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6\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13"/>
  <c r="L313"/>
  <c r="M465"/>
  <c r="L465"/>
  <c r="AA466"/>
  <c r="O466"/>
  <c r="M466"/>
  <c r="I466"/>
  <c r="M460"/>
  <c r="L460"/>
  <c r="AA461"/>
  <c r="O461"/>
  <c r="M461"/>
  <c r="I461"/>
  <c r="M455"/>
  <c r="L455"/>
  <c r="AA456"/>
  <c r="O456"/>
  <c r="M456"/>
  <c r="I456"/>
  <c r="M418"/>
  <c r="L418"/>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M397"/>
  <c r="L397"/>
  <c r="AA414"/>
  <c r="O414"/>
  <c r="M414"/>
  <c r="I414"/>
  <c r="AA410"/>
  <c r="O410"/>
  <c r="M410"/>
  <c r="I410"/>
  <c r="AA406"/>
  <c r="O406"/>
  <c r="M406"/>
  <c r="I406"/>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314"/>
  <c r="L314"/>
  <c r="AA335"/>
  <c r="O335"/>
  <c r="M335"/>
  <c r="I335"/>
  <c r="AA331"/>
  <c r="O331"/>
  <c r="M331"/>
  <c r="I331"/>
  <c r="AA327"/>
  <c r="O327"/>
  <c r="M327"/>
  <c r="I327"/>
  <c r="AA323"/>
  <c r="O323"/>
  <c r="M323"/>
  <c r="I323"/>
  <c r="AA319"/>
  <c r="O319"/>
  <c r="M319"/>
  <c r="I319"/>
  <c r="AA315"/>
  <c r="O315"/>
  <c r="M315"/>
  <c r="I315"/>
  <c r="M160"/>
  <c r="L160"/>
  <c r="M308"/>
  <c r="L308"/>
  <c r="AA309"/>
  <c r="O309"/>
  <c r="M309"/>
  <c r="I309"/>
  <c r="M303"/>
  <c r="L303"/>
  <c r="AA304"/>
  <c r="O304"/>
  <c r="M304"/>
  <c r="I304"/>
  <c r="M298"/>
  <c r="L298"/>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244"/>
  <c r="L244"/>
  <c r="AA261"/>
  <c r="O261"/>
  <c r="M261"/>
  <c r="I261"/>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20"/>
  <c r="L120"/>
  <c r="AA141"/>
  <c r="O141"/>
  <c r="M141"/>
  <c r="I141"/>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60"/>
  <c r="L860"/>
  <c r="M1000"/>
  <c r="L1000"/>
  <c r="AA1001"/>
  <c r="O1001"/>
  <c r="M1001"/>
  <c r="I1001"/>
  <c r="M995"/>
  <c r="L995"/>
  <c r="AA996"/>
  <c r="O996"/>
  <c r="M996"/>
  <c r="I996"/>
  <c r="M990"/>
  <c r="L990"/>
  <c r="AA991"/>
  <c r="O991"/>
  <c r="M991"/>
  <c r="I991"/>
  <c r="M961"/>
  <c r="L961"/>
  <c r="AA986"/>
  <c r="O986"/>
  <c r="M986"/>
  <c r="I986"/>
  <c r="AA982"/>
  <c r="O982"/>
  <c r="M982"/>
  <c r="I982"/>
  <c r="AA978"/>
  <c r="O978"/>
  <c r="M978"/>
  <c r="I978"/>
  <c r="AA974"/>
  <c r="O974"/>
  <c r="M974"/>
  <c r="I974"/>
  <c r="AA970"/>
  <c r="O970"/>
  <c r="M970"/>
  <c r="I970"/>
  <c r="AA966"/>
  <c r="O966"/>
  <c r="M966"/>
  <c r="I966"/>
  <c r="AA962"/>
  <c r="O962"/>
  <c r="M962"/>
  <c r="I962"/>
  <c r="M944"/>
  <c r="L944"/>
  <c r="AA957"/>
  <c r="O957"/>
  <c r="M957"/>
  <c r="I957"/>
  <c r="AA953"/>
  <c r="O953"/>
  <c r="M953"/>
  <c r="I953"/>
  <c r="AA949"/>
  <c r="O949"/>
  <c r="M949"/>
  <c r="I949"/>
  <c r="AA945"/>
  <c r="O945"/>
  <c r="M945"/>
  <c r="I945"/>
  <c r="M919"/>
  <c r="L919"/>
  <c r="AA940"/>
  <c r="O940"/>
  <c r="M940"/>
  <c r="I940"/>
  <c r="AA936"/>
  <c r="O936"/>
  <c r="M936"/>
  <c r="I936"/>
  <c r="AA932"/>
  <c r="O932"/>
  <c r="M932"/>
  <c r="I932"/>
  <c r="AA928"/>
  <c r="O928"/>
  <c r="M928"/>
  <c r="I928"/>
  <c r="AA924"/>
  <c r="O924"/>
  <c r="M924"/>
  <c r="I924"/>
  <c r="AA920"/>
  <c r="O920"/>
  <c r="M920"/>
  <c r="I920"/>
  <c r="M886"/>
  <c r="L886"/>
  <c r="AA915"/>
  <c r="O915"/>
  <c r="M915"/>
  <c r="I915"/>
  <c r="AA911"/>
  <c r="O911"/>
  <c r="M911"/>
  <c r="I911"/>
  <c r="AA907"/>
  <c r="O907"/>
  <c r="M907"/>
  <c r="I907"/>
  <c r="AA903"/>
  <c r="O903"/>
  <c r="M903"/>
  <c r="I903"/>
  <c r="AA899"/>
  <c r="O899"/>
  <c r="M899"/>
  <c r="I899"/>
  <c r="AA895"/>
  <c r="O895"/>
  <c r="M895"/>
  <c r="I895"/>
  <c r="AA891"/>
  <c r="O891"/>
  <c r="M891"/>
  <c r="I891"/>
  <c r="AA887"/>
  <c r="O887"/>
  <c r="M887"/>
  <c r="I887"/>
  <c r="M861"/>
  <c r="L861"/>
  <c r="AA882"/>
  <c r="O882"/>
  <c r="M882"/>
  <c r="I882"/>
  <c r="AA878"/>
  <c r="O878"/>
  <c r="M878"/>
  <c r="I878"/>
  <c r="AA874"/>
  <c r="O874"/>
  <c r="M874"/>
  <c r="I874"/>
  <c r="AA870"/>
  <c r="O870"/>
  <c r="M870"/>
  <c r="I870"/>
  <c r="AA866"/>
  <c r="O866"/>
  <c r="M866"/>
  <c r="I866"/>
  <c r="AA862"/>
  <c r="O862"/>
  <c r="M862"/>
  <c r="I862"/>
  <c r="M699"/>
  <c r="L699"/>
  <c r="M855"/>
  <c r="L855"/>
  <c r="AA856"/>
  <c r="O856"/>
  <c r="M856"/>
  <c r="I856"/>
  <c r="M850"/>
  <c r="L850"/>
  <c r="AA851"/>
  <c r="O851"/>
  <c r="M851"/>
  <c r="I851"/>
  <c r="M845"/>
  <c r="L845"/>
  <c r="AA846"/>
  <c r="O846"/>
  <c r="M846"/>
  <c r="I846"/>
  <c r="M800"/>
  <c r="L800"/>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83"/>
  <c r="L783"/>
  <c r="AA796"/>
  <c r="O796"/>
  <c r="M796"/>
  <c r="I796"/>
  <c r="AA792"/>
  <c r="O792"/>
  <c r="M792"/>
  <c r="I792"/>
  <c r="AA788"/>
  <c r="O788"/>
  <c r="M788"/>
  <c r="I788"/>
  <c r="AA784"/>
  <c r="O784"/>
  <c r="M784"/>
  <c r="I784"/>
  <c r="M758"/>
  <c r="L758"/>
  <c r="AA779"/>
  <c r="O779"/>
  <c r="M779"/>
  <c r="I779"/>
  <c r="AA775"/>
  <c r="O775"/>
  <c r="M775"/>
  <c r="I775"/>
  <c r="AA771"/>
  <c r="O771"/>
  <c r="M771"/>
  <c r="I771"/>
  <c r="AA767"/>
  <c r="O767"/>
  <c r="M767"/>
  <c r="I767"/>
  <c r="AA763"/>
  <c r="O763"/>
  <c r="M763"/>
  <c r="I763"/>
  <c r="AA759"/>
  <c r="O759"/>
  <c r="M759"/>
  <c r="I759"/>
  <c r="M725"/>
  <c r="L725"/>
  <c r="AA754"/>
  <c r="O754"/>
  <c r="M754"/>
  <c r="I754"/>
  <c r="AA750"/>
  <c r="O750"/>
  <c r="M750"/>
  <c r="I750"/>
  <c r="AA746"/>
  <c r="O746"/>
  <c r="M746"/>
  <c r="I746"/>
  <c r="AA742"/>
  <c r="O742"/>
  <c r="M742"/>
  <c r="I742"/>
  <c r="AA738"/>
  <c r="O738"/>
  <c r="M738"/>
  <c r="I738"/>
  <c r="AA734"/>
  <c r="O734"/>
  <c r="M734"/>
  <c r="I734"/>
  <c r="AA730"/>
  <c r="O730"/>
  <c r="M730"/>
  <c r="I730"/>
  <c r="AA726"/>
  <c r="O726"/>
  <c r="M726"/>
  <c r="I726"/>
  <c r="M700"/>
  <c r="L700"/>
  <c r="AA721"/>
  <c r="O721"/>
  <c r="M721"/>
  <c r="I721"/>
  <c r="AA717"/>
  <c r="O717"/>
  <c r="M717"/>
  <c r="I717"/>
  <c r="AA713"/>
  <c r="O713"/>
  <c r="M713"/>
  <c r="I713"/>
  <c r="AA709"/>
  <c r="O709"/>
  <c r="M709"/>
  <c r="I709"/>
  <c r="AA705"/>
  <c r="O705"/>
  <c r="M705"/>
  <c r="I705"/>
  <c r="AA701"/>
  <c r="O701"/>
  <c r="M701"/>
  <c r="I701"/>
  <c r="M550"/>
  <c r="L550"/>
  <c r="M694"/>
  <c r="L694"/>
  <c r="AA695"/>
  <c r="O695"/>
  <c r="M695"/>
  <c r="I695"/>
  <c r="M689"/>
  <c r="L689"/>
  <c r="AA690"/>
  <c r="O690"/>
  <c r="M690"/>
  <c r="I690"/>
  <c r="M684"/>
  <c r="L684"/>
  <c r="AA685"/>
  <c r="O685"/>
  <c r="M685"/>
  <c r="I685"/>
  <c r="M651"/>
  <c r="L651"/>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609"/>
  <c r="L609"/>
  <c r="AA630"/>
  <c r="O630"/>
  <c r="M630"/>
  <c r="I630"/>
  <c r="AA626"/>
  <c r="O626"/>
  <c r="M626"/>
  <c r="I626"/>
  <c r="AA622"/>
  <c r="O622"/>
  <c r="M622"/>
  <c r="I622"/>
  <c r="AA618"/>
  <c r="O618"/>
  <c r="M618"/>
  <c r="I618"/>
  <c r="AA614"/>
  <c r="O614"/>
  <c r="M614"/>
  <c r="I614"/>
  <c r="AA610"/>
  <c r="O610"/>
  <c r="M610"/>
  <c r="I610"/>
  <c r="M576"/>
  <c r="L576"/>
  <c r="AA605"/>
  <c r="O605"/>
  <c r="M605"/>
  <c r="I605"/>
  <c r="AA601"/>
  <c r="O601"/>
  <c r="M601"/>
  <c r="I601"/>
  <c r="AA597"/>
  <c r="O597"/>
  <c r="M597"/>
  <c r="I597"/>
  <c r="AA593"/>
  <c r="O593"/>
  <c r="M593"/>
  <c r="I593"/>
  <c r="AA589"/>
  <c r="O589"/>
  <c r="M589"/>
  <c r="I589"/>
  <c r="AA585"/>
  <c r="O585"/>
  <c r="M585"/>
  <c r="I585"/>
  <c r="AA581"/>
  <c r="O581"/>
  <c r="M581"/>
  <c r="I581"/>
  <c r="AA577"/>
  <c r="O577"/>
  <c r="M577"/>
  <c r="I577"/>
  <c r="M551"/>
  <c r="L551"/>
  <c r="AA572"/>
  <c r="O572"/>
  <c r="M572"/>
  <c r="I572"/>
  <c r="AA568"/>
  <c r="O568"/>
  <c r="M568"/>
  <c r="I568"/>
  <c r="AA564"/>
  <c r="O564"/>
  <c r="M564"/>
  <c r="I564"/>
  <c r="AA560"/>
  <c r="O560"/>
  <c r="M560"/>
  <c r="I560"/>
  <c r="AA556"/>
  <c r="O556"/>
  <c r="M556"/>
  <c r="I556"/>
  <c r="AA552"/>
  <c r="O552"/>
  <c r="M552"/>
  <c r="I552"/>
  <c r="M393"/>
  <c r="L393"/>
  <c r="M545"/>
  <c r="L545"/>
  <c r="AA546"/>
  <c r="O546"/>
  <c r="M546"/>
  <c r="I546"/>
  <c r="M540"/>
  <c r="L540"/>
  <c r="AA541"/>
  <c r="O541"/>
  <c r="M541"/>
  <c r="I541"/>
  <c r="M535"/>
  <c r="L535"/>
  <c r="AA536"/>
  <c r="O536"/>
  <c r="M536"/>
  <c r="I536"/>
  <c r="M506"/>
  <c r="L506"/>
  <c r="AA531"/>
  <c r="O531"/>
  <c r="M531"/>
  <c r="I531"/>
  <c r="AA527"/>
  <c r="O527"/>
  <c r="M527"/>
  <c r="I527"/>
  <c r="AA523"/>
  <c r="O523"/>
  <c r="M523"/>
  <c r="I523"/>
  <c r="AA519"/>
  <c r="O519"/>
  <c r="M519"/>
  <c r="I519"/>
  <c r="AA515"/>
  <c r="O515"/>
  <c r="M515"/>
  <c r="I515"/>
  <c r="AA511"/>
  <c r="O511"/>
  <c r="M511"/>
  <c r="I511"/>
  <c r="AA507"/>
  <c r="O507"/>
  <c r="M507"/>
  <c r="I507"/>
  <c r="M489"/>
  <c r="L489"/>
  <c r="AA502"/>
  <c r="O502"/>
  <c r="M502"/>
  <c r="I502"/>
  <c r="AA498"/>
  <c r="O498"/>
  <c r="M498"/>
  <c r="I498"/>
  <c r="AA494"/>
  <c r="O494"/>
  <c r="M494"/>
  <c r="I494"/>
  <c r="AA490"/>
  <c r="O490"/>
  <c r="M490"/>
  <c r="I490"/>
  <c r="M464"/>
  <c r="L464"/>
  <c r="AA485"/>
  <c r="O485"/>
  <c r="M485"/>
  <c r="I485"/>
  <c r="AA481"/>
  <c r="O481"/>
  <c r="M481"/>
  <c r="I481"/>
  <c r="AA477"/>
  <c r="O477"/>
  <c r="M477"/>
  <c r="I477"/>
  <c r="AA473"/>
  <c r="O473"/>
  <c r="M473"/>
  <c r="I473"/>
  <c r="AA469"/>
  <c r="O469"/>
  <c r="M469"/>
  <c r="I469"/>
  <c r="AA465"/>
  <c r="O465"/>
  <c r="M465"/>
  <c r="I465"/>
  <c r="M419"/>
  <c r="L419"/>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94"/>
  <c r="L394"/>
  <c r="AA415"/>
  <c r="O415"/>
  <c r="M415"/>
  <c r="I415"/>
  <c r="AA411"/>
  <c r="O411"/>
  <c r="M411"/>
  <c r="I411"/>
  <c r="AA407"/>
  <c r="O407"/>
  <c r="M407"/>
  <c r="I407"/>
  <c r="AA403"/>
  <c r="O403"/>
  <c r="M403"/>
  <c r="I403"/>
  <c r="AA399"/>
  <c r="O399"/>
  <c r="M399"/>
  <c r="I399"/>
  <c r="AA395"/>
  <c r="O395"/>
  <c r="M395"/>
  <c r="I395"/>
  <c r="M248"/>
  <c r="L248"/>
  <c r="M388"/>
  <c r="L388"/>
  <c r="AA389"/>
  <c r="O389"/>
  <c r="M389"/>
  <c r="I389"/>
  <c r="M383"/>
  <c r="L383"/>
  <c r="AA384"/>
  <c r="O384"/>
  <c r="M384"/>
  <c r="I384"/>
  <c r="M378"/>
  <c r="L378"/>
  <c r="AA379"/>
  <c r="O379"/>
  <c r="M379"/>
  <c r="I379"/>
  <c r="M349"/>
  <c r="L349"/>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307"/>
  <c r="L307"/>
  <c r="AA328"/>
  <c r="O328"/>
  <c r="M328"/>
  <c r="I328"/>
  <c r="AA324"/>
  <c r="O324"/>
  <c r="M324"/>
  <c r="I324"/>
  <c r="AA320"/>
  <c r="O320"/>
  <c r="M320"/>
  <c r="I320"/>
  <c r="AA316"/>
  <c r="O316"/>
  <c r="M316"/>
  <c r="I316"/>
  <c r="AA312"/>
  <c r="O312"/>
  <c r="M312"/>
  <c r="I312"/>
  <c r="AA308"/>
  <c r="O308"/>
  <c r="M308"/>
  <c r="I308"/>
  <c r="M274"/>
  <c r="L274"/>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91"/>
  <c r="L91"/>
  <c r="M243"/>
  <c r="L243"/>
  <c r="AA244"/>
  <c r="O244"/>
  <c r="M244"/>
  <c r="I244"/>
  <c r="M238"/>
  <c r="L238"/>
  <c r="AA239"/>
  <c r="O239"/>
  <c r="M239"/>
  <c r="I239"/>
  <c r="M233"/>
  <c r="L233"/>
  <c r="AA234"/>
  <c r="O234"/>
  <c r="M234"/>
  <c r="I234"/>
  <c r="M204"/>
  <c r="L204"/>
  <c r="AA229"/>
  <c r="O229"/>
  <c r="M229"/>
  <c r="I229"/>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2"/>
  <c r="L162"/>
  <c r="M310"/>
  <c r="L310"/>
  <c r="AA311"/>
  <c r="O311"/>
  <c r="M311"/>
  <c r="I311"/>
  <c r="M305"/>
  <c r="L305"/>
  <c r="AA306"/>
  <c r="O306"/>
  <c r="M306"/>
  <c r="I306"/>
  <c r="M300"/>
  <c r="L300"/>
  <c r="AA301"/>
  <c r="O301"/>
  <c r="M301"/>
  <c r="I301"/>
  <c r="M263"/>
  <c r="L26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6"/>
  <c r="L246"/>
  <c r="AA259"/>
  <c r="O259"/>
  <c r="M259"/>
  <c r="I259"/>
  <c r="AA255"/>
  <c r="O255"/>
  <c r="M255"/>
  <c r="I255"/>
  <c r="AA251"/>
  <c r="O251"/>
  <c r="M251"/>
  <c r="I251"/>
  <c r="AA247"/>
  <c r="O247"/>
  <c r="M247"/>
  <c r="I247"/>
  <c r="M221"/>
  <c r="L221"/>
  <c r="AA242"/>
  <c r="O242"/>
  <c r="M242"/>
  <c r="I242"/>
  <c r="AA238"/>
  <c r="O238"/>
  <c r="M238"/>
  <c r="I238"/>
  <c r="AA234"/>
  <c r="O234"/>
  <c r="M234"/>
  <c r="I234"/>
  <c r="AA230"/>
  <c r="O230"/>
  <c r="M230"/>
  <c r="I230"/>
  <c r="AA226"/>
  <c r="O226"/>
  <c r="M226"/>
  <c r="I226"/>
  <c r="AA222"/>
  <c r="O222"/>
  <c r="M222"/>
  <c r="I222"/>
  <c r="M188"/>
  <c r="L188"/>
  <c r="AA217"/>
  <c r="O217"/>
  <c r="M217"/>
  <c r="I217"/>
  <c r="AA213"/>
  <c r="O213"/>
  <c r="M213"/>
  <c r="I213"/>
  <c r="AA209"/>
  <c r="O209"/>
  <c r="M209"/>
  <c r="I209"/>
  <c r="AA205"/>
  <c r="O205"/>
  <c r="M205"/>
  <c r="I205"/>
  <c r="AA201"/>
  <c r="O201"/>
  <c r="M201"/>
  <c r="I201"/>
  <c r="AA197"/>
  <c r="O197"/>
  <c r="M197"/>
  <c r="I197"/>
  <c r="AA193"/>
  <c r="O193"/>
  <c r="M193"/>
  <c r="I193"/>
  <c r="AA189"/>
  <c r="O189"/>
  <c r="M189"/>
  <c r="I189"/>
  <c r="M163"/>
  <c r="L163"/>
  <c r="AA184"/>
  <c r="O184"/>
  <c r="M184"/>
  <c r="I184"/>
  <c r="AA180"/>
  <c r="O180"/>
  <c r="M180"/>
  <c r="I180"/>
  <c r="AA176"/>
  <c r="O176"/>
  <c r="M176"/>
  <c r="I176"/>
  <c r="AA172"/>
  <c r="O172"/>
  <c r="M172"/>
  <c r="I172"/>
  <c r="AA168"/>
  <c r="O168"/>
  <c r="M168"/>
  <c r="I168"/>
  <c r="AA164"/>
  <c r="O164"/>
  <c r="M164"/>
  <c r="I164"/>
  <c r="M9"/>
  <c r="L9"/>
  <c r="M157"/>
  <c r="L157"/>
  <c r="AA158"/>
  <c r="O158"/>
  <c r="M158"/>
  <c r="I158"/>
  <c r="M152"/>
  <c r="L152"/>
  <c r="AA153"/>
  <c r="O153"/>
  <c r="M153"/>
  <c r="I153"/>
  <c r="M147"/>
  <c r="L147"/>
  <c r="AA148"/>
  <c r="O148"/>
  <c r="M148"/>
  <c r="I148"/>
  <c r="M114"/>
  <c r="L114"/>
  <c r="AA143"/>
  <c r="O143"/>
  <c r="M143"/>
  <c r="I143"/>
  <c r="AA139"/>
  <c r="O139"/>
  <c r="M139"/>
  <c r="I139"/>
  <c r="AA135"/>
  <c r="O135"/>
  <c r="M135"/>
  <c r="I135"/>
  <c r="AA131"/>
  <c r="O131"/>
  <c r="M131"/>
  <c r="I131"/>
  <c r="AA127"/>
  <c r="O127"/>
  <c r="M127"/>
  <c r="I127"/>
  <c r="AA123"/>
  <c r="O123"/>
  <c r="M123"/>
  <c r="I123"/>
  <c r="AA119"/>
  <c r="O119"/>
  <c r="M119"/>
  <c r="I119"/>
  <c r="AA115"/>
  <c r="O115"/>
  <c r="M115"/>
  <c r="I115"/>
  <c r="M93"/>
  <c r="L93"/>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<sst xmlns="http://schemas.openxmlformats.org/spreadsheetml/2006/main">
  <si>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</si>
  <si>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5533520002-zm16</t>
  </si>
  <si>
    <t>XDC_Ceska-Trebova-cast2-zm16-20240912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</si>
  <si>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</si>
  <si>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</si>
  <si>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</si>
  <si>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</si>
  <si>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</si>
  <si>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</si>
  <si>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</si>
  <si>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</si>
  <si>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</si>
  <si>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</si>
  <si>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</si>
  <si>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</si>
  <si>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</si>
  <si>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</si>
  <si>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</si>
  <si>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</si>
  <si>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</si>
  <si>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</si>
  <si>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</si>
  <si>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</si>
  <si>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</si>
  <si>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</si>
  <si>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</si>
  <si>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</si>
  <si>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</si>
  <si>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</si>
  <si>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</si>
  <si>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</si>
  <si>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</si>
  <si>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</si>
  <si>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</si>
  <si>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</si>
  <si>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</si>
  <si>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</si>
  <si>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</si>
  <si>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</si>
  <si>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</si>
  <si>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</si>
  <si>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</si>
  <si>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</si>
  <si>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</si>
  <si>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</si>
  <si>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</si>
  <si>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</si>
  <si>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</si>
  <si>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</si>
  <si>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</si>
  <si>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</si>
  <si>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</si>
  <si>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</si>
  <si>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</si>
  <si>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</si>
  <si>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</si>
  <si>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</si>
  <si>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</si>
  <si>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</si>
  <si>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</si>
  <si>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</si>
  <si>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</si>
  <si>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</si>
  <si>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</si>
  <si>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</si>
  <si>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</si>
  <si>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</si>
  <si>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</si>
  <si>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</si>
  <si>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</si>
  <si>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</si>
  <si>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</si>
  <si>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</si>
  <si>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</si>
  <si>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</si>
  <si>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</si>
  <si>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</si>
  <si>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</si>
  <si>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</si>
  <si>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</si>
  <si>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</si>
  <si>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</si>
  <si>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</si>
  <si>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</si>
  <si>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</si>
  <si>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</si>
  <si>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</si>
  <si>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</si>
  <si>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</si>
  <si>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</si>
  <si>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</si>
  <si>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</si>
  <si>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</si>
  <si>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</si>
  <si>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</si>
  <si>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</si>
  <si>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</si>
  <si>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</si>
  <si>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</si>
  <si>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</si>
  <si>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</si>
  <si>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</si>
  <si>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</si>
  <si>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</si>
  <si>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</si>
  <si>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</si>
  <si>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</si>
  <si>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</si>
  <si>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</si>
  <si>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</si>
  <si>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</si>
  <si>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</si>
  <si>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</si>
  <si>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</si>
  <si>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</si>
  <si>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</si>
  <si>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</si>
  <si>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</si>
  <si>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</si>
  <si>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</si>
  <si>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</si>
  <si>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</si>
  <si>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</si>
  <si>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</si>
  <si>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</si>
  <si>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</si>
  <si>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</si>
  <si>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</si>
  <si>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</si>
  <si>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</si>
  <si>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</si>
  <si>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</si>
  <si>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</si>
  <si>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</si>
  <si>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</si>
  <si>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</si>
  <si>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</si>
  <si>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</si>
  <si>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</si>
  <si>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</si>
  <si>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</si>
  <si>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</si>
  <si>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</si>
  <si>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</si>
  <si>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</si>
  <si>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</si>
  <si>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</si>
  <si>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</si>
  <si>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</si>
  <si>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</si>
  <si>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</si>
  <si>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</si>
  <si>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</si>
  <si>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</si>
  <si>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</si>
  <si>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</si>
  <si>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</si>
  <si>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</si>
  <si>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</si>
  <si>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</si>
  <si>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</si>
  <si>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</si>
  <si>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</si>
  <si>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</si>
  <si>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</si>
  <si>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</si>
  <si>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</si>
  <si>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</si>
  <si>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</si>
  <si>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</si>
  <si>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</si>
  <si>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</si>
  <si>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</si>
  <si>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</si>
  <si>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</si>
  <si>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</si>
  <si>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</si>
  <si>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</si>
  <si>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</si>
  <si>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</si>
  <si>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</si>
  <si>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</si>
  <si>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</si>
  <si>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</si>
  <si>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</si>
  <si>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</si>
  <si>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</si>
  <si>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</si>
  <si>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</si>
  <si>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</si>
  <si>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</si>
  <si>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</si>
  <si>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</si>
  <si>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</si>
  <si>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</si>
  <si>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</si>
  <si>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</si>
  <si>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</si>
  <si>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</si>
  <si>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</si>
  <si>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</si>
  <si>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</si>
  <si>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</si>
  <si>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</si>
  <si>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</si>
  <si>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</si>
  <si>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</si>
  <si>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</si>
  <si>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</si>
  <si>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</si>
  <si>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</si>
  <si>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</si>
  <si>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</si>
  <si>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</si>
  <si>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</si>
  <si>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</si>
  <si>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</si>
  <si>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</si>
  <si>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</si>
  <si>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</si>
  <si>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</si>
  <si>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</si>
  <si>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</si>
  <si>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</si>
  <si>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</si>
  <si>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</si>
  <si>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</si>
  <si>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</si>
  <si>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</si>
  <si>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</si>
  <si>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</si>
  <si>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</si>
  <si>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</si>
  <si>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</si>
  <si>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</si>
  <si>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</si>
  <si>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</si>
  <si>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</si>
  <si>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</si>
  <si>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</si>
  <si>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</si>
  <si>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</si>
  <si>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</si>
  <si>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</si>
  <si>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</si>
  <si>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</si>
  <si>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</si>
  <si>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</si>
  <si>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</si>
  <si>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</si>
  <si>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</si>
  <si>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</si>
  <si>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</si>
  <si>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</si>
  <si>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</si>
  <si>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</si>
  <si>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</si>
  <si>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</si>
  <si>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</si>
  <si>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</si>
  <si>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</si>
  <si>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</si>
  <si>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</si>
  <si>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</si>
  <si>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</si>
  <si>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</si>
  <si>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</si>
  <si>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</si>
  <si>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</si>
  <si>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</si>
  <si>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</si>
  <si>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</si>
  <si>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</si>
  <si>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</si>
  <si>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</si>
  <si>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</si>
  <si>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</si>
  <si>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</si>
  <si>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</si>
  <si>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</si>
  <si>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</si>
  <si>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</si>
  <si>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</si>
  <si>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</si>
  <si>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</si>
  <si>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</si>
  <si>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</si>
  <si>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</si>
  <si>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</si>
  <si>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</si>
  <si>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</si>
  <si>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</si>
  <si>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</si>
  <si>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</si>
  <si>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</si>
  <si>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</si>
  <si>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</si>
  <si>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</si>
  <si>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</si>
  <si>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</si>
  <si>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</si>
  <si>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</si>
  <si>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</si>
  <si>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</si>
  <si>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</si>
  <si>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</si>
  <si>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</si>
  <si>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</si>
  <si>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</si>
  <si>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</si>
  <si>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</si>
  <si>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</si>
  <si>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</si>
  <si>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</si>
  <si>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</si>
  <si>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</si>
  <si>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</si>
  <si>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</si>
  <si>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</si>
  <si>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</si>
  <si>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</si>
  <si>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</si>
  <si>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</si>
  <si>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</si>
  <si>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</si>
  <si>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</si>
  <si>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</si>
  <si>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</si>
  <si>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</si>
  <si>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</si>
  <si>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</si>
  <si>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</si>
  <si>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</si>
  <si>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</si>
  <si>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</si>
  <si>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</si>
  <si>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</si>
  <si>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</si>
  <si>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</si>
  <si>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</si>
  <si>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</si>
  <si>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</si>
  <si>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</si>
  <si>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</si>
  <si>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</si>
  <si>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</si>
  <si>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</si>
  <si>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</si>
  <si>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</si>
  <si>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</si>
  <si>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</si>
  <si>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</si>
  <si>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</si>
  <si>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</si>
  <si>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</si>
  <si>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</si>
  <si>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</si>
  <si>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</si>
  <si>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</si>
  <si>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</si>
  <si>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</si>
  <si>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</si>
  <si>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</si>
  <si>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</si>
  <si>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</si>
  <si>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</si>
  <si>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</si>
  <si>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</si>
  <si>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</si>
  <si>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</si>
  <si>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</si>
  <si>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</si>
  <si>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</si>
  <si>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</si>
  <si>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</si>
  <si>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</si>
  <si>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</si>
  <si>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</si>
  <si>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</si>
  <si>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</si>
  <si>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</si>
  <si>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</si>
  <si>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</si>
  <si>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</si>
  <si>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</si>
  <si>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</si>
  <si>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</si>
  <si>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</si>
  <si>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</si>
  <si>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</si>
  <si>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</si>
  <si>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</si>
  <si>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</si>
  <si>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</si>
  <si>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</si>
  <si>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</si>
  <si>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</si>
  <si>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</si>
  <si>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</si>
  <si>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</si>
  <si>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</si>
  <si>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</si>
  <si>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</si>
  <si>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</si>
  <si>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</si>
  <si>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</si>
  <si>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</si>
  <si>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</si>
  <si>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</si>
  <si>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</si>
  <si>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</si>
  <si>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</si>
  <si>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</si>
  <si>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</si>
  <si>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</si>
  <si>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</si>
  <si>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</si>
  <si>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</si>
  <si>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</si>
  <si>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</si>
  <si>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</si>
  <si>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</si>
  <si>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</si>
  <si>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</si>
  <si>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</si>
  <si>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</si>
  <si>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</si>
  <si>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</si>
  <si>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</si>
  <si>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</si>
  <si>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</si>
  <si>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</si>
  <si>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</si>
  <si>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</si>
  <si>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</si>
  <si>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</si>
  <si>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</si>
  <si>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</si>
  <si>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</si>
  <si>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</si>
  <si>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"_x000d_
 Celkem 1200 = 1200,000 [E]_x000d_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</si>
  <si>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</si>
  <si>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</si>
  <si>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</si>
  <si>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</si>
  <si>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</si>
  <si>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"_x000d_
 Celkem 40 = 40,000 [E]_x000d_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</si>
  <si>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</si>
  <si>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</si>
  <si>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</si>
  <si>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"_x000d_
 Celkem 122,607 = 122,607 [F]_x000d_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</si>
  <si>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</si>
  <si>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</si>
  <si>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</si>
  <si>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"_x000d_
 Celkem 122,607 = 122,607 [F]_x000d_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</si>
  <si>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</si>
  <si>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</si>
  <si>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</si>
  <si>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"_x000d_
 Celkem 1200 = 1200,000 [E]_x000d_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</si>
  <si>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</si>
  <si>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</si>
  <si>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</si>
  <si>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"_x000d_
 Celkem 122,607 = 122,607 [F]_x000d_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</si>
  <si>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</si>
  <si>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</si>
  <si>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</si>
  <si>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</si>
  <si>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</si>
  <si>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</si>
  <si>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"_x000d_
 Celkem 265 = 265,000 [E]_x000d_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</si>
  <si>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</si>
  <si>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</si>
  <si>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</si>
  <si>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"_x000d_
 Celkem 265 = 265,000 [E]_x000d_</t>
  </si>
  <si>
    <t>231611114</t>
  </si>
  <si>
    <t>Výztuž pilot betonovaných do zeme ocel z betonárské oceli 10 505</t>
  </si>
  <si>
    <t>T</t>
  </si>
  <si>
    <t>Výztuž pilot betonovaných do zeme z oceli 10 505 (R)</t>
  </si>
  <si>
    <t xml:space="preserve"> "`Piloty - výztuž (ks * hm) (hm = 81,33 kg)` "_x000d_
 "53 * 81,33 = 4,311 [A] "_x000d_
 "Celkem: A = 4,311[B] "_x000d_
 "Celkem 4,311 = 4,311 "_x000d_
 Celkem 4,311 = 4,311 [E]_x000d_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</si>
  <si>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</si>
  <si>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</si>
  <si>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</si>
  <si>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"_x000d_
 Celkem 10,6 = 10,600 [E]_x000d_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</si>
  <si>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</si>
  <si>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</si>
  <si>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</si>
  <si>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"_x000d_
 Celkem 32 = 32,000 [E]_x000d_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</si>
  <si>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</si>
  <si>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</si>
  <si>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</si>
  <si>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"_x000d_
 Celkem 1200 = 1200,000 [E]_x000d_</t>
  </si>
  <si>
    <t>58933323</t>
  </si>
  <si>
    <t>beton C 30/37 X0 kamenivo frakce 0/16</t>
  </si>
  <si>
    <t xml:space="preserve"> "`Piloty (dl * prumer)` "_x000d_
 "(265)*(3.14159265359*0.315*0.315) = 82,607 [A] "_x000d_
 "Celkem: A = 82,607 [B] "_x000d_
 "B * 1.1Koeficient množství = 90,868 [C] "_x000d_
 "Celkem 90,868 = 90,868 "_x000d_
 Celkem 90,868 = 90,868 [F]_x000d_</t>
  </si>
  <si>
    <t>59381338</t>
  </si>
  <si>
    <t>panel silnicní 3,00x2,00x0,215m</t>
  </si>
  <si>
    <t>KUS</t>
  </si>
  <si>
    <t>panel silnicní 3,00x2,00x0,215m
Panely se budou premístovat dle potreby.</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</si>
  <si>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</si>
  <si>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</si>
  <si>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</si>
  <si>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</si>
  <si>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</si>
  <si>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</si>
  <si>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</si>
  <si>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</si>
  <si>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</si>
  <si>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</si>
  <si>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"_x000d_
 Celkem 100 = 100,000 [C]_x000d_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</si>
  <si>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</si>
  <si>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</si>
  <si>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</si>
  <si>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"_x000d_
 Celkem 200 = 200,000 [E]_x000d_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</si>
  <si>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</si>
  <si>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</si>
  <si>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</si>
  <si>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</si>
  <si>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</si>
  <si>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</si>
  <si>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</si>
  <si>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</si>
  <si>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</si>
  <si>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</si>
  <si>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</si>
  <si>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</si>
  <si>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</si>
  <si>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</si>
  <si>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</si>
  <si>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</si>
  <si>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</si>
  <si>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767R</t>
  </si>
  <si>
    <t>D+M Únikových dverí vcetne založení na patkách</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</si>
  <si>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</si>
  <si>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</si>
  <si>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</si>
  <si>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</si>
  <si>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</si>
  <si>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</si>
  <si>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</si>
  <si>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</si>
  <si>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</si>
  <si>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</si>
  <si>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"_x000d_
 Celkem 168,15 = 168,150 [C]_x000d_</t>
  </si>
  <si>
    <t>918242203</t>
  </si>
  <si>
    <t>PHS do profilu panel soklový betonový šírky pres 2,5 do 4 m výšky do 1 m</t>
  </si>
  <si>
    <t>Panely protihlukových sten betonové soklové výšky do 1 m, šírky, pres 2,5 do 4 m</t>
  </si>
  <si>
    <t xml:space="preserve"> "`PHS - soklové panely (pl)` "_x000d_
 "(161,24) = 161,24 [A] "_x000d_
 "Celkem: A = 161,24[B] "_x000d_
 "Celkem 161,24= 161,24 "_x000d_
 Celkem 161,24 = 161,240 [E]_x000d_</t>
  </si>
  <si>
    <t>918244274</t>
  </si>
  <si>
    <t>PHS do profilu z panelu hliníkových oboustranne pohltivých šírky pres 2 do 5 m výšky do 4,5 m - nehorlavé pole</t>
  </si>
  <si>
    <t xml:space="preserve"> "`PHS - panely (pl)` "_x000d_
 "(9.875) = 9,875 [A] "_x000d_
 "Celkem: A = 9,875 [B] "_x000d_
 Celkem 9,875 = 9,875 [D]_x000d_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</si>
  <si>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</si>
  <si>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</si>
  <si>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</si>
  <si>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"_x000d_
 Celkem 2800 = 2800,000 [G]_x000d_</t>
  </si>
  <si>
    <t>9319941X1</t>
  </si>
  <si>
    <t>D+M vyklínkování jednotlivých panelu ve sloupcích pomocí pryžových pásu (dle PD)</t>
  </si>
  <si>
    <t>R347151</t>
  </si>
  <si>
    <t>STENY PROTIHLUKOVÉ Z DÍLCU Z RECYKLOVANÉ PRYŽE, OBOUSTRANNE POHLTIVÝ, NOSNÝ SENDVICOVÝ PANEL TL.80MM</t>
  </si>
  <si>
    <t xml:space="preserve"> "`PHS - panely (pl)` "_x000d_
 "(474,154) = 474,154[A] "_x000d_
 "Celkem: A = 474,154[B] "_x000d_
 Celkem 474,154 = 474,154 [D]_x000d_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</si>
  <si>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</si>
  <si>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</si>
  <si>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</si>
  <si>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</si>
  <si>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</si>
  <si>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</si>
  <si>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"_x000d_
 Celkem 220,693 = 220,693 [G]_x000d_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</si>
  <si>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</si>
  <si>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</si>
  <si>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</si>
  <si>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</si>
  <si>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</si>
  <si>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</si>
  <si>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 xml:space="preserve"> "695,651 + 507,42 `presun panelu` + 35,2 `presun kotevního materiálu` = 1238,27 "_x000d_
 Celkem 1238,27 = 1238,270 [B]_x000d_</t>
  </si>
  <si>
    <t>OST</t>
  </si>
  <si>
    <t>OST000X1</t>
  </si>
  <si>
    <t>D+M císlování nových sloupku PHS (dle PD)</t>
  </si>
  <si>
    <t>KPL</t>
  </si>
  <si>
    <t>SO 24-61-01.02</t>
  </si>
  <si>
    <t>PHS v km 246,082 do km 246,187 vpravo</t>
  </si>
  <si>
    <t xml:space="preserve"> "`Piloty - pilotovací plošina (pl)` "_x000d_
 "(180) = 180,000 [A] "_x000d_
 "Celkem: A = 180,000 [B] "_x000d_
 "Celkem 180 = 180,000 "_x000d_
 Celkem 180 = 180,000 [E]_x000d_</t>
  </si>
  <si>
    <t xml:space="preserve"> "`Zemní práce - rýhy (dl * š * v)` "_x000d_
 "(30.0)*0.80*0.25 = 6,000 [A] "_x000d_
 "Celkem: A = 6,000 [B] "_x000d_
 "Celkem 6 = 6,000 "_x000d_
 Celkem 6 = 6,000 [E]_x000d_</t>
  </si>
  <si>
    <t xml:space="preserve"> "`Zemní práce - presun po staveništi (obj)` "_x000d_
 "(90)*(3.14159265359*0.315*0.315) = 28,055 [A] "_x000d_
 "(6) = 6,000 [B] "_x000d_
 "Celkem: A+B = 34,055 [C] "_x000d_
 "Celkem 34,055 = 34,055 "_x000d_
 Celkem 34,055 = 34,055 [F]_x000d_</t>
  </si>
  <si>
    <t xml:space="preserve"> "`Zemní práce - nakládání na staveništi (obj)` "_x000d_
 "(90)*(3.14159265359*0.315*0.315) = 28,055 [A] "_x000d_
 "(6) = 6,000 [B] "_x000d_
 "Celkem: A+B = 34,055 [C] "_x000d_
 "Celkem 34,055 = 34,055 "_x000d_
 Celkem 34,055 = 34,055 [F]_x000d_</t>
  </si>
  <si>
    <t xml:space="preserve"> "`Piloty - pilotovací plošina, príprava (pl)` "_x000d_
 "(180) = 180,000 [A] "_x000d_
 "Celkem: A = 180,000 [B] "_x000d_
 "Celkem 180 = 180,000 "_x000d_
 Celkem 180 = 180,000 [E]_x000d_</t>
  </si>
  <si>
    <t xml:space="preserve"> "`Zemní práce - skládka na staveništi (obj)` "_x000d_
 "(90)*(3.14159265359*0.315*0.315) = 28,055 [A] "_x000d_
 "(6) = 6,000 [B] "_x000d_
 "Celkem: A+B = 34,055 [C] "_x000d_
 "Celkem 34,055 = 34,055 "_x000d_
 Celkem 34,055 = 34,055 [F]_x000d_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</si>
  <si>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</si>
  <si>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</si>
  <si>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</si>
  <si>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"_x000d_
 Celkem 90 = 90,000 [E]_x000d_</t>
  </si>
  <si>
    <t xml:space="preserve"> "`Piloty (dl)` "_x000d_
 "(90) = 90,000 [A] "_x000d_
 "Celkem: A = 90,000 [B] "_x000d_
 "Celkem 90 = 90,000 "_x000d_
 Celkem 90 = 90,000 [E]_x000d_</t>
  </si>
  <si>
    <t xml:space="preserve"> "`Piloty - výztuž (ks * hm) (hm = 81,33 kg)` "_x000d_
 "10 * 143,47 = 1434,7 [A] "_x000d_
 "Celkem: A = 1434,7 B] "_x000d_
 "Celkem 1434,7  = 1434,7 "_x000d_
 Celkem 1,435 = 1,435 [E]_x000d_</t>
  </si>
  <si>
    <t xml:space="preserve"> "`Piloty - úprava zhlaví (dl * p)` "_x000d_
 "(0.20)*10 = 2,000 [A] "_x000d_
 "Celkem: A = 2,000 [B] "_x000d_
 "Celkem 2 = 2,000 "_x000d_
 Celkem 2 = 2,000 [E]_x000d_</t>
  </si>
  <si>
    <t xml:space="preserve"> "`PHS - sokl, podsyp (dl * š * v)` "_x000d_
 "(30.0)*0.80*0.20 = 4,800 [A] "_x000d_
 "Celkem: A = 4,800 [B] "_x000d_
 "Celkem 4,8 = 4,800 "_x000d_
 Celkem 4,8 = 4,800 [E]_x000d_</t>
  </si>
  <si>
    <t xml:space="preserve"> "`Piloty - pilotovací plošina (pl)` "_x000d_
 "(30.0*6.00) = 180,000 [A] "_x000d_
 "Celkem: A = 180,000 [B] "_x000d_
 "Celkem 180 = 180,000 "_x000d_
 Celkem 180 = 180,000 [E]_x000d_</t>
  </si>
  <si>
    <t xml:space="preserve"> "`Piloty (dl * prumer)` "_x000d_
 "(90)*(3.14159265359*0.315*0.315) = 28,055 [A] "_x000d_
 "Celkem: A = 28,055 [B] "_x000d_
 "B * 1.1Koeficient množství = 30,861 [C] "_x000d_
 "Celkem 30,861 = 30,861 "_x000d_
 Celkem 30,861 = 30,861 [F]_x000d_</t>
  </si>
  <si>
    <t xml:space="preserve"> "`Soklové panely - HI náter, penetrace (dl * v * p)` "_x000d_
 "(105.0)*0.25*2 = 52,500 [A] "_x000d_
 "Celkem: A = 52,500 [B] "_x000d_
 "Celkem 52,5 = 52,500 "_x000d_
 Celkem 52,5 = 52,500 [E]_x000d_</t>
  </si>
  <si>
    <t xml:space="preserve"> "`Soklové panely - HI náter (pl * p)` "_x000d_
 "(52.5)*2 = 105,000 [A] "_x000d_
 "Celkem: A = 105,000 [B] "_x000d_
 "Celkem 105 = 105,000 "_x000d_
 Celkem 105 = 105,000 [E]_x000d_</t>
  </si>
  <si>
    <t xml:space="preserve"> "`PHS - sloupy (dl * p)`
 `S2,1`
 (2.10)*41 = 86,100 [A]
 `S2,15`
 (2.15)*1 = 2,150 [B]
 Celkem: A+B = 88,25 [C] "_x000d_
 "Celkem 88,25 = 88,250 "_x000d_
 Celkem 88,25 = 88,250 [C]_x000d_</t>
  </si>
  <si>
    <t xml:space="preserve"> "`PHS - soklové panely (pl)` "_x000d_
 "(67,592) = 67,592 [A] "_x000d_
 "Celkem: A = 67,592 [B] "_x000d_
 "Celkem 67,592 = 67,592 "_x000d_
 Celkem 67,592 = 67,592 [E]_x000d_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</si>
  <si>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</si>
  <si>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</si>
  <si>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</si>
  <si>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"(108,225) = 108,225 [A] "_x000d_
 "Celkem: A = 108,225 [B] "_x000d_
 "Celkem 108,225 = 108,225 "_x000d_
 Celkem 108,225 = 108,225 [E]_x000d_</t>
  </si>
  <si>
    <t xml:space="preserve"> "`Piloty - pilotovací plošina, príprava (pl)` "_x000d_
 "(180) = 180,000 [A] "_x000d_
 "`Ochrana kolejí (dl * š)` "_x000d_
 "(105.0)*8.0 = 840,000 [B] "_x000d_
 "Celkem: A+B = 1020,000 [C] "_x000d_
 "Celkem 1020 = 1020,000 "_x000d_
 Celkem 1020 = 1020,000 [G]_x000d_</t>
  </si>
  <si>
    <t>R01</t>
  </si>
  <si>
    <t>D+M Ukolejnení PHS v rozsahu viz. PD</t>
  </si>
  <si>
    <t xml:space="preserve"> "`PHS - panely (pl)` "_x000d_
 "(48) = 48 [A] "_x000d_
 "Celkem: A = 48 [B] "_x000d_
 Celkem 48 = 48,000 [D]_x000d_</t>
  </si>
  <si>
    <t>R9182221</t>
  </si>
  <si>
    <t>PHS sloupek ocelový UPE zakládaný do pilot výšky do 3 m</t>
  </si>
  <si>
    <t>Sloupky protihlukových sten ocelové tvaru UPE 160, zakládané do pilot, výška sloupku do 3 m</t>
  </si>
  <si>
    <t xml:space="preserve"> "`PHS - sloupy (dl * p)`
 `SU2,1`
 (2.10)*2 = 4,2 [A]                                                                                                              Celkem: A = 4,2 [B] "_x000d_
 "Celkem 4,2 = 4,200 "_x000d_
 Celkem 4,2 = 4,200 [C]_x000d_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</si>
  <si>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</si>
  <si>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</si>
  <si>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</si>
  <si>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"_x000d_
 Celkem 9,4 = 9,400 [C]_x000d_</t>
  </si>
  <si>
    <t xml:space="preserve"> "`Zemní práce - odvoz (obj)` "_x000d_
 "(6) = 6,000 [A] "_x000d_
 "(90)*(3.14159265359*0.315*0.315) = 28,055 [B] "_x000d_
 "Celkem: A+B = 34,055 [C] "_x000d_
 "C * 1.8Koeficient množství = 61,299 [D] "_x000d_
 "Celkem 61,299 = 61,299 "_x000d_
 Celkem 61,299 = 61,299 [G]_x000d_</t>
  </si>
  <si>
    <t>SO 26-61-01</t>
  </si>
  <si>
    <t>SO 26-61-01.01</t>
  </si>
  <si>
    <t>PHS v km 246,712 do km 246,835 vpravo</t>
  </si>
  <si>
    <t xml:space="preserve"> "`Soklové panely - HI náter, penetrace (dl * v * p)` "_x000d_
 "(123.0)*0.25*2 = 61,500 [A] "_x000d_
 "Celkem: A = 61,500 [B] "_x000d_
 "Celkem 61,5 = 61,500 "_x000d_
 Celkem 61,5 = 61,500 [E]_x000d_</t>
  </si>
  <si>
    <t xml:space="preserve"> "`Soklové panely - HI náter (pl * p)` "_x000d_
 "(61.5)*2 = 123,000 [A] "_x000d_
 "Celkem: A = 123,000 [B] "_x000d_
 "Celkem 123 = 123,000 "_x000d_
 Celkem 123 = 123,000 [E]_x000d_</t>
  </si>
  <si>
    <t xml:space="preserve"> "`PHS - sloupy (dl * p)`
  `S2,1`
 (2.10)*55 = 115,500 [A]
 `S2,30`
 (2.30)*2 = 4,600 [B]
 Celkem: A+B= 120,1 [C] "_x000d_
 "Celkem 120,1 = 120,100 "_x000d_
 Celkem 120,1 = 120,100 [C]_x000d_</t>
  </si>
  <si>
    <t xml:space="preserve"> "`PHS - soklové panely (pl)` "_x000d_
 "(68,376) = 68,376 [A] "_x000d_
 "Celkem: A = 68,376 [B] "_x000d_
 "Celkem 68,376 = 68,376 "_x000d_
 Celkem 68,376 = 68,376 [E]_x000d_</t>
  </si>
  <si>
    <t xml:space="preserve"> "`PHS - panely (pl)` "_x000d_
 "(176,000) = 176,000 [A] "_x000d_
 "Celkem: A = 176,000 [B] "_x000d_
 "Celkem 176,000 = 176,000 "_x000d_
 Celkem 176 = 176,000 [E]_x000d_</t>
  </si>
  <si>
    <t xml:space="preserve"> "`Ochrana kolejí (dl * š)` "_x000d_
 "(123.0)*8.0 = 984,000 [A] "_x000d_
 "Celkem: A = 984,000 [B] "_x000d_
 "Celkem 984 = 984,000 "_x000d_
 Celkem 984 = 984,000 [E]_x000d_</t>
  </si>
  <si>
    <t xml:space="preserve"> "`PHS - sloupy (dl * p)`
 `SR2,2`
 2,1*1 = 2,1 [A]                                                                                                              Celkem: A = 2,1 [B] "_x000d_
 "Celkem 2,1 = 2,100 "_x000d_
 Celkem 2,1 = 2,100 [C]_x000d_</t>
  </si>
  <si>
    <t xml:space="preserve"> "`PHS - sloupy (dl * p)`
`SU2,1`
 (2.10)*2 = 4,200 [A]                                                                                                        `SU1,5`
 (1.50)*2 = 3,000 [B]                                                                                                          Celkem: A = 7,2 [B] "_x000d_
 "Celkem 7,2 = 7,200 "_x000d_
 Celkem 7,2 = 7,200 [C]_x000d_</t>
  </si>
  <si>
    <t>SO 26-61-01.02</t>
  </si>
  <si>
    <t>PHS v km 246,759 do km 247,084 vlevo</t>
  </si>
  <si>
    <t xml:space="preserve"> "`Piloty - pilotovací plošina (pl)` "_x000d_
 "(1026) = 1026,000 [A] "_x000d_
 "Celkem: A = 1026,000 [B] "_x000d_
 "Celkem 1026 = 1026,000 "_x000d_
 Celkem 1026 = 1026,000 [E]_x000d_</t>
  </si>
  <si>
    <t xml:space="preserve"> "`Zemní práce - rýhy (dl * š * v)` "_x000d_
 "(171.0)*0.80*0.25 = 34,200 [A] "_x000d_
 "Celkem: A = 34,200 [B] "_x000d_
 "Celkem 34,2 = 34,200 "_x000d_
 Celkem 34,2 = 34,200 [E]_x000d_</t>
  </si>
  <si>
    <t xml:space="preserve"> "`Zemní práce - presun po staveništi (obj)` "_x000d_
 "(209)*(3.14159265359*0.30*0.30) = 59,093 [A] "_x000d_
 "(22)*(3.14159265359*0.40*0.40) = 11,058 [B] "_x000d_
 "(34.2) = 34,200 [C] "_x000d_
 "Celkem: A+B+C = 104,352 [D] "_x000d_
 "Celkem 104,351 = 104,351 "_x000d_
 Celkem 104,351 = 104,351 [G]_x000d_</t>
  </si>
  <si>
    <t xml:space="preserve"> "`Zemní práce - nakládání na staveništi (obj)` "_x000d_
 "(209)*(3.14159265359*0.30*0.30) = 59,093 [A] "_x000d_
 "(22)*(3.14159265359*0.40*0.40) = 11,058 [B] "_x000d_
 "(34.2) = 34,200 [C] "_x000d_
 "Celkem: A+B+C = 104,352 [D] "_x000d_
 "Celkem 104,351 = 104,351 "_x000d_
 Celkem 104,351 = 104,351 [G]_x000d_</t>
  </si>
  <si>
    <t xml:space="preserve"> "`Piloty - pilotovací plošina, príprava (pl)` "_x000d_
 "(1026) = 1026,000 [A] "_x000d_
 "Celkem: A = 1026,000 [B] "_x000d_
 "Celkem 1026 = 1026,000 "_x000d_
 Celkem 1026 = 1026,000 [E]_x000d_</t>
  </si>
  <si>
    <t xml:space="preserve"> "`Zemní práce - skládka na staveništi (obj)` "_x000d_
 "(209)*(3.14159265359*0.30*0.30) = 59,093 [A] "_x000d_
 "(22)*(3.14159265359*0.40*0.40) = 11,058 [B] "_x000d_
 "(34.2) = 34,200 [C] "_x000d_
 "Celkem: A+B+C = 104,352 [D] "_x000d_
 "Celkem 104,351 = 104,351 "_x000d_
 Celkem 104,351 = 104,351 [G]_x000d_</t>
  </si>
  <si>
    <t xml:space="preserve"> "`Piloty - vývrt (dl * p)` "_x000d_
 "(5.50)*38 = 209,000 [A] "_x000d_
 "Celkem: A = 209,000 [B] "_x000d_
 "Celkem 209 = 209,000 "_x000d_
 Celkem 209 = 209,000 [E]_x000d_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</si>
  <si>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</si>
  <si>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</si>
  <si>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</si>
  <si>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"_x000d_
 Celkem 22 = 22,000 [E]_x000d_</t>
  </si>
  <si>
    <t xml:space="preserve"> "`Piloty (dl)` "_x000d_
 "(209) = 209,000 [A] "_x000d_
 "Celkem: A = 209,000 [B] "_x000d_
 "Celkem 209 = 209,000 "_x000d_
 Celkem 209 = 209,000 [E]_x000d_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</si>
  <si>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</si>
  <si>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</si>
  <si>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</si>
  <si>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"_x000d_
 Celkem 22 = 22,000 [E]_x000d_</t>
  </si>
  <si>
    <t xml:space="preserve"> "`Piloty - výztuž (ks* hm)-viz výkaz výztuže príloha 2.005` 
(38*88,61+4*149,09)/1000 = 3,963
Celkem 3,963 "_x000d_
 Celkem 3,963 = 3,963 [B]_x000d_</t>
  </si>
  <si>
    <t xml:space="preserve"> "`Piloty - úprava zhlaví (dl * p)` "_x000d_
 "(0.20)*38 = 7,600 [A] "_x000d_
 "Celkem: A = 7,600 [B] "_x000d_
 "Celkem 7,6 = 7,600 "_x000d_
 Celkem 7,6 = 7,600 [E]_x000d_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</si>
  <si>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</si>
  <si>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</si>
  <si>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</si>
  <si>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"_x000d_
 Celkem 0,8 = 0,800 [E]_x000d_</t>
  </si>
  <si>
    <t xml:space="preserve"> "`PHS - sokl, podsyp (dl * š * v)` "_x000d_
 "(171.0)*0.80*0.20 = 27,360 [A] "_x000d_
 "Celkem: A = 27,360 [B] "_x000d_
 "Celkem 27,36 = 27,360 "_x000d_
 Celkem 27,36 = 27,360 [E]_x000d_</t>
  </si>
  <si>
    <t xml:space="preserve"> "`Piloty - pilotovací plošina (pl)` "_x000d_
 "(171.0*6.00) = 1026,000 [A] "_x000d_
 "Celkem: A = 1026,000 [B] "_x000d_
 "Celkem 1026 = 1026,000 "_x000d_
 Celkem 1026 = 1026,000 [E]_x000d_</t>
  </si>
  <si>
    <t xml:space="preserve"> "`Piloty (dl * prumer)` "_x000d_
 "(209)*(3.14159265359*0.30*0.30) = 59,093 [A] "_x000d_
 "(22)*(3.14159265359*0.40*0.40) = 11,058 [B] "_x000d_
 "Celkem: A+B = 70,152 [C] "_x000d_
 "C * 1.1Koeficient množství = 77,167 [D] "_x000d_
 "Celkem 77,166 = 77,166 "_x000d_
 Celkem 77,166 = 77,166 [G]_x000d_</t>
  </si>
  <si>
    <t>panel silnicní 3,00x2,00x0,215m, uvažuje se presouvaní po cástech 31 ks</t>
  </si>
  <si>
    <t xml:space="preserve"> "`Soklové panely - HI náter, penetrace (dl * v * p)` "_x000d_
 "(171.0)*0.25*2 = 85,500 [A] "_x000d_
 "Celkem: A = 85,500 [B] "_x000d_
 "Celkem 85,5 = 85,500 "_x000d_
 Celkem 85,5 = 85,500 [E]_x000d_</t>
  </si>
  <si>
    <t xml:space="preserve"> "`Soklové panely - HI náter (pl * p)` "_x000d_
 "(85.5)*2 = 171,000 [A] "_x000d_
 "Celkem: A = 171,000 [B] "_x000d_
 "Celkem 171 = 171,000 "_x000d_
 Celkem 171 = 171,000 [E]_x000d_</t>
  </si>
  <si>
    <t xml:space="preserve"> "`PHS - sloupy (dl * p)` 
`S2,5` 
(2.50)*42 = 105 [A] 
Celkem: A = 105,000 [B] 
Celkem 105,0 = 105,000 "_x000d_
 Celkem 105 = 105,000 [B]_x000d_</t>
  </si>
  <si>
    <t xml:space="preserve"> "`PHS - soklové panely (pl)` 
(143.906) = 143,906 [A] 
Celkem: A = 143,906 [B] 
Celkem 143,906 = 143,906 "_x000d_
 Celkem 143,906 = 143,906 [B]_x000d_</t>
  </si>
  <si>
    <t>918242243</t>
  </si>
  <si>
    <t xml:space="preserve"> "`PHS - panely (pl)-viz výpis prvku príloha 2.006`
 Celkem: A = 7,900 [B] "_x000d_
 Celkem 7,9 = 7,900 [B]_x000d_</t>
  </si>
  <si>
    <t xml:space="preserve"> "`Piloty - pilotovací plošina, príprava (pl)` "_x000d_
 "(1026) = 1026,000 [A] "_x000d_
 "`Ochrana kolejí (dl * š)` "_x000d_
 "(171.0)*8.0 = 1368,000 [B] "_x000d_
 "Celkem: A+B = 2394,000 [C] "_x000d_
 "Celkem 2394 = 2394,000 "_x000d_
 Celkem 2394 = 2394,000 [G]_x000d_</t>
  </si>
  <si>
    <t xml:space="preserve"> "`PHS - panely (pl)-viz výpis prvku príloha 2.006`
 Celkem: A = 336,760 [B] "_x000d_
 Celkem 336,76 = 336,760 [B]_x000d_</t>
  </si>
  <si>
    <t xml:space="preserve"> "`Zemní práce - odvoz (obj)` "_x000d_
 "(34.2) = 34,200 [A] "_x000d_
 "(209)*(3.14159265359*0.30*0.30) = 59,093 [B] "_x000d_
 "(22)*(3.14159265359*0.40*0.40) = 11,058 [C] "_x000d_
 "Celkem: A+B+C = 104,352 [D] "_x000d_
 "D * 1.8Koeficient množství = 187,833 [E] "_x000d_
 "Celkem 187,832 = 187,832 "_x000d_
 Celkem 187,832 = 187,832 [H]_x000d_</t>
  </si>
  <si>
    <t>SO 26-61-01.03</t>
  </si>
  <si>
    <t>PHS v km 247,625 do km 247,781 vlevo</t>
  </si>
  <si>
    <t xml:space="preserve"> "`Piloty - pilotovací plošina (pl)` "_x000d_
 "(51.6) = 51,600 [A] "_x000d_
 "Celkem: A = 51,600 [B] "_x000d_
 "Celkem 51,6 = 51,600 "_x000d_
 Celkem 51,6 = 51,600 [E]_x000d_</t>
  </si>
  <si>
    <t xml:space="preserve"> "`Zemní práce - rýhy (dl * š * v)` "_x000d_
 "(8.60)*0.80*0.25 = 1,720 [A] "_x000d_
 "Celkem: A = 1,720 [B] "_x000d_
 "Celkem 1,72 = 1,720 "_x000d_
 Celkem 1,72 = 1,720 [E]_x000d_</t>
  </si>
  <si>
    <t xml:space="preserve"> "`Zemní práce - presun po staveništi (obj)` "_x000d_
 "(16.5)*(3.14159265359*0.30*0.30) = 4,665 [A] "_x000d_
 "(1.72) = 1,720 [B] "_x000d_
 "Celkem: A+B = 6,385 [C] "_x000d_
 "Celkem 6,385 = 6,385 "_x000d_
 Celkem 6,385 = 6,385 [F]_x000d_</t>
  </si>
  <si>
    <t xml:space="preserve"> "`Zemní práce - nakládání na staveništi (obj)` "_x000d_
 "(16.5)*(3.14159265359*0.30*0.30) = 4,665 [A] "_x000d_
 "(1.72) = 1,720 [B] "_x000d_
 "Celkem: A+B = 6,385 [C] "_x000d_
 "Celkem 6,385 = 6,385 "_x000d_
 Celkem 6,385 = 6,385 [F]_x000d_</t>
  </si>
  <si>
    <t xml:space="preserve"> "`Piloty - pilotovací plošina, príprava (pl)` "_x000d_
 "(51.6) = 51,600 [A] "_x000d_
 "Celkem: A = 51,600 [B] "_x000d_
 "Celkem 51,6 = 51,600 "_x000d_
 Celkem 51,6 = 51,600 [E]_x000d_</t>
  </si>
  <si>
    <t xml:space="preserve"> "`Zemní práce - skládka na staveništi (obj)` "_x000d_
 "(16.5)*(3.14159265359*0.30*0.30) = 4,665 [A] "_x000d_
 "(1.72) = 1,720 [B] "_x000d_
 "Celkem: A+B = 6,385 [C] "_x000d_
 "Celkem 6,385 = 6,385 "_x000d_
 Celkem 6,385 = 6,385 [F]_x000d_</t>
  </si>
  <si>
    <t xml:space="preserve"> "`Piloty - vývrt (dl * p)` "_x000d_
 "(5.50)*3 = 16,500 [A] "_x000d_
 "Celkem: A = 16,500 [B] "_x000d_
 "Celkem 16,5 = 16,500 "_x000d_
 Celkem 16,5 = 16,500 [E]_x000d_</t>
  </si>
  <si>
    <t xml:space="preserve"> "`Piloty (dl)` "_x000d_
 "(16.5) = 16,500 [A] "_x000d_
 "Celkem: A = 16,500 [B] "_x000d_
 "Celkem 16,5 = 16,500 "_x000d_
 Celkem 16,5 = 16,500 [E]_x000d_</t>
  </si>
  <si>
    <t xml:space="preserve"> "`Piloty - výztuž (ks* hm)-viz výkaz výztuže príloha 2.005` 
(3*88,61)/1000 = 0,266
Celkem 0,266 "_x000d_
 Celkem 0,266 = 0,266 [B]_x000d_</t>
  </si>
  <si>
    <t xml:space="preserve"> "`Piloty - úprava zhlaví (dl * p)` "_x000d_
 "(0.20)*3 = 0,600 [A] "_x000d_
 "Celkem: A = 0,600 [B] "_x000d_
 "Celkem 0,6 = 0,600 "_x000d_
 Celkem 0,6 = 0,600 [E]_x000d_</t>
  </si>
  <si>
    <t xml:space="preserve"> "`PHS - sokl, podsyp (dl * š * v)` "_x000d_
 "(8.60)*0.80*0.20 = 1,376 [A] "_x000d_
 "Celkem: A = 1,376 [B] "_x000d_
 "Celkem 1,376 = 1,376 "_x000d_
 Celkem 1,376 = 1,376 [E]_x000d_</t>
  </si>
  <si>
    <t xml:space="preserve"> "`Piloty - pilotovací plošina (pl)` "_x000d_
 "(8.60*6.00) = 51,600 [A] "_x000d_
 "Celkem: A = 51,600 [B] "_x000d_
 "Celkem 51,6 = 51,600 "_x000d_
 Celkem 51,6 = 51,600 [E]_x000d_</t>
  </si>
  <si>
    <t xml:space="preserve"> "`Piloty (dl * prumer)` "_x000d_
 "(16.5)*(3.14159265359*0.30*0.30) = 4,665 [A] "_x000d_
 "Celkem: A = 4,665 [B] "_x000d_
 "B * 1.1Koeficient množství = 5,132 [C] "_x000d_
 "Celkem 5,132 = 5,132 "_x000d_
 Celkem 5,132 = 5,132 [F]_x000d_</t>
  </si>
  <si>
    <t>panel silnicní 3,00x2,00x0,215m, uvažuje se presouvaní po cástech 2 ks</t>
  </si>
  <si>
    <t xml:space="preserve"> "`Soklové panely - HI náter, penetrace (dl * v * p)` "_x000d_
 "(8.60)*0.25*2 = 4,300 [A] "_x000d_
 "Celkem: A = 4,300 [B] "_x000d_
 "Celkem 4,3 = 4,300 "_x000d_
 Celkem 4,3 = 4,300 [E]_x000d_</t>
  </si>
  <si>
    <t xml:space="preserve"> "`Soklové panely - HI náter (pl * p)` "_x000d_
 "(4.3)*2 = 8,600 [A] "_x000d_
 "Celkem: A = 8,600 [B] "_x000d_
 "Celkem 8,6 = 8,600 "_x000d_
 Celkem 8,6 = 8,600 [E]_x000d_</t>
  </si>
  <si>
    <t xml:space="preserve"> "`PHS - sloupy (dl * p)` 
`S3,14` 
(3.14)*22 = 69,08 [A] 
Celkem: A = 69,08 [B] 
Celkem 69,08 = 69,080 "_x000d_
 Celkem 69,08 = 69,080 [B]_x000d_</t>
  </si>
  <si>
    <t xml:space="preserve"> "`PHS - soklové panely (pl)` 
(34,903) = 34,903 [A] 
Celkem: A = 34,903 [B] 
Celkem 34,903 = 34,903 "_x000d_
 Celkem 34,903 = 34,903 [B]_x000d_</t>
  </si>
  <si>
    <t xml:space="preserve"> "`Piloty - pilotovací plošina, príprava (pl)` "_x000d_
 "(51.6) = 51,600 [A] "_x000d_
 "`Ochrana kolejí (dl * š)` "_x000d_
 "(45.0)*8.0 = 360,000 [B] "_x000d_
 "Celkem: A+B = 411,600 [C] "_x000d_
 "Celkem 411,6 = 411,600 "_x000d_
 Celkem 411,6 = 411,600 [G]_x000d_</t>
  </si>
  <si>
    <t xml:space="preserve"> "`PHS - panely (pl)-viz výpis prvku príloha 2.006`
 Celkem: A = 19,75 [B] "_x000d_
 Celkem 19,75 = 19,750 [B]_x000d_</t>
  </si>
  <si>
    <t>R918261112</t>
  </si>
  <si>
    <t>PHS do profilu z plexiskla cirého PMMA rozmeru 2 x 3 m tlouštky tl 15 mm</t>
  </si>
  <si>
    <t>Tabule protihlukových sten z plexiskla - PMMA rozmeru 2 x 3 m a tlouštky 15 mm</t>
  </si>
  <si>
    <t xml:space="preserve"> "`PHS - panely (pl)-viz výpis prvku príloha 2.006`
Celkem: A = 88,92 [B] "_x000d_
 Celkem 88,92 = 88,920 [B]_x000d_</t>
  </si>
  <si>
    <t xml:space="preserve"> "`Zemní práce - odvoz (obj)` "_x000d_
 "(1.72) = 1,720 [A] "_x000d_
 "(16.5)*(3.14159265359*0.30*0.30) = 4,665 [B] "_x000d_
 "Celkem: A+B = 6,385 [C] "_x000d_
 "C * 1.8Koeficient množství = 11,493 [D] "_x000d_
 "Celkem 11,493 = 11,493 "_x000d_
 Celkem 11,493 = 11,493 [G]_x000d_</t>
  </si>
  <si>
    <t>SO 26-61-01.04</t>
  </si>
  <si>
    <t>PHS v km 247,625 do km 247,781 vpravo</t>
  </si>
  <si>
    <t xml:space="preserve"> "`Piloty - pilotovací plošina (pl)` "_x000d_
 "(732) = 732,000 [A] "_x000d_
 "Celkem: A = 732,000 [B] "_x000d_
 "Celkem 732 = 732,000 "_x000d_
 Celkem 732 = 732,000 [E]_x000d_</t>
  </si>
  <si>
    <t xml:space="preserve"> "`Zemní práce - rýhy (dl * š * v)` "_x000d_
 "(122.0)*0.80*0.25 = 24,400 [A] "_x000d_
 "Celkem: A = 24,400 [B] "_x000d_
 "Celkem 24,4 = 24,400 "_x000d_
 Celkem 24,4 = 24,400 [E]_x000d_</t>
  </si>
  <si>
    <t xml:space="preserve"> "`Zemní práce - presun po staveništi (obj)` "_x000d_
 "(170.5)*(3.14159265359*0.30*0.30) = 48,208 [A] "_x000d_
 "(5.5)*(3.14159265359*0.40*0.40) = 2,765 [B] "_x000d_
 "(24.4) = 24,400 [C] "_x000d_
 "Celkem: A+B+C = 75,372 [D] "_x000d_
 "Celkem 75,373 = 75,373 "_x000d_
 Celkem 75,373 = 75,373 [G]_x000d_</t>
  </si>
  <si>
    <t xml:space="preserve"> "`Zemní práce - nakládání na staveništi (obj)` "_x000d_
 "(170.5)*(3.14159265359*0.30*0.30) = 48,208 [A] "_x000d_
 "(5.5)*(3.14159265359*0.40*0.40) = 2,765 [B] "_x000d_
 "(24.4) = 24,400 [C] "_x000d_
 "Celkem: A+B+C = 75,372 [D] "_x000d_
 "Celkem 75,373 = 75,373 "_x000d_
 Celkem 75,373 = 75,373 [G]_x000d_</t>
  </si>
  <si>
    <t xml:space="preserve"> "`Piloty - pilotovací plošina, príprava (pl)` "_x000d_
 "(732) = 732,000 [A] "_x000d_
 "Celkem: A = 732,000 [B] "_x000d_
 "Celkem 732 = 732,000 "_x000d_
 Celkem 732 = 732,000 [E]_x000d_</t>
  </si>
  <si>
    <t xml:space="preserve"> "`Zemní práce - skládka na staveništi (obj)` "_x000d_
 "(170.5)*(3.14159265359*0.30*0.30) = 48,208 [A] "_x000d_
 "(5.5)*(3.14159265359*0.40*0.40) = 2,765 [B] "_x000d_
 "(24.4) = 24,400 [C] "_x000d_
 "Celkem: A+B+C = 75,372 [D] "_x000d_
 "Celkem 75,373 = 75,373 "_x000d_
 Celkem 75,373 = 75,373 [G]_x000d_</t>
  </si>
  <si>
    <t xml:space="preserve"> "`Piloty - vývrt (dl * p)` "_x000d_
 "(5.50)*31 = 170,500 [A] "_x000d_
 "Celkem: A = 170,500 [B] "_x000d_
 "Celkem 170,5 = 170,500 "_x000d_
 Celkem 170,5 = 170,500 [E]_x000d_</t>
  </si>
  <si>
    <t xml:space="preserve"> "`Piloty - vývrt (dl * p)` "_x000d_
 "(5.50)*1 = 5,500 [A] "_x000d_
 "Celkem: A = 5,500 [B] "_x000d_
 "Celkem 5,5 = 5,500 "_x000d_
 Celkem 5,5 = 5,500 [E]_x000d_</t>
  </si>
  <si>
    <t xml:space="preserve"> "`Piloty (dl)` "_x000d_
 "(170.5) = 170,500 [A] "_x000d_
 "Celkem: A = 170,500 [B] "_x000d_
 "Celkem 170,5 = 170,500 "_x000d_
 Celkem 170,5 = 170,500 [E]_x000d_</t>
  </si>
  <si>
    <t xml:space="preserve"> "`Piloty (dl)` "_x000d_
 "(5.5) = 5,500 [A] "_x000d_
 "Celkem: A = 5,500 [B] "_x000d_
 "Celkem 5,5 = 5,500 "_x000d_
 Celkem 5,5 = 5,500 [E]_x000d_</t>
  </si>
  <si>
    <t xml:space="preserve"> "`Piloty - výztuž (ks* hm)-viz výkaz výztuže príloha 2.005` 
(1*149,09+31*88,61)/1000 = 2,895
Celkem 2,895 "_x000d_
 Celkem 2,895 = 2,895 [B]_x000d_</t>
  </si>
  <si>
    <t xml:space="preserve"> "`Piloty - úprava zhlaví (dl * p)` "_x000d_
 "(0.20)*31 = 6,200 [A] "_x000d_
 "Celkem: A = 6,200 [B] "_x000d_
 "Celkem 6,2 = 6,200 "_x000d_
 Celkem 6,2 = 6,200 [E]_x000d_</t>
  </si>
  <si>
    <t xml:space="preserve"> "`Piloty - úprava zhlaví (dl * p)` "_x000d_
 "(0.20)*1 = 0,200 [A] "_x000d_
 "Celkem: A = 0,200 [B] "_x000d_
 "Celkem 0,2 = 0,200 "_x000d_
 Celkem 0,2 = 0,200 [E]_x000d_</t>
  </si>
  <si>
    <t xml:space="preserve"> "`PHS - sokl, podsyp (dl * š * v)` "_x000d_
 "(122.0)*0.80*0.20 = 19,520 [A] "_x000d_
 "Celkem: A = 19,520 [B] "_x000d_
 "Celkem 19,52 = 19,520 "_x000d_
 Celkem 19,52 = 19,520 [E]_x000d_</t>
  </si>
  <si>
    <t xml:space="preserve"> "`Piloty - pilotovací plošina (pl)` "_x000d_
 "(122.0*6.00) = 732,000 [A] "_x000d_
 "Celkem: A = 732,000 [B] "_x000d_
 "Celkem 732 = 732,000 "_x000d_
 Celkem 732 = 732,000 [E]_x000d_</t>
  </si>
  <si>
    <t xml:space="preserve"> "`Piloty (dl * prumer)` "_x000d_
 "(170.5)*(3.14159265359*0.30*0.30) = 48,208 [A] "_x000d_
 "(5.5)*(3.14159265359*0.40*0.40) = 2,765 [B] "_x000d_
 "Celkem: A+B = 50,972 [C] "_x000d_
 "C * 1.1Koeficient množství = 56,070 [D] "_x000d_
 "Celkem 56,07 = 56,070 "_x000d_
 Celkem 56,07 = 56,070 [G]_x000d_</t>
  </si>
  <si>
    <t>panel silnicní 3,00x2,00x0,215m, uvažuje se presouvaní po cástech 22 ks</t>
  </si>
  <si>
    <t xml:space="preserve"> "`Soklové panely - HI náter, penetrace (dl * v * p)` "_x000d_
 "(122.0)*0.25*2 = 61,000 [A] "_x000d_
 "Celkem: A = 61,000 [B] "_x000d_
 "Celkem 61 = 61,000 "_x000d_
 Celkem 61 = 61,000 [E]_x000d_</t>
  </si>
  <si>
    <t xml:space="preserve"> "`Soklové panely - HI náter (pl * p)` "_x000d_
 "(61)*2 = 122,000 [A] "_x000d_
 "Celkem: A = 122,000 [B] "_x000d_
 "Celkem 122 = 122,000 "_x000d_
 Celkem 122 = 122,000 [E]_x000d_</t>
  </si>
  <si>
    <t xml:space="preserve"> "`PHS - sloupy (dl * p)` "_x000d_
 "`S2,95` "_x000d_
 "(2.95)*32 = 94,400 [A] "_x000d_
 "Celkem: A = 94,400 [B] "_x000d_
 "Celkem 94,4 = 94,400 "_x000d_
 Celkem 94,4 = 94,400 [F]_x000d_</t>
  </si>
  <si>
    <t xml:space="preserve"> "`PHS - soklové panely (pl) viz. Príloha 2.006 Výpis prvku` 
Celkem: A = 73,253 [B] 
Celkem 73,253= 72,253 "_x000d_
 Celkem 73,253 = 73,253 [B]_x000d_</t>
  </si>
  <si>
    <t xml:space="preserve"> "`PHS - panely (pl)-viz výpis prvku príloha 2.006`
 Celkem: A = 9,875 [B] "_x000d_
 Celkem 9,875 = 9,875 [B]_x000d_</t>
  </si>
  <si>
    <t xml:space="preserve"> "`Piloty - pilotovací plošina, príprava (pl)` "_x000d_
 "(732) = 732,000 [A] "_x000d_
 "`Ochrana kolejí (dl * š)` "_x000d_
 "(122.0)*8.0 = 976,000 [B] "_x000d_
 "Celkem: A+B = 1708,000 [C] "_x000d_
 "Celkem 1708 = 1708,000 "_x000d_
 Celkem 1708 = 1708,000 [G]_x000d_</t>
  </si>
  <si>
    <t xml:space="preserve"> "`PHS - panely (pl)-viz výpis prvku príloha 2.006`
 Celkem: A = 296,250 [B] "_x000d_
 Celkem 296,25 = 296,250 [B]_x000d_</t>
  </si>
  <si>
    <t xml:space="preserve"> "`Zemní práce - odvoz (obj)` "_x000d_
 "(24.4) = 24,400 [A] "_x000d_
 "(170.5)*(3.14159265359*0.30*0.30) = 48,208 [B] "_x000d_
 "(5.5)*(3.14159265359*0.40*0.40) = 2,765 [C] "_x000d_
 "Celkem: A+B+C = 75,372 [D] "_x000d_
 "D * 1.8Koeficient množství = 135,670 [E] "_x000d_
 "Celkem 135,671 = 135,671 "_x000d_
 Celkem 135,671 = 135,671 [H]_x000d_</t>
  </si>
  <si>
    <t>SO 26-61-01.05</t>
  </si>
  <si>
    <t>PHS v km 247,670 do km 247,754 vpravo</t>
  </si>
  <si>
    <t xml:space="preserve"> "`Piloty - pilotovací plošina (pl)` "_x000d_
 "(526.2) = 526,200 [A] "_x000d_
 "Celkem: A = 526,200 [B] "_x000d_
 "Celkem 526,2 = 526,200 "_x000d_
 Celkem 526,2 = 526,200 [E]_x000d_</t>
  </si>
  <si>
    <t xml:space="preserve"> "`Zemní práce - rýhy (dl * š * v)` "_x000d_
 "(87.70)*0.80*0.25 = 17,540 [A] "_x000d_
 "Celkem: A = 17,540 [B] "_x000d_
 "Celkem 17,54 = 17,540 "_x000d_
 Celkem 17,54 = 17,540 [E]_x000d_</t>
  </si>
  <si>
    <t xml:space="preserve"> "`Zemní práce - presun po staveništi (obj)` "_x000d_
 "(141.5)*(3.14159265359*0.30*0.30) = 40,008 [A] "_x000d_
 "(17.54) = 17,540 [B] "_x000d_
 "Celkem: A+B = 57,548 [C] "_x000d_
 "Celkem 57,548 = 57,548 "_x000d_
 Celkem 57,548 = 57,548 [F]_x000d_</t>
  </si>
  <si>
    <t xml:space="preserve"> "`Zemní práce - nakládání na staveništi (obj)` "_x000d_
 "(141.5)*(3.14159265359*0.30*0.30) = 40,008 [A] "_x000d_
 "(17.54) = 17,540 [B] "_x000d_
 "Celkem: A+B = 57,548 [C] "_x000d_
 "Celkem 57,548 = 57,548 "_x000d_
 Celkem 57,548 = 57,548 [F]_x000d_</t>
  </si>
  <si>
    <t xml:space="preserve"> "`Piloty - pilotovací plošina, príprava (pl)` "_x000d_
 "(526.2) = 526,200 [A] "_x000d_
 "Celkem: A = 526,200 [B] "_x000d_
 "Celkem 526,2 = 526,200 "_x000d_
 Celkem 526,2 = 526,200 [E]_x000d_</t>
  </si>
  <si>
    <t xml:space="preserve"> "`Zemní práce - skládka na staveništi (obj)` "_x000d_
 "(141.5)*(3.14159265359*0.30*0.30) = 40,008 [A] "_x000d_
 "(17.54) = 17,540 [B] "_x000d_
 "Celkem: A+B = 57,548 [C] "_x000d_
 "Celkem 57,548 = 57,548 "_x000d_
 Celkem 57,548 = 57,548 [F]_x000d_</t>
  </si>
  <si>
    <t xml:space="preserve"> "`Piloty - vývrt (dl * p)` "_x000d_
 "(5.50)*21 = 115,500 [A] "_x000d_
 "(6.50)*4 = 26,000 [B] "_x000d_
 "Celkem: A+B = 141,500 [C] "_x000d_
 "Celkem 141,5 = 141,500 "_x000d_
 Celkem 141,5 = 141,500 [F]_x000d_</t>
  </si>
  <si>
    <t xml:space="preserve"> "`Piloty (dl)` "_x000d_
 "(141.5) = 141,500 [A] "_x000d_
 "Celkem: A = 141,500 [B] "_x000d_
 "Celkem 141,5 = 141,500 "_x000d_
 Celkem 141,5 = 141,500 [E]_x000d_</t>
  </si>
  <si>
    <t xml:space="preserve"> "`Piloty - výztuž (ks* hm)-viz výkaz výztuže príloha 2.005` 
(21*88,61+4*105,03)/1000 = 2,281 
Celkem 2,281 "_x000d_
 Celkem 2,281 = 2,281 [B]_x000d_</t>
  </si>
  <si>
    <t xml:space="preserve"> "`Piloty - úprava zhlaví (dl * p)` "_x000d_
 "(0.20)*25 = 5,000 [A] "_x000d_
 "Celkem: A = 5,000 [B] "_x000d_
 "Celkem 5 = 5,000 "_x000d_
 Celkem 5 = 5,000 [E]_x000d_</t>
  </si>
  <si>
    <t xml:space="preserve"> "`PHS - sokl, podsyp (dl * š * v)` "_x000d_
 "(87.70)*0.80*0.20 = 14,032 [A] "_x000d_
 "Celkem: A = 14,032 [B] "_x000d_
 "Celkem 14,032 = 14,032 "_x000d_
 Celkem 14,032 = 14,032 [E]_x000d_</t>
  </si>
  <si>
    <t xml:space="preserve"> "`Piloty - pilotovací plošina (pl)` "_x000d_
 "(87.70*6.00) = 526,200 [A] "_x000d_
 "Celkem: A = 526,200 [B] "_x000d_
 "Celkem 526,2 = 526,200 "_x000d_
 Celkem 526,2 = 526,200 [E]_x000d_</t>
  </si>
  <si>
    <t xml:space="preserve"> "`Piloty (dl * prumer)` "_x000d_
 "(141.5)*(3.14159265359*0.30*0.30) = 40,008 [A] "_x000d_
 "Celkem: A = 40,008 [B] "_x000d_
 "B * 1.1Koeficient množství = 44,009 [C] "_x000d_
 "Celkem 44,009 = 44,009 "_x000d_
 Celkem 44,009 = 44,009 [F]_x000d_</t>
  </si>
  <si>
    <t>panel silnicní 3,00x2,00x0,215m, uvažuje se presouvaní po cástech 15 ks</t>
  </si>
  <si>
    <t xml:space="preserve"> "`Soklové panely - HI náter, penetrace (dl * v * p)` "_x000d_
 "(87.70)*0.25*2 = 43,850 [A] "_x000d_
 "Celkem: A = 43,850 [B] "_x000d_
 "Celkem 43,85 = 43,850 "_x000d_
 Celkem 43,85 = 43,850 [E]_x000d_</t>
  </si>
  <si>
    <t xml:space="preserve"> "`Soklové panely - HI náter (pl * p)` "_x000d_
 "(43.85)*2 = 87,700 [A] "_x000d_
 "Celkem: A = 87,700 [B] "_x000d_
 "Celkem 87,7 = 87,700 "_x000d_
 Celkem 87,7 = 87,700 [E]_x000d_</t>
  </si>
  <si>
    <t xml:space="preserve"> "`PHS - sloupy (dl * p)`
  `S2,2`
 (2.20)*16 = 35,200 [A]
 Celkem: A = 35,200 [B] "_x000d_
 "Celkem 35,2 = 35,200 "_x000d_
 Celkem 35,2 = 35,200 [C]_x000d_</t>
  </si>
  <si>
    <t xml:space="preserve"> "`PHS - soklové panely (pl) viz. Príloha 2.006 Výpis prvku` 
Celkem: A = 103,816 [B] 
Celkem 103,816 = 103,816 "_x000d_
 Celkem 103,816 = 103,816 [B]_x000d_</t>
  </si>
  <si>
    <t xml:space="preserve"> "`Piloty - pilotovací plošina, príprava (pl)` "_x000d_
 "(526.2) = 526,200 [A] "_x000d_
 "`Ochrana kolejí (dl * š)` "_x000d_
 "(87.70)*8.0 = 701,600 [B] "_x000d_
 "Celkem: A+B = 1227,800 [C] "_x000d_
 "Celkem 1227,8 = 1227,800 "_x000d_
 Celkem 1227,8 = 1227,800 [G]_x000d_</t>
  </si>
  <si>
    <t xml:space="preserve"> "`PHS - panely (pl)-viz výpis prvku príloha 2.006`
 Celkem: A = 151,41 [B] "_x000d_
 Celkem 151,41 = 151,410 [B]_x000d_</t>
  </si>
  <si>
    <t xml:space="preserve"> "`PHS - sloupy (dl * p)`
`SU2,2`
 (2.20)*2 = 4,400 [A] "_x000d_
 "Celkem 4,4 = 4,400 "_x000d_
 Celkem 4,4 = 4,400 [C]_x000d_</t>
  </si>
  <si>
    <t xml:space="preserve"> "`PHS - sloupy (dl * p)`
 `SN2,2`
 2,2*8 = 17,6 [A]                                                                                                              Celkem: A = 17,6 [B] "_x000d_
 "Celkem 17,6 = 17,600 "_x000d_
 Celkem 17,6 = 17,600 [C]_x000d_</t>
  </si>
  <si>
    <t xml:space="preserve"> "`Zemní práce - odvoz (obj)` "_x000d_
 "(17.54) = 17,540 [A] "_x000d_
 "(141.5)*(3.14159265359*0.30*0.30) = 40,008 [B] "_x000d_
 "Celkem: A+B = 57,548 [C] "_x000d_
 "C * 1.8Koeficient množství = 103,587 [D] "_x000d_
 "Celkem 103,586 = 103,586 "_x000d_
 Celkem 103,586 = 103,586 [G]_x000d_</t>
  </si>
  <si>
    <t>SO 26-61-01.06</t>
  </si>
  <si>
    <t>PHS v km 247,625 do km 247,781 vpravo-pravá PHS</t>
  </si>
  <si>
    <t xml:space="preserve"> "`Piloty - pilotovací plošina (pl)` "_x000d_
 "(882) = 882,000 [A] "_x000d_
 "Celkem: A = 882,000 [B] "_x000d_
 "Celkem 882 = 882,000 "_x000d_
 Celkem 882 = 882,000 [E]_x000d_</t>
  </si>
  <si>
    <t xml:space="preserve"> "`Zemní práce - rýhy (dl * š * v)` "_x000d_
 "(147.00)*0.80*0.25 = 29,400 [A] "_x000d_
 "Celkem: A = 29,400 [B] "_x000d_
 "Celkem 29,4 = 29,400 "_x000d_
 Celkem 29,4 = 29,400 [E]_x000d_</t>
  </si>
  <si>
    <t xml:space="preserve"> "`Zemní práce - presun po staveništi (obj)` "_x000d_
 "(225.5)*(3.14159265359*0.30*0.30) = 63,759 [A] "_x000d_
 "(29.4) = 29,400 [B] "_x000d_
 "Celkem: A+B = 93,159 [C] "_x000d_
 "Celkem 93,159 = 93,159 "_x000d_
 Celkem 93,159 = 93,159 [F]_x000d_</t>
  </si>
  <si>
    <t xml:space="preserve"> "`Zemní práce - nakládání na staveništi (obj)` "_x000d_
 "(225.5)*(3.14159265359*0.30*0.30) = 63,759 [A] "_x000d_
 "(29.4) = 29,400 [B] "_x000d_
 "Celkem: A+B = 93,159 [C] "_x000d_
 "Celkem 93,159 = 93,159 "_x000d_
 Celkem 93,159 = 93,159 [F]_x000d_</t>
  </si>
  <si>
    <t xml:space="preserve"> "`Piloty - pilotovací plošina, príprava (pl)` "_x000d_
 "(882) = 882,000 [A] "_x000d_
 "Celkem: A = 882,000 [B] "_x000d_
 "Celkem 882 = 882,000 "_x000d_
 Celkem 882 = 882,000 [E]_x000d_</t>
  </si>
  <si>
    <t xml:space="preserve"> "`Zemní práce - skládka na staveništi (obj)` "_x000d_
 "(225.5)*(3.14159265359*0.30*0.30) = 63,759 [A] "_x000d_
 "(29.4) = 29,400 [B] "_x000d_
 "Celkem: A+B = 93,159 [C] "_x000d_
 "Celkem 93,159 = 93,159 "_x000d_
 Celkem 93,159 = 93,159 [F]_x000d_</t>
  </si>
  <si>
    <t xml:space="preserve"> "`Piloty - vývrt (dl * p)` "_x000d_
 "(5.50)*41 = 225,500 [A] "_x000d_
 "Celkem: A = 225,500 [B] "_x000d_
 "Celkem 225,5 = 225,500 "_x000d_
 Celkem 225,5 = 225,500 [E]_x000d_</t>
  </si>
  <si>
    <t xml:space="preserve"> "`Piloty (dl)` "_x000d_
 "(225.5) = 225,500 [A] "_x000d_
 "Celkem: A = 225,500 [B] "_x000d_
 "Celkem 225,5 = 225,500 "_x000d_
 Celkem 225,5 = 225,500 [E]_x000d_</t>
  </si>
  <si>
    <t xml:space="preserve"> "`Piloty - výztuž (ks* hm)-viz výkaz výztuže príloha 2.005` 
(41*88,61)/1000 = 3,633 
Celkem 3,633 "_x000d_
 Celkem 3,633 = 3,633 [B]_x000d_</t>
  </si>
  <si>
    <t xml:space="preserve"> "`Piloty - úprava zhlaví (dl * p)` "_x000d_
 "(0.20)*41 = 8,200 [A] "_x000d_
 "Celkem: A = 8,200 [B] "_x000d_
 "Celkem 8,2 = 8,200 "_x000d_
 Celkem 8,2 = 8,200 [E]_x000d_</t>
  </si>
  <si>
    <t xml:space="preserve"> "`PHS - sokl, podsyp (dl * š * v)` "_x000d_
 "(147.00)*0.80*0.20 = 23,520 [A] "_x000d_
 "Celkem: A = 23,520 [B] "_x000d_
 "Celkem 23,52 = 23,520 "_x000d_
 Celkem 23,52 = 23,520 [E]_x000d_</t>
  </si>
  <si>
    <t xml:space="preserve"> "`Piloty - pilotovací plošina (pl)` "_x000d_
 "(147.00*6.00) = 882,000 [A] "_x000d_
 "Celkem: A = 882,000 [B] "_x000d_
 "Celkem 882 = 882,000 "_x000d_
 Celkem 882 = 882,000 [E]_x000d_</t>
  </si>
  <si>
    <t xml:space="preserve"> "`Piloty (dl * prumer)` "_x000d_
 "(225.5)*(3.14159265359*0.30*0.30) = 63,759 [A] "_x000d_
 "Celkem: A = 63,759 [B] "_x000d_
 "B * 1.1Koeficient množství = 70,134 [C] "_x000d_
 "Celkem 70,135 = 70,135 "_x000d_
 Celkem 70,135 = 70,135 [F]_x000d_</t>
  </si>
  <si>
    <t>panel silnicní 3,00x2,00x0,215m, uvažuje se presouvaní po cástech 27 ks</t>
  </si>
  <si>
    <t xml:space="preserve"> "`Soklové panely - HI náter, penetrace (dl * v * p)` "_x000d_
 "(147.00)*0.25*2 = 73,500 [A] "_x000d_
 "Celkem: A = 73,500 [B] "_x000d_
 "Celkem 73,5 = 73,500 "_x000d_
 Celkem 73,5 = 73,500 [E]_x000d_</t>
  </si>
  <si>
    <t xml:space="preserve"> "`Soklové panely - HI náter (pl * p)` "_x000d_
 "(73.5)*2 = 147,000 [A] "_x000d_
 "Celkem: A = 147,000 [B] "_x000d_
 "Celkem 147 = 147,000 "_x000d_
 Celkem 147 = 147,000 [E]_x000d_</t>
  </si>
  <si>
    <t xml:space="preserve"> "`PHS - sloupy (dl * p)`
 `SU2,2`
 (2.20)*2 = 4,400 [A]
 `S2,2`
 (2.20)*34 = 74,800 [B]
 `SR2,2`
 (2.20)*2 = 4,400 [C]
 `SN2,2`
 (2.20)*4 *2= 17,600 [E]
 Celkem: A+B+C+D+E = 101,2 [F] "_x000d_
 Celkem 101,2 = 101,200 [B]_x000d_</t>
  </si>
  <si>
    <t xml:space="preserve"> "`PHS - soklové panely (pl) viz. Príloha 2.006 Výpis prvku` 
Celkem: A = 124,168[B] 
Celkem 124,168 = 124,168 "_x000d_
 Celkem 124,168 = 124,168 [B]_x000d_</t>
  </si>
  <si>
    <t xml:space="preserve"> "`PHS - panely (pl)-viz výpis prvku príloha 2.006`
 Celkem: A = 5,925 [B] "_x000d_
 Celkem 5,925 = 5,925 [B]_x000d_</t>
  </si>
  <si>
    <t xml:space="preserve"> "`Piloty - pilotovací plošina, príprava (pl)` "_x000d_
 "(882) = 882,000 [A] "_x000d_
 "`Ochrana kolejí (dl * š)` "_x000d_
 "(147.00)*8.0 = 1176,000 [B] "_x000d_
 "Celkem: A+B = 2058,000 [C] "_x000d_
 "Celkem 2058 = 2058,000 "_x000d_
 Celkem 2058 = 2058,000 [G]_x000d_</t>
  </si>
  <si>
    <t xml:space="preserve"> "`PHS - panely (pl)-viz výpis prvku príloha 2.006`
 Celkem: A = 211,335 [B] "_x000d_
 Celkem 211,335 = 211,335 [B]_x000d_</t>
  </si>
  <si>
    <t xml:space="preserve"> "`PHS - sloupy (dl * p)`
`SU2,2`
 (2.20)*2= 4,400 [A] "_x000d_
 "Celkem 4,4 = 4,400 "_x000d_
 Celkem 4,4 = 4,400 [C]_x000d_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</si>
  <si>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</si>
  <si>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</si>
  <si>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</si>
  <si>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"_x000d_
 Celkem 4,4 = 4,400 [C]_x000d_</t>
  </si>
  <si>
    <t>R9182223</t>
  </si>
  <si>
    <t xml:space="preserve"> "`PHS - sloupy (dl * p)`
 `SN2,2`
 2,2*2 = 4,4 [A]                                                                                                              Celkem: A = 4,4 [B] "_x000d_
 "Celkem 4,4 = 4,400 "_x000d_
 Celkem 4,4 = 4,400 [C]_x000d_</t>
  </si>
  <si>
    <t>R9182224</t>
  </si>
  <si>
    <t xml:space="preserve"> "`PHS - sloupy (dl * p)`
 `SL2,2`
 2,2*2 = 4,4 [A]                                                                                                              Celkem: A = 4,4 [B] "_x000d_
 "Celkem 4,4 = 4,400 "_x000d_
 Celkem 4,4 = 4,400 [C]_x000d_</t>
  </si>
  <si>
    <t xml:space="preserve"> "`Zemní práce - odvoz (obj)`
 (29.4) = 29,400 [A]
 (225.5)*(3.14159265359*0.30*0.30) = 63,759 [B]
 Celkem: A+B = 93,159 [C]
 C * 1.8Koeficient množství = 167,686 [D] "_x000d_
 Celkem 167,686 = 167,686 [B]_x000d_</t>
  </si>
  <si>
    <t>SO 26-61-01.07</t>
  </si>
  <si>
    <t>PHS v km 247,672 do km 247,752 vpravo-levá PHS</t>
  </si>
  <si>
    <t xml:space="preserve"> "`Piloty - pilotovací plošina (pl)` "_x000d_
 "(432) = 432,000 [A] "_x000d_
 "Celkem: A = 432,000 [B] "_x000d_
 "Celkem 432 = 432,000 "_x000d_
 Celkem 432 = 432,000 [E]_x000d_</t>
  </si>
  <si>
    <t xml:space="preserve"> "`Zemní práce - rýhy (dl * š * v)` "_x000d_
 "(72.00)*0.80*0.25 = 14,400 [A] "_x000d_
 "Celkem: A = 14,400 [B] "_x000d_
 "Celkem 14,4 = 14,400 "_x000d_
 Celkem 14,4 = 14,400 [E]_x000d_</t>
  </si>
  <si>
    <t xml:space="preserve"> "`Zemní práce - presun po staveništi (obj)` "_x000d_
 "(104.5)*(3.14159265359*0.30*0.30) = 29,547 [A] "_x000d_
 "(14.4) = 14,400 [B] "_x000d_
 "Celkem: A+B = 43,947 [C] "_x000d_
 "Celkem 43,947 = 43,947 "_x000d_
 Celkem 43,947 = 43,947 [F]_x000d_</t>
  </si>
  <si>
    <t xml:space="preserve"> "`Zemní práce - nakládání na staveništi (obj)` "_x000d_
 "(104.5)*(3.14159265359*0.30*0.30) = 29,547 [A] "_x000d_
 "(14.4) = 14,400 [B] "_x000d_
 "Celkem: A+B = 43,947 [C] "_x000d_
 "Celkem 43,947 = 43,947 "_x000d_
 Celkem 43,947 = 43,947 [F]_x000d_</t>
  </si>
  <si>
    <t xml:space="preserve"> "`Piloty - pilotovací plošina, príprava (pl)` "_x000d_
 "(432) = 432,000 [A] "_x000d_
 "Celkem: A = 432,000 [B] "_x000d_
 "Celkem 432 = 432,000 "_x000d_
 Celkem 432 = 432,000 [E]_x000d_</t>
  </si>
  <si>
    <t xml:space="preserve"> "`Zemní práce - skládka na staveništi (obj)` "_x000d_
 "(104.5)*(3.14159265359*0.30*0.30) = 29,547 [A] "_x000d_
 "(14.4) = 14,400 [B] "_x000d_
 "Celkem: A+B = 43,947 [C] "_x000d_
 "Celkem 43,947 = 43,947 "_x000d_
 Celkem 43,947 = 43,947 [F]_x000d_</t>
  </si>
  <si>
    <t xml:space="preserve"> "`Piloty - vývrt (dl * p)` "_x000d_
 "(5.50)*19 = 104,500 [A] "_x000d_
 "Celkem: A = 104,500 [B] "_x000d_
 "Celkem 104,5 = 104,500 "_x000d_
 Celkem 104,5 = 104,500 [E]_x000d_</t>
  </si>
  <si>
    <t xml:space="preserve"> "`Piloty (dl)` "_x000d_
 "(104.5) = 104,500 [A] "_x000d_
 "Celkem: A = 104,500 [B] "_x000d_
 "Celkem 104,5 = 104,500 "_x000d_
 Celkem 104,5 = 104,500 [E]_x000d_</t>
  </si>
  <si>
    <t xml:space="preserve"> "`Piloty - výztuž (ks* hm)-viz výkaz výztuže príloha 2.005` 
(19*88,61)/1000 = 1,684
Celkem 1,684 "_x000d_
 Celkem 1,684 = 1,684 [B]_x000d_</t>
  </si>
  <si>
    <t xml:space="preserve"> "`Piloty - úprava zhlaví (dl * p)` "_x000d_
 "(0.20)*19 = 3,800 [A] "_x000d_
 "Celkem: A = 3,800 [B] "_x000d_
 "Celkem 3,8 = 3,800 "_x000d_
 Celkem 3,8 = 3,800 [E]_x000d_</t>
  </si>
  <si>
    <t xml:space="preserve"> "`PHS - sokl, podsyp (dl * š * v)` "_x000d_
 "(72.00)*0.80*0.20 = 11,520 [A] "_x000d_
 "Celkem: A = 11,520 [B] "_x000d_
 "Celkem 11,52 = 11,520 "_x000d_
 Celkem 11,52 = 11,520 [E]_x000d_</t>
  </si>
  <si>
    <t xml:space="preserve"> "`Piloty - pilotovací plošina (pl)` "_x000d_
 "(72.00*6.00) = 432,000 [A] "_x000d_
 "Celkem: A = 432,000 [B] "_x000d_
 "Celkem 432 = 432,000 "_x000d_
 Celkem 432 = 432,000 [E]_x000d_</t>
  </si>
  <si>
    <t xml:space="preserve"> "`Piloty (dl * prumer)` "_x000d_
 "(104.5)*(3.14159265359*0.30*0.30) = 29,547 [A] "_x000d_
 "Celkem: A = 29,547 [B] "_x000d_
 "B * 1.1Koeficient množství = 32,501 [C] "_x000d_
 "Celkem 32,502 = 32,502 "_x000d_
 Celkem 32,502 = 32,502 [F]_x000d_</t>
  </si>
  <si>
    <t>panel silnicní 3,00x2,00x0,215m, uvažuje se presouvaní po cástech 13 ks</t>
  </si>
  <si>
    <t xml:space="preserve"> "`Soklové panely - HI náter, penetrace (dl * v * p)` "_x000d_
 "(72.00)*0.25*2 = 36,000 [A] "_x000d_
 "Celkem: A = 36,000 [B] "_x000d_
 "Celkem 36 = 36,000 "_x000d_
 Celkem 36 = 36,000 [E]_x000d_</t>
  </si>
  <si>
    <t xml:space="preserve"> "`Soklové panely - HI náter (pl * p)` "_x000d_
 "(36)*2 = 72,000 [A] "_x000d_
 "Celkem: A = 72,000 [B] "_x000d_
 "Celkem 72 = 72,000 "_x000d_
 Celkem 72 = 72,000 [E]_x000d_</t>
  </si>
  <si>
    <t xml:space="preserve"> "`PHS - sloupy (dl * p)`
 `S2,2`
 (2.20)*17 = 37,400 [A]
 Celkem: A = 37,400 [B] "_x000d_
 "Celkem 37,4 = 37,400 "_x000d_
 Celkem 37,4 = 37,400 [C]_x000d_</t>
  </si>
  <si>
    <t xml:space="preserve"> "`PHS - soklové panely (pl) viz. Príloha 2.006 Výpis prvku` 
Celkem: A = 57,473 [B] 
Celkem 57,473 = 57,473 "_x000d_
 Celkem 54,473 = 54,473 [B]_x000d_</t>
  </si>
  <si>
    <t xml:space="preserve"> "`Piloty - pilotovací plošina, príprava (pl)` "_x000d_
 "(432) = 432,000 [A] "_x000d_
 "`Ochrana kolejí (dl * š)` "_x000d_
 "(72.00)*8.0 = 576,000 [B] "_x000d_
 "Celkem: A+B = 1008,000 [C] "_x000d_
 "Celkem 1008 = 1008,000 "_x000d_
 Celkem 1008 = 1008,000 [G]_x000d_</t>
  </si>
  <si>
    <t xml:space="preserve"> "`PHS - panely (pl)-viz výpis prvku príloha 2.006`
 Celkem: A = 106,65 "_x000d_
 Celkem 106,65 = 106,650 [B]_x000d_</t>
  </si>
  <si>
    <t xml:space="preserve"> "`Zemní práce - odvoz (obj)` "_x000d_
 "(14.4) = 14,400 [A] "_x000d_
 "(104.5)*(3.14159265359*0.30*0.30) = 29,547 [B] "_x000d_
 "Celkem: A+B = 43,947 [C] "_x000d_
 "C * 1.8Koeficient množství = 79,104 [D] "_x000d_
 "Celkem 79,105 = 79,105 "_x000d_
 Celkem 79,105 = 79,105 [G]_x000d_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</si>
  <si>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</si>
  <si>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</si>
  <si>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</si>
  <si>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</si>
  <si>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</si>
  <si>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</si>
  <si>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</si>
  <si>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</si>
  <si>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</si>
  <si>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</si>
  <si>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</si>
  <si>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</si>
  <si>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</si>
  <si>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</si>
  <si>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</si>
  <si>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</si>
  <si>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</si>
  <si>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</si>
  <si>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</si>
  <si>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</si>
  <si>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</si>
  <si>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</si>
  <si>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</si>
  <si>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</si>
  <si>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</si>
  <si>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</si>
  <si>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</si>
  <si>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</si>
  <si>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</si>
  <si>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</si>
  <si>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</si>
  <si>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</si>
  <si>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</si>
  <si>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</si>
  <si>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</si>
  <si>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</si>
  <si>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</si>
  <si>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</si>
  <si>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</si>
  <si>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</si>
  <si>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</si>
  <si>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</si>
  <si>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</si>
  <si>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</si>
  <si>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</si>
  <si>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</si>
  <si>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</si>
  <si>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</si>
  <si>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</si>
  <si>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</si>
  <si>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</si>
  <si>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</si>
  <si>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</si>
  <si>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</si>
  <si>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</si>
  <si>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</si>
  <si>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</si>
  <si>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</si>
  <si>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</si>
  <si>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</si>
  <si>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</si>
  <si>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</si>
  <si>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</si>
  <si>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</si>
  <si>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</si>
  <si>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</si>
  <si>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</si>
  <si>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</si>
  <si>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</si>
  <si>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</si>
  <si>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</si>
  <si>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</si>
  <si>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</si>
  <si>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</si>
  <si>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</si>
  <si>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</si>
  <si>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</si>
  <si>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</si>
  <si>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</si>
  <si>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</si>
  <si>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</si>
  <si>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</si>
  <si>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</si>
  <si>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</si>
  <si>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</si>
  <si>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</si>
  <si>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</si>
  <si>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</si>
  <si>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</si>
  <si>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</si>
  <si>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</si>
  <si>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</si>
  <si>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</si>
  <si>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</si>
  <si>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</si>
  <si>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</si>
  <si>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</si>
  <si>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</si>
  <si>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</si>
  <si>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</si>
  <si>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</si>
  <si>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</si>
  <si>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</si>
  <si>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</si>
  <si>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</si>
  <si>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</si>
  <si>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</si>
  <si>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</si>
  <si>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</si>
  <si>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</si>
  <si>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</si>
  <si>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</si>
  <si>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</si>
  <si>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</si>
  <si>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</si>
  <si>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</si>
  <si>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</si>
  <si>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</si>
  <si>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</si>
  <si>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</si>
  <si>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</si>
  <si>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</si>
  <si>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</si>
  <si>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</si>
  <si>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</si>
  <si>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</si>
  <si>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</si>
  <si>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</si>
  <si>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</si>
  <si>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</si>
  <si>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</si>
  <si>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</si>
  <si>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</si>
  <si>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</si>
  <si>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</si>
  <si>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</si>
  <si>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</si>
  <si>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</si>
  <si>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</si>
  <si>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</si>
  <si>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</si>
  <si>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</si>
  <si>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</si>
  <si>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</si>
  <si>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</si>
  <si>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</si>
  <si>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</si>
  <si>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</si>
  <si>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</si>
  <si>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</si>
  <si>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</si>
  <si>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</si>
  <si>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</si>
  <si>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</si>
  <si>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</si>
  <si>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</si>
  <si>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</si>
  <si>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</si>
  <si>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</si>
  <si>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</si>
  <si>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</si>
  <si>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</si>
  <si>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</si>
  <si>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</si>
  <si>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</si>
  <si>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</si>
  <si>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</si>
  <si>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</si>
  <si>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</si>
  <si>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</si>
  <si>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</si>
  <si>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</si>
  <si>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</si>
  <si>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</si>
  <si>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</si>
  <si>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</si>
  <si>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</si>
  <si>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</si>
  <si>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</si>
  <si>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</si>
  <si>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</si>
  <si>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</si>
  <si>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</si>
  <si>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</si>
  <si>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</si>
  <si>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</si>
  <si>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</si>
  <si>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</si>
  <si>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</si>
  <si>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</si>
  <si>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</si>
  <si>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</si>
  <si>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</si>
  <si>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</si>
  <si>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</si>
  <si>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</si>
  <si>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</si>
  <si>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</si>
  <si>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</si>
  <si>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</si>
  <si>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</si>
  <si>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</si>
  <si>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</si>
  <si>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</si>
  <si>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</si>
  <si>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</si>
  <si>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</si>
  <si>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</si>
  <si>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</si>
  <si>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</si>
  <si>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</si>
  <si>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</si>
  <si>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</si>
  <si>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</si>
  <si>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</si>
  <si>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</si>
  <si>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</si>
  <si>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</si>
  <si>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</si>
  <si>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</si>
  <si>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</si>
  <si>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</si>
  <si>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</si>
  <si>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</si>
  <si>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</si>
  <si>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</si>
  <si>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</si>
  <si>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</si>
  <si>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</si>
  <si>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</si>
  <si>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</si>
  <si>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</si>
  <si>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</si>
  <si>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</si>
  <si>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</si>
  <si>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</si>
  <si>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</si>
  <si>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</si>
  <si>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</si>
  <si>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</si>
  <si>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</si>
  <si>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</si>
  <si>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</si>
  <si>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</si>
  <si>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</si>
  <si>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</si>
  <si>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</si>
  <si>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</si>
  <si>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</si>
  <si>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</si>
  <si>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</si>
  <si>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</si>
  <si>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</si>
  <si>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</si>
  <si>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</si>
  <si>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</si>
  <si>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</si>
  <si>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</si>
  <si>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</si>
  <si>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</si>
  <si>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</si>
  <si>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</si>
  <si>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</si>
  <si>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</si>
  <si>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</si>
  <si>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</si>
  <si>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</si>
  <si>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</si>
  <si>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</si>
  <si>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</si>
  <si>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</si>
  <si>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</si>
  <si>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</si>
  <si>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</si>
  <si>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</si>
  <si>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</si>
  <si>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</si>
  <si>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</si>
  <si>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</si>
  <si>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</si>
  <si>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</si>
  <si>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</si>
  <si>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</si>
  <si>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</si>
  <si>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</si>
  <si>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</si>
  <si>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</si>
  <si>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</si>
  <si>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</si>
  <si>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</si>
  <si>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</si>
  <si>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</si>
  <si>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</si>
  <si>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</si>
  <si>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</si>
  <si>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</si>
  <si>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</si>
  <si>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</si>
  <si>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</si>
  <si>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</si>
  <si>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</si>
  <si>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</si>
  <si>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</si>
  <si>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</si>
  <si>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</si>
  <si>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</si>
  <si>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</si>
  <si>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</si>
  <si>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</si>
  <si>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</si>
  <si>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</si>
  <si>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</si>
  <si>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</si>
  <si>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</si>
  <si>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</si>
  <si>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</si>
  <si>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</si>
  <si>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</si>
  <si>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</si>
  <si>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</si>
  <si>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</si>
  <si>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</si>
  <si>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</si>
  <si>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</si>
  <si>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</si>
  <si>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</si>
  <si>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</si>
  <si>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</si>
  <si>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</si>
  <si>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</si>
  <si>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</si>
  <si>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</si>
  <si>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</si>
  <si>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</si>
  <si>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</si>
  <si>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</si>
  <si>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</si>
  <si>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</si>
  <si>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</si>
  <si>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</si>
  <si>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</si>
  <si>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</si>
  <si>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</si>
  <si>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</si>
  <si>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</si>
  <si>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</si>
  <si>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</si>
  <si>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</si>
  <si>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</si>
  <si>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</si>
  <si>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</si>
  <si>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</si>
  <si>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</si>
  <si>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</si>
  <si>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</si>
  <si>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</si>
  <si>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</si>
  <si>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</si>
  <si>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</si>
  <si>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</si>
  <si>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</si>
  <si>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</si>
  <si>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</si>
  <si>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</si>
  <si>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</si>
  <si>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</si>
  <si>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</si>
  <si>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</si>
  <si>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</si>
  <si>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</si>
  <si>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</si>
  <si>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</si>
  <si>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</si>
  <si>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</si>
  <si>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</si>
  <si>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</si>
  <si>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</si>
  <si>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</si>
  <si>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</si>
  <si>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</si>
  <si>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</si>
  <si>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</si>
  <si>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</si>
  <si>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</si>
  <si>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</si>
  <si>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</si>
  <si>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</si>
  <si>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</si>
  <si>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</si>
  <si>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</si>
  <si>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</si>
  <si>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</si>
  <si>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</si>
  <si>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</si>
  <si>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</si>
  <si>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</si>
  <si>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</si>
  <si>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</si>
  <si>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</si>
  <si>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</si>
  <si>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</si>
  <si>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</si>
  <si>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</si>
  <si>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</si>
  <si>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</si>
  <si>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</si>
  <si>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</si>
  <si>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</si>
  <si>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</si>
  <si>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</si>
  <si>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</si>
  <si>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</si>
  <si>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</si>
  <si>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</si>
  <si>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</si>
  <si>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</si>
  <si>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</si>
  <si>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</si>
  <si>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</si>
  <si>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</si>
  <si>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</si>
  <si>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</si>
  <si>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</si>
  <si>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</si>
  <si>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</si>
  <si>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</si>
  <si>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</si>
  <si>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</si>
  <si>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</si>
  <si>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</si>
  <si>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</si>
  <si>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</si>
  <si>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</si>
  <si>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</si>
  <si>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</si>
  <si>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</si>
  <si>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</si>
  <si>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</si>
  <si>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</si>
  <si>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</si>
  <si>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</si>
  <si>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</si>
  <si>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</si>
  <si>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</si>
  <si>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</si>
  <si>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</si>
  <si>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</si>
  <si>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</si>
  <si>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</si>
  <si>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</si>
  <si>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</si>
  <si>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</si>
  <si>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</si>
  <si>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</si>
  <si>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</si>
  <si>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</si>
  <si>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</si>
  <si>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</si>
  <si>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</si>
  <si>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</si>
  <si>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</si>
  <si>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</si>
  <si>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</si>
  <si>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</si>
  <si>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</si>
  <si>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</si>
  <si>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</si>
  <si>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</si>
  <si>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</si>
  <si>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</si>
  <si>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</si>
  <si>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</si>
  <si>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</si>
  <si>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</si>
  <si>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</si>
  <si>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</si>
  <si>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</si>
  <si>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</si>
  <si>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</si>
  <si>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</si>
  <si>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</si>
  <si>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</si>
  <si>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</si>
  <si>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</si>
  <si>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</si>
  <si>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</si>
  <si>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</si>
  <si>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</si>
  <si>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</si>
  <si>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</si>
  <si>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</si>
  <si>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</si>
  <si>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</si>
  <si>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</si>
  <si>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</si>
  <si>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</si>
  <si>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</si>
  <si>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</si>
  <si>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</si>
  <si>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</si>
  <si>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</si>
  <si>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</si>
  <si>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</si>
  <si>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</si>
  <si>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</si>
  <si>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</si>
  <si>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</si>
  <si>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</si>
  <si>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</si>
  <si>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</si>
  <si>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</si>
  <si>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</si>
  <si>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</si>
  <si>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</si>
  <si>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</si>
  <si>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</si>
  <si>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</si>
  <si>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</si>
  <si>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</si>
  <si>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</si>
  <si>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</si>
  <si>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</si>
  <si>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</si>
  <si>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</si>
  <si>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</si>
  <si>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</si>
  <si>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</si>
  <si>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</si>
  <si>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</si>
  <si>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</si>
  <si>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</si>
  <si>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</si>
  <si>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</si>
  <si>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</si>
  <si>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</si>
  <si>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</si>
  <si>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</si>
  <si>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</si>
  <si>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</si>
  <si>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</si>
  <si>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</si>
  <si>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</si>
  <si>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</si>
  <si>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</si>
  <si>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</si>
  <si>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</si>
  <si>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</si>
  <si>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</si>
  <si>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</si>
  <si>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</si>
  <si>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</si>
  <si>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</si>
  <si>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</si>
  <si>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</si>
  <si>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</si>
  <si>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</si>
  <si>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</si>
  <si>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</si>
  <si>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</si>
  <si>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</si>
  <si>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</si>
  <si>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</si>
  <si>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</si>
  <si>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</si>
  <si>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</si>
  <si>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</si>
  <si>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</si>
  <si>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</si>
  <si>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</si>
  <si>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</si>
  <si>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</si>
  <si>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</si>
  <si>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</si>
  <si>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</si>
  <si>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</si>
  <si>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</si>
  <si>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</si>
  <si>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</si>
  <si>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</si>
  <si>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</si>
  <si>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</si>
  <si>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</si>
  <si>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</si>
  <si>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</si>
  <si>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</si>
  <si>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</si>
  <si>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</si>
  <si>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</si>
  <si>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</si>
  <si>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</si>
  <si>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</si>
  <si>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</si>
  <si>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</si>
  <si>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</si>
  <si>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</si>
  <si>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</si>
  <si>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</si>
  <si>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</si>
  <si>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</si>
  <si>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</si>
  <si>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</si>
  <si>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</si>
  <si>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</si>
  <si>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</si>
  <si>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</si>
  <si>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</si>
  <si>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</si>
  <si>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</si>
  <si>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</si>
  <si>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</si>
  <si>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</si>
  <si>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</si>
  <si>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</si>
  <si>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</si>
  <si>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</si>
  <si>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</si>
  <si>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</si>
  <si>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</si>
  <si>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</si>
  <si>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</si>
  <si>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</si>
  <si>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</si>
  <si>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</si>
  <si>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</si>
  <si>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</si>
  <si>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</si>
  <si>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</si>
  <si>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</si>
  <si>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</si>
  <si>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</si>
  <si>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</si>
  <si>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</si>
  <si>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</si>
  <si>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</si>
  <si>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</si>
  <si>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</si>
  <si>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</si>
  <si>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</si>
  <si>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</si>
  <si>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</si>
  <si>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</si>
  <si>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</si>
  <si>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</si>
  <si>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</si>
  <si>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</si>
  <si>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</si>
  <si>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</si>
  <si>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</si>
  <si>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</si>
  <si>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</si>
  <si>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</si>
  <si>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</si>
  <si>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</si>
  <si>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</si>
  <si>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</si>
  <si>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</si>
  <si>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</si>
  <si>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</si>
  <si>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</si>
  <si>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</si>
  <si>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</si>
  <si>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</si>
  <si>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</si>
  <si>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</si>
  <si>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</si>
  <si>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</si>
  <si>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</si>
  <si>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</si>
  <si>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</si>
  <si>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</si>
  <si>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</si>
  <si>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</si>
  <si>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</si>
  <si>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</si>
  <si>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</si>
  <si>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</si>
  <si>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</si>
  <si>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</si>
  <si>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</si>
  <si>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</si>
  <si>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</si>
  <si>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</si>
  <si>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</si>
  <si>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</si>
  <si>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</si>
  <si>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</si>
  <si>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</si>
  <si>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</si>
  <si>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</si>
  <si>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</si>
  <si>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</si>
  <si>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</si>
  <si>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</si>
  <si>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</si>
  <si>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</si>
  <si>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</si>
  <si>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</si>
  <si>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</si>
  <si>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</si>
  <si>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</si>
  <si>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</si>
  <si>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</si>
  <si>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</si>
  <si>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</si>
  <si>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</si>
  <si>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</si>
  <si>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</si>
  <si>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</si>
  <si>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</si>
  <si>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</si>
  <si>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</si>
  <si>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</si>
  <si>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</si>
  <si>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</si>
  <si>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</si>
  <si>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</si>
  <si>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</si>
  <si>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</si>
  <si>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</si>
  <si>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</si>
  <si>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</si>
  <si>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</si>
  <si>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</si>
  <si>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</si>
  <si>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</si>
  <si>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</si>
  <si>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</si>
  <si>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</si>
  <si>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</si>
  <si>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</si>
  <si>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</si>
  <si>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</si>
  <si>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</si>
  <si>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</si>
  <si>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</si>
  <si>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</si>
  <si>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</si>
  <si>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</si>
  <si>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</si>
  <si>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</si>
  <si>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</si>
  <si>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</si>
  <si>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</si>
  <si>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</si>
  <si>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</si>
  <si>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</si>
  <si>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</si>
  <si>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</si>
  <si>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</si>
  <si>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</si>
  <si>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</si>
  <si>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</si>
  <si>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</si>
  <si>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</si>
  <si>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</si>
  <si>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</si>
  <si>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</si>
  <si>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</si>
  <si>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</si>
  <si>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</si>
  <si>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</si>
  <si>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</si>
  <si>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</si>
  <si>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</si>
  <si>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</si>
  <si>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</si>
  <si>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</si>
  <si>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</si>
  <si>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</si>
  <si>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</si>
  <si>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</si>
  <si>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</si>
  <si>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</si>
  <si>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</si>
  <si>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</si>
  <si>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</si>
  <si>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</si>
  <si>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</si>
  <si>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</si>
  <si>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</si>
  <si>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</si>
  <si>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</si>
  <si>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</si>
  <si>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</si>
  <si>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</si>
  <si>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</si>
  <si>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</si>
  <si>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</si>
  <si>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</si>
  <si>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</si>
  <si>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</si>
  <si>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</si>
  <si>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</si>
  <si>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</si>
  <si>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</si>
  <si>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</si>
  <si>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</si>
  <si>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</si>
  <si>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</si>
  <si>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</si>
  <si>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</si>
  <si>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</si>
  <si>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</si>
  <si>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</si>
  <si>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</si>
  <si>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</si>
  <si>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</si>
  <si>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</si>
  <si>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</si>
  <si>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</si>
  <si>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</si>
  <si>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</si>
  <si>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</si>
  <si>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</si>
  <si>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</si>
  <si>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</si>
  <si>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</si>
  <si>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</si>
  <si>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</si>
  <si>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</si>
  <si>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</si>
  <si>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</si>
  <si>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</si>
  <si>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</si>
  <si>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</si>
  <si>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</si>
  <si>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</si>
  <si>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</si>
  <si>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</si>
  <si>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</si>
  <si>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</si>
  <si>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</si>
  <si>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</si>
  <si>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</si>
  <si>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</si>
  <si>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</si>
  <si>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</si>
  <si>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</si>
  <si>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</si>
  <si>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</si>
  <si>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</si>
  <si>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</si>
  <si>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</si>
  <si>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</si>
  <si>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</si>
  <si>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</si>
  <si>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</si>
  <si>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</si>
  <si>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</si>
  <si>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</si>
  <si>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</si>
  <si>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</si>
  <si>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</si>
  <si>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</si>
  <si>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</si>
  <si>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</si>
  <si>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</si>
  <si>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</si>
  <si>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</si>
  <si>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</si>
  <si>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</si>
  <si>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</si>
  <si>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</si>
  <si>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</si>
  <si>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</si>
  <si>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</si>
  <si>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</si>
  <si>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</si>
  <si>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</si>
  <si>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</si>
  <si>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</si>
  <si>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</si>
  <si>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</si>
  <si>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</si>
  <si>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</si>
  <si>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</si>
  <si>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</si>
  <si>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</si>
  <si>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</si>
  <si>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</si>
  <si>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</si>
  <si>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</si>
  <si>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</si>
  <si>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</si>
  <si>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</si>
  <si>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</si>
  <si>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</si>
  <si>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</si>
  <si>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</si>
  <si>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</si>
  <si>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</si>
  <si>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</si>
  <si>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</si>
  <si>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</si>
  <si>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</si>
  <si>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</si>
  <si>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</si>
  <si>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</si>
  <si>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</si>
  <si>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</si>
  <si>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</si>
  <si>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</si>
  <si>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</si>
  <si>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</si>
  <si>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</si>
  <si>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</si>
  <si>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</si>
  <si>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</si>
  <si>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</si>
  <si>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</si>
  <si>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</si>
  <si>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</si>
  <si>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</si>
  <si>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</si>
  <si>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</si>
  <si>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</si>
  <si>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</si>
  <si>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</si>
  <si>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</si>
  <si>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</si>
  <si>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</si>
  <si>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</si>
  <si>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</si>
  <si>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</si>
  <si>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</si>
  <si>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</si>
  <si>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</si>
  <si>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</si>
  <si>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</si>
  <si>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</si>
  <si>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</si>
  <si>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</si>
  <si>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</si>
  <si>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</si>
  <si>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</si>
  <si>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</si>
  <si>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</si>
  <si>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</si>
  <si>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</si>
  <si>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</si>
  <si>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</si>
  <si>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</si>
  <si>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</si>
  <si>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</si>
  <si>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</si>
  <si>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</si>
  <si>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</si>
  <si>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</si>
  <si>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</si>
  <si>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</si>
  <si>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</si>
  <si>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</si>
  <si>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</si>
  <si>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</si>
  <si>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</si>
  <si>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</si>
  <si>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</si>
  <si>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</si>
  <si>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</si>
  <si>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</si>
  <si>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</si>
  <si>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</si>
  <si>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</si>
  <si>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</si>
  <si>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</si>
  <si>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</si>
  <si>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</si>
  <si>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</si>
  <si>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</si>
  <si>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</si>
  <si>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</si>
  <si>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</si>
  <si>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</si>
  <si>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</si>
  <si>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</si>
  <si>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</si>
  <si>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</si>
  <si>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</si>
  <si>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</si>
  <si>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</si>
  <si>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</si>
  <si>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</si>
  <si>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</si>
  <si>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</si>
  <si>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</si>
  <si>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</si>
  <si>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</si>
  <si>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</si>
  <si>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</si>
  <si>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</si>
  <si>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</si>
  <si>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</si>
  <si>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</si>
  <si>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</si>
  <si>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</si>
  <si>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</si>
  <si>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</si>
  <si>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</si>
  <si>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</si>
  <si>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</si>
  <si>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</si>
  <si>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</si>
  <si>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</si>
  <si>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</si>
  <si>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</si>
  <si>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</si>
  <si>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</si>
  <si>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</si>
  <si>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</si>
  <si>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</si>
  <si>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</si>
  <si>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</si>
  <si>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</si>
  <si>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</si>
  <si>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</si>
  <si>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</si>
  <si>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</si>
  <si>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</si>
  <si>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</si>
  <si>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</si>
  <si>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</si>
  <si>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</si>
  <si>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</si>
  <si>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</si>
  <si>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</si>
  <si>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</si>
  <si>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</si>
  <si>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</si>
  <si>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</si>
  <si>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</si>
  <si>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</si>
  <si>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</si>
  <si>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</si>
  <si>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</si>
  <si>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</si>
  <si>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</si>
  <si>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</si>
  <si>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</si>
  <si>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</si>
  <si>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</si>
  <si>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</si>
  <si>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</si>
  <si>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</si>
  <si>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</si>
  <si>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</si>
  <si>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</si>
  <si>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</si>
  <si>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</si>
  <si>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</si>
  <si>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</si>
  <si>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</si>
  <si>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</si>
  <si>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</si>
  <si>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</si>
  <si>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</si>
  <si>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</si>
  <si>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</si>
  <si>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</si>
  <si>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</si>
  <si>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</si>
  <si>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</si>
  <si>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</si>
  <si>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</si>
  <si>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</si>
  <si>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</si>
  <si>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</si>
  <si>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</si>
  <si>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</si>
  <si>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</si>
  <si>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</si>
  <si>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</si>
  <si>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</si>
  <si>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</si>
  <si>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</si>
  <si>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</si>
  <si>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</si>
  <si>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</si>
  <si>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</si>
  <si>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</si>
  <si>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</si>
  <si>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</si>
  <si>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</si>
  <si>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</si>
  <si>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</si>
  <si>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</si>
  <si>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</si>
  <si>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</si>
  <si>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</si>
  <si>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</si>
  <si>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</si>
  <si>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</si>
  <si>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</si>
  <si>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</si>
  <si>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</si>
  <si>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</si>
  <si>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</si>
  <si>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</si>
  <si>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</si>
  <si>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</si>
  <si>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</si>
  <si>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</si>
  <si>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</si>
  <si>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</si>
  <si>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</si>
  <si>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</si>
  <si>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</si>
  <si>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</si>
  <si>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</si>
  <si>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</si>
  <si>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</si>
  <si>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</si>
  <si>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</si>
  <si>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</si>
  <si>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</si>
  <si>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</si>
  <si>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</si>
  <si>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</si>
  <si>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</si>
  <si>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</si>
  <si>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</si>
  <si>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</si>
  <si>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</si>
  <si>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</si>
  <si>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</si>
  <si>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</si>
  <si>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</si>
  <si>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</si>
  <si>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</si>
  <si>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</si>
  <si>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</si>
  <si>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</si>
  <si>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</si>
  <si>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</si>
  <si>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</si>
  <si>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</si>
  <si>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</si>
  <si>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</si>
  <si>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</si>
  <si>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</si>
  <si>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</si>
  <si>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</si>
  <si>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</si>
  <si>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</si>
  <si>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</si>
  <si>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</si>
  <si>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</si>
  <si>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</si>
  <si>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</si>
  <si>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</si>
  <si>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</si>
  <si>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</si>
  <si>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</si>
  <si>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</si>
  <si>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</si>
  <si>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</si>
  <si>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</si>
  <si>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</si>
  <si>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</si>
  <si>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</si>
  <si>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</si>
  <si>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</si>
  <si>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</si>
  <si>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</si>
  <si>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</si>
  <si>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</si>
  <si>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</si>
  <si>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</si>
  <si>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</si>
  <si>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</si>
  <si>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</si>
  <si>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</si>
  <si>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</si>
  <si>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</si>
  <si>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</si>
  <si>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</si>
  <si>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</si>
  <si>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</si>
  <si>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</si>
  <si>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</si>
  <si>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</si>
  <si>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</si>
  <si>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</si>
  <si>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</si>
  <si>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</si>
  <si>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</si>
  <si>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</si>
  <si>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</si>
  <si>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</si>
  <si>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</si>
  <si>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</si>
  <si>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</si>
  <si>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</si>
  <si>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</si>
  <si>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</si>
  <si>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</si>
  <si>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</si>
  <si>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</si>
  <si>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</si>
  <si>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</si>
  <si>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</si>
  <si>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</si>
  <si>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</si>
  <si>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</si>
  <si>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</si>
  <si>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</si>
  <si>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</si>
  <si>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</si>
  <si>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</si>
  <si>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</si>
  <si>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</si>
  <si>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</si>
  <si>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</si>
  <si>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</si>
  <si>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</si>
  <si>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</si>
  <si>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</si>
  <si>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</si>
  <si>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</si>
  <si>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</si>
  <si>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</si>
  <si>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</si>
  <si>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</si>
  <si>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</si>
  <si>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</si>
  <si>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</si>
  <si>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</si>
  <si>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</si>
  <si>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</si>
  <si>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</si>
  <si>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</si>
  <si>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</si>
  <si>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</si>
  <si>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</si>
  <si>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</si>
  <si>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</si>
  <si>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</si>
  <si>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</si>
  <si>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</si>
  <si>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</si>
  <si>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</si>
  <si>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</si>
  <si>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</si>
  <si>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</si>
  <si>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</si>
  <si>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</si>
  <si>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</si>
  <si>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</si>
  <si>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</si>
  <si>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</si>
  <si>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</si>
  <si>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</si>
  <si>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</si>
  <si>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</si>
  <si>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</si>
  <si>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</si>
  <si>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</si>
  <si>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</si>
  <si>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</si>
  <si>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</si>
  <si>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</si>
  <si>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</si>
  <si>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</si>
  <si>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</si>
  <si>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</si>
  <si>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</si>
  <si>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</si>
  <si>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</si>
  <si>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</si>
  <si>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</si>
  <si>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</si>
  <si>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</si>
  <si>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</si>
  <si>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</si>
  <si>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</si>
  <si>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</si>
  <si>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</si>
  <si>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</si>
  <si>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</si>
  <si>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</si>
  <si>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</si>
  <si>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</si>
  <si>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</si>
  <si>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</si>
  <si>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</si>
  <si>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</si>
  <si>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</si>
  <si>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</si>
  <si>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</si>
  <si>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</si>
  <si>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</si>
  <si>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</si>
  <si>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</si>
  <si>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</si>
  <si>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</si>
  <si>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</si>
  <si>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</si>
  <si>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</si>
  <si>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</si>
  <si>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</si>
  <si>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</si>
  <si>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</si>
  <si>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</si>
  <si>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</si>
  <si>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</si>
  <si>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</si>
  <si>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</si>
  <si>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</si>
  <si>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</si>
  <si>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</si>
  <si>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</si>
  <si>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</si>
  <si>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</si>
  <si>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</si>
  <si>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</si>
  <si>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</si>
  <si>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</si>
  <si>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</si>
  <si>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</si>
  <si>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</si>
  <si>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</si>
  <si>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</si>
  <si>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</si>
  <si>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</si>
  <si>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</si>
  <si>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</si>
  <si>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</si>
  <si>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</si>
  <si>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</si>
  <si>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</si>
  <si>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</si>
  <si>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</si>
  <si>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</si>
  <si>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</si>
  <si>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</si>
  <si>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</si>
  <si>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</si>
  <si>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</si>
  <si>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</si>
  <si>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</si>
  <si>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</si>
  <si>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</si>
  <si>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</si>
  <si>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</si>
  <si>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</si>
  <si>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</si>
  <si>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</si>
  <si>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</si>
  <si>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</si>
  <si>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</si>
  <si>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</si>
  <si>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</si>
  <si>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</si>
  <si>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</si>
  <si>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</si>
  <si>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</si>
  <si>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</si>
  <si>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</si>
  <si>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</si>
  <si>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</si>
  <si>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</si>
  <si>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</si>
  <si>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</si>
  <si>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</si>
  <si>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</si>
  <si>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</si>
  <si>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</si>
  <si>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</si>
  <si>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</si>
  <si>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</si>
  <si>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</si>
  <si>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</si>
  <si>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</si>
  <si>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</si>
  <si>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</si>
  <si>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</si>
  <si>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</si>
  <si>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</si>
  <si>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</si>
  <si>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</si>
  <si>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</si>
  <si>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</si>
  <si>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</si>
  <si>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</si>
  <si>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</si>
  <si>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</si>
  <si>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</si>
  <si>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</si>
  <si>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</si>
  <si>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</si>
  <si>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</si>
  <si>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</si>
  <si>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</si>
  <si>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</si>
  <si>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</si>
  <si>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</si>
  <si>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</si>
  <si>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</si>
  <si>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</si>
  <si>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</si>
  <si>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</si>
  <si>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</si>
  <si>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</si>
  <si>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</si>
  <si>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</si>
  <si>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</si>
  <si>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</si>
  <si>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</si>
  <si>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</si>
  <si>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</si>
  <si>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</si>
  <si>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</si>
  <si>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</si>
  <si>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</si>
  <si>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</si>
  <si>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</si>
  <si>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</si>
  <si>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</si>
  <si>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</si>
  <si>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</si>
  <si>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</si>
  <si>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</si>
  <si>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</si>
  <si>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</si>
  <si>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</si>
  <si>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</si>
  <si>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</si>
  <si>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</si>
  <si>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</si>
  <si>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</si>
  <si>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</si>
  <si>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</si>
  <si>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</si>
  <si>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</si>
  <si>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</si>
  <si>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</si>
  <si>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</si>
  <si>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</si>
  <si>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</si>
  <si>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</si>
  <si>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</si>
  <si>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</si>
  <si>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</si>
  <si>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</si>
  <si>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</si>
  <si>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</si>
  <si>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</si>
  <si>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</si>
  <si>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</si>
  <si>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</si>
  <si>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</si>
  <si>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</si>
  <si>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</si>
  <si>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</si>
  <si>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</si>
  <si>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</si>
  <si>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</si>
  <si>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</si>
  <si>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</si>
  <si>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</si>
  <si>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</si>
  <si>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</si>
  <si>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</si>
  <si>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</si>
  <si>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</si>
  <si>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</si>
  <si>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</si>
  <si>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</si>
  <si>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</si>
  <si>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</si>
  <si>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</si>
  <si>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</si>
  <si>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</si>
  <si>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</si>
  <si>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</si>
  <si>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</si>
  <si>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</si>
  <si>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</si>
  <si>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</si>
  <si>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</si>
  <si>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</si>
  <si>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</si>
  <si>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</si>
  <si>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</si>
  <si>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</si>
  <si>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</si>
  <si>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</si>
  <si>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</si>
  <si>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</si>
  <si>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</si>
  <si>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</si>
  <si>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</si>
  <si>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</si>
  <si>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</si>
  <si>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</si>
  <si>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</si>
  <si>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</si>
  <si>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</si>
  <si>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</si>
  <si>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</si>
  <si>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</si>
  <si>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</si>
  <si>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</si>
  <si>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</si>
  <si>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</si>
  <si>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</si>
  <si>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</si>
  <si>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</si>
  <si>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</si>
  <si>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</si>
  <si>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</si>
  <si>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</si>
  <si>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</si>
  <si>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</si>
  <si>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</si>
  <si>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</si>
  <si>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</si>
  <si>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</si>
  <si>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</si>
  <si>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</si>
  <si>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</si>
  <si>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</si>
  <si>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</si>
  <si>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</si>
  <si>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</si>
  <si>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</si>
  <si>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</si>
  <si>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</si>
  <si>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</si>
  <si>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</si>
  <si>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</si>
  <si>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</si>
  <si>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</si>
  <si>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</si>
  <si>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</si>
  <si>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</si>
  <si>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</si>
  <si>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</si>
  <si>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</si>
  <si>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</si>
  <si>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</si>
  <si>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</si>
  <si>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</si>
  <si>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</si>
  <si>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</si>
  <si>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</si>
  <si>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</si>
  <si>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</si>
  <si>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</si>
  <si>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</si>
  <si>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</si>
  <si>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</si>
  <si>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</si>
  <si>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</si>
  <si>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</si>
  <si>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</si>
  <si>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</si>
  <si>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</si>
  <si>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</si>
  <si>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</si>
  <si>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</si>
  <si>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</si>
  <si>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</si>
  <si>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</si>
  <si>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</si>
  <si>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</si>
  <si>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</si>
  <si>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</si>
  <si>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</si>
  <si>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</si>
  <si>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</si>
  <si>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</si>
  <si>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</si>
  <si>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</si>
  <si>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</si>
  <si>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</si>
  <si>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</si>
  <si>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</si>
  <si>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</si>
  <si>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</si>
  <si>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</si>
  <si>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</si>
  <si>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</si>
  <si>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</si>
  <si>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</si>
  <si>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</si>
  <si>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</si>
  <si>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</si>
  <si>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</si>
  <si>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</si>
  <si>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</si>
  <si>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</si>
  <si>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</si>
  <si>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</si>
  <si>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</si>
  <si>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</si>
  <si>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</si>
  <si>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</si>
  <si>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</si>
  <si>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</si>
  <si>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</si>
  <si>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</si>
  <si>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</si>
  <si>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</si>
  <si>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</si>
  <si>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</si>
  <si>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</si>
  <si>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</si>
  <si>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</si>
  <si>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</si>
  <si>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</si>
  <si>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</si>
  <si>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</si>
  <si>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</si>
  <si>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</si>
  <si>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</si>
  <si>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</si>
  <si>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</si>
  <si>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</si>
  <si>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</si>
  <si>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</si>
  <si>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</si>
  <si>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</si>
  <si>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</si>
  <si>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</si>
  <si>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</si>
  <si>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</si>
  <si>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</si>
  <si>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</si>
  <si>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</si>
  <si>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</si>
  <si>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</si>
  <si>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</si>
  <si>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</si>
  <si>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</si>
  <si>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</si>
  <si>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</si>
  <si>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</si>
  <si>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</si>
  <si>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</si>
  <si>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</si>
  <si>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</si>
  <si>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</si>
  <si>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</si>
  <si>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</si>
  <si>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</si>
  <si>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</si>
  <si>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</si>
  <si>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</si>
  <si>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</si>
  <si>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</si>
  <si>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</si>
  <si>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</si>
  <si>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</si>
  <si>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</si>
  <si>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</si>
  <si>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</si>
  <si>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</si>
  <si>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</si>
  <si>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</si>
  <si>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</si>
  <si>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</si>
  <si>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</si>
  <si>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</si>
  <si>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</si>
  <si>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</si>
  <si>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</si>
  <si>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</si>
  <si>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</si>
  <si>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</si>
  <si>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</si>
  <si>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</si>
  <si>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</si>
  <si>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</si>
  <si>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</si>
  <si>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</si>
  <si>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</si>
  <si>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</si>
  <si>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</si>
  <si>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</si>
  <si>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</si>
  <si>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</si>
  <si>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</si>
  <si>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</si>
  <si>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</si>
  <si>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</si>
  <si>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</si>
  <si>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</si>
  <si>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</si>
  <si>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</si>
  <si>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</si>
  <si>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</si>
  <si>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</si>
  <si>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</si>
  <si>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</si>
  <si>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</si>
  <si>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</si>
  <si>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</si>
  <si>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</si>
  <si>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</si>
  <si>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</si>
  <si>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</si>
  <si>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</si>
  <si>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</si>
  <si>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</si>
  <si>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</si>
  <si>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</si>
  <si>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</si>
  <si>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</si>
  <si>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</si>
  <si>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</si>
  <si>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</si>
  <si>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</si>
  <si>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</si>
  <si>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</si>
  <si>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</si>
  <si>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</si>
  <si>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</si>
  <si>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</si>
  <si>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</si>
  <si>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</si>
  <si>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</si>
  <si>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</si>
  <si>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</si>
  <si>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</si>
  <si>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</si>
  <si>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</si>
  <si>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</si>
  <si>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</si>
  <si>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</si>
  <si>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</si>
  <si>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</si>
  <si>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</si>
  <si>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</si>
  <si>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</si>
  <si>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</si>
  <si>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</si>
  <si>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</si>
  <si>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</si>
  <si>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</si>
  <si>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</si>
  <si>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</si>
  <si>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</si>
  <si>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</si>
  <si>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</si>
  <si>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</si>
  <si>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</si>
  <si>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</si>
  <si>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</si>
  <si>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</si>
  <si>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</si>
  <si>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</si>
  <si>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</si>
  <si>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</si>
  <si>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</si>
  <si>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</si>
  <si>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</si>
  <si>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</si>
  <si>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</si>
  <si>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</si>
  <si>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</si>
  <si>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</si>
  <si>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</si>
  <si>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</si>
  <si>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</si>
  <si>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</si>
  <si>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</si>
  <si>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</si>
  <si>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</si>
  <si>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</si>
  <si>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</si>
  <si>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</si>
  <si>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</si>
  <si>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</si>
  <si>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</si>
  <si>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</si>
  <si>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</si>
  <si>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</si>
  <si>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</si>
  <si>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</si>
  <si>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</si>
  <si>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</si>
  <si>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</si>
  <si>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</si>
  <si>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</si>
  <si>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</si>
  <si>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</si>
  <si>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</si>
  <si>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</si>
  <si>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</si>
  <si>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</si>
  <si>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</si>
  <si>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</si>
  <si>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</si>
  <si>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</si>
  <si>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</si>
  <si>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</si>
  <si>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</si>
  <si>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</si>
  <si>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</si>
  <si>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</si>
  <si>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</si>
  <si>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</si>
  <si>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</si>
  <si>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</si>
  <si>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</si>
  <si>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</si>
  <si>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</si>
  <si>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</si>
  <si>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</si>
  <si>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</si>
  <si>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</si>
  <si>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</si>
  <si>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</si>
  <si>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</si>
  <si>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</si>
  <si>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</si>
  <si>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</si>
  <si>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</si>
  <si>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</si>
  <si>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</si>
  <si>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</si>
  <si>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</si>
  <si>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</si>
  <si>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</si>
  <si>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</si>
  <si>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</si>
  <si>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</si>
  <si>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</si>
  <si>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</si>
  <si>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</si>
  <si>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</si>
  <si>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</si>
  <si>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</si>
  <si>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</si>
  <si>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</si>
  <si>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</si>
  <si>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</si>
  <si>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</si>
  <si>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</si>
  <si>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</si>
  <si>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</si>
  <si>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</si>
  <si>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</si>
  <si>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</si>
  <si>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</si>
  <si>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</si>
  <si>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</si>
  <si>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</si>
  <si>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</si>
  <si>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</si>
  <si>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</si>
  <si>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</si>
  <si>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</si>
  <si>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</si>
  <si>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</si>
  <si>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</si>
  <si>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</si>
  <si>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</si>
  <si>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</si>
  <si>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</si>
  <si>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</si>
  <si>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</si>
  <si>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</si>
  <si>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</si>
  <si>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</si>
  <si>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</si>
  <si>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</si>
  <si>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</si>
  <si>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</si>
  <si>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</si>
  <si>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</si>
  <si>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</si>
  <si>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</si>
  <si>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</si>
  <si>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</si>
  <si>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</si>
  <si>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</si>
  <si>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</si>
  <si>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</si>
  <si>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</si>
  <si>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</si>
  <si>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</si>
  <si>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</si>
  <si>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</si>
  <si>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</si>
  <si>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</si>
  <si>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</si>
  <si>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</si>
  <si>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</si>
  <si>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</si>
  <si>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</si>
  <si>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</si>
  <si>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</si>
  <si>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</si>
  <si>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</si>
  <si>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</si>
  <si>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</si>
  <si>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</si>
  <si>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</si>
  <si>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</si>
  <si>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</si>
  <si>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</si>
  <si>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</si>
  <si>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</si>
  <si>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</si>
  <si>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</si>
  <si>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</si>
  <si>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</si>
  <si>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</si>
  <si>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</si>
  <si>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</si>
  <si>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</si>
  <si>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</si>
  <si>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</si>
  <si>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</si>
  <si>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</si>
  <si>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</si>
  <si>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</si>
  <si>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</si>
  <si>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</si>
  <si>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</si>
  <si>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</si>
  <si>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</si>
  <si>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</si>
  <si>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</si>
  <si>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</si>
  <si>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</si>
  <si>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</si>
  <si>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</si>
  <si>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</si>
  <si>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</si>
  <si>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</si>
  <si>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</si>
  <si>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</si>
  <si>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</si>
  <si>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</si>
  <si>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</si>
  <si>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</si>
  <si>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</si>
  <si>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</si>
  <si>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</si>
  <si>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</si>
  <si>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</si>
  <si>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</si>
  <si>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</si>
  <si>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</si>
  <si>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</si>
  <si>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</si>
  <si>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</si>
  <si>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</si>
  <si>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</si>
  <si>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</si>
  <si>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</si>
  <si>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</si>
  <si>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</si>
  <si>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</si>
  <si>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</si>
  <si>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</si>
  <si>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</si>
  <si>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</si>
  <si>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</si>
  <si>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</si>
  <si>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</si>
  <si>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</si>
  <si>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</si>
  <si>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</si>
  <si>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</si>
  <si>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</si>
  <si>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</si>
  <si>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</si>
  <si>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</si>
  <si>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</si>
  <si>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</si>
  <si>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</si>
  <si>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</si>
  <si>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</si>
  <si>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</si>
  <si>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</si>
  <si>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</si>
  <si>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</si>
  <si>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</si>
  <si>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</si>
  <si>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</si>
  <si>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</si>
  <si>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</si>
  <si>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</si>
  <si>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</si>
  <si>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</si>
  <si>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</si>
  <si>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</si>
  <si>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</si>
  <si>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</si>
  <si>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</si>
  <si>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</si>
  <si>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</si>
  <si>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</si>
  <si>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</si>
  <si>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</si>
  <si>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</si>
  <si>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</si>
  <si>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</si>
  <si>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</si>
  <si>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</si>
  <si>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</si>
  <si>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</si>
  <si>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</si>
  <si>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</si>
  <si>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</si>
  <si>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</si>
  <si>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</si>
  <si>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</si>
  <si>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</si>
  <si>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</si>
  <si>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</si>
  <si>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</si>
  <si>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</si>
  <si>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</si>
  <si>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</si>
  <si>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</si>
  <si>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</si>
  <si>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</si>
  <si>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</si>
  <si>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</si>
  <si>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</si>
  <si>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</si>
  <si>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</si>
  <si>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</si>
  <si>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</si>
  <si>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</si>
  <si>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</si>
  <si>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</si>
  <si>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</si>
  <si>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</si>
  <si>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</si>
  <si>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</si>
  <si>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</si>
  <si>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</si>
  <si>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</si>
  <si>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</si>
  <si>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</si>
  <si>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</si>
  <si>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</si>
  <si>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</si>
  <si>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</si>
  <si>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</si>
  <si>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</si>
  <si>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</si>
  <si>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</si>
  <si>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</si>
  <si>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</si>
  <si>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</si>
  <si>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</si>
  <si>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</si>
  <si>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</si>
  <si>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</si>
  <si>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</si>
  <si>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</si>
  <si>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</si>
  <si>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</si>
  <si>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</si>
  <si>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</si>
  <si>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</si>
  <si>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</si>
  <si>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</si>
  <si>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</si>
  <si>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</si>
  <si>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</si>
  <si>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</si>
  <si>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</si>
  <si>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</si>
  <si>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</si>
  <si>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</si>
  <si>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</si>
  <si>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</si>
  <si>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</si>
  <si>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</si>
  <si>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</si>
  <si>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</si>
  <si>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</si>
  <si>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</si>
  <si>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</si>
  <si>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</si>
  <si>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</si>
  <si>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</si>
  <si>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</si>
  <si>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</si>
  <si>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</si>
  <si>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</si>
  <si>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</si>
  <si>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</si>
  <si>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</si>
  <si>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</si>
  <si>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</si>
  <si>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</si>
  <si>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</si>
  <si>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</si>
  <si>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</si>
  <si>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</si>
  <si>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</si>
  <si>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</si>
  <si>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</si>
  <si>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</si>
  <si>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</si>
  <si>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</si>
  <si>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</si>
  <si>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</si>
  <si>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</si>
  <si>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</si>
  <si>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</si>
  <si>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</si>
  <si>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</si>
  <si>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</si>
  <si>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</si>
  <si>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</si>
  <si>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</si>
  <si>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</si>
  <si>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</si>
  <si>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</si>
  <si>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</si>
  <si>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</si>
  <si>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</si>
  <si>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</si>
  <si>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</si>
  <si>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</si>
  <si>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</si>
  <si>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</si>
  <si>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</si>
  <si>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</si>
  <si>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</si>
  <si>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</si>
  <si>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</si>
  <si>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</si>
  <si>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</si>
  <si>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</si>
  <si>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</si>
  <si>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</si>
  <si>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</si>
  <si>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</si>
  <si>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</si>
  <si>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</si>
  <si>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</si>
  <si>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</si>
  <si>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</si>
  <si>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</si>
  <si>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</si>
  <si>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</si>
  <si>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</si>
  <si>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</si>
  <si>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</si>
  <si>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</si>
  <si>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</si>
  <si>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</si>
  <si>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</si>
  <si>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</si>
  <si>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</si>
  <si>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</si>
  <si>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</si>
  <si>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</si>
  <si>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</si>
  <si>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</si>
  <si>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</si>
  <si>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</si>
  <si>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</si>
  <si>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</si>
  <si>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</si>
  <si>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</si>
  <si>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</si>
  <si>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</si>
  <si>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</si>
  <si>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</si>
  <si>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</si>
  <si>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</si>
  <si>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</si>
  <si>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</si>
  <si>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</si>
  <si>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</si>
  <si>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</si>
  <si>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</si>
  <si>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</si>
  <si>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</si>
  <si>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</si>
  <si>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</si>
  <si>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</si>
  <si>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</si>
  <si>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</si>
  <si>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</si>
  <si>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</si>
  <si>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</si>
  <si>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</si>
  <si>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</si>
  <si>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</si>
  <si>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</si>
  <si>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</si>
  <si>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</si>
  <si>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</si>
  <si>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</si>
  <si>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</si>
  <si>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</si>
  <si>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</si>
  <si>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</si>
  <si>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</si>
  <si>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</si>
  <si>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</si>
  <si>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</si>
  <si>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</si>
  <si>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</si>
  <si>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</si>
  <si>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</si>
  <si>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</si>
  <si>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</si>
  <si>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</si>
  <si>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</si>
  <si>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</si>
  <si>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</si>
  <si>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</si>
  <si>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</si>
  <si>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</si>
  <si>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</si>
  <si>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</si>
  <si>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</si>
  <si>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</si>
  <si>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</si>
  <si>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</si>
  <si>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</si>
  <si>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</si>
  <si>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</si>
  <si>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</si>
  <si>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</si>
  <si>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</si>
  <si>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</si>
  <si>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</si>
  <si>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</si>
  <si>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</si>
  <si>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</si>
  <si>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</si>
  <si>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</si>
  <si>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</si>
  <si>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</si>
  <si>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</si>
  <si>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</si>
  <si>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</si>
  <si>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</si>
  <si>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</si>
  <si>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</si>
  <si>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</si>
  <si>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</si>
  <si>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</si>
  <si>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</si>
  <si>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</si>
  <si>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</si>
  <si>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</si>
  <si>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</si>
  <si>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</si>
  <si>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</si>
  <si>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</si>
  <si>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</si>
  <si>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</si>
  <si>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</si>
  <si>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</si>
  <si>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</si>
  <si>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</si>
  <si>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</si>
  <si>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</si>
  <si>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</si>
  <si>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</si>
  <si>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</si>
  <si>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</si>
  <si>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</si>
  <si>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</si>
  <si>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</si>
  <si>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</si>
  <si>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</si>
  <si>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</si>
  <si>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</si>
  <si>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</si>
  <si>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</si>
  <si>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</si>
  <si>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</si>
  <si>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</si>
  <si>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</si>
  <si>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</si>
  <si>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</si>
  <si>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</si>
  <si>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</si>
  <si>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</si>
  <si>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</si>
  <si>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</si>
  <si>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</si>
  <si>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</si>
  <si>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</si>
  <si>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</si>
  <si>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</si>
  <si>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</si>
  <si>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</si>
  <si>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</si>
  <si>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</si>
  <si>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</si>
  <si>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</si>
  <si>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</si>
  <si>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</si>
  <si>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</si>
  <si>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</si>
  <si>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</si>
  <si>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</si>
  <si>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</si>
  <si>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</si>
  <si>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</si>
  <si>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</si>
  <si>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</si>
  <si>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</si>
  <si>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</si>
  <si>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</si>
  <si>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</si>
  <si>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</si>
  <si>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</si>
  <si>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</si>
  <si>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</si>
  <si>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</si>
  <si>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</si>
  <si>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</si>
  <si>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</si>
  <si>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</si>
  <si>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</si>
  <si>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</si>
  <si>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</si>
  <si>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</si>
  <si>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</si>
  <si>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</si>
  <si>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</si>
  <si>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</si>
  <si>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</si>
  <si>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</si>
  <si>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</si>
  <si>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</si>
  <si>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</si>
  <si>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</si>
  <si>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</si>
  <si>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</si>
  <si>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</si>
  <si>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</si>
  <si>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</si>
  <si>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</si>
  <si>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</si>
  <si>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</si>
  <si>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</si>
  <si>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</si>
  <si>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</si>
  <si>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</si>
  <si>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</si>
  <si>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</si>
  <si>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</si>
  <si>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</si>
  <si>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</si>
  <si>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</si>
  <si>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</si>
  <si>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</si>
  <si>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</si>
  <si>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</si>
  <si>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</si>
  <si>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</si>
  <si>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</si>
  <si>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</si>
  <si>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</si>
  <si>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</si>
  <si>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</si>
  <si>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</si>
  <si>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</si>
  <si>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</si>
  <si>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</si>
  <si>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</si>
  <si>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</si>
  <si>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</si>
  <si>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</si>
  <si>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</si>
  <si>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</si>
  <si>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</si>
  <si>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</si>
  <si>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</si>
  <si>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</si>
  <si>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</si>
  <si>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</si>
  <si>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</si>
  <si>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</si>
  <si>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</si>
  <si>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</si>
  <si>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</si>
  <si>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</si>
  <si>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</si>
  <si>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</si>
  <si>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</si>
  <si>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</si>
  <si>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</si>
  <si>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</si>
  <si>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</si>
  <si>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</si>
  <si>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</si>
  <si>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</si>
  <si>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</si>
  <si>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</si>
  <si>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</si>
  <si>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</si>
  <si>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</si>
  <si>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</si>
  <si>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</si>
  <si>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</si>
  <si>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</si>
  <si>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</si>
  <si>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</si>
  <si>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</si>
  <si>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</si>
  <si>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</si>
  <si>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</si>
  <si>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</si>
  <si>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</si>
  <si>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</si>
  <si>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</si>
  <si>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</si>
  <si>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</si>
  <si>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</si>
  <si>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</si>
  <si>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</si>
  <si>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</si>
  <si>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</si>
  <si>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</si>
  <si>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</si>
  <si>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</si>
  <si>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</si>
  <si>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</si>
  <si>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</si>
  <si>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</si>
  <si>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</si>
  <si>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</si>
  <si>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</si>
  <si>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</si>
  <si>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</si>
  <si>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</si>
  <si>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</si>
  <si>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</si>
  <si>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</si>
  <si>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</si>
  <si>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</si>
  <si>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</si>
  <si>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</si>
  <si>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</si>
  <si>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</si>
  <si>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</si>
  <si>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</si>
  <si>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</si>
  <si>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</si>
  <si>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</si>
  <si>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</si>
  <si>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</si>
  <si>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</si>
  <si>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</si>
  <si>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</si>
  <si>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</si>
  <si>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</si>
  <si>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</si>
  <si>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</si>
  <si>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</si>
  <si>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</si>
  <si>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</si>
  <si>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</si>
  <si>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</si>
  <si>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</si>
  <si>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</si>
  <si>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</si>
  <si>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</si>
  <si>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</si>
  <si>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</si>
  <si>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</si>
  <si>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</si>
  <si>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</si>
  <si>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</si>
  <si>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</si>
  <si>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</si>
  <si>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</si>
  <si>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</si>
  <si>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</si>
  <si>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</si>
  <si>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</si>
  <si>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</si>
  <si>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</si>
  <si>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</si>
  <si>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</si>
  <si>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</si>
  <si>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</si>
  <si>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</si>
  <si>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</si>
  <si>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</si>
  <si>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</si>
  <si>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</si>
  <si>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</si>
  <si>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</si>
  <si>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</si>
  <si>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</si>
  <si>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</si>
  <si>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</si>
  <si>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</si>
  <si>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</si>
  <si>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</si>
  <si>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</si>
  <si>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</si>
  <si>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</si>
  <si>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</si>
  <si>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</si>
  <si>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</si>
  <si>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</si>
  <si>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</si>
  <si>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</si>
  <si>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</si>
  <si>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</si>
  <si>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</si>
  <si>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</si>
  <si>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</si>
  <si>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</si>
  <si>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</si>
  <si>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</si>
  <si>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</si>
  <si>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</si>
  <si>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</si>
  <si>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</si>
  <si>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</si>
  <si>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</si>
  <si>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</si>
  <si>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</si>
  <si>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</si>
  <si>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</si>
  <si>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</si>
  <si>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</si>
  <si>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</si>
  <si>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</si>
  <si>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</si>
  <si>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</si>
  <si>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</si>
  <si>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</si>
  <si>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</si>
  <si>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</si>
  <si>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</si>
  <si>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</si>
  <si>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</si>
  <si>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</si>
  <si>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</si>
  <si>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</si>
  <si>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</si>
  <si>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</si>
  <si>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</si>
  <si>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</si>
  <si>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</si>
  <si>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</si>
  <si>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</si>
  <si>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</si>
  <si>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</si>
  <si>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</si>
  <si>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</si>
  <si>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</si>
  <si>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</si>
  <si>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</si>
  <si>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</si>
  <si>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</si>
  <si>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</si>
  <si>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</si>
  <si>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</si>
  <si>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</si>
  <si>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</si>
  <si>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</si>
  <si>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</si>
  <si>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</si>
  <si>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</si>
  <si>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</si>
  <si>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</si>
  <si>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</si>
  <si>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</si>
  <si>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</si>
  <si>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</si>
  <si>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</si>
  <si>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</si>
  <si>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</si>
  <si>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</si>
  <si>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</si>
  <si>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</si>
  <si>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</si>
  <si>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</si>
  <si>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</si>
  <si>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</si>
  <si>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</si>
  <si>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</si>
  <si>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</si>
  <si>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</si>
  <si>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</si>
  <si>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</si>
  <si>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</si>
  <si>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</si>
  <si>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</si>
  <si>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</si>
  <si>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</si>
  <si>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</si>
  <si>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</si>
  <si>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</si>
  <si>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</si>
  <si>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</si>
  <si>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</si>
  <si>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</si>
  <si>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</si>
  <si>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</si>
  <si>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</si>
  <si>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</si>
  <si>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</si>
  <si>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</si>
  <si>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</si>
  <si>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</si>
  <si>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</si>
  <si>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</si>
  <si>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</si>
  <si>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</si>
  <si>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</si>
  <si>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</si>
  <si>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</si>
  <si>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</si>
  <si>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</si>
  <si>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</si>
  <si>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</si>
  <si>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</si>
  <si>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</si>
  <si>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</si>
  <si>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</si>
  <si>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</si>
  <si>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</si>
  <si>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</si>
  <si>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</si>
  <si>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</si>
  <si>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</si>
  <si>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</si>
  <si>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</si>
  <si>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</si>
  <si>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</si>
  <si>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</si>
  <si>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</si>
  <si>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</si>
  <si>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</si>
  <si>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</si>
  <si>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</si>
  <si>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</si>
  <si>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</si>
  <si>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</si>
  <si>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</si>
  <si>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</si>
  <si>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</si>
  <si>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</si>
  <si>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</si>
  <si>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</si>
  <si>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</si>
  <si>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</si>
  <si>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</si>
  <si>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</si>
  <si>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</si>
  <si>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</si>
  <si>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</si>
  <si>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</si>
  <si>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</si>
  <si>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</si>
  <si>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</si>
  <si>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</si>
  <si>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</si>
  <si>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</si>
  <si>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</si>
  <si>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</si>
  <si>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</si>
  <si>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</si>
  <si>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</si>
  <si>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</si>
  <si>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</si>
  <si>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</si>
  <si>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</si>
  <si>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</si>
  <si>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</si>
  <si>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</si>
  <si>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</si>
  <si>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</si>
  <si>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</si>
  <si>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</si>
  <si>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</si>
  <si>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</si>
  <si>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</si>
  <si>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</si>
  <si>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</si>
  <si>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</si>
  <si>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</si>
  <si>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</si>
  <si>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</si>
  <si>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</si>
  <si>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</si>
  <si>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</si>
  <si>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</si>
  <si>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</si>
  <si>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</si>
  <si>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</si>
  <si>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</si>
  <si>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</si>
  <si>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</si>
  <si>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</si>
  <si>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</si>
  <si>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</si>
  <si>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</si>
  <si>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</si>
  <si>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</si>
  <si>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</si>
  <si>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</si>
  <si>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</si>
  <si>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</si>
  <si>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</si>
  <si>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</si>
  <si>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</si>
  <si>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</si>
  <si>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</si>
  <si>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</si>
  <si>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</si>
  <si>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</si>
  <si>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</si>
  <si>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</si>
  <si>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</si>
  <si>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</si>
  <si>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</si>
  <si>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</si>
  <si>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</si>
  <si>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</si>
  <si>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</si>
  <si>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</si>
  <si>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</si>
  <si>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</si>
  <si>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</si>
  <si>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</si>
  <si>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</si>
  <si>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</si>
  <si>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</si>
  <si>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</si>
  <si>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</si>
  <si>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</si>
  <si>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</si>
  <si>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</si>
  <si>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</si>
  <si>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</si>
  <si>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</si>
  <si>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</si>
  <si>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</si>
  <si>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</si>
  <si>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</si>
  <si>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</si>
  <si>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</si>
  <si>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</si>
  <si>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</si>
  <si>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</si>
  <si>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</si>
  <si>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</si>
  <si>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</si>
  <si>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</si>
  <si>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</si>
  <si>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</si>
  <si>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</si>
  <si>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</si>
  <si>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</si>
  <si>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</si>
  <si>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</si>
  <si>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</si>
  <si>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</si>
  <si>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</si>
  <si>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</si>
  <si>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</si>
  <si>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</si>
  <si>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</si>
  <si>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</si>
  <si>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</si>
  <si>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</si>
  <si>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</si>
  <si>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</si>
  <si>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</si>
  <si>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</si>
  <si>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</si>
  <si>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</si>
  <si>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</si>
  <si>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</si>
  <si>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</si>
  <si>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</si>
  <si>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</si>
  <si>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</si>
  <si>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</si>
  <si>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</si>
  <si>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</si>
  <si>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</si>
  <si>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</si>
  <si>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</si>
  <si>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</si>
  <si>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</si>
  <si>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</si>
  <si>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</si>
  <si>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</si>
  <si>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</si>
  <si>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</si>
  <si>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</si>
  <si>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</si>
  <si>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</si>
  <si>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</si>
  <si>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</si>
  <si>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</si>
  <si>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</si>
  <si>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</si>
  <si>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</si>
  <si>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</si>
  <si>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</si>
  <si>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</si>
  <si>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</si>
  <si>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</si>
  <si>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</si>
  <si>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</si>
  <si>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</si>
  <si>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</si>
  <si>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</si>
  <si>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</si>
  <si>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</si>
  <si>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</si>
  <si>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</si>
  <si>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</si>
  <si>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</si>
  <si>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</si>
  <si>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</si>
  <si>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</si>
  <si>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</si>
  <si>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</si>
  <si>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</si>
  <si>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</si>
  <si>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</si>
  <si>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</si>
  <si>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</si>
  <si>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</si>
  <si>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</si>
  <si>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</si>
  <si>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</si>
  <si>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</si>
  <si>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</si>
  <si>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</si>
  <si>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</si>
  <si>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</si>
  <si>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</si>
  <si>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</si>
  <si>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</si>
  <si>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</si>
  <si>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</si>
  <si>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</si>
  <si>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</si>
  <si>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</si>
  <si>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</si>
  <si>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</si>
  <si>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</si>
  <si>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</si>
  <si>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</si>
  <si>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</si>
  <si>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</si>
  <si>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</si>
  <si>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</si>
  <si>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</si>
  <si>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</si>
  <si>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</si>
  <si>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</si>
  <si>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</si>
  <si>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</si>
  <si>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</si>
  <si>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</si>
  <si>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</si>
  <si>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</si>
  <si>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</si>
  <si>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</si>
  <si>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</si>
  <si>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</si>
  <si>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</si>
  <si>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</si>
  <si>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</si>
  <si>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</si>
  <si>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</si>
  <si>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</si>
  <si>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</si>
  <si>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</si>
  <si>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</si>
  <si>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</si>
  <si>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</si>
  <si>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</si>
  <si>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</si>
  <si>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</si>
  <si>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</si>
  <si>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</si>
  <si>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</si>
  <si>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</si>
  <si>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</si>
  <si>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</si>
  <si>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</si>
  <si>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</si>
  <si>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</si>
  <si>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</si>
  <si>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</si>
  <si>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</si>
  <si>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</si>
  <si>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</si>
  <si>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</si>
  <si>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</si>
  <si>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</si>
  <si>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</si>
  <si>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</si>
  <si>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</si>
  <si>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</si>
  <si>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</si>
  <si>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</si>
  <si>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</si>
  <si>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</si>
  <si>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</si>
  <si>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</si>
  <si>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</si>
  <si>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</si>
  <si>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</si>
  <si>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</si>
  <si>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</si>
  <si>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</si>
  <si>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</si>
  <si>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</si>
  <si>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</si>
  <si>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</si>
  <si>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</si>
  <si>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</si>
  <si>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</si>
  <si>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</si>
  <si>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</si>
  <si>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</si>
  <si>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</si>
  <si>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</si>
  <si>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</si>
  <si>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</si>
  <si>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</si>
  <si>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</si>
  <si>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</si>
  <si>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</si>
  <si>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</si>
  <si>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</si>
  <si>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</si>
  <si>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</si>
  <si>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</si>
  <si>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</si>
  <si>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</si>
  <si>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</si>
  <si>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</si>
  <si>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</si>
  <si>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</si>
  <si>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</si>
  <si>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</si>
  <si>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</si>
  <si>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</si>
  <si>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</si>
  <si>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</si>
  <si>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</si>
  <si>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</si>
  <si>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</si>
  <si>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</si>
  <si>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</si>
  <si>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</si>
  <si>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</si>
  <si>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</si>
  <si>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</si>
  <si>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</si>
  <si>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</si>
  <si>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</si>
  <si>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</si>
  <si>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</si>
  <si>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</si>
  <si>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</si>
  <si>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</si>
  <si>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</si>
  <si>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</si>
  <si>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</si>
  <si>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</si>
  <si>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</si>
  <si>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</si>
  <si>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</si>
  <si>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</si>
  <si>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</si>
  <si>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</si>
  <si>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</si>
  <si>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</si>
  <si>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</si>
  <si>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</si>
  <si>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</si>
  <si>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</si>
  <si>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</si>
  <si>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</si>
  <si>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</si>
  <si>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</si>
  <si>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</si>
  <si>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</si>
  <si>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</si>
  <si>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</si>
  <si>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</si>
  <si>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</si>
  <si>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</si>
  <si>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</si>
  <si>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</si>
  <si>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</si>
  <si>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</si>
  <si>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</si>
  <si>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</si>
  <si>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</si>
  <si>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</si>
  <si>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</si>
  <si>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</si>
  <si>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</si>
  <si>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</si>
  <si>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</si>
  <si>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</si>
  <si>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</si>
  <si>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</si>
  <si>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</si>
  <si>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</si>
  <si>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</si>
  <si>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</si>
  <si>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</si>
  <si>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</si>
  <si>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</si>
  <si>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</si>
  <si>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</si>
  <si>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</si>
  <si>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</si>
  <si>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</si>
  <si>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</si>
  <si>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</si>
  <si>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</si>
  <si>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</si>
  <si>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</si>
  <si>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</si>
  <si>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</si>
  <si>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</si>
  <si>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</si>
  <si>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</si>
  <si>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</si>
  <si>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</si>
  <si>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</si>
  <si>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</si>
  <si>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</si>
  <si>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</si>
  <si>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</si>
  <si>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</si>
  <si>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</si>
  <si>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</si>
  <si>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</si>
  <si>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</si>
  <si>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</si>
  <si>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</si>
  <si>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</si>
  <si>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</si>
  <si>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</si>
  <si>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</si>
  <si>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</si>
  <si>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</si>
  <si>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</si>
  <si>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</si>
  <si>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</si>
  <si>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</si>
  <si>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</si>
  <si>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</si>
  <si>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</si>
  <si>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</si>
  <si>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</si>
  <si>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</si>
  <si>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</si>
  <si>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</si>
  <si>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</si>
  <si>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</si>
  <si>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</si>
  <si>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</si>
  <si>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</si>
  <si>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</si>
  <si>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</si>
  <si>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</si>
  <si>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</si>
  <si>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</si>
  <si>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</si>
  <si>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</si>
  <si>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</si>
  <si>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</si>
  <si>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</si>
  <si>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</si>
  <si>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</si>
  <si>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</si>
  <si>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</si>
  <si>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</si>
  <si>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</si>
  <si>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</si>
  <si>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</si>
  <si>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</si>
  <si>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</si>
  <si>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</si>
  <si>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</si>
  <si>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</si>
  <si>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</si>
  <si>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</si>
  <si>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</si>
  <si>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</si>
  <si>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</si>
  <si>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</si>
  <si>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</si>
  <si>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</si>
  <si>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</si>
  <si>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</si>
  <si>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</si>
  <si>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</si>
  <si>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</si>
  <si>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</si>
  <si>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</si>
  <si>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</si>
  <si>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</si>
  <si>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</si>
  <si>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</si>
  <si>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</si>
  <si>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</si>
  <si>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</si>
  <si>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</si>
  <si>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</si>
  <si>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</si>
  <si>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</si>
  <si>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</si>
  <si>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</si>
  <si>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</si>
  <si>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</si>
  <si>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</si>
  <si>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</si>
  <si>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</si>
  <si>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</si>
  <si>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</si>
  <si>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</si>
  <si>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</si>
  <si>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</si>
  <si>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</si>
  <si>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</si>
  <si>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</si>
  <si>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</si>
  <si>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</si>
  <si>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</si>
  <si>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</si>
  <si>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</si>
  <si>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</si>
  <si>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</si>
  <si>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</si>
  <si>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</si>
  <si>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</si>
  <si>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</si>
  <si>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</si>
  <si>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</si>
  <si>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</si>
  <si>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</si>
  <si>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</si>
  <si>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</si>
  <si>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</si>
  <si>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</si>
  <si>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</si>
  <si>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</si>
  <si>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</si>
  <si>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</si>
  <si>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</si>
  <si>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</si>
  <si>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</si>
  <si>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</si>
  <si>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</si>
  <si>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</si>
  <si>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</si>
  <si>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</si>
  <si>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</si>
  <si>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</si>
  <si>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</si>
  <si>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</si>
  <si>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</si>
  <si>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</si>
  <si>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</si>
  <si>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</si>
  <si>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</si>
  <si>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</si>
  <si>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</si>
  <si>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</si>
  <si>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</si>
  <si>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</si>
  <si>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</si>
  <si>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</si>
  <si>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</si>
  <si>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</si>
  <si>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</si>
  <si>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</si>
  <si>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</si>
  <si>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</si>
  <si>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</si>
  <si>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</si>
  <si>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</si>
  <si>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</si>
  <si>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</si>
  <si>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</si>
  <si>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</si>
  <si>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</si>
  <si>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</si>
  <si>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</si>
  <si>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</si>
  <si>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</si>
  <si>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</si>
  <si>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</si>
  <si>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</si>
  <si>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</si>
  <si>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</si>
  <si>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</si>
  <si>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</si>
  <si>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</si>
  <si>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</si>
  <si>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</si>
  <si>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</si>
  <si>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</si>
  <si>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</si>
  <si>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</si>
  <si>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</si>
  <si>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</si>
  <si>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</si>
  <si>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</si>
  <si>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</si>
  <si>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</si>
  <si>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</si>
  <si>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</si>
  <si>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</si>
  <si>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</si>
  <si>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</si>
  <si>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</si>
  <si>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</si>
  <si>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</si>
  <si>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</si>
  <si>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</si>
  <si>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</si>
  <si>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</si>
  <si>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</si>
  <si>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</si>
  <si>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</si>
  <si>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</si>
  <si>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</si>
  <si>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</si>
  <si>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</si>
  <si>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</si>
  <si>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</si>
  <si>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</si>
  <si>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</si>
  <si>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</si>
  <si>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</si>
  <si>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</si>
  <si>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</si>
  <si>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</si>
  <si>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</si>
  <si>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</si>
  <si>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</si>
  <si>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</si>
  <si>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</si>
  <si>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</si>
  <si>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</si>
  <si>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</si>
  <si>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</si>
  <si>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</si>
  <si>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</si>
  <si>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</si>
  <si>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</si>
  <si>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</si>
  <si>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</si>
  <si>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</si>
  <si>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</si>
  <si>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</si>
  <si>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</si>
  <si>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</si>
  <si>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</si>
  <si>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</si>
  <si>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</si>
  <si>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</si>
  <si>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</si>
  <si>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</si>
  <si>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</si>
  <si>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</si>
  <si>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</si>
  <si>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</si>
  <si>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</si>
  <si>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</si>
  <si>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</si>
  <si>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</si>
  <si>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</si>
  <si>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</si>
  <si>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</si>
  <si>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</si>
  <si>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</si>
  <si>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</si>
  <si>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</si>
  <si>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</si>
  <si>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</si>
  <si>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</si>
  <si>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</si>
  <si>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</si>
  <si>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</si>
  <si>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</si>
  <si>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</si>
  <si>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</si>
  <si>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</si>
  <si>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</si>
  <si>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</si>
  <si>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</si>
  <si>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</si>
  <si>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</si>
  <si>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</si>
  <si>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</si>
  <si>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</si>
  <si>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</si>
  <si>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</si>
  <si>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</si>
  <si>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</si>
  <si>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</si>
  <si>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</si>
  <si>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</si>
  <si>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</si>
  <si>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</si>
  <si>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</si>
  <si>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</si>
  <si>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</si>
  <si>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</si>
  <si>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</si>
  <si>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</si>
  <si>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</si>
  <si>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</si>
  <si>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</si>
  <si>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</si>
  <si>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</si>
  <si>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</si>
  <si>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</si>
  <si>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</si>
  <si>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</si>
  <si>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</si>
  <si>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</si>
  <si>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</si>
  <si>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</si>
  <si>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</si>
  <si>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</si>
  <si>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</si>
  <si>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</si>
  <si>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</si>
  <si>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</si>
  <si>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</si>
  <si>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</si>
  <si>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</si>
  <si>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</si>
  <si>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</si>
  <si>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</si>
  <si>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</si>
  <si>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</si>
  <si>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</si>
  <si>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</si>
  <si>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</si>
  <si>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</si>
  <si>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</si>
  <si>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</si>
  <si>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</si>
  <si>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</si>
  <si>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</si>
  <si>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</si>
  <si>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</si>
  <si>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</si>
  <si>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</si>
  <si>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</si>
  <si>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</si>
  <si>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</si>
  <si>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</si>
  <si>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</si>
  <si>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</si>
  <si>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</si>
  <si>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</si>
  <si>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</si>
  <si>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</si>
  <si>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</si>
  <si>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</si>
  <si>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</si>
  <si>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</si>
  <si>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</si>
  <si>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</si>
  <si>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</si>
  <si>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</si>
  <si>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</si>
  <si>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</si>
  <si>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</si>
  <si>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</si>
  <si>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</si>
  <si>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</si>
  <si>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</si>
  <si>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</si>
  <si>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</si>
  <si>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</si>
  <si>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</si>
  <si>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</si>
  <si>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</si>
  <si>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</si>
  <si>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</si>
  <si>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</si>
  <si>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</si>
  <si>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</si>
  <si>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</si>
  <si>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</si>
  <si>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</si>
  <si>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</si>
  <si>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</si>
  <si>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</si>
  <si>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</si>
  <si>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</si>
  <si>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</si>
  <si>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</si>
  <si>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</si>
  <si>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</si>
  <si>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</si>
  <si>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</si>
  <si>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</si>
  <si>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</si>
  <si>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</si>
  <si>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</si>
  <si>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</si>
  <si>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</si>
  <si>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</si>
  <si>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</si>
  <si>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</si>
  <si>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</si>
  <si>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</si>
  <si>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</si>
  <si>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</si>
  <si>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</si>
  <si>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</si>
  <si>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</si>
  <si>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</si>
  <si>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</si>
  <si>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</si>
  <si>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</si>
  <si>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</si>
  <si>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</si>
  <si>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</si>
  <si>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</si>
  <si>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</si>
  <si>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</si>
  <si>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</si>
  <si>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</si>
  <si>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</si>
  <si>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</si>
  <si>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</si>
  <si>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</si>
  <si>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</si>
  <si>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</si>
  <si>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</si>
  <si>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</si>
  <si>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</si>
  <si>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</si>
  <si>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</si>
  <si>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</si>
  <si>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</si>
  <si>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</si>
  <si>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</si>
  <si>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</si>
  <si>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</si>
  <si>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</si>
  <si>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</si>
  <si>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</si>
  <si>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</si>
  <si>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</si>
  <si>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</si>
  <si>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</si>
  <si>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</si>
  <si>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</si>
  <si>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</si>
  <si>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</si>
  <si>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</si>
  <si>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</si>
  <si>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</si>
  <si>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</si>
  <si>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</si>
  <si>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</si>
  <si>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</si>
  <si>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</si>
  <si>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</si>
  <si>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</si>
  <si>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</si>
  <si>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</si>
  <si>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</si>
  <si>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</si>
  <si>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</si>
  <si>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</si>
  <si>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</si>
  <si>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</si>
  <si>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</si>
  <si>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</si>
  <si>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</si>
  <si>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</si>
  <si>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</si>
  <si>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</si>
  <si>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</si>
  <si>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</si>
  <si>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</si>
  <si>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</si>
  <si>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</si>
  <si>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</si>
  <si>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</si>
  <si>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</si>
  <si>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</si>
  <si>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</si>
  <si>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</si>
  <si>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</si>
  <si>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</si>
  <si>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</si>
  <si>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</si>
  <si>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</si>
  <si>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</si>
  <si>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</si>
  <si>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</si>
  <si>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</si>
  <si>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</si>
  <si>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</si>
  <si>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</si>
  <si>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</si>
  <si>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</si>
  <si>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</si>
  <si>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</si>
  <si>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</si>
  <si>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</si>
  <si>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</si>
  <si>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</si>
  <si>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</si>
  <si>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</si>
  <si>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</si>
  <si>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</si>
  <si>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</si>
  <si>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</si>
  <si>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</si>
  <si>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</si>
  <si>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</si>
  <si>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</si>
  <si>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</si>
  <si>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</si>
  <si>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</si>
  <si>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</si>
  <si>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</si>
  <si>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</si>
  <si>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</si>
  <si>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</si>
  <si>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</si>
  <si>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</si>
  <si>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</si>
  <si>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</si>
  <si>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</si>
  <si>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</si>
  <si>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</si>
  <si>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</si>
  <si>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</si>
  <si>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</si>
  <si>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</si>
  <si>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</si>
  <si>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</si>
  <si>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</si>
  <si>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</si>
  <si>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</si>
  <si>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</si>
  <si>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</si>
  <si>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</si>
  <si>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</si>
  <si>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</si>
  <si>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</si>
  <si>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</si>
  <si>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</si>
  <si>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</si>
  <si>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</si>
  <si>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</si>
  <si>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</si>
  <si>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</si>
  <si>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</si>
  <si>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</si>
  <si>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</si>
  <si>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</si>
  <si>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</si>
  <si>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</si>
  <si>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</si>
  <si>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</si>
  <si>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</si>
  <si>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</si>
  <si>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</si>
  <si>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</si>
  <si>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</si>
  <si>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</si>
  <si>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</si>
  <si>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</si>
  <si>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</si>
  <si>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</si>
  <si>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</si>
  <si>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</si>
  <si>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</si>
  <si>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</si>
  <si>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</si>
  <si>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</si>
  <si>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</si>
  <si>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</si>
  <si>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</si>
  <si>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</si>
  <si>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</si>
  <si>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</si>
  <si>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</si>
  <si>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</si>
  <si>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</si>
  <si>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</si>
  <si>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</si>
  <si>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</si>
  <si>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</si>
  <si>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</si>
  <si>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</si>
  <si>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</si>
  <si>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</si>
  <si>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</si>
  <si>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</si>
  <si>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</si>
  <si>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</si>
  <si>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</si>
  <si>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</si>
  <si>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</si>
  <si>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</si>
  <si>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</si>
  <si>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</si>
  <si>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</si>
  <si>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</si>
  <si>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</si>
  <si>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</si>
  <si>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</si>
  <si>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</si>
  <si>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</si>
  <si>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</si>
  <si>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</si>
  <si>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</si>
  <si>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</si>
  <si>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</si>
  <si>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</si>
  <si>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</si>
  <si>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</si>
  <si>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</si>
  <si>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</si>
  <si>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</si>
  <si>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</si>
  <si>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</si>
  <si>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</si>
  <si>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</si>
  <si>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</si>
  <si>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</si>
  <si>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</si>
  <si>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</si>
  <si>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</si>
  <si>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</si>
  <si>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</si>
  <si>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</si>
  <si>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</si>
  <si>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</si>
  <si>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</si>
  <si>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</si>
  <si>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</si>
  <si>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</si>
  <si>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</si>
  <si>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</si>
  <si>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</si>
  <si>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</si>
  <si>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</si>
  <si>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</si>
  <si>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</si>
  <si>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</si>
  <si>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</si>
  <si>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</si>
  <si>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</si>
  <si>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</si>
  <si>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</si>
  <si>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</si>
  <si>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</si>
  <si>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</si>
  <si>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</si>
  <si>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</si>
  <si>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</si>
  <si>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</si>
  <si>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</si>
  <si>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</si>
  <si>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</si>
  <si>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</si>
  <si>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</si>
  <si>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</si>
  <si>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</si>
  <si>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</si>
  <si>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</si>
  <si>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</si>
  <si>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</si>
  <si>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</si>
  <si>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</si>
  <si>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</si>
  <si>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</si>
  <si>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</si>
  <si>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</si>
  <si>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</si>
  <si>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</si>
  <si>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</si>
  <si>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</si>
  <si>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</si>
  <si>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</si>
  <si>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</si>
  <si>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</si>
  <si>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</si>
  <si>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</si>
  <si>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</si>
  <si>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</si>
  <si>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</si>
  <si>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</si>
  <si>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</si>
  <si>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</si>
  <si>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</si>
  <si>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</si>
  <si>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</si>
  <si>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</si>
  <si>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</si>
  <si>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</si>
  <si>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</si>
  <si>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</si>
  <si>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</si>
  <si>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</si>
  <si>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</si>
  <si>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</si>
  <si>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</si>
  <si>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</si>
  <si>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</si>
  <si>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</si>
  <si>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</si>
  <si>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</si>
  <si>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</si>
  <si>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</si>
  <si>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</si>
  <si>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</si>
  <si>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</si>
  <si>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</si>
  <si>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</si>
  <si>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</si>
  <si>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</si>
  <si>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</si>
  <si>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</si>
  <si>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</si>
  <si>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</si>
  <si>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</si>
  <si>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</si>
  <si>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</si>
  <si>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</si>
  <si>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</si>
  <si>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</si>
  <si>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</si>
  <si>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</si>
  <si>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</si>
  <si>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</si>
  <si>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</si>
  <si>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</si>
  <si>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</si>
  <si>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</si>
  <si>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</si>
  <si>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</si>
  <si>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</si>
  <si>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</si>
  <si>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</si>
  <si>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</si>
  <si>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</si>
  <si>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</si>
  <si>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</si>
  <si>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</si>
  <si>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</si>
  <si>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</si>
  <si>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</si>
  <si>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</si>
  <si>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</si>
  <si>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</si>
  <si>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</si>
  <si>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</si>
  <si>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</si>
  <si>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</si>
  <si>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</si>
  <si>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</si>
  <si>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</si>
  <si>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</si>
  <si>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</si>
  <si>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</si>
  <si>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</si>
  <si>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</si>
  <si>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</si>
  <si>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</si>
  <si>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</si>
  <si>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</si>
  <si>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</si>
  <si>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</si>
  <si>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</si>
  <si>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</si>
  <si>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</si>
  <si>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</si>
  <si>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</si>
  <si>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</si>
  <si>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</si>
  <si>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</si>
  <si>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</si>
  <si>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</si>
  <si>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</si>
  <si>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</si>
  <si>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</si>
  <si>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</si>
  <si>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</si>
  <si>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</si>
  <si>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</si>
  <si>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</si>
  <si>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</si>
  <si>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</si>
  <si>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</si>
  <si>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</si>
  <si>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</si>
  <si>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</si>
  <si>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</si>
  <si>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</si>
  <si>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</si>
  <si>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</si>
  <si>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</si>
  <si>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</si>
  <si>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</si>
  <si>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</si>
  <si>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</si>
  <si>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</si>
  <si>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</si>
  <si>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</si>
  <si>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</si>
  <si>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</si>
  <si>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</si>
  <si>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</si>
  <si>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</si>
  <si>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</si>
  <si>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</si>
  <si>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</si>
  <si>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</si>
  <si>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</si>
  <si>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</si>
  <si>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</si>
  <si>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</si>
  <si>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</si>
  <si>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</si>
  <si>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</si>
  <si>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</si>
  <si>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</si>
  <si>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</si>
  <si>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</si>
  <si>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</si>
  <si>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</si>
  <si>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</si>
  <si>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</si>
  <si>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</si>
  <si>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</si>
  <si>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</si>
  <si>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</si>
  <si>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</si>
  <si>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</si>
  <si>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</si>
  <si>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</si>
  <si>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</si>
  <si>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</si>
  <si>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</si>
  <si>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</si>
  <si>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</si>
  <si>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</si>
  <si>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</si>
  <si>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</si>
  <si>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</si>
  <si>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</si>
  <si>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</si>
  <si>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</si>
  <si>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</si>
  <si>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</si>
  <si>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</si>
  <si>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</si>
  <si>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</si>
  <si>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</si>
  <si>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</si>
  <si>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</si>
  <si>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</si>
  <si>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</si>
  <si>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</si>
  <si>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</si>
  <si>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</si>
  <si>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</si>
  <si>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</si>
  <si>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</si>
  <si>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</si>
  <si>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</si>
  <si>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</si>
  <si>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</si>
  <si>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</si>
  <si>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</si>
  <si>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</si>
  <si>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</si>
  <si>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</si>
  <si>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</si>
  <si>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</si>
  <si>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</si>
  <si>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</si>
  <si>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</si>
  <si>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</si>
  <si>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</si>
  <si>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</si>
  <si>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</si>
  <si>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</si>
  <si>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</si>
  <si>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</si>
  <si>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</si>
  <si>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</si>
  <si>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</si>
  <si>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</si>
  <si>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</si>
  <si>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</si>
  <si>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</si>
  <si>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</si>
  <si>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</si>
  <si>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</si>
  <si>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</si>
  <si>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</si>
  <si>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</si>
  <si>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</si>
  <si>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</si>
  <si>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</si>
  <si>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</si>
  <si>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</si>
  <si>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</si>
  <si>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</si>
  <si>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</si>
  <si>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</si>
  <si>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</si>
  <si>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</si>
  <si>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</si>
  <si>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</si>
  <si>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</si>
  <si>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</si>
  <si>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</si>
  <si>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</si>
  <si>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</si>
  <si>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</si>
  <si>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</si>
  <si>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</si>
  <si>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</si>
  <si>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</si>
  <si>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</si>
  <si>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</si>
  <si>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</si>
  <si>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</si>
  <si>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</si>
  <si>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</si>
  <si>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</si>
  <si>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</si>
  <si>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</si>
  <si>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</si>
  <si>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</si>
  <si>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</si>
  <si>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</si>
  <si>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</si>
  <si>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</si>
  <si>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</si>
  <si>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</si>
  <si>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</si>
  <si>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</si>
  <si>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</si>
  <si>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</si>
  <si>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</si>
  <si>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</si>
  <si>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</si>
  <si>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</si>
  <si>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</si>
  <si>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</si>
  <si>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</si>
  <si>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</si>
  <si>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</si>
  <si>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</si>
  <si>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</si>
  <si>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</si>
  <si>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</si>
  <si>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</si>
  <si>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</si>
  <si>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</si>
  <si>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</si>
  <si>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</si>
  <si>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</si>
  <si>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</si>
  <si>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</si>
  <si>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</si>
  <si>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</si>
  <si>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</si>
  <si>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</si>
  <si>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</si>
  <si>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</si>
  <si>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</si>
  <si>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</si>
  <si>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</si>
  <si>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</si>
  <si>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</si>
  <si>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</si>
  <si>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</si>
  <si>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</si>
  <si>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</si>
  <si>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</si>
  <si>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</si>
  <si>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</si>
  <si>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</si>
  <si>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</si>
  <si>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</si>
  <si>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</si>
  <si>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</si>
  <si>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</si>
  <si>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</si>
  <si>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</si>
  <si>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</si>
  <si>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</si>
  <si>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</si>
  <si>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</si>
  <si>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</si>
  <si>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</si>
  <si>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</si>
  <si>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</si>
  <si>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</si>
  <si>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</si>
  <si>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</si>
  <si>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</si>
  <si>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</si>
  <si>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</si>
  <si>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</si>
  <si>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</si>
  <si>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</si>
  <si>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</si>
  <si>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</si>
  <si>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</si>
  <si>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</si>
  <si>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</si>
  <si>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</si>
  <si>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</si>
  <si>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</si>
  <si>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</si>
  <si>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</si>
  <si>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</si>
  <si>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</si>
  <si>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</si>
  <si>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</si>
  <si>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</si>
  <si>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</si>
  <si>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</si>
  <si>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</si>
  <si>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</si>
  <si>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</si>
  <si>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</si>
  <si>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</si>
  <si>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</si>
  <si>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</si>
  <si>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</si>
  <si>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</si>
  <si>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</si>
  <si>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</si>
  <si>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</si>
  <si>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</si>
  <si>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</si>
  <si>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</si>
  <si>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</si>
  <si>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</si>
  <si>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</si>
  <si>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</si>
  <si>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</si>
  <si>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</si>
  <si>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</si>
  <si>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</si>
  <si>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</si>
  <si>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</si>
  <si>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</si>
  <si>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</si>
  <si>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</si>
  <si>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</si>
  <si>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</si>
  <si>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</si>
  <si>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</si>
  <si>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</si>
  <si>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</si>
  <si>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</si>
  <si>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</si>
  <si>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</si>
  <si>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</si>
  <si>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</si>
  <si>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</si>
  <si>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</si>
  <si>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</si>
  <si>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</si>
  <si>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</si>
  <si>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</si>
  <si>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</si>
  <si>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</si>
  <si>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</si>
  <si>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</si>
  <si>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</si>
  <si>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</si>
  <si>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</si>
  <si>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</si>
  <si>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</si>
  <si>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</si>
  <si>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</si>
  <si>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</si>
  <si>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</si>
  <si>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</si>
  <si>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</si>
  <si>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</si>
  <si>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</si>
  <si>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</si>
  <si>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</si>
  <si>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</si>
  <si>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</si>
  <si>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</si>
  <si>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</si>
  <si>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</si>
  <si>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</si>
  <si>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</si>
  <si>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</si>
  <si>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</si>
  <si>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</si>
  <si>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</si>
  <si>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</si>
  <si>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</si>
  <si>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</si>
  <si>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</si>
  <si>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</si>
  <si>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</si>
  <si>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</si>
  <si>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</si>
  <si>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</si>
  <si>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</si>
  <si>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</si>
  <si>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</si>
  <si>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</si>
  <si>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</si>
  <si>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</si>
  <si>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</si>
  <si>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</si>
  <si>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</si>
  <si>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</si>
  <si>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</si>
  <si>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</si>
  <si>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</si>
  <si>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</si>
  <si>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</si>
  <si>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</si>
  <si>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</si>
  <si>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</si>
  <si>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</si>
  <si>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</si>
  <si>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</si>
  <si>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</si>
  <si>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</si>
  <si>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</si>
  <si>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</si>
  <si>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</si>
  <si>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</si>
  <si>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</si>
  <si>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</si>
  <si>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</si>
  <si>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</si>
  <si>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</si>
  <si>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</si>
  <si>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</si>
  <si>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</si>
  <si>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</si>
  <si>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</si>
  <si>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</si>
  <si>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</si>
  <si>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</si>
  <si>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</si>
  <si>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</si>
  <si>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</si>
  <si>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</si>
  <si>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</si>
  <si>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</si>
  <si>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</si>
  <si>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</si>
  <si>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</si>
  <si>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</si>
  <si>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</si>
  <si>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</si>
  <si>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</si>
  <si>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</si>
  <si>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</si>
  <si>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</si>
  <si>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</si>
  <si>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</si>
  <si>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</si>
  <si>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</si>
  <si>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</si>
  <si>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</si>
  <si>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</si>
  <si>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</si>
  <si>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</si>
  <si>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</si>
  <si>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</si>
  <si>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</si>
  <si>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</si>
  <si>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</si>
  <si>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</si>
  <si>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</si>
  <si>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</si>
  <si>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</si>
  <si>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</si>
  <si>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</si>
  <si>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</si>
  <si>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</si>
  <si>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</si>
  <si>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</si>
  <si>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</si>
  <si>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</si>
  <si>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</si>
  <si>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</si>
  <si>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</si>
  <si>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</si>
  <si>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</si>
  <si>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</si>
  <si>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</si>
  <si>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</si>
  <si>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</si>
  <si>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</si>
  <si>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</si>
  <si>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</si>
  <si>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</si>
  <si>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</si>
  <si>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</si>
  <si>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</si>
  <si>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</si>
  <si>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</si>
  <si>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</si>
  <si>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</si>
  <si>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</si>
  <si>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</si>
  <si>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</si>
  <si>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</si>
  <si>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</si>
  <si>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</si>
  <si>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</si>
  <si>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</si>
  <si>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</si>
  <si>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</si>
  <si>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</si>
  <si>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</si>
  <si>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</si>
  <si>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</si>
  <si>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</si>
  <si>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</si>
  <si>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</si>
  <si>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</si>
  <si>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</si>
  <si>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</si>
  <si>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</si>
  <si>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</si>
  <si>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</si>
  <si>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</si>
  <si>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</si>
  <si>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</si>
  <si>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</si>
  <si>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</si>
  <si>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</si>
  <si>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</si>
  <si>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</si>
  <si>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</si>
  <si>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</si>
  <si>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</si>
  <si>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</si>
  <si>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</si>
  <si>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</si>
  <si>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</si>
  <si>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</si>
  <si>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</si>
  <si>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</si>
  <si>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</si>
  <si>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</si>
  <si>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</si>
  <si>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</si>
  <si>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</si>
  <si>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</si>
  <si>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</si>
  <si>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</si>
  <si>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</si>
  <si>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</si>
  <si>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</si>
  <si>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</si>
  <si>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</si>
  <si>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</si>
  <si>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</si>
  <si>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</si>
  <si>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</si>
  <si>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</si>
  <si>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</si>
  <si>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</si>
  <si>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</si>
  <si>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</si>
  <si>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</si>
  <si>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</si>
  <si>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</si>
  <si>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</si>
  <si>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</si>
  <si>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</si>
  <si>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</si>
  <si>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</si>
  <si>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</si>
  <si>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</si>
  <si>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</si>
  <si>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</si>
  <si>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</si>
  <si>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</si>
  <si>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</si>
  <si>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</si>
  <si>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</si>
  <si>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</si>
  <si>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</si>
  <si>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</si>
  <si>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</si>
  <si>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</si>
  <si>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</si>
  <si>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</si>
  <si>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</si>
  <si>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</si>
  <si>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</si>
  <si>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</si>
  <si>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</si>
  <si>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</si>
  <si>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</si>
  <si>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</si>
  <si>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</si>
  <si>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</si>
  <si>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</si>
  <si>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</si>
  <si>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</si>
  <si>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</si>
  <si>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</si>
  <si>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</si>
  <si>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</si>
  <si>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</si>
  <si>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</si>
  <si>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</si>
  <si>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</si>
  <si>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</si>
  <si>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</si>
  <si>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</si>
  <si>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</si>
  <si>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</si>
  <si>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</si>
  <si>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</si>
  <si>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</si>
  <si>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</si>
  <si>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</si>
  <si>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</si>
  <si>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</si>
  <si>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</si>
  <si>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</si>
  <si>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</si>
  <si>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</si>
  <si>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</si>
  <si>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</si>
  <si>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</si>
  <si>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</si>
  <si>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</si>
  <si>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</si>
  <si>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</si>
  <si>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</si>
  <si>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</si>
  <si>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</si>
  <si>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</si>
  <si>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</si>
  <si>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</si>
  <si>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</si>
  <si>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</si>
  <si>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</si>
  <si>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</si>
  <si>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</si>
  <si>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</si>
  <si>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</si>
  <si>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</si>
  <si>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</si>
  <si>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</si>
  <si>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</si>
  <si>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</si>
  <si>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</si>
  <si>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</si>
  <si>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</si>
  <si>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</si>
  <si>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</si>
  <si>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</si>
  <si>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</si>
  <si>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</si>
  <si>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</si>
  <si>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</si>
  <si>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</si>
  <si>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</si>
  <si>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</si>
  <si>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</si>
  <si>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</si>
  <si>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</si>
  <si>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</si>
  <si>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</si>
  <si>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</si>
  <si>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</si>
  <si>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</si>
  <si>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</si>
  <si>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</si>
  <si>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</si>
  <si>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</si>
  <si>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</si>
  <si>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</si>
  <si>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</si>
  <si>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</si>
  <si>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</si>
  <si>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</si>
  <si>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</si>
  <si>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</si>
  <si>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</si>
  <si>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</si>
  <si>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</si>
  <si>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</si>
  <si>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</si>
  <si>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</si>
  <si>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</si>
  <si>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</si>
  <si>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</si>
  <si>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</si>
  <si>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</si>
  <si>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</si>
  <si>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</si>
  <si>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</si>
  <si>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</si>
  <si>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</si>
  <si>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</si>
  <si>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</si>
  <si>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</si>
  <si>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</si>
  <si>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</si>
  <si>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</si>
  <si>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</si>
  <si>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</si>
  <si>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</si>
  <si>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</si>
  <si>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</si>
  <si>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</si>
  <si>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</si>
  <si>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</si>
  <si>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</si>
  <si>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</si>
  <si>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</si>
  <si>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</si>
  <si>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</si>
  <si>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</si>
  <si>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</si>
  <si>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</si>
  <si>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</si>
  <si>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</si>
  <si>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</si>
  <si>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</si>
  <si>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</si>
  <si>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</si>
  <si>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</si>
  <si>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</si>
  <si>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</si>
  <si>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</si>
  <si>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</si>
  <si>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</si>
  <si>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</si>
  <si>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</si>
  <si>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</si>
  <si>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</si>
  <si>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</si>
  <si>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</si>
  <si>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</si>
  <si>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</si>
  <si>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</si>
  <si>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</si>
  <si>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</si>
  <si>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</si>
  <si>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</si>
  <si>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</si>
  <si>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</si>
  <si>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</si>
  <si>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</si>
  <si>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</si>
  <si>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</si>
  <si>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</si>
  <si>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</si>
  <si>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</si>
  <si>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</si>
  <si>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</si>
  <si>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</si>
  <si>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</si>
  <si>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</si>
  <si>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</si>
  <si>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</si>
  <si>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</si>
  <si>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</si>
  <si>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</si>
  <si>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</si>
  <si>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</si>
  <si>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</si>
  <si>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</si>
  <si>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</si>
  <si>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</si>
  <si>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</si>
  <si>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</si>
  <si>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</si>
  <si>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</si>
  <si>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</si>
  <si>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</si>
  <si>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</si>
  <si>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</si>
  <si>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</si>
  <si>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</si>
  <si>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</si>
  <si>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</si>
  <si>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</si>
  <si>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</si>
  <si>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</si>
  <si>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</si>
  <si>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</si>
  <si>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</si>
  <si>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</si>
  <si>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</si>
  <si>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</si>
  <si>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</si>
  <si>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</si>
  <si>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</si>
  <si>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</si>
  <si>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</si>
  <si>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</si>
  <si>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</si>
  <si>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</si>
  <si>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</si>
  <si>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</si>
  <si>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</si>
  <si>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</si>
  <si>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</si>
  <si>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</si>
  <si>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</si>
  <si>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</si>
  <si>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</si>
  <si>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</si>
  <si>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</si>
  <si>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</si>
  <si>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</si>
  <si>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</si>
  <si>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</si>
  <si>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</si>
  <si>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</si>
  <si>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</si>
  <si>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</si>
  <si>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</si>
  <si>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</si>
  <si>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</si>
  <si>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</si>
  <si>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</si>
  <si>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</si>
  <si>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</si>
  <si>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</si>
  <si>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</si>
  <si>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</si>
  <si>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</si>
  <si>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</si>
  <si>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</si>
  <si>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</si>
  <si>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</si>
  <si>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</si>
  <si>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</si>
  <si>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</si>
  <si>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</si>
  <si>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</si>
  <si>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</si>
  <si>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</si>
  <si>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</si>
  <si>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</si>
  <si>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</si>
  <si>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</si>
  <si>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</si>
  <si>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</si>
  <si>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</si>
  <si>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</si>
  <si>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</si>
  <si>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</si>
  <si>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</si>
  <si>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</si>
  <si>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</si>
  <si>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</si>
  <si>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</si>
  <si>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</si>
  <si>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</si>
  <si>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</si>
  <si>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</si>
  <si>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</si>
  <si>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</si>
  <si>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</si>
  <si>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</si>
  <si>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</si>
  <si>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</si>
  <si>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</si>
  <si>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</si>
  <si>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</si>
  <si>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</si>
  <si>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</si>
  <si>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</si>
  <si>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</si>
  <si>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</si>
  <si>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</si>
  <si>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</si>
  <si>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</si>
  <si>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</si>
  <si>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</si>
  <si>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</si>
  <si>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</si>
  <si>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</si>
  <si>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</si>
  <si>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</si>
  <si>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</si>
  <si>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</si>
  <si>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</si>
  <si>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</si>
  <si>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</si>
  <si>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</si>
  <si>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</si>
  <si>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</si>
  <si>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</si>
  <si>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</si>
  <si>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</si>
  <si>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</si>
  <si>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</si>
  <si>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</si>
  <si>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</si>
  <si>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</si>
  <si>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</si>
  <si>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</si>
  <si>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</si>
  <si>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</si>
  <si>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</si>
  <si>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</si>
  <si>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</si>
  <si>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</si>
  <si>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</si>
  <si>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</si>
  <si>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</si>
  <si>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</si>
  <si>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</si>
  <si>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</si>
  <si>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</si>
  <si>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</si>
  <si>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</si>
  <si>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</si>
  <si>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</si>
  <si>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</si>
  <si>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</si>
  <si>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</si>
  <si>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</si>
  <si>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</si>
  <si>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</si>
  <si>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</si>
  <si>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</si>
  <si>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</si>
  <si>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</si>
  <si>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</si>
  <si>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</si>
  <si>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</si>
  <si>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</si>
  <si>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</si>
  <si>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</si>
  <si>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</si>
  <si>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</si>
  <si>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</si>
  <si>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</si>
  <si>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</si>
  <si>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</si>
  <si>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</si>
  <si>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</si>
  <si>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</si>
  <si>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</si>
  <si>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</si>
  <si>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</si>
  <si>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</si>
  <si>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</si>
  <si>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</si>
  <si>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</si>
  <si>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</si>
  <si>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</si>
  <si>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</si>
  <si>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</si>
  <si>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</si>
  <si>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</si>
  <si>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</si>
  <si>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</si>
  <si>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</si>
  <si>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</si>
  <si>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</si>
  <si>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</si>
  <si>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</si>
  <si>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</si>
  <si>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</si>
  <si>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</si>
  <si>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</si>
  <si>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</si>
  <si>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</si>
  <si>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</si>
  <si>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</si>
  <si>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</si>
  <si>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</si>
  <si>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</si>
  <si>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</si>
  <si>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</si>
  <si>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</si>
  <si>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</si>
  <si>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</si>
  <si>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</si>
  <si>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</si>
  <si>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</si>
  <si>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</si>
  <si>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</si>
  <si>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</si>
  <si>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</si>
  <si>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</si>
  <si>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</si>
  <si>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</si>
  <si>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</si>
  <si>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</si>
  <si>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</si>
  <si>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</si>
  <si>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</si>
  <si>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</si>
  <si>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</si>
  <si>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</si>
  <si>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</si>
  <si>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</si>
  <si>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</si>
  <si>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</si>
  <si>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</si>
  <si>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</si>
  <si>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</si>
  <si>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</si>
  <si>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</si>
  <si>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</si>
  <si>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</si>
  <si>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</si>
  <si>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</si>
  <si>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</si>
  <si>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</si>
  <si>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</si>
  <si>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</si>
  <si>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</si>
  <si>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</si>
  <si>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</si>
  <si>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</si>
  <si>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</si>
  <si>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</si>
  <si>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</si>
  <si>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</si>
  <si>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</si>
  <si>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</si>
  <si>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</si>
  <si>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</si>
  <si>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</si>
  <si>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</si>
  <si>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</si>
  <si>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</si>
  <si>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</si>
  <si>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</si>
  <si>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</si>
  <si>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</si>
  <si>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</si>
  <si>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</si>
  <si>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</si>
  <si>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</si>
  <si>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</si>
  <si>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</si>
  <si>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</si>
  <si>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</si>
  <si>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</si>
  <si>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</si>
  <si>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</si>
  <si>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</si>
  <si>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</si>
  <si>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</si>
  <si>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</si>
  <si>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</si>
  <si>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</si>
  <si>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</si>
  <si>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</si>
  <si>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</si>
  <si>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</si>
  <si>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</si>
  <si>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</si>
  <si>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</si>
  <si>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</si>
  <si>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</si>
  <si>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</si>
  <si>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</si>
  <si>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</si>
  <si>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</si>
  <si>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</si>
  <si>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</si>
  <si>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</si>
  <si>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</si>
  <si>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</si>
  <si>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</si>
  <si>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</si>
  <si>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</si>
  <si>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</si>
  <si>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</si>
  <si>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</si>
  <si>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</si>
  <si>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</si>
  <si>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</si>
  <si>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</si>
  <si>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</si>
  <si>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</si>
  <si>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</si>
  <si>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</si>
  <si>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</si>
  <si>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</si>
  <si>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</si>
  <si>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</si>
  <si>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</si>
  <si>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</si>
  <si>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</si>
  <si>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</si>
  <si>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</si>
  <si>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</si>
  <si>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</si>
  <si>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</si>
  <si>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</si>
  <si>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</si>
  <si>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</si>
  <si>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</si>
  <si>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</si>
  <si>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</si>
  <si>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</si>
  <si>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</si>
  <si>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</si>
  <si>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</si>
  <si>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</si>
  <si>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</si>
  <si>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</si>
  <si>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</si>
  <si>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</si>
  <si>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</si>
  <si>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</si>
  <si>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</si>
  <si>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</si>
  <si>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</si>
  <si>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</si>
  <si>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</si>
  <si>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</si>
  <si>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</si>
  <si>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</si>
  <si>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</si>
  <si>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</si>
  <si>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</si>
  <si>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</si>
  <si>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</si>
  <si>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</si>
  <si>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</si>
  <si>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</si>
  <si>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</si>
  <si>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</si>
  <si>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</si>
  <si>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</si>
  <si>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</si>
  <si>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</si>
  <si>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</si>
  <si>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</si>
  <si>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</si>
  <si>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</si>
  <si>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</si>
  <si>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</si>
  <si>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</si>
  <si>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</si>
  <si>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</si>
  <si>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</si>
  <si>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</si>
  <si>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</si>
  <si>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</si>
  <si>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</si>
  <si>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</si>
  <si>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</si>
  <si>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</si>
  <si>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</si>
  <si>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</si>
  <si>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</si>
  <si>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</si>
  <si>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</si>
  <si>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</si>
  <si>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</si>
  <si>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</si>
  <si>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</si>
  <si>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</si>
  <si>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</si>
  <si>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</si>
  <si>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</si>
  <si>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</si>
  <si>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</si>
  <si>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</si>
  <si>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</si>
  <si>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</si>
  <si>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</si>
  <si>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</si>
  <si>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</si>
  <si>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</si>
  <si>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</si>
  <si>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</si>
  <si>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</si>
  <si>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</si>
  <si>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</si>
  <si>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</si>
  <si>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</si>
  <si>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</si>
  <si>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</si>
  <si>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</si>
  <si>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</si>
  <si>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</si>
  <si>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</si>
  <si>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</si>
  <si>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</si>
  <si>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</si>
  <si>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</si>
  <si>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</si>
  <si>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</si>
  <si>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</si>
  <si>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</si>
  <si>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</si>
  <si>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</si>
  <si>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</si>
  <si>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</si>
  <si>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</si>
  <si>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</si>
  <si>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</si>
  <si>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</si>
  <si>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</si>
  <si>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</si>
  <si>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</si>
  <si>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</si>
  <si>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</si>
  <si>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</si>
  <si>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</si>
  <si>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</si>
  <si>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</si>
  <si>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</si>
  <si>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</si>
  <si>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</si>
  <si>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</si>
  <si>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</si>
  <si>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</si>
  <si>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</si>
  <si>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</si>
  <si>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</si>
  <si>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</si>
  <si>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</si>
  <si>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</si>
  <si>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</si>
  <si>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</si>
  <si>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</si>
  <si>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</si>
  <si>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</si>
  <si>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</si>
  <si>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</si>
  <si>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</si>
  <si>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</si>
  <si>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</si>
  <si>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</si>
  <si>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</si>
  <si>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</si>
  <si>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</si>
  <si>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</si>
  <si>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</si>
  <si>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</si>
  <si>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</si>
  <si>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</si>
  <si>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</si>
  <si>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</si>
  <si>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</si>
  <si>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</si>
  <si>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</si>
  <si>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</si>
  <si>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</si>
  <si>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</si>
  <si>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</si>
  <si>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</si>
  <si>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</si>
  <si>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</si>
  <si>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</si>
  <si>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</si>
  <si>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</si>
  <si>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</si>
  <si>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</si>
  <si>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</si>
  <si>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</si>
  <si>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</si>
  <si>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</si>
  <si>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</si>
  <si>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</si>
  <si>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</si>
  <si>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</si>
  <si>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</si>
  <si>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</si>
  <si>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</si>
  <si>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</si>
  <si>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</si>
  <si>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</si>
  <si>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</si>
  <si>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</si>
  <si>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</si>
  <si>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</si>
  <si>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</si>
  <si>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</si>
  <si>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</si>
  <si>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</si>
  <si>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</si>
  <si>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</si>
  <si>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</si>
  <si>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</si>
  <si>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</si>
  <si>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</si>
  <si>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</si>
  <si>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</si>
  <si>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</si>
  <si>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</si>
  <si>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</si>
  <si>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</si>
  <si>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</si>
  <si>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</si>
  <si>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</si>
  <si>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</si>
  <si>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</si>
  <si>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</si>
  <si>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</si>
  <si>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</si>
  <si>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</si>
  <si>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</si>
  <si>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</si>
  <si>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</si>
  <si>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</si>
  <si>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</si>
  <si>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</si>
  <si>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</si>
  <si>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</si>
  <si>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</si>
  <si>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</si>
  <si>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</si>
  <si>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</si>
  <si>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</si>
  <si>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</si>
  <si>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</si>
  <si>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</si>
  <si>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</si>
  <si>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</si>
  <si>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</si>
  <si>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</si>
  <si>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</si>
  <si>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</si>
  <si>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</si>
  <si>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</si>
  <si>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</si>
  <si>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</si>
  <si>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</si>
  <si>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</si>
  <si>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</si>
  <si>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</si>
  <si>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</si>
  <si>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</si>
  <si>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</si>
  <si>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</si>
  <si>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</si>
  <si>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</si>
  <si>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</si>
  <si>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</si>
  <si>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</si>
  <si>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</si>
  <si>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</si>
  <si>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</si>
  <si>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</si>
  <si>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</si>
  <si>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</si>
  <si>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</si>
  <si>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</si>
  <si>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</si>
  <si>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</si>
  <si>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</si>
  <si>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</si>
  <si>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</si>
  <si>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</si>
  <si>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</si>
  <si>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</si>
  <si>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</si>
  <si>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</si>
  <si>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</si>
  <si>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</si>
  <si>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</si>
  <si>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</si>
  <si>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</si>
  <si>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</si>
  <si>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</si>
  <si>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</si>
  <si>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</si>
  <si>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</si>
  <si>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</si>
  <si>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</si>
  <si>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</si>
  <si>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</si>
  <si>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</si>
  <si>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</si>
  <si>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</si>
  <si>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</si>
  <si>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</si>
  <si>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</si>
  <si>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</si>
  <si>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</si>
  <si>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</si>
  <si>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</si>
  <si>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</si>
  <si>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</si>
  <si>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</si>
  <si>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</si>
  <si>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</si>
  <si>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</si>
  <si>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</si>
  <si>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</si>
  <si>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</si>
  <si>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</si>
  <si>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</si>
  <si>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</si>
  <si>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</si>
  <si>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</si>
  <si>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</si>
  <si>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</si>
  <si>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</si>
  <si>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</si>
  <si>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</si>
  <si>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</si>
  <si>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</si>
  <si>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</si>
  <si>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</si>
  <si>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</si>
  <si>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</si>
  <si>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</si>
  <si>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</si>
  <si>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</si>
  <si>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</si>
  <si>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</si>
  <si>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</si>
  <si>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</si>
  <si>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</si>
  <si>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</si>
  <si>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</si>
  <si>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</si>
  <si>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</si>
  <si>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</si>
  <si>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</si>
  <si>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</si>
  <si>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</si>
  <si>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</si>
  <si>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</si>
  <si>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</si>
  <si>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</si>
  <si>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</si>
  <si>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</si>
  <si>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</si>
  <si>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</si>
  <si>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</si>
  <si>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</si>
  <si>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</si>
  <si>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</si>
  <si>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</si>
  <si>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</si>
  <si>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</si>
  <si>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</si>
  <si>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</si>
  <si>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</si>
  <si>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</si>
  <si>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</si>
  <si>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</si>
  <si>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</si>
  <si>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</si>
  <si>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</si>
  <si>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</si>
  <si>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</si>
  <si>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</si>
  <si>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</si>
  <si>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</si>
  <si>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</si>
  <si>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</si>
  <si>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</si>
  <si>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</si>
  <si>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</si>
  <si>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</si>
  <si>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</si>
  <si>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</si>
  <si>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</si>
  <si>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</si>
  <si>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</si>
  <si>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</si>
  <si>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</si>
  <si>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</si>
  <si>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</si>
  <si>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</si>
  <si>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</si>
  <si>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</si>
  <si>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</si>
  <si>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</si>
  <si>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</si>
  <si>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</si>
  <si>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</si>
  <si>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</si>
  <si>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</si>
  <si>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</si>
  <si>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</si>
  <si>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</si>
  <si>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</si>
  <si>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</si>
  <si>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</si>
  <si>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</si>
  <si>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</si>
  <si>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</si>
  <si>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</si>
  <si>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</si>
  <si>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</si>
  <si>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</si>
  <si>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</si>
  <si>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</si>
  <si>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</si>
  <si>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</si>
  <si>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</si>
  <si>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</si>
  <si>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</si>
  <si>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</si>
  <si>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</si>
  <si>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</si>
  <si>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</si>
  <si>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</si>
  <si>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</si>
  <si>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</si>
  <si>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</si>
  <si>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</si>
  <si>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</si>
  <si>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</si>
  <si>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</si>
  <si>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</si>
  <si>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</si>
  <si>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</si>
  <si>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</si>
  <si>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</si>
  <si>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</si>
  <si>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</si>
  <si>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</si>
  <si>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</si>
  <si>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</si>
  <si>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</si>
  <si>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</si>
  <si>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</si>
  <si>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</si>
  <si>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</si>
  <si>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</si>
  <si>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</si>
  <si>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</si>
  <si>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</si>
  <si>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</si>
  <si>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</si>
  <si>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</si>
  <si>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</si>
  <si>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</si>
  <si>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</si>
  <si>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</si>
  <si>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</si>
  <si>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</si>
  <si>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</si>
  <si>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</si>
  <si>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</si>
  <si>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</si>
  <si>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</si>
  <si>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</si>
  <si>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</si>
  <si>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</si>
  <si>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</si>
  <si>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</si>
  <si>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</si>
  <si>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</si>
  <si>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</si>
  <si>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</si>
  <si>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</si>
  <si>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</si>
  <si>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</si>
  <si>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</si>
  <si>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</si>
  <si>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</si>
  <si>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</si>
  <si>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</si>
  <si>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</si>
  <si>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</si>
  <si>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</si>
  <si>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</si>
  <si>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</si>
  <si>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</si>
  <si>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</si>
  <si>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</si>
  <si>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</si>
  <si>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</si>
  <si>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</si>
  <si>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</si>
  <si>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</si>
  <si>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</si>
  <si>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</si>
  <si>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</si>
  <si>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</si>
  <si>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</si>
  <si>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</si>
  <si>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</si>
  <si>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</si>
  <si>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</si>
  <si>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</si>
  <si>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</si>
  <si>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</si>
  <si>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</si>
  <si>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</si>
  <si>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</si>
  <si>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</si>
  <si>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</si>
  <si>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</si>
  <si>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</si>
  <si>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</si>
  <si>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</si>
  <si>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</si>
  <si>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</si>
  <si>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</si>
  <si>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</si>
  <si>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</si>
  <si>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</si>
  <si>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</si>
  <si>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</si>
  <si>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</si>
  <si>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</si>
  <si>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</si>
  <si>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</si>
  <si>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</si>
  <si>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</si>
  <si>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</si>
  <si>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</si>
  <si>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</si>
  <si>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</si>
  <si>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</si>
  <si>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</si>
  <si>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</si>
  <si>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</si>
  <si>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</si>
  <si>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</si>
  <si>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</si>
  <si>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</si>
  <si>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</si>
  <si>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</si>
  <si>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</si>
  <si>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</si>
  <si>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</si>
  <si>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</si>
  <si>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</si>
  <si>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</si>
  <si>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</si>
  <si>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</si>
  <si>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</si>
  <si>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</si>
  <si>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</si>
  <si>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</si>
  <si>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</si>
  <si>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</si>
  <si>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</si>
  <si>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</si>
  <si>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</si>
  <si>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</si>
  <si>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</si>
  <si>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</si>
  <si>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</si>
  <si>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</si>
  <si>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</si>
  <si>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</si>
  <si>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</si>
  <si>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</si>
  <si>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</si>
  <si>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</si>
  <si>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</si>
  <si>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</si>
  <si>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</si>
  <si>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</si>
  <si>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</si>
  <si>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</si>
  <si>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</si>
  <si>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</si>
  <si>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</si>
  <si>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</si>
  <si>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</si>
  <si>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</si>
  <si>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</si>
  <si>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</si>
  <si>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</si>
  <si>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</si>
  <si>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</si>
  <si>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</si>
  <si>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</si>
  <si>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</si>
  <si>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</si>
  <si>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</si>
  <si>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</si>
  <si>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</si>
  <si>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</si>
  <si>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</si>
  <si>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</si>
  <si>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</si>
  <si>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</si>
  <si>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</si>
  <si>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</si>
  <si>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</si>
  <si>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</si>
  <si>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</si>
  <si>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</si>
  <si>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</si>
  <si>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</si>
  <si>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</si>
  <si>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</si>
  <si>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</si>
  <si>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</si>
  <si>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</si>
  <si>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</si>
  <si>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</si>
  <si>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</si>
  <si>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</si>
  <si>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</si>
  <si>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</si>
  <si>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</si>
  <si>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</si>
  <si>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</si>
  <si>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</si>
  <si>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</si>
  <si>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</si>
  <si>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</si>
  <si>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</si>
  <si>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</si>
  <si>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</si>
  <si>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</si>
  <si>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</si>
  <si>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</si>
  <si>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</si>
  <si>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</si>
  <si>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</si>
  <si>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</si>
  <si>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</si>
  <si>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</si>
  <si>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</si>
  <si>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</si>
  <si>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</si>
  <si>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</si>
  <si>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</si>
  <si>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</si>
  <si>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</si>
  <si>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</si>
  <si>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</si>
  <si>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</si>
  <si>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</si>
  <si>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</si>
  <si>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</si>
  <si>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</si>
  <si>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</si>
  <si>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</si>
  <si>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</si>
  <si>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</si>
  <si>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</si>
  <si>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</si>
  <si>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</si>
  <si>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</si>
  <si>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</si>
  <si>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</si>
  <si>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</si>
  <si>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</si>
  <si>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</si>
  <si>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</si>
  <si>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</si>
  <si>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</si>
  <si>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</si>
  <si>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</si>
  <si>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</si>
  <si>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</si>
  <si>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</si>
  <si>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</si>
  <si>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</si>
  <si>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</si>
  <si>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</si>
  <si>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</si>
  <si>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</si>
  <si>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</si>
  <si>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</si>
  <si>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</si>
  <si>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</si>
  <si>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</si>
  <si>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</si>
  <si>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</si>
  <si>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</si>
  <si>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</si>
  <si>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</si>
  <si>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</si>
  <si>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</si>
  <si>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</si>
  <si>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</si>
  <si>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</si>
  <si>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</si>
  <si>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</si>
  <si>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</si>
  <si>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</si>
  <si>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</si>
  <si>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</si>
  <si>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</si>
  <si>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</si>
  <si>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</si>
  <si>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</si>
  <si>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</si>
  <si>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</si>
  <si>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</si>
  <si>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</si>
  <si>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</si>
  <si>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</si>
  <si>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</si>
  <si>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</si>
  <si>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</si>
  <si>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</si>
  <si>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</si>
  <si>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</si>
  <si>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</si>
  <si>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</si>
  <si>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</si>
  <si>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</si>
  <si>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</si>
  <si>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</si>
  <si>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</si>
  <si>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</si>
  <si>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</si>
  <si>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</si>
  <si>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</si>
  <si>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</si>
  <si>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</si>
  <si>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</si>
  <si>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</si>
  <si>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</si>
  <si>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</si>
  <si>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</si>
  <si>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</si>
  <si>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</si>
  <si>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</si>
  <si>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</si>
  <si>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</si>
  <si>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</si>
  <si>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</si>
  <si>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</si>
  <si>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</si>
  <si>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</si>
  <si>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</si>
  <si>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</si>
  <si>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</si>
  <si>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</si>
  <si>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</si>
  <si>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</si>
  <si>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</si>
  <si>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</si>
  <si>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</si>
  <si>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</si>
  <si>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</si>
  <si>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</si>
  <si>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</si>
  <si>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</si>
  <si>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</si>
  <si>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</si>
  <si>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</si>
  <si>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</si>
  <si>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</si>
  <si>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</si>
  <si>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</si>
  <si>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</si>
  <si>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</si>
  <si>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</si>
  <si>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</si>
  <si>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</si>
  <si>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</si>
  <si>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</si>
  <si>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</si>
  <si>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</si>
  <si>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</si>
  <si>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</si>
  <si>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</si>
  <si>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</si>
  <si>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</si>
  <si>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</si>
  <si>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</si>
  <si>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</si>
  <si>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</si>
  <si>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</si>
  <si>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</si>
  <si>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</si>
  <si>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</si>
  <si>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</si>
  <si>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</si>
  <si>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</si>
  <si>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</si>
  <si>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</si>
  <si>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</si>
  <si>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</si>
  <si>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</si>
  <si>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</si>
  <si>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</si>
  <si>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</si>
  <si>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</si>
  <si>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</si>
  <si>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</si>
  <si>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</si>
  <si>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</si>
  <si>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</si>
  <si>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</si>
  <si>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</si>
  <si>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</si>
  <si>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</si>
  <si>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</si>
  <si>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</si>
  <si>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</si>
  <si>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</si>
  <si>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</si>
  <si>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</si>
  <si>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</si>
  <si>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</si>
  <si>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</si>
  <si>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</si>
  <si>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</si>
  <si>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</si>
  <si>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</si>
  <si>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</si>
  <si>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</si>
  <si>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</si>
  <si>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</si>
  <si>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</si>
  <si>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</si>
  <si>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</si>
  <si>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</si>
  <si>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</si>
  <si>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</si>
  <si>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</si>
  <si>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</si>
  <si>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</si>
  <si>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</si>
  <si>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</si>
  <si>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</si>
  <si>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</si>
  <si>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</si>
  <si>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</si>
  <si>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</si>
  <si>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</si>
  <si>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</si>
  <si>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</si>
  <si>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</si>
  <si>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</si>
  <si>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</si>
  <si>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</si>
  <si>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</si>
  <si>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</si>
  <si>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</si>
  <si>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</si>
  <si>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</si>
  <si>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</si>
  <si>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</si>
  <si>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</si>
  <si>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</si>
  <si>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</si>
  <si>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</si>
  <si>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</si>
  <si>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</si>
  <si>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</si>
  <si>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</si>
  <si>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</si>
  <si>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</si>
  <si>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</si>
  <si>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</si>
  <si>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</si>
  <si>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</si>
  <si>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</si>
  <si>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</si>
  <si>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</si>
  <si>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</si>
  <si>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</si>
  <si>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</si>
  <si>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</si>
  <si>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</si>
  <si>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</si>
  <si>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</si>
  <si>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</si>
  <si>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</si>
  <si>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</si>
  <si>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</si>
  <si>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</si>
  <si>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</si>
  <si>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</si>
  <si>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</si>
  <si>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</si>
  <si>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</si>
  <si>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</si>
  <si>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</si>
  <si>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</si>
  <si>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</si>
  <si>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</si>
  <si>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</si>
  <si>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</si>
  <si>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</si>
  <si>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</si>
  <si>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</si>
  <si>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</si>
  <si>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</si>
  <si>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</si>
  <si>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</si>
  <si>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</si>
  <si>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</si>
  <si>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</si>
  <si>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</si>
  <si>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</si>
  <si>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</si>
  <si>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</si>
  <si>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</si>
  <si>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</si>
  <si>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</si>
  <si>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</si>
  <si>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</si>
  <si>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</si>
  <si>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</si>
  <si>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</si>
  <si>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</si>
  <si>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</si>
  <si>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</si>
  <si>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</si>
  <si>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</si>
  <si>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</si>
  <si>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</si>
  <si>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</si>
  <si>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</si>
  <si>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</si>
  <si>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</si>
  <si>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</si>
  <si>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</si>
  <si>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</si>
  <si>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</si>
  <si>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</si>
  <si>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</si>
  <si>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</si>
  <si>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</si>
  <si>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</si>
  <si>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</si>
  <si>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</si>
  <si>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</si>
  <si>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</si>
  <si>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</si>
  <si>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</si>
  <si>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</si>
  <si>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</si>
  <si>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</si>
  <si>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</si>
  <si>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</si>
  <si>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</si>
  <si>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</si>
  <si>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</si>
  <si>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</si>
  <si>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</si>
  <si>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</si>
  <si>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</si>
  <si>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</si>
  <si>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</si>
  <si>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</si>
  <si>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</si>
  <si>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</si>
  <si>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</si>
  <si>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</si>
  <si>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</si>
  <si>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</si>
  <si>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</si>
  <si>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</si>
  <si>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</si>
  <si>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</si>
  <si>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</si>
  <si>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</si>
  <si>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</si>
  <si>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</si>
  <si>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</si>
  <si>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</si>
  <si>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</si>
  <si>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</si>
  <si>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</si>
  <si>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</si>
  <si>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</si>
  <si>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</si>
  <si>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</si>
  <si>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</si>
  <si>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</si>
  <si>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</si>
  <si>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</si>
  <si>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</si>
  <si>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</si>
  <si>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</si>
  <si>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</si>
  <si>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</si>
  <si>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</si>
  <si>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</si>
  <si>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</si>
  <si>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</si>
  <si>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</si>
  <si>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</si>
  <si>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</si>
  <si>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</si>
  <si>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</si>
  <si>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</si>
  <si>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</si>
  <si>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</si>
  <si>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</si>
  <si>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</si>
  <si>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</si>
  <si>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</si>
  <si>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</si>
  <si>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</si>
  <si>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</si>
  <si>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</si>
  <si>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</si>
  <si>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</si>
  <si>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</si>
  <si>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</si>
  <si>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</si>
  <si>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</si>
  <si>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</si>
  <si>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</si>
  <si>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</si>
  <si>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</si>
  <si>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</si>
  <si>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</si>
  <si>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</si>
  <si>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</si>
  <si>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</si>
  <si>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</si>
  <si>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</si>
  <si>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</si>
  <si>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</si>
  <si>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</si>
  <si>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</si>
  <si>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</si>
  <si>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</si>
  <si>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</si>
  <si>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</si>
  <si>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</si>
  <si>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</si>
  <si>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</si>
  <si>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</si>
  <si>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</si>
  <si>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</si>
  <si>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</si>
  <si>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</si>
  <si>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</si>
  <si>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</si>
  <si>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</si>
  <si>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</si>
  <si>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</si>
  <si>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</si>
  <si>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</si>
  <si>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</si>
  <si>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</si>
  <si>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</si>
  <si>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</si>
  <si>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</si>
  <si>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</si>
  <si>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</si>
  <si>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</si>
  <si>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</si>
  <si>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</si>
  <si>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</si>
  <si>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</si>
  <si>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</si>
  <si>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</si>
  <si>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</si>
  <si>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</si>
  <si>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</si>
  <si>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</si>
  <si>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</si>
  <si>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</si>
  <si>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</si>
  <si>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</si>
  <si>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</si>
  <si>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</si>
  <si>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</si>
  <si>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</si>
  <si>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</si>
  <si>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</si>
  <si>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</si>
  <si>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</si>
  <si>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</si>
  <si>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</si>
  <si>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</si>
  <si>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</si>
  <si>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</si>
  <si>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</si>
  <si>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</si>
  <si>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</si>
  <si>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</si>
  <si>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</si>
  <si>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</si>
  <si>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</si>
  <si>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</si>
  <si>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</si>
  <si>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</si>
  <si>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</si>
  <si>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</si>
  <si>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</si>
  <si>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</si>
  <si>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</si>
  <si>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</si>
  <si>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</si>
  <si>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</si>
  <si>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</si>
  <si>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</si>
  <si>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</si>
  <si>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</si>
  <si>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</si>
  <si>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</si>
  <si>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</si>
  <si>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</si>
  <si>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</si>
  <si>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</si>
  <si>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</si>
  <si>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</si>
  <si>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</si>
  <si>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</si>
  <si>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</si>
  <si>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</si>
  <si>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</si>
  <si>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</si>
  <si>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</si>
  <si>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</si>
  <si>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</si>
  <si>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</si>
  <si>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</si>
  <si>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</si>
  <si>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</si>
  <si>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</si>
  <si>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</si>
  <si>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</si>
  <si>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</si>
  <si>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</si>
  <si>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</si>
  <si>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</si>
  <si>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</si>
  <si>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</si>
  <si>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</si>
  <si>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</si>
  <si>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</si>
  <si>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</si>
  <si>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</si>
  <si>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</si>
  <si>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</si>
  <si>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</si>
  <si>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</si>
  <si>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</si>
  <si>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</si>
  <si>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</si>
  <si>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</si>
  <si>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</si>
  <si>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</si>
  <si>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</si>
  <si>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</si>
  <si>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</si>
  <si>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</si>
  <si>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</si>
  <si>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</si>
  <si>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</si>
  <si>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</si>
  <si>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</si>
  <si>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</si>
  <si>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</si>
  <si>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</si>
  <si>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</si>
  <si>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</si>
  <si>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</si>
  <si>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</si>
  <si>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</si>
  <si>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</si>
  <si>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</si>
  <si>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</si>
  <si>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</si>
  <si>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</si>
  <si>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</si>
  <si>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</si>
  <si>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</si>
  <si>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</si>
  <si>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</si>
  <si>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</si>
  <si>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</si>
  <si>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</si>
  <si>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</si>
  <si>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</si>
  <si>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</si>
  <si>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</si>
  <si>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</si>
  <si>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</si>
  <si>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</si>
  <si>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</si>
  <si>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</si>
  <si>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</si>
  <si>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</si>
  <si>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</si>
  <si>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</si>
  <si>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</si>
  <si>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</si>
  <si>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</si>
  <si>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</si>
  <si>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</si>
  <si>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</si>
  <si>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</si>
  <si>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</si>
  <si>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</si>
  <si>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</si>
  <si>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</si>
  <si>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</si>
  <si>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</si>
  <si>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</si>
  <si>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</si>
  <si>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</si>
  <si>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</si>
  <si>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</si>
  <si>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</si>
  <si>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</si>
  <si>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</si>
  <si>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</si>
  <si>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</si>
  <si>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</si>
  <si>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</si>
  <si>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</si>
  <si>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</si>
  <si>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</si>
  <si>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</si>
  <si>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</si>
  <si>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</si>
  <si>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</si>
  <si>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</si>
  <si>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</si>
  <si>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</si>
  <si>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</si>
  <si>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</si>
  <si>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</si>
  <si>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</si>
  <si>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</si>
  <si>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</si>
  <si>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</si>
  <si>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</si>
  <si>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</si>
  <si>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</si>
  <si>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</si>
  <si>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</si>
  <si>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</si>
  <si>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</si>
  <si>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</si>
  <si>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</si>
  <si>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</si>
  <si>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</si>
  <si>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</si>
  <si>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</si>
  <si>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</si>
  <si>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</si>
  <si>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</si>
  <si>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</si>
  <si>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</si>
  <si>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</si>
  <si>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</si>
  <si>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</si>
  <si>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</si>
  <si>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</si>
  <si>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</si>
  <si>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</si>
  <si>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</si>
  <si>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</si>
  <si>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</si>
  <si>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</si>
  <si>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</si>
  <si>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</si>
  <si>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</si>
  <si>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</si>
  <si>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</si>
  <si>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</si>
  <si>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</si>
  <si>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</si>
  <si>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</si>
  <si>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</si>
  <si>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</si>
  <si>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</si>
  <si>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</si>
  <si>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</si>
  <si>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</si>
  <si>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</si>
  <si>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</si>
  <si>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</si>
  <si>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</si>
  <si>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</si>
  <si>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</si>
  <si>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</si>
  <si>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</si>
  <si>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</si>
  <si>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</si>
  <si>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</si>
  <si>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</si>
  <si>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</si>
  <si>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</si>
  <si>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</si>
  <si>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</si>
  <si>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</si>
  <si>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</si>
  <si>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</si>
  <si>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</si>
  <si>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</si>
  <si>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</si>
  <si>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</si>
  <si>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</si>
  <si>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</si>
  <si>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</si>
  <si>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</si>
  <si>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</si>
  <si>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</si>
  <si>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</si>
  <si>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</si>
  <si>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</si>
  <si>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</si>
  <si>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</si>
  <si>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</si>
  <si>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</si>
  <si>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</si>
  <si>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</si>
  <si>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</si>
  <si>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</si>
  <si>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</si>
  <si>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</si>
  <si>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</si>
  <si>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</si>
  <si>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</si>
  <si>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</si>
  <si>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</si>
  <si>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</si>
  <si>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</si>
  <si>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</si>
  <si>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</si>
  <si>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</si>
  <si>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</si>
  <si>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</si>
  <si>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</si>
  <si>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</si>
  <si>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</si>
  <si>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</si>
  <si>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</si>
  <si>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</si>
  <si>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</si>
  <si>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</si>
  <si>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</si>
  <si>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</si>
  <si>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</si>
  <si>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</si>
  <si>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</si>
  <si>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</si>
  <si>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</si>
  <si>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</si>
  <si>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</si>
  <si>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</si>
  <si>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</si>
  <si>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</si>
  <si>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</si>
  <si>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</si>
  <si>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</si>
  <si>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</si>
  <si>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</si>
  <si>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</si>
  <si>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</si>
  <si>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</si>
  <si>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</si>
  <si>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</si>
  <si>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</si>
  <si>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</si>
  <si>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</si>
  <si>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</si>
  <si>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</si>
  <si>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</si>
  <si>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</si>
  <si>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</si>
  <si>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</si>
  <si>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</si>
  <si>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</si>
  <si>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</si>
  <si>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</si>
  <si>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</si>
  <si>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</si>
  <si>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</si>
  <si>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</si>
  <si>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</si>
  <si>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</si>
  <si>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</si>
  <si>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</si>
  <si>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</si>
  <si>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</si>
  <si>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</si>
  <si>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</si>
  <si>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</si>
  <si>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</si>
  <si>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</si>
  <si>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</si>
  <si>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</si>
  <si>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</si>
  <si>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</si>
  <si>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</si>
  <si>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</si>
  <si>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</si>
  <si>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</si>
  <si>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</si>
  <si>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</si>
  <si>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</si>
  <si>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</si>
  <si>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</si>
  <si>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</si>
  <si>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</si>
  <si>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</si>
  <si>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</si>
  <si>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</si>
  <si>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</si>
  <si>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</si>
  <si>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</si>
  <si>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</si>
  <si>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</si>
  <si>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</si>
  <si>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</si>
  <si>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</si>
  <si>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</si>
  <si>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</si>
  <si>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</si>
  <si>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</si>
  <si>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</si>
  <si>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</si>
  <si>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</si>
  <si>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</si>
  <si>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</si>
  <si>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</si>
  <si>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</si>
  <si>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</si>
  <si>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</si>
  <si>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</si>
  <si>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</si>
  <si>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</si>
  <si>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</si>
  <si>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</si>
  <si>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</si>
  <si>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</si>
  <si>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</si>
  <si>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</si>
  <si>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</si>
  <si>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</si>
  <si>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</si>
  <si>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</si>
  <si>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</si>
  <si>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</si>
  <si>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</si>
  <si>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</si>
  <si>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</si>
  <si>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</si>
  <si>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</si>
  <si>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</si>
  <si>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</si>
  <si>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</si>
  <si>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</si>
  <si>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</si>
  <si>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</si>
  <si>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</si>
  <si>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</si>
  <si>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</si>
  <si>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</si>
  <si>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</si>
  <si>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</si>
  <si>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</si>
  <si>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</si>
  <si>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</si>
  <si>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</si>
  <si>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</si>
  <si>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</si>
  <si>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</si>
  <si>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</si>
  <si>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</si>
  <si>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</si>
  <si>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</si>
  <si>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</si>
  <si>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</si>
  <si>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</si>
  <si>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</si>
  <si>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</si>
  <si>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</si>
  <si>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</si>
  <si>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</si>
  <si>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</si>
  <si>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</si>
  <si>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</si>
  <si>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</si>
  <si>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</si>
  <si>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</si>
  <si>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</si>
  <si>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</si>
  <si>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</si>
  <si>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</si>
  <si>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</si>
  <si>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</si>
  <si>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</si>
  <si>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</si>
  <si>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</si>
  <si>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</si>
  <si>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</si>
  <si>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</si>
  <si>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</si>
  <si>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</si>
  <si>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</si>
  <si>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</si>
  <si>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</si>
  <si>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</si>
  <si>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</si>
  <si>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</si>
  <si>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</si>
  <si>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</si>
  <si>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</si>
  <si>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</si>
  <si>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</si>
  <si>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</si>
  <si>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</si>
  <si>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</si>
  <si>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</si>
  <si>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</si>
  <si>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</si>
  <si>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</si>
  <si>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</si>
  <si>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</si>
  <si>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</si>
  <si>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</si>
  <si>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</si>
  <si>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</si>
  <si>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</si>
  <si>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</si>
  <si>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</si>
  <si>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</si>
  <si>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</si>
  <si>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</si>
  <si>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</si>
  <si>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</si>
  <si>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</si>
  <si>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</si>
  <si>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</si>
  <si>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</si>
  <si>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</si>
  <si>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</si>
  <si>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</si>
  <si>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</si>
  <si>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</si>
  <si>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</si>
  <si>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</si>
  <si>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</si>
  <si>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</si>
  <si>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</si>
  <si>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</si>
  <si>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</si>
  <si>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</si>
  <si>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</si>
  <si>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</si>
  <si>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</si>
  <si>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</si>
  <si>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</si>
  <si>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</si>
  <si>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</si>
  <si>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</si>
  <si>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</si>
  <si>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</si>
  <si>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</si>
  <si>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</si>
  <si>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</si>
  <si>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</si>
  <si>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</si>
  <si>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</si>
  <si>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</si>
  <si>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</si>
  <si>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</si>
  <si>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</si>
  <si>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</si>
  <si>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</si>
  <si>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</si>
  <si>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</si>
  <si>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</si>
  <si>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</si>
  <si>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</si>
  <si>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</si>
  <si>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</si>
  <si>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</si>
  <si>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</si>
  <si>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</si>
  <si>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</si>
  <si>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</si>
  <si>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</si>
  <si>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</si>
  <si>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</si>
  <si>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</si>
  <si>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</si>
  <si>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</si>
  <si>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</si>
  <si>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</si>
  <si>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</si>
  <si>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</si>
  <si>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</si>
  <si>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</si>
  <si>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</si>
  <si>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</si>
  <si>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</si>
  <si>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</si>
  <si>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</si>
  <si>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</si>
  <si>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</si>
  <si>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</si>
  <si>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</si>
  <si>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</si>
  <si>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</si>
  <si>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</si>
  <si>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</si>
  <si>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</si>
  <si>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</si>
  <si>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</si>
  <si>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</si>
  <si>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</si>
  <si>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</si>
  <si>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</si>
  <si>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</si>
  <si>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</si>
  <si>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</si>
  <si>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</si>
  <si>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</si>
  <si>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</si>
  <si>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</si>
  <si>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</si>
  <si>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</si>
  <si>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</si>
  <si>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</si>
  <si>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</si>
  <si>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</si>
  <si>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</si>
  <si>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</si>
  <si>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</si>
  <si>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</si>
  <si>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</si>
  <si>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</si>
  <si>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</si>
  <si>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</si>
  <si>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</si>
  <si>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</si>
  <si>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</si>
  <si>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</si>
  <si>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</si>
  <si>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</si>
  <si>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</si>
  <si>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</si>
  <si>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</si>
  <si>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</si>
  <si>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</si>
  <si>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</si>
  <si>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</si>
  <si>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</si>
  <si>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</si>
  <si>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</si>
  <si>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</si>
  <si>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</si>
  <si>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</si>
  <si>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</si>
  <si>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</si>
  <si>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</si>
  <si>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</si>
  <si>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</si>
  <si>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</si>
  <si>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</si>
  <si>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</si>
  <si>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</si>
  <si>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</si>
  <si>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</si>
  <si>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</si>
  <si>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</si>
  <si>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</si>
  <si>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</si>
  <si>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</si>
  <si>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</si>
  <si>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</si>
  <si>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</si>
  <si>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</si>
  <si>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</si>
  <si>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</si>
  <si>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</si>
  <si>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</si>
  <si>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</si>
  <si>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</si>
  <si>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</si>
  <si>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</si>
  <si>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</si>
  <si>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</si>
  <si>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</si>
  <si>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</si>
  <si>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</si>
  <si>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</si>
  <si>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</si>
  <si>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</si>
  <si>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</si>
  <si>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</si>
  <si>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</si>
  <si>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</si>
  <si>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</si>
  <si>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</si>
  <si>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</si>
  <si>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</si>
  <si>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</si>
  <si>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</si>
  <si>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</si>
  <si>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</si>
  <si>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</si>
  <si>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</si>
  <si>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</si>
  <si>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</si>
  <si>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</si>
  <si>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</si>
  <si>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</si>
  <si>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</si>
  <si>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</si>
  <si>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</si>
  <si>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</si>
  <si>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</si>
  <si>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</si>
  <si>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</si>
  <si>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</si>
  <si>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</si>
  <si>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</si>
  <si>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</si>
  <si>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</si>
  <si>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</si>
  <si>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</si>
  <si>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</si>
  <si>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</si>
  <si>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</si>
  <si>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</si>
  <si>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</si>
  <si>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</si>
  <si>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</si>
  <si>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</si>
  <si>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</si>
  <si>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</si>
  <si>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</si>
  <si>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</si>
  <si>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</si>
  <si>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</si>
  <si>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</si>
  <si>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</si>
  <si>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</si>
  <si>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</si>
  <si>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</si>
  <si>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</si>
  <si>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</si>
  <si>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</si>
  <si>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</si>
  <si>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</si>
  <si>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</si>
  <si>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</si>
  <si>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</si>
  <si>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</si>
  <si>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</si>
  <si>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</si>
  <si>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</si>
  <si>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</si>
  <si>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</si>
  <si>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</si>
  <si>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</si>
  <si>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</si>
  <si>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</si>
  <si>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</si>
  <si>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</si>
  <si>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</si>
  <si>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</si>
  <si>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</si>
  <si>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</si>
  <si>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</si>
  <si>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</si>
  <si>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</si>
  <si>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</si>
  <si>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</si>
  <si>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</si>
  <si>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</si>
  <si>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</si>
  <si>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</si>
  <si>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</si>
  <si>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</si>
  <si>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</si>
  <si>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</si>
  <si>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</si>
  <si>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</si>
  <si>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</si>
  <si>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</si>
  <si>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</si>
  <si>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</si>
  <si>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</si>
  <si>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</si>
  <si>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</si>
  <si>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</si>
  <si>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</si>
  <si>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</si>
  <si>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</si>
  <si>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</si>
  <si>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</si>
  <si>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</si>
  <si>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</si>
  <si>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</si>
  <si>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</si>
  <si>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</si>
  <si>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</si>
  <si>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</si>
  <si>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</si>
  <si>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</si>
  <si>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</si>
  <si>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</si>
  <si>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</si>
  <si>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</si>
  <si>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</si>
  <si>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</si>
  <si>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</si>
  <si>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</si>
  <si>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</si>
  <si>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</si>
  <si>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</si>
  <si>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</si>
  <si>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</si>
  <si>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</si>
  <si>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</si>
  <si>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</si>
  <si>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</si>
  <si>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</si>
  <si>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</si>
  <si>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</si>
  <si>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</si>
  <si>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</si>
  <si>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</si>
  <si>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</si>
  <si>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</si>
  <si>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</si>
  <si>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</si>
  <si>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</si>
  <si>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</si>
  <si>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</si>
  <si>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</si>
  <si>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</si>
  <si>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</si>
  <si>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</si>
  <si>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</si>
  <si>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</si>
  <si>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</si>
  <si>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</si>
  <si>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</si>
  <si>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</si>
  <si>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</si>
  <si>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</si>
  <si>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</si>
  <si>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</si>
  <si>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</si>
  <si>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</si>
  <si>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</si>
  <si>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</si>
  <si>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</si>
  <si>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</si>
  <si>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</si>
  <si>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</si>
  <si>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</si>
  <si>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</si>
  <si>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</si>
  <si>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</si>
  <si>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</si>
  <si>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</si>
  <si>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</si>
  <si>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</si>
  <si>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</si>
  <si>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</si>
  <si>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</si>
  <si>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</si>
  <si>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</si>
  <si>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</si>
  <si>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</si>
  <si>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</si>
  <si>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</si>
  <si>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</si>
  <si>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</si>
  <si>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</si>
  <si>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</si>
  <si>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</si>
  <si>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</si>
  <si>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</si>
  <si>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</si>
  <si>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</si>
  <si>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</si>
  <si>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</si>
  <si>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</si>
  <si>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</si>
  <si>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</si>
  <si>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</si>
  <si>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</si>
  <si>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</si>
  <si>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</si>
  <si>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</si>
  <si>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</si>
  <si>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</si>
  <si>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</si>
  <si>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</si>
  <si>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</si>
  <si>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</si>
  <si>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</si>
  <si>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</si>
  <si>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</si>
  <si>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</si>
  <si>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</si>
  <si>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</si>
  <si>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</si>
  <si>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</si>
  <si>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</si>
  <si>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</si>
  <si>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</si>
  <si>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</si>
  <si>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</si>
  <si>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</si>
  <si>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</si>
  <si>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</si>
  <si>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</si>
  <si>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</si>
  <si>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</si>
  <si>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</si>
  <si>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</si>
  <si>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</si>
  <si>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</si>
  <si>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</si>
  <si>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</si>
  <si>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</si>
  <si>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</si>
  <si>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</si>
  <si>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</si>
  <si>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</si>
  <si>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</si>
  <si>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</si>
  <si>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</si>
  <si>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</si>
  <si>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</si>
  <si>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</si>
  <si>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</si>
  <si>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</si>
  <si>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</si>
  <si>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</si>
  <si>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</si>
  <si>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</si>
  <si>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</si>
  <si>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</si>
  <si>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</si>
  <si>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</si>
  <si>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</si>
  <si>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</si>
  <si>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</si>
  <si>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</si>
  <si>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</si>
  <si>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</si>
  <si>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</si>
  <si>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</si>
  <si>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</si>
  <si>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</si>
  <si>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</si>
  <si>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</si>
  <si>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</si>
  <si>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</si>
  <si>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</si>
  <si>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</si>
  <si>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</si>
  <si>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</si>
  <si>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</si>
  <si>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</si>
  <si>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</si>
  <si>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</si>
  <si>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</si>
  <si>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</si>
  <si>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</si>
  <si>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</si>
  <si>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</si>
  <si>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</si>
  <si>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</si>
  <si>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</si>
  <si>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</si>
  <si>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</si>
  <si>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</si>
  <si>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</si>
  <si>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</si>
  <si>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</si>
  <si>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</si>
  <si>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</si>
  <si>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</si>
  <si>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</si>
  <si>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</si>
  <si>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</si>
  <si>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</si>
  <si>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</si>
  <si>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</si>
  <si>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</si>
  <si>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</si>
  <si>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</si>
  <si>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</si>
  <si>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</si>
  <si>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</si>
  <si>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</si>
  <si>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</si>
  <si>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</si>
  <si>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</si>
  <si>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</si>
  <si>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</si>
  <si>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</si>
  <si>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</si>
  <si>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</si>
  <si>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</si>
  <si>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</si>
  <si>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</si>
  <si>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</si>
  <si>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</si>
  <si>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</si>
  <si>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</si>
  <si>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</si>
  <si>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</si>
  <si>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</si>
  <si>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</si>
  <si>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</si>
  <si>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</si>
  <si>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</si>
  <si>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</si>
  <si>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</si>
  <si>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</si>
  <si>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</si>
  <si>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</si>
  <si>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</si>
  <si>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</si>
  <si>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</si>
  <si>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</si>
  <si>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</si>
  <si>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</si>
  <si>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</si>
  <si>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</si>
  <si>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</si>
  <si>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</si>
  <si>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</si>
  <si>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</si>
  <si>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</si>
  <si>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</si>
  <si>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</si>
  <si>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</si>
  <si>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</si>
  <si>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</si>
  <si>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</si>
  <si>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</si>
  <si>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</si>
  <si>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</si>
  <si>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</si>
  <si>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</si>
  <si>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</si>
  <si>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</si>
  <si>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</si>
  <si>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</si>
  <si>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</si>
  <si>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</si>
  <si>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</si>
  <si>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</si>
  <si>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</si>
  <si>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</si>
  <si>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</si>
  <si>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</si>
  <si>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</si>
  <si>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</si>
  <si>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</si>
  <si>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</si>
  <si>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</si>
  <si>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</si>
  <si>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</si>
  <si>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</si>
  <si>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</si>
  <si>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</si>
  <si>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</si>
  <si>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</si>
  <si>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</si>
  <si>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</si>
  <si>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</si>
  <si>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</si>
  <si>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</si>
  <si>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</si>
  <si>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</si>
  <si>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</si>
  <si>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</si>
  <si>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</si>
  <si>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</si>
  <si>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</si>
  <si>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</si>
  <si>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</si>
  <si>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</si>
  <si>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</si>
  <si>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</si>
  <si>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</si>
  <si>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</si>
  <si>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</si>
  <si>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</si>
  <si>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</si>
  <si>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</si>
  <si>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</si>
  <si>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</si>
  <si>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</si>
  <si>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</si>
  <si>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</si>
  <si>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</si>
  <si>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</si>
  <si>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</si>
  <si>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</si>
  <si>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</si>
  <si>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</si>
  <si>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</si>
  <si>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</si>
  <si>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</si>
  <si>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</si>
  <si>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</si>
  <si>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</si>
  <si>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</si>
  <si>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</si>
  <si>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</si>
  <si>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</si>
  <si>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</si>
  <si>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</si>
  <si>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</si>
  <si>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</si>
  <si>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</si>
  <si>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</si>
  <si>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</si>
  <si>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</si>
  <si>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</si>
  <si>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</si>
  <si>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</si>
  <si>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</si>
  <si>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</si>
  <si>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</si>
  <si>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</si>
  <si>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</si>
  <si>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</si>
  <si>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</si>
  <si>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</si>
  <si>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</si>
  <si>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</si>
  <si>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</si>
  <si>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</si>
  <si>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</si>
  <si>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</si>
  <si>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</si>
  <si>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</si>
  <si>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</si>
  <si>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</si>
  <si>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</si>
  <si>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</si>
  <si>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</si>
  <si>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</si>
  <si>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</si>
  <si>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</si>
  <si>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</si>
  <si>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</si>
  <si>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</si>
  <si>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</si>
  <si>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</si>
  <si>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</si>
  <si>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</si>
  <si>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</si>
  <si>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</si>
  <si>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</si>
  <si>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</si>
  <si>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</si>
  <si>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</si>
  <si>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</si>
  <si>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</si>
  <si>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</si>
  <si>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</si>
  <si>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</si>
  <si>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</si>
  <si>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</si>
  <si>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</si>
  <si>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</si>
  <si>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</si>
  <si>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</si>
  <si>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</si>
  <si>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</si>
  <si>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</si>
  <si>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</si>
  <si>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</si>
  <si>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</si>
  <si>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</si>
  <si>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</si>
  <si>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</si>
  <si>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</si>
  <si>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</si>
  <si>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</si>
  <si>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</si>
  <si>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</si>
  <si>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</si>
  <si>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</si>
  <si>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</si>
  <si>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</si>
  <si>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</si>
  <si>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</si>
  <si>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</si>
  <si>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</si>
  <si>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</si>
  <si>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</si>
  <si>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</si>
  <si>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</si>
  <si>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</si>
  <si>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</si>
  <si>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</si>
  <si>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</si>
  <si>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</si>
  <si>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</si>
  <si>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</si>
  <si>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</si>
  <si>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</si>
  <si>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</si>
  <si>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</si>
  <si>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</si>
  <si>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</si>
  <si>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</si>
  <si>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</si>
  <si>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</si>
  <si>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</si>
  <si>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</si>
  <si>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</si>
  <si>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</si>
  <si>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</si>
  <si>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</si>
  <si>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</si>
  <si>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</si>
  <si>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</si>
  <si>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</si>
  <si>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</si>
  <si>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</si>
  <si>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</si>
  <si>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</si>
  <si>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</si>
  <si>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</si>
  <si>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</si>
  <si>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</si>
  <si>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</si>
  <si>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</si>
  <si>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</si>
  <si>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</si>
  <si>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</si>
  <si>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</si>
  <si>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</si>
  <si>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</si>
  <si>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</si>
  <si>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</si>
  <si>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</si>
  <si>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</si>
  <si>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</si>
  <si>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</si>
  <si>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</si>
  <si>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</si>
  <si>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</si>
  <si>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</si>
  <si>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</si>
  <si>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</si>
  <si>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</si>
  <si>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</si>
  <si>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</si>
  <si>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</si>
  <si>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</si>
  <si>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</si>
  <si>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</si>
  <si>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</si>
  <si>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</si>
  <si>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</si>
  <si>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</si>
  <si>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</si>
  <si>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</si>
  <si>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</si>
  <si>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</si>
  <si>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</si>
  <si>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</si>
  <si>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</si>
  <si>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</si>
  <si>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</si>
  <si>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</si>
  <si>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</si>
  <si>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</si>
  <si>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</si>
  <si>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</si>
  <si>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</si>
  <si>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</si>
  <si>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</si>
  <si>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</si>
  <si>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</si>
  <si>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</si>
  <si>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</si>
  <si>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</si>
  <si>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</si>
  <si>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</si>
  <si>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</si>
  <si>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</si>
  <si>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</si>
  <si>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</si>
  <si>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</si>
  <si>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</si>
  <si>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</si>
  <si>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</si>
  <si>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</si>
  <si>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</si>
  <si>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</si>
  <si>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</si>
  <si>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</si>
  <si>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</si>
  <si>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</si>
  <si>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</si>
  <si>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</si>
  <si>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</si>
  <si>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</si>
  <si>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</si>
  <si>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</si>
  <si>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</si>
  <si>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</si>
  <si>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</si>
  <si>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</si>
  <si>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</si>
  <si>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</si>
  <si>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</si>
  <si>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</si>
  <si>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</si>
  <si>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</si>
  <si>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</si>
  <si>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</si>
  <si>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</si>
  <si>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</si>
  <si>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</si>
  <si>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</si>
  <si>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</si>
  <si>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</si>
  <si>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</si>
  <si>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</si>
  <si>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</si>
  <si>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</si>
  <si>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</si>
  <si>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</si>
  <si>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</si>
  <si>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</si>
  <si>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</si>
  <si>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</si>
  <si>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</si>
  <si>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</si>
  <si>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</si>
  <si>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</si>
  <si>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</si>
  <si>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</si>
  <si>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</si>
  <si>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</si>
  <si>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</si>
  <si>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</si>
  <si>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</si>
  <si>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</si>
  <si>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</si>
  <si>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</si>
  <si>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</si>
  <si>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</si>
  <si>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</si>
  <si>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</si>
  <si>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</si>
  <si>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</si>
  <si>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</si>
  <si>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</si>
  <si>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</si>
  <si>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</si>
  <si>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</si>
  <si>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</si>
  <si>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</si>
  <si>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</si>
  <si>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</si>
  <si>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</si>
  <si>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</si>
  <si>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</si>
  <si>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</si>
  <si>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</si>
  <si>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</si>
  <si>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</si>
  <si>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</si>
  <si>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</si>
  <si>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</si>
  <si>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</si>
  <si>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</si>
  <si>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</si>
  <si>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</si>
  <si>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</si>
  <si>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</si>
  <si>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</si>
  <si>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</si>
  <si>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</si>
  <si>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</si>
  <si>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</si>
  <si>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</si>
  <si>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</si>
  <si>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</si>
  <si>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</si>
  <si>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</si>
  <si>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</si>
  <si>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</si>
  <si>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</si>
  <si>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</si>
  <si>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</si>
  <si>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</si>
  <si>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</si>
  <si>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</si>
  <si>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</si>
  <si>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</si>
  <si>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</si>
  <si>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</si>
  <si>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</si>
  <si>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</si>
  <si>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</si>
  <si>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</si>
  <si>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</si>
  <si>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</si>
  <si>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</si>
  <si>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</si>
  <si>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</si>
  <si>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</si>
  <si>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</si>
  <si>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</si>
  <si>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</si>
  <si>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</si>
  <si>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</si>
  <si>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</si>
  <si>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</si>
  <si>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</si>
  <si>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</si>
  <si>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</si>
  <si>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</si>
  <si>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</si>
  <si>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</si>
  <si>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</si>
  <si>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</si>
  <si>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</si>
  <si>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</si>
  <si>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</si>
  <si>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</si>
  <si>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</si>
  <si>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</si>
  <si>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</si>
  <si>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</si>
  <si>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</si>
  <si>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</si>
  <si>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</si>
  <si>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</si>
  <si>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</si>
  <si>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</si>
  <si>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</si>
  <si>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</si>
  <si>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</si>
  <si>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</si>
  <si>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</si>
  <si>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</si>
  <si>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</si>
  <si>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</si>
  <si>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</si>
  <si>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</si>
  <si>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</si>
  <si>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</si>
  <si>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</si>
  <si>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</si>
  <si>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</si>
  <si>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</si>
  <si>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</si>
  <si>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</si>
  <si>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</si>
  <si>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</si>
  <si>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</si>
  <si>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</si>
  <si>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</si>
  <si>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</si>
  <si>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</si>
  <si>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</si>
  <si>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</si>
  <si>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</si>
  <si>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</si>
  <si>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</si>
  <si>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</si>
  <si>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</si>
  <si>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</si>
  <si>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</si>
  <si>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</si>
  <si>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</si>
  <si>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</si>
  <si>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</si>
  <si>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</si>
  <si>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</si>
  <si>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</si>
  <si>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</si>
  <si>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</si>
  <si>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</si>
  <si>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</si>
  <si>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</si>
  <si>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</si>
  <si>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</si>
  <si>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</si>
  <si>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</si>
  <si>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</si>
  <si>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</si>
  <si>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</si>
  <si>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</si>
  <si>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</si>
  <si>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</si>
  <si>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</si>
  <si>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</si>
  <si>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</si>
  <si>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</si>
  <si>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</si>
  <si>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</si>
  <si>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</si>
  <si>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</si>
  <si>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</si>
  <si>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</si>
  <si>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</si>
  <si>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</si>
  <si>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</si>
  <si>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</si>
  <si>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</si>
  <si>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</si>
  <si>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</si>
  <si>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</si>
  <si>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</si>
  <si>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</si>
  <si>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</si>
  <si>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</si>
  <si>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</si>
  <si>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</si>
  <si>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</si>
  <si>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</si>
  <si>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</si>
  <si>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</si>
  <si>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</si>
  <si>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</si>
  <si>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</si>
  <si>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</si>
  <si>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</si>
  <si>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</si>
  <si>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</si>
  <si>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</si>
  <si>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</si>
  <si>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</si>
  <si>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</si>
  <si>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</si>
  <si>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</si>
  <si>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</si>
  <si>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</si>
  <si>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</si>
  <si>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</si>
  <si>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</si>
  <si>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</si>
  <si>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</si>
  <si>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</si>
  <si>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</si>
  <si>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</si>
  <si>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</si>
  <si>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</si>
  <si>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</si>
  <si>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</si>
  <si>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</si>
  <si>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</si>
  <si>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</si>
  <si>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</si>
  <si>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</si>
  <si>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</si>
  <si>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</si>
  <si>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</si>
  <si>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</si>
  <si>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</si>
  <si>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</si>
  <si>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</si>
  <si>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</si>
  <si>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</si>
  <si>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</si>
  <si>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</si>
  <si>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</si>
  <si>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</si>
  <si>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</si>
  <si>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</si>
  <si>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</si>
  <si>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</si>
  <si>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</si>
  <si>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</si>
  <si>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</si>
  <si>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</si>
  <si>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</si>
  <si>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</si>
  <si>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</si>
  <si>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</si>
  <si>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</si>
  <si>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</si>
  <si>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</si>
  <si>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</si>
  <si>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</si>
  <si>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</si>
  <si>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</si>
  <si>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</si>
  <si>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</si>
  <si>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</si>
  <si>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</si>
  <si>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</si>
  <si>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</si>
  <si>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</si>
  <si>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</si>
  <si>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</si>
  <si>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</si>
  <si>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</si>
  <si>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</si>
  <si>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</si>
  <si>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</si>
  <si>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</si>
  <si>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</si>
  <si>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</si>
  <si>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</si>
  <si>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</si>
  <si>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</si>
  <si>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</si>
  <si>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</si>
  <si>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</si>
  <si>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</si>
  <si>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</si>
  <si>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</si>
  <si>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</si>
  <si>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</si>
  <si>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</si>
  <si>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</si>
  <si>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</si>
  <si>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</si>
  <si>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</si>
  <si>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</si>
  <si>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</si>
  <si>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</si>
  <si>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</si>
  <si>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</si>
  <si>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</si>
  <si>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</si>
  <si>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</si>
  <si>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</si>
  <si>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</si>
  <si>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</si>
  <si>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</si>
  <si>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</si>
  <si>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</si>
  <si>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</si>
  <si>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</si>
  <si>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</si>
  <si>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</si>
  <si>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</si>
  <si>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</si>
  <si>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</si>
  <si>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</si>
  <si>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</si>
  <si>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</si>
  <si>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</si>
  <si>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</si>
  <si>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</si>
  <si>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</si>
  <si>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</si>
  <si>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</si>
  <si>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</si>
  <si>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</si>
  <si>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</si>
  <si>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</si>
  <si>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</si>
  <si>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</si>
  <si>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</si>
  <si>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</si>
  <si>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</si>
  <si>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</si>
  <si>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</si>
  <si>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</si>
  <si>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</si>
  <si>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</si>
  <si>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</si>
  <si>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</si>
  <si>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</si>
  <si>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</si>
  <si>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</si>
  <si>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</si>
  <si>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</si>
  <si>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</si>
  <si>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</si>
  <si>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</si>
  <si>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</si>
  <si>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</si>
  <si>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</si>
  <si>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</si>
  <si>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</si>
  <si>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</si>
  <si>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</si>
  <si>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</si>
  <si>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</si>
  <si>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</si>
  <si>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</si>
  <si>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</si>
  <si>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</si>
  <si>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</si>
  <si>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</si>
  <si>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</si>
  <si>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</si>
  <si>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</si>
  <si>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</si>
  <si>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</si>
  <si>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</si>
  <si>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</si>
  <si>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</si>
  <si>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</si>
  <si>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</si>
  <si>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</si>
  <si>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</si>
  <si>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</si>
  <si>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</si>
  <si>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</si>
  <si>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</si>
  <si>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</si>
  <si>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</si>
  <si>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</si>
  <si>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</si>
  <si>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</si>
  <si>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</si>
  <si>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</si>
  <si>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</si>
  <si>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</si>
  <si>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</si>
  <si>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</si>
  <si>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</si>
  <si>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</si>
  <si>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</si>
  <si>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</si>
  <si>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</si>
  <si>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</si>
  <si>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</si>
  <si>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</si>
  <si>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</si>
  <si>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</si>
  <si>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</si>
  <si>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</si>
  <si>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</si>
  <si>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</si>
  <si>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</si>
  <si>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</si>
  <si>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</si>
  <si>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</si>
  <si>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</si>
  <si>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</si>
  <si>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</si>
  <si>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</si>
  <si>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</si>
  <si>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</si>
  <si>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</si>
  <si>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</si>
  <si>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</si>
  <si>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</si>
  <si>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</si>
  <si>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</si>
  <si>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</si>
  <si>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</si>
  <si>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</si>
  <si>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</si>
  <si>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</si>
  <si>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</si>
  <si>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</si>
  <si>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</si>
  <si>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</si>
  <si>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</si>
  <si>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</si>
  <si>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</si>
  <si>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</si>
  <si>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</si>
  <si>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</si>
  <si>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</si>
  <si>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</si>
  <si>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</si>
  <si>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</si>
  <si>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</si>
  <si>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</si>
  <si>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</si>
  <si>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</si>
  <si>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</si>
  <si>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</si>
  <si>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</si>
  <si>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</si>
  <si>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</si>
  <si>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</si>
  <si>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</si>
  <si>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</si>
  <si>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</si>
  <si>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</si>
  <si>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</si>
  <si>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</si>
  <si>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</si>
  <si>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</si>
  <si>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</si>
  <si>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</si>
  <si>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</si>
  <si>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</si>
  <si>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</si>
  <si>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</si>
  <si>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</si>
  <si>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</si>
  <si>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</si>
  <si>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</si>
  <si>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</si>
  <si>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</si>
  <si>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</si>
  <si>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</si>
  <si>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</si>
  <si>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</si>
  <si>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</si>
  <si>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</si>
  <si>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</si>
  <si>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</si>
  <si>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</si>
  <si>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</si>
  <si>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</si>
  <si>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</si>
  <si>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</si>
  <si>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</si>
  <si>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</si>
  <si>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</si>
  <si>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</si>
  <si>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</si>
  <si>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</si>
  <si>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</si>
  <si>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</si>
  <si>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</si>
  <si>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</si>
  <si>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</si>
  <si>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</si>
  <si>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</si>
  <si>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</si>
  <si>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</si>
  <si>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</si>
  <si>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</si>
  <si>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</si>
  <si>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</si>
  <si>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</si>
  <si>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</si>
  <si>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</si>
  <si>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</si>
  <si>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</si>
  <si>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</si>
  <si>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</si>
  <si>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</si>
  <si>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</si>
  <si>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</si>
  <si>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</si>
  <si>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</si>
  <si>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</si>
  <si>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</si>
  <si>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</si>
  <si>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</si>
  <si>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</si>
  <si>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</si>
  <si>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</si>
  <si>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</si>
  <si>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</si>
  <si>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</si>
  <si>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</si>
  <si>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</si>
  <si>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</si>
  <si>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</si>
  <si>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</si>
  <si>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</si>
  <si>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</si>
  <si>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</si>
  <si>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</si>
  <si>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</si>
  <si>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</si>
  <si>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</si>
  <si>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</si>
  <si>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</si>
  <si>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</si>
  <si>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</si>
  <si>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</si>
  <si>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</si>
  <si>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</si>
  <si>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</si>
  <si>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</si>
  <si>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</si>
  <si>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</si>
  <si>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</si>
  <si>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</si>
  <si>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</si>
  <si>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</si>
  <si>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</si>
  <si>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</si>
  <si>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</si>
  <si>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</si>
  <si>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</si>
  <si>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</si>
  <si>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</si>
  <si>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</si>
  <si>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</si>
  <si>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</si>
  <si>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</si>
  <si>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</si>
  <si>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</si>
  <si>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</si>
  <si>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</si>
  <si>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</si>
  <si>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</si>
  <si>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</si>
  <si>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</si>
  <si>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</si>
  <si>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</si>
  <si>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</si>
  <si>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</si>
  <si>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</si>
  <si>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</si>
  <si>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</si>
  <si>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</si>
  <si>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</si>
  <si>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</si>
  <si>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</si>
  <si>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</si>
  <si>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</si>
  <si>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</si>
  <si>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</si>
  <si>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</si>
  <si>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</si>
  <si>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</si>
  <si>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</si>
  <si>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</si>
  <si>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</si>
  <si>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</si>
  <si>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</si>
  <si>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</si>
  <si>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</si>
  <si>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</si>
  <si>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</si>
  <si>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</si>
  <si>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</si>
  <si>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</si>
  <si>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</si>
  <si>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</si>
  <si>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</si>
  <si>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</si>
  <si>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</si>
  <si>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</si>
  <si>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</si>
  <si>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</si>
  <si>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</si>
  <si>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</si>
  <si>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</si>
  <si>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</si>
  <si>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</si>
  <si>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</si>
  <si>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</si>
  <si>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</si>
  <si>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</si>
  <si>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</si>
  <si>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</si>
  <si>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</si>
  <si>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</si>
  <si>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</si>
  <si>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</si>
  <si>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</si>
  <si>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</si>
  <si>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</si>
  <si>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</si>
  <si>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</si>
  <si>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</si>
  <si>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</si>
  <si>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</si>
  <si>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</si>
  <si>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</si>
  <si>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</si>
  <si>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</si>
  <si>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</si>
  <si>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</si>
  <si>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</si>
  <si>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</si>
  <si>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</si>
  <si>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</si>
  <si>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</si>
  <si>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</si>
  <si>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</si>
  <si>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</si>
  <si>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</si>
  <si>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</si>
  <si>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</si>
  <si>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</si>
  <si>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</si>
  <si>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</si>
  <si>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</si>
  <si>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</si>
  <si>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</si>
  <si>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</si>
  <si>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</si>
  <si>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</si>
  <si>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</si>
  <si>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</si>
  <si>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</si>
  <si>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</si>
  <si>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</si>
  <si>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</si>
  <si>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</si>
  <si>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</si>
  <si>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</si>
  <si>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</si>
  <si>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</si>
  <si>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</si>
  <si>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</si>
  <si>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</si>
  <si>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</si>
  <si>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</si>
  <si>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</si>
  <si>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</si>
  <si>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</si>
  <si>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</si>
  <si>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</si>
  <si>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</si>
  <si>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</si>
  <si>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</si>
  <si>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</si>
  <si>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</si>
  <si>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</si>
  <si>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</si>
  <si>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</si>
  <si>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</si>
  <si>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</si>
  <si>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</si>
  <si>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</si>
  <si>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</si>
  <si>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</si>
  <si>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</si>
  <si>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</si>
  <si>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</si>
  <si>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</si>
  <si>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</si>
  <si>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</si>
  <si>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</si>
  <si>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</si>
  <si>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</si>
  <si>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</si>
  <si>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</si>
  <si>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</si>
  <si>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</si>
  <si>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</si>
  <si>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</si>
  <si>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</si>
  <si>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</si>
  <si>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</si>
  <si>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</si>
  <si>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</si>
  <si>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</si>
  <si>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</si>
  <si>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</si>
  <si>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</si>
  <si>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</si>
  <si>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</si>
  <si>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</si>
  <si>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</si>
  <si>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</si>
  <si>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</si>
  <si>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</si>
  <si>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</si>
  <si>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</si>
  <si>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</si>
  <si>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</si>
  <si>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</si>
  <si>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</si>
  <si>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</si>
  <si>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</si>
  <si>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</si>
  <si>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</si>
  <si>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</si>
  <si>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</si>
  <si>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</si>
  <si>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</si>
  <si>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</si>
  <si>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</si>
  <si>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</si>
  <si>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</si>
  <si>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</si>
  <si>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</si>
  <si>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</si>
  <si>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</si>
  <si>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</si>
  <si>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</si>
  <si>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</si>
  <si>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</si>
  <si>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</si>
  <si>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</si>
  <si>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</si>
  <si>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</si>
  <si>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</si>
  <si>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</si>
  <si>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</si>
  <si>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</si>
  <si>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</si>
  <si>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</si>
  <si>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</si>
  <si>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</si>
  <si>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</si>
  <si>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</si>
  <si>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</si>
  <si>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</si>
  <si>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</si>
  <si>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</si>
  <si>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</si>
  <si>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</si>
  <si>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</si>
  <si>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</si>
  <si>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</si>
  <si>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</si>
  <si>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</si>
  <si>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</si>
  <si>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</si>
  <si>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</si>
  <si>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</si>
  <si>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</si>
  <si>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</si>
  <si>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</si>
  <si>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</si>
  <si>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</si>
  <si>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</si>
  <si>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</si>
  <si>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</si>
  <si>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</si>
  <si>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</si>
  <si>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</si>
  <si>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</si>
  <si>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</si>
  <si>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</si>
  <si>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</si>
  <si>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</si>
  <si>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</si>
  <si>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</si>
  <si>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</si>
  <si>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</si>
  <si>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</si>
  <si>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</si>
  <si>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</si>
  <si>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</si>
  <si>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</si>
  <si>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</si>
  <si>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</si>
  <si>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</si>
  <si>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</si>
  <si>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</si>
  <si>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</si>
  <si>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</si>
  <si>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</si>
  <si>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</si>
  <si>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</si>
  <si>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</si>
  <si>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</si>
  <si>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</si>
  <si>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</si>
  <si>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</si>
  <si>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</si>
  <si>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</si>
  <si>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</si>
  <si>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</si>
  <si>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</si>
  <si>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</si>
  <si>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</si>
  <si>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</si>
  <si>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</si>
  <si>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</si>
  <si>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</si>
  <si>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</si>
  <si>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</si>
  <si>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</si>
  <si>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</si>
  <si>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</si>
  <si>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</si>
  <si>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</si>
  <si>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</si>
  <si>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</si>
  <si>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</si>
  <si>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</si>
  <si>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</si>
  <si>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</si>
  <si>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</si>
  <si>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</si>
  <si>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</si>
  <si>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</si>
  <si>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</si>
  <si>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</si>
  <si>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</si>
  <si>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</si>
  <si>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</si>
  <si>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</si>
  <si>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</si>
  <si>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</si>
  <si>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</si>
  <si>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</si>
  <si>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</si>
  <si>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</si>
  <si>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</si>
  <si>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</si>
  <si>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</si>
  <si>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</si>
  <si>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</si>
  <si>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</si>
  <si>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</si>
  <si>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</si>
  <si>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</si>
  <si>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</si>
  <si>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</si>
  <si>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</si>
  <si>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</si>
  <si>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</si>
  <si>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</si>
  <si>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</si>
  <si>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</si>
  <si>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</si>
  <si>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</si>
  <si>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</si>
  <si>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</si>
  <si>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</si>
  <si>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</si>
  <si>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</si>
  <si>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</si>
  <si>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</si>
  <si>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</si>
  <si>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</si>
  <si>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</si>
  <si>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</si>
  <si>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</si>
  <si>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</si>
  <si>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</si>
  <si>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</si>
  <si>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</si>
  <si>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</si>
  <si>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</si>
  <si>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</si>
  <si>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</si>
  <si>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</si>
  <si>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</si>
  <si>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</si>
  <si>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</si>
  <si>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</si>
  <si>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</si>
  <si>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</si>
  <si>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</si>
  <si>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</si>
  <si>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</si>
  <si>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</si>
  <si>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</si>
  <si>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</si>
  <si>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</si>
  <si>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</si>
  <si>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</si>
  <si>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</si>
  <si>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</si>
  <si>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</si>
  <si>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</si>
  <si>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</si>
  <si>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</si>
  <si>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</si>
  <si>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</si>
  <si>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</si>
  <si>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</si>
  <si>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</si>
  <si>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</si>
  <si>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</si>
  <si>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</si>
  <si>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</si>
  <si>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</si>
  <si>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</si>
  <si>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</si>
  <si>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</si>
  <si>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</si>
  <si>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</si>
  <si>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</si>
  <si>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</si>
  <si>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</si>
  <si>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</si>
  <si>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</si>
  <si>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</si>
  <si>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</si>
  <si>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</si>
  <si>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</si>
  <si>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</si>
  <si>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</si>
  <si>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</si>
  <si>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</si>
  <si>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</si>
  <si>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</si>
  <si>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</si>
  <si>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</si>
  <si>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</si>
  <si>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</si>
  <si>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</si>
  <si>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</si>
  <si>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</si>
  <si>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</si>
  <si>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</si>
  <si>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</si>
  <si>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</si>
  <si>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</si>
  <si>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</si>
  <si>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</si>
  <si>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</si>
  <si>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</si>
  <si>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</si>
  <si>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</si>
  <si>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</si>
  <si>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</si>
  <si>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</si>
  <si>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</si>
  <si>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</si>
  <si>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</si>
  <si>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</si>
  <si>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</si>
  <si>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</si>
  <si>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</si>
  <si>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</si>
  <si>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</si>
  <si>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</si>
  <si>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</si>
  <si>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</si>
  <si>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</si>
  <si>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</si>
  <si>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</si>
  <si>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</si>
  <si>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</si>
  <si>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</si>
  <si>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</si>
  <si>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</si>
  <si>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</si>
  <si>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</si>
  <si>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</si>
  <si>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</si>
  <si>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</si>
  <si>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</si>
  <si>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</si>
  <si>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</si>
  <si>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</si>
  <si>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</si>
  <si>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</si>
  <si>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</si>
  <si>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</si>
  <si>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</si>
  <si>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</si>
  <si>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</si>
  <si>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</si>
  <si>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</si>
  <si>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</si>
  <si>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</si>
  <si>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</si>
  <si>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</si>
  <si>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</si>
  <si>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</si>
  <si>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</si>
  <si>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</si>
  <si>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</si>
  <si>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</si>
  <si>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</si>
  <si>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</si>
  <si>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</si>
  <si>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</si>
  <si>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</si>
  <si>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</si>
  <si>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</si>
  <si>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</si>
  <si>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</si>
  <si>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</si>
  <si>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</si>
  <si>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</si>
  <si>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</si>
  <si>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</si>
  <si>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</si>
  <si>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</si>
  <si>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</si>
  <si>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</si>
  <si>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</si>
  <si>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</si>
  <si>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</si>
  <si>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</si>
  <si>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</si>
  <si>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</si>
  <si>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</si>
  <si>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</si>
  <si>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</si>
  <si>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</si>
  <si>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</si>
  <si>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</si>
  <si>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</si>
  <si>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</si>
  <si>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</si>
  <si>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</si>
  <si>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</si>
  <si>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</si>
  <si>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</si>
  <si>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</si>
  <si>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</si>
  <si>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</si>
  <si>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</si>
  <si>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</si>
  <si>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</si>
  <si>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</si>
  <si>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</si>
  <si>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</si>
  <si>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</si>
  <si>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</si>
  <si>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</si>
  <si>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</si>
  <si>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</si>
  <si>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</si>
  <si>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</si>
  <si>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</si>
  <si>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</si>
  <si>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</si>
  <si>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</si>
  <si>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</si>
  <si>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</si>
  <si>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</si>
  <si>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</si>
  <si>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</si>
  <si>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</si>
  <si>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</si>
  <si>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</si>
  <si>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</si>
  <si>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</si>
  <si>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</si>
  <si>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</si>
  <si>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</si>
  <si>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</si>
  <si>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</si>
  <si>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</si>
  <si>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</si>
  <si>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</si>
  <si>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</si>
  <si>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</si>
  <si>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</si>
  <si>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</si>
  <si>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</si>
  <si>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</si>
  <si>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</si>
  <si>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</si>
  <si>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</si>
  <si>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</si>
  <si>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</si>
  <si>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</si>
  <si>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</si>
  <si>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</si>
  <si>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</si>
  <si>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</si>
  <si>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</si>
  <si>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</si>
  <si>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</si>
  <si>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</si>
  <si>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</si>
  <si>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</si>
  <si>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</si>
  <si>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</si>
  <si>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</si>
  <si>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</si>
  <si>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</si>
  <si>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</si>
  <si>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</si>
  <si>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</si>
  <si>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</si>
  <si>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</si>
  <si>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</si>
  <si>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</si>
  <si>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</si>
  <si>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</si>
  <si>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</si>
  <si>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</si>
  <si>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</si>
  <si>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</si>
  <si>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</si>
  <si>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</si>
  <si>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</si>
  <si>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</si>
  <si>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</si>
  <si>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</si>
  <si>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</si>
  <si>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</si>
  <si>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</si>
  <si>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</si>
  <si>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</si>
  <si>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</si>
  <si>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</si>
  <si>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</si>
  <si>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</si>
  <si>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</si>
  <si>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</si>
  <si>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</si>
  <si>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</si>
  <si>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</si>
  <si>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</si>
  <si>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</si>
  <si>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</si>
  <si>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</si>
  <si>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</si>
  <si>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</si>
  <si>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</si>
  <si>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</si>
  <si>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</si>
  <si>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</si>
  <si>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</si>
  <si>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</si>
  <si>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</si>
  <si>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</si>
  <si>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</si>
  <si>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</si>
  <si>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</si>
  <si>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</si>
  <si>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</si>
  <si>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</si>
  <si>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</si>
  <si>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</si>
  <si>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</si>
  <si>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</si>
  <si>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</si>
  <si>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</si>
  <si>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</si>
  <si>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</si>
  <si>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</si>
  <si>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</si>
  <si>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</si>
  <si>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</si>
  <si>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</si>
  <si>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</si>
  <si>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</si>
  <si>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</si>
  <si>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</si>
  <si>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</si>
  <si>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</si>
  <si>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</si>
  <si>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</si>
  <si>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</si>
  <si>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</si>
  <si>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</si>
  <si>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</si>
  <si>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</si>
  <si>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</si>
  <si>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</si>
  <si>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</si>
  <si>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</si>
  <si>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</si>
  <si>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</si>
  <si>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</si>
  <si>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</si>
  <si>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</si>
  <si>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</si>
  <si>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</si>
  <si>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</si>
  <si>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</si>
  <si>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</si>
  <si>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</si>
  <si>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</si>
  <si>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</si>
  <si>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</si>
  <si>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</si>
  <si>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</si>
  <si>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</si>
  <si>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</si>
  <si>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</si>
  <si>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</si>
  <si>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</si>
  <si>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</si>
  <si>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</si>
  <si>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</si>
  <si>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</si>
  <si>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</si>
  <si>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</si>
  <si>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</si>
  <si>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</si>
  <si>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</si>
  <si>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</si>
  <si>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</si>
  <si>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</si>
  <si>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</si>
  <si>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</si>
  <si>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</si>
  <si>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</si>
  <si>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</si>
  <si>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</si>
  <si>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</si>
  <si>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</si>
  <si>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</si>
  <si>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</si>
  <si>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</si>
  <si>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</si>
  <si>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</si>
  <si>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</si>
  <si>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</si>
  <si>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</si>
  <si>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</si>
  <si>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</si>
  <si>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</si>
  <si>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</si>
  <si>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</si>
  <si>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</si>
  <si>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</si>
  <si>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</si>
  <si>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</si>
  <si>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</si>
  <si>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</si>
  <si>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</si>
  <si>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</si>
  <si>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</si>
  <si>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</si>
  <si>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</si>
  <si>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</si>
  <si>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</si>
  <si>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</si>
  <si>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</si>
  <si>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</si>
  <si>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</si>
  <si>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</si>
  <si>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</si>
  <si>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</si>
  <si>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</si>
  <si>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</si>
  <si>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</si>
  <si>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</si>
  <si>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</si>
  <si>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</si>
  <si>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</si>
  <si>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</si>
  <si>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</si>
  <si>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</si>
  <si>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</si>
  <si>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</si>
  <si>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</si>
  <si>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</si>
  <si>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</si>
  <si>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</si>
  <si>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</si>
  <si>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</si>
  <si>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</si>
  <si>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</si>
  <si>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</si>
  <si>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</si>
  <si>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</si>
  <si>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</si>
  <si>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</si>
  <si>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</si>
  <si>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</si>
  <si>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</si>
  <si>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</si>
  <si>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</si>
  <si>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</si>
  <si>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</si>
  <si>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</si>
  <si>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</si>
  <si>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</si>
  <si>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</si>
  <si>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</si>
  <si>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</si>
  <si>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</si>
  <si>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</si>
  <si>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</si>
  <si>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</si>
  <si>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</si>
  <si>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</si>
  <si>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</si>
  <si>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</si>
  <si>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</si>
  <si>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</si>
  <si>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</si>
  <si>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</si>
  <si>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</si>
  <si>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</si>
  <si>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</si>
  <si>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</si>
  <si>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</si>
  <si>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</si>
  <si>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</si>
  <si>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</si>
  <si>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</si>
  <si>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</si>
  <si>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</si>
  <si>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</si>
  <si>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</si>
  <si>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</si>
  <si>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</si>
  <si>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</si>
  <si>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</si>
  <si>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</si>
  <si>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</si>
  <si>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</si>
  <si>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</si>
  <si>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</si>
  <si>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</si>
  <si>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</si>
  <si>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</si>
  <si>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</si>
  <si>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</si>
  <si>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</si>
  <si>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</si>
  <si>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</si>
  <si>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</si>
  <si>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</si>
  <si>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</si>
  <si>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</si>
  <si>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</si>
  <si>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</si>
  <si>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</si>
  <si>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</si>
  <si>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</si>
  <si>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</si>
  <si>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</si>
  <si>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</si>
  <si>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</si>
  <si>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</si>
  <si>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</si>
  <si>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</si>
  <si>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</si>
  <si>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</si>
  <si>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</si>
  <si>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</si>
  <si>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</si>
  <si>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</si>
  <si>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</si>
  <si>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</si>
  <si>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</si>
  <si>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</si>
  <si>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</si>
  <si>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</si>
  <si>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</si>
  <si>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</si>
  <si>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</si>
  <si>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</si>
  <si>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</si>
  <si>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</si>
  <si>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</si>
  <si>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</si>
  <si>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</si>
  <si>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</si>
  <si>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</si>
  <si>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</si>
  <si>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</si>
  <si>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</si>
  <si>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</si>
  <si>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</si>
  <si>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</si>
  <si>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</si>
  <si>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</si>
  <si>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</si>
  <si>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</si>
  <si>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</si>
  <si>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</si>
  <si>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</si>
  <si>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</si>
  <si>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</si>
  <si>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</si>
  <si>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</si>
  <si>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</si>
  <si>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</si>
  <si>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</si>
  <si>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</si>
  <si>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</si>
  <si>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</si>
  <si>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</si>
  <si>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</si>
  <si>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</si>
  <si>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</si>
  <si>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</si>
  <si>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</si>
  <si>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</si>
  <si>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</si>
  <si>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</si>
  <si>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</si>
  <si>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</si>
  <si>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</si>
  <si>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</si>
  <si>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</si>
  <si>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</si>
  <si>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</si>
  <si>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</si>
  <si>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</si>
  <si>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</si>
  <si>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</si>
  <si>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</si>
  <si>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</si>
  <si>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</si>
  <si>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</si>
  <si>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</si>
  <si>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</si>
  <si>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</si>
  <si>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</si>
  <si>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</si>
  <si>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</si>
  <si>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</si>
  <si>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</si>
  <si>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</si>
  <si>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</si>
  <si>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</si>
  <si>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</si>
  <si>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</si>
  <si>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</si>
  <si>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</si>
  <si>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</si>
  <si>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</si>
  <si>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</si>
  <si>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</si>
  <si>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</si>
  <si>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</si>
  <si>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</si>
  <si>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</si>
  <si>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</si>
  <si>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</si>
  <si>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</si>
  <si>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</si>
  <si>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</si>
  <si>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</si>
  <si>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</si>
  <si>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</si>
  <si>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</si>
  <si>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</si>
  <si>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</si>
  <si>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</si>
  <si>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</si>
  <si>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</si>
  <si>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</si>
  <si>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</si>
  <si>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</si>
  <si>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</si>
  <si>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</si>
  <si>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</si>
  <si>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</si>
  <si>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</si>
  <si>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</si>
  <si>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</si>
  <si>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</si>
  <si>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</si>
  <si>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</si>
  <si>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</si>
  <si>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</si>
  <si>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</si>
  <si>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</si>
  <si>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</si>
  <si>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</si>
  <si>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</si>
  <si>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</si>
  <si>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</si>
  <si>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</si>
  <si>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</si>
  <si>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</si>
  <si>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</si>
  <si>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</si>
  <si>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</si>
  <si>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</si>
  <si>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</si>
  <si>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</si>
  <si>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</si>
  <si>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</si>
  <si>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</si>
  <si>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</si>
  <si>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</si>
  <si>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</si>
  <si>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</si>
  <si>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</si>
  <si>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</si>
  <si>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</si>
  <si>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</si>
  <si>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</si>
  <si>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</si>
  <si>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</si>
  <si>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</si>
  <si>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</si>
  <si>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</si>
  <si>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</si>
  <si>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</si>
  <si>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</si>
  <si>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</si>
  <si>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</si>
  <si>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</si>
  <si>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</si>
  <si>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</si>
  <si>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</si>
  <si>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</si>
  <si>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</si>
  <si>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</si>
  <si>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</si>
  <si>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</si>
  <si>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</si>
  <si>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</si>
  <si>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</si>
  <si>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</si>
  <si>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</si>
  <si>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</si>
  <si>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</si>
  <si>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</si>
  <si>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</si>
  <si>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</si>
  <si>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</si>
  <si>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</si>
  <si>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</si>
  <si>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</si>
  <si>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</si>
  <si>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</si>
  <si>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</si>
  <si>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</si>
  <si>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</si>
  <si>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</si>
  <si>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</si>
  <si>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</si>
  <si>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</si>
  <si>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</si>
  <si>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</si>
  <si>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</si>
  <si>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</si>
  <si>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</si>
  <si>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</si>
  <si>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</si>
  <si>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</si>
  <si>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</si>
  <si>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</si>
  <si>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</si>
  <si>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</si>
  <si>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</si>
  <si>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</si>
  <si>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</si>
  <si>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</si>
  <si>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</si>
  <si>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</si>
  <si>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</si>
  <si>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</si>
  <si>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</si>
  <si>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</si>
  <si>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</si>
  <si>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</si>
  <si>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</si>
  <si>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</si>
  <si>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</si>
  <si>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</si>
  <si>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</si>
  <si>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</si>
  <si>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</si>
  <si>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</si>
  <si>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</si>
  <si>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</si>
  <si>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</si>
  <si>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</si>
  <si>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</si>
  <si>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</si>
  <si>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</si>
  <si>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</si>
  <si>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</si>
  <si>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</si>
  <si>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</si>
  <si>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</si>
  <si>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</si>
  <si>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</si>
  <si>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</si>
  <si>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</si>
  <si>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</si>
  <si>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</si>
  <si>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</si>
  <si>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</si>
  <si>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</si>
  <si>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</si>
  <si>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</si>
  <si>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</si>
  <si>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</si>
  <si>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</si>
  <si>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</si>
  <si>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</si>
  <si>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</si>
  <si>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</si>
  <si>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</si>
  <si>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</si>
  <si>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</si>
  <si>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</si>
  <si>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</si>
  <si>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</si>
  <si>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</si>
  <si>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</si>
  <si>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</si>
  <si>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</si>
  <si>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</si>
  <si>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</si>
  <si>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</si>
  <si>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</si>
  <si>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</si>
  <si>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</si>
  <si>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</si>
  <si>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</si>
  <si>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</si>
  <si>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</si>
  <si>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</si>
  <si>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</si>
  <si>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</si>
  <si>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</si>
  <si>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</si>
  <si>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</si>
  <si>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</si>
  <si>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</si>
  <si>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</si>
  <si>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</si>
  <si>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</si>
  <si>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</si>
  <si>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</si>
  <si>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</si>
  <si>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</si>
  <si>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</si>
  <si>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</si>
  <si>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</si>
  <si>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</si>
  <si>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</si>
  <si>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</si>
  <si>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</si>
  <si>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</si>
  <si>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</si>
  <si>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</si>
  <si>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</si>
  <si>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</si>
  <si>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</si>
  <si>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</si>
  <si>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</si>
  <si>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</si>
  <si>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</si>
  <si>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</si>
  <si>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</si>
  <si>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</si>
  <si>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</si>
  <si>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</si>
  <si>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</si>
  <si>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</si>
  <si>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</si>
  <si>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</si>
  <si>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</si>
  <si>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</si>
  <si>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</si>
  <si>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</si>
  <si>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</si>
  <si>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</si>
  <si>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</si>
  <si>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</si>
  <si>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</si>
  <si>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</si>
  <si>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</si>
  <si>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</si>
  <si>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</si>
  <si>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</si>
  <si>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</si>
  <si>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</si>
  <si>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</si>
  <si>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</si>
  <si>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</si>
  <si>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</si>
  <si>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</si>
  <si>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</si>
  <si>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</si>
  <si>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</si>
  <si>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</si>
  <si>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</si>
  <si>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</si>
  <si>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</si>
  <si>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</si>
  <si>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</si>
  <si>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</si>
  <si>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</si>
  <si>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</si>
  <si>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</si>
  <si>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</si>
  <si>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</si>
  <si>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</si>
  <si>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</si>
  <si>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</si>
  <si>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</si>
  <si>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</si>
  <si>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</si>
  <si>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</si>
  <si>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</si>
  <si>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</si>
  <si>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</si>
  <si>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</si>
  <si>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</si>
  <si>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</si>
  <si>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</si>
  <si>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</si>
  <si>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</si>
  <si>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</si>
  <si>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</si>
  <si>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</si>
  <si>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</si>
  <si>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</si>
  <si>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</si>
  <si>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</si>
  <si>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</si>
  <si>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</si>
  <si>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</si>
  <si>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</si>
  <si>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</si>
  <si>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</si>
  <si>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</si>
  <si>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</si>
  <si>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</si>
  <si>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</si>
  <si>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</si>
  <si>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</si>
  <si>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</si>
  <si>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</si>
  <si>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</si>
  <si>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</si>
  <si>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</si>
  <si>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</si>
  <si>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</si>
  <si>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</si>
  <si>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</si>
  <si>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</si>
  <si>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</si>
  <si>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</si>
  <si>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</si>
  <si>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</si>
  <si>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</si>
  <si>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</si>
  <si>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</si>
  <si>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</si>
  <si>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</si>
  <si>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</si>
  <si>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</si>
  <si>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</si>
  <si>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</si>
  <si>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</si>
  <si>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</si>
  <si>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</si>
  <si>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</si>
  <si>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</si>
  <si>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</si>
  <si>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</si>
  <si>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</si>
  <si>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</si>
  <si>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</si>
  <si>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</si>
  <si>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</si>
  <si>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</si>
  <si>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</si>
  <si>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</si>
  <si>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</si>
  <si>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</si>
  <si>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</si>
  <si>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</si>
  <si>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</si>
  <si>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</si>
  <si>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</si>
  <si>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</si>
  <si>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</si>
  <si>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</si>
  <si>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</si>
  <si>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</si>
  <si>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</si>
  <si>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</si>
  <si>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</si>
  <si>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</si>
  <si>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</si>
  <si>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</si>
  <si>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</si>
  <si>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</si>
  <si>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</si>
  <si>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</si>
  <si>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</si>
  <si>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</si>
  <si>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</si>
  <si>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</si>
  <si>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</si>
  <si>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</si>
  <si>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</si>
  <si>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</si>
  <si>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</si>
  <si>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</si>
  <si>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</si>
  <si>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</si>
  <si>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</si>
  <si>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</si>
  <si>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</si>
  <si>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</si>
  <si>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</si>
  <si>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</si>
  <si>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</si>
  <si>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</si>
  <si>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</si>
  <si>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</si>
  <si>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</si>
  <si>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</si>
  <si>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</si>
  <si>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</si>
  <si>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</si>
  <si>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</si>
  <si>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</si>
  <si>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</si>
  <si>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</si>
  <si>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</si>
  <si>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</si>
  <si>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</si>
  <si>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</si>
  <si>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</si>
  <si>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</si>
  <si>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</si>
  <si>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</si>
  <si>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</si>
  <si>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</si>
  <si>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</si>
  <si>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</si>
  <si>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</si>
  <si>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</si>
  <si>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</si>
  <si>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</si>
  <si>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</si>
  <si>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</si>
  <si>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</si>
  <si>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</si>
  <si>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</si>
  <si>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</si>
  <si>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</si>
  <si>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</si>
  <si>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</si>
  <si>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</si>
  <si>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</si>
  <si>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</si>
  <si>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</si>
  <si>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</si>
  <si>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</si>
  <si>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</si>
  <si>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</si>
  <si>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</si>
  <si>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</si>
  <si>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</si>
  <si>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</si>
  <si>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</si>
  <si>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</si>
  <si>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</si>
  <si>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</si>
  <si>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</si>
  <si>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</si>
  <si>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</si>
  <si>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</si>
  <si>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</si>
  <si>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</si>
  <si>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</si>
  <si>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</si>
  <si>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</si>
  <si>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</si>
  <si>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</si>
  <si>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</si>
  <si>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</si>
  <si>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</si>
  <si>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</si>
  <si>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</si>
  <si>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</si>
  <si>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</si>
  <si>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</si>
  <si>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</si>
  <si>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</si>
  <si>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</si>
  <si>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</si>
  <si>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</si>
  <si>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</si>
  <si>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</si>
  <si>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</si>
  <si>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</si>
  <si>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</si>
  <si>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</si>
  <si>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</si>
  <si>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</si>
  <si>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</si>
  <si>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</si>
  <si>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</si>
  <si>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</si>
  <si>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</si>
  <si>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</si>
  <si>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</si>
  <si>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</si>
  <si>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</si>
  <si>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</si>
  <si>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</si>
  <si>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</si>
  <si>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</si>
  <si>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</si>
  <si>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</si>
  <si>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</si>
  <si>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</si>
  <si>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</si>
  <si>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</si>
  <si>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</si>
  <si>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</si>
  <si>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</si>
  <si>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</si>
  <si>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</si>
  <si>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</si>
  <si>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</si>
  <si>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</si>
  <si>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</si>
  <si>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</si>
  <si>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</si>
  <si>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</si>
  <si>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</si>
  <si>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</si>
  <si>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</si>
  <si>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</si>
  <si>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</si>
  <si>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</si>
  <si>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</si>
  <si>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</si>
  <si>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</si>
  <si>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</si>
  <si>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</si>
  <si>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</si>
  <si>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</si>
  <si>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</si>
  <si>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</si>
  <si>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</si>
  <si>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</si>
  <si>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</si>
  <si>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</si>
  <si>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</si>
  <si>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</si>
  <si>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</si>
  <si>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</si>
  <si>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</si>
  <si>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</si>
  <si>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</si>
  <si>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</si>
  <si>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</si>
  <si>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</si>
  <si>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</si>
  <si>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</si>
  <si>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</si>
  <si>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</si>
  <si>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</si>
  <si>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</si>
  <si>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</si>
  <si>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</si>
  <si>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</si>
  <si>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</si>
  <si>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</si>
  <si>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</si>
  <si>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</si>
  <si>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</si>
  <si>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</si>
  <si>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</si>
  <si>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</si>
  <si>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</si>
  <si>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</si>
  <si>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</si>
  <si>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</si>
  <si>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</si>
  <si>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</si>
  <si>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</si>
  <si>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</si>
  <si>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</si>
  <si>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</si>
  <si>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</si>
  <si>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</si>
  <si>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</si>
  <si>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</si>
  <si>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</si>
  <si>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</si>
  <si>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</si>
  <si>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</si>
  <si>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</si>
  <si>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</si>
  <si>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</si>
  <si>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</si>
  <si>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</si>
  <si>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</si>
  <si>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</si>
  <si>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</si>
  <si>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</si>
  <si>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</si>
  <si>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</si>
  <si>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</si>
  <si>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</si>
  <si>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</si>
  <si>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</si>
  <si>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</si>
  <si>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</si>
  <si>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</si>
  <si>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</si>
  <si>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</si>
  <si>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</si>
  <si>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</si>
  <si>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</si>
  <si>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</si>
  <si>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</si>
  <si>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</si>
  <si>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</si>
  <si>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</si>
  <si>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</si>
  <si>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</si>
  <si>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</si>
  <si>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</si>
  <si>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</si>
  <si>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</si>
  <si>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</si>
  <si>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</si>
  <si>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</si>
  <si>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</si>
  <si>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</si>
  <si>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</si>
  <si>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</si>
  <si>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</si>
  <si>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</si>
  <si>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</si>
  <si>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</si>
  <si>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</si>
  <si>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</si>
  <si>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</si>
  <si>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</si>
  <si>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</si>
  <si>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</si>
  <si>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</si>
  <si>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</si>
  <si>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</si>
  <si>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</si>
  <si>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</si>
  <si>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</si>
  <si>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</si>
  <si>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</si>
  <si>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</si>
  <si>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</si>
  <si>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</si>
  <si>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</si>
  <si>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</si>
  <si>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</si>
  <si>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</si>
  <si>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</si>
  <si>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</si>
  <si>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</si>
  <si>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</si>
  <si>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</si>
  <si>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</si>
  <si>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</si>
  <si>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</si>
  <si>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</si>
  <si>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</si>
  <si>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</si>
  <si>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</si>
  <si>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</si>
  <si>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</si>
  <si>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</si>
  <si>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</si>
  <si>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</si>
  <si>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</si>
  <si>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</si>
  <si>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</si>
  <si>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</si>
  <si>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</si>
  <si>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</si>
  <si>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</si>
  <si>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</si>
  <si>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</si>
  <si>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</si>
  <si>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</si>
  <si>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</si>
  <si>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</si>
  <si>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</si>
  <si>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</si>
  <si>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</si>
  <si>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</si>
  <si>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</si>
  <si>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</si>
  <si>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</si>
  <si>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</si>
  <si>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</si>
  <si>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</si>
  <si>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</si>
  <si>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</si>
  <si>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</si>
  <si>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</si>
  <si>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</si>
  <si>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</si>
  <si>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</si>
  <si>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</si>
  <si>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</si>
  <si>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</si>
  <si>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</si>
  <si>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</si>
  <si>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</si>
  <si>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</si>
  <si>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</si>
  <si>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</si>
  <si>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</si>
  <si>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</si>
  <si>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</si>
  <si>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</si>
  <si>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</si>
  <si>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</si>
  <si>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</si>
  <si>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</si>
  <si>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</si>
  <si>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</si>
  <si>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</si>
  <si>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</si>
  <si>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</si>
  <si>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</si>
  <si>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</si>
  <si>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</si>
  <si>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</si>
  <si>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</si>
  <si>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</si>
  <si>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</si>
  <si>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</si>
  <si>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</si>
  <si>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</si>
  <si>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</si>
  <si>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</si>
  <si>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</si>
  <si>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</si>
  <si>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</si>
  <si>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</si>
  <si>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</si>
  <si>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</si>
  <si>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</si>
  <si>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</si>
  <si>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</si>
  <si>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</si>
  <si>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</si>
  <si>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</si>
  <si>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</si>
  <si>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</si>
  <si>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</si>
  <si>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</si>
  <si>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</si>
  <si>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</si>
  <si>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</si>
  <si>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</si>
  <si>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</si>
  <si>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</si>
  <si>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</si>
  <si>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</si>
  <si>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</si>
  <si>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</si>
  <si>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</si>
  <si>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</si>
  <si>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</si>
  <si>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</si>
  <si>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</si>
  <si>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</si>
  <si>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</si>
  <si>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</si>
  <si>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</si>
  <si>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</si>
  <si>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</si>
  <si>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</si>
  <si>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</si>
  <si>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</si>
  <si>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</si>
  <si>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</si>
  <si>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</si>
  <si>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</si>
  <si>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</si>
  <si>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</si>
  <si>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</si>
  <si>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</si>
  <si>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</si>
  <si>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</si>
  <si>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</si>
  <si>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</si>
  <si>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</si>
  <si>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</si>
  <si>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</si>
  <si>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</si>
  <si>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</si>
  <si>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</si>
  <si>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</si>
  <si>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</si>
  <si>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</si>
  <si>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</si>
  <si>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</si>
  <si>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</si>
  <si>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</si>
  <si>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</si>
  <si>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</si>
  <si>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</si>
  <si>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</si>
  <si>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</si>
  <si>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</si>
  <si>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</si>
  <si>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</si>
  <si>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</si>
  <si>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</si>
  <si>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</si>
  <si>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</si>
  <si>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</si>
  <si>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</si>
  <si>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</si>
  <si>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</si>
  <si>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</si>
  <si>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</si>
  <si>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</si>
  <si>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</si>
  <si>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</si>
  <si>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</si>
  <si>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</si>
  <si>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</si>
  <si>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</si>
  <si>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</si>
  <si>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</si>
  <si>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</si>
  <si>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</si>
  <si>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</si>
  <si>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</si>
  <si>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</si>
  <si>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</si>
  <si>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</si>
  <si>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</si>
  <si>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</si>
  <si>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</si>
  <si>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</si>
  <si>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</si>
  <si>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</si>
  <si>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</si>
  <si>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</si>
  <si>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</si>
  <si>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</si>
  <si>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</si>
  <si>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</si>
  <si>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</si>
  <si>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</si>
  <si>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</si>
  <si>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</si>
  <si>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</si>
  <si>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</si>
  <si>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</si>
  <si>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</si>
  <si>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</si>
  <si>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</si>
  <si>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</si>
  <si>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</si>
  <si>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</si>
  <si>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</si>
  <si>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</si>
  <si>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</si>
  <si>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</si>
  <si>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</si>
  <si>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</si>
  <si>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</si>
  <si>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</si>
  <si>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</si>
  <si>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</si>
  <si>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</si>
  <si>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</si>
  <si>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</si>
  <si>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</si>
  <si>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</si>
  <si>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</si>
  <si>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</si>
  <si>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</si>
  <si>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</si>
  <si>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</si>
  <si>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</si>
  <si>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</si>
  <si>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</si>
  <si>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</si>
  <si>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</si>
  <si>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</si>
  <si>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</si>
  <si>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</si>
  <si>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</si>
  <si>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</si>
  <si>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</si>
  <si>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</si>
  <si>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</si>
  <si>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</si>
  <si>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</si>
  <si>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</si>
  <si>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</si>
  <si>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</si>
  <si>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</si>
  <si>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</si>
  <si>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</si>
  <si>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</si>
  <si>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</si>
  <si>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</si>
  <si>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</si>
  <si>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</si>
  <si>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</si>
  <si>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</si>
  <si>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</si>
  <si>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</si>
  <si>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</si>
  <si>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</si>
  <si>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</si>
  <si>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</si>
  <si>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</si>
  <si>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</si>
  <si>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</si>
  <si>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</si>
  <si>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</si>
  <si>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</si>
  <si>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</si>
  <si>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</si>
  <si>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</si>
  <si>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</si>
  <si>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</si>
  <si>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</si>
  <si>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</si>
  <si>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</si>
  <si>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</si>
  <si>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</si>
  <si>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</si>
  <si>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</si>
  <si>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</si>
  <si>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</si>
  <si>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</si>
  <si>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</si>
  <si>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</si>
  <si>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</si>
  <si>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</si>
  <si>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</si>
  <si>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</si>
  <si>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</si>
  <si>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</si>
  <si>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</si>
  <si>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</si>
  <si>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</si>
  <si>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</si>
  <si>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</si>
  <si>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</si>
  <si>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</si>
  <si>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</si>
  <si>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</si>
  <si>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</si>
  <si>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</si>
  <si>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</si>
  <si>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</si>
  <si>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</si>
  <si>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</si>
  <si>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</si>
  <si>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</si>
  <si>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</si>
  <si>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</si>
  <si>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</si>
  <si>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</si>
  <si>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</si>
  <si>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</si>
  <si>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</si>
  <si>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</si>
  <si>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</si>
  <si>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</si>
  <si>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</si>
  <si>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</si>
  <si>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</si>
  <si>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</si>
  <si>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</si>
  <si>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</si>
  <si>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</si>
  <si>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</si>
  <si>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</si>
  <si>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</si>
  <si>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</si>
  <si>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</si>
  <si>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</si>
  <si>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</si>
  <si>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</si>
  <si>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</si>
  <si>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</si>
  <si>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</si>
  <si>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</si>
  <si>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</si>
  <si>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</si>
  <si>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</si>
  <si>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</si>
  <si>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</si>
  <si>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</si>
  <si>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</si>
  <si>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</si>
  <si>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</si>
  <si>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</si>
  <si>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</si>
  <si>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</si>
  <si>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</si>
  <si>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</si>
  <si>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</si>
  <si>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</si>
  <si>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</si>
  <si>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</si>
  <si>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</si>
  <si>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</si>
  <si>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</si>
  <si>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</si>
  <si>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</si>
  <si>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</si>
  <si>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</si>
  <si>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</si>
  <si>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</si>
  <si>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</si>
  <si>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</si>
  <si>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</si>
  <si>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</si>
  <si>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</si>
  <si>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</si>
  <si>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</si>
  <si>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</si>
  <si>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</si>
  <si>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</si>
  <si>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</si>
  <si>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</si>
  <si>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</si>
  <si>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</si>
  <si>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</si>
  <si>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</si>
  <si>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</si>
  <si>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</si>
  <si>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</si>
  <si>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</si>
  <si>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</si>
  <si>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</si>
  <si>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</si>
  <si>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</si>
  <si>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</si>
  <si>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</si>
  <si>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</si>
  <si>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</si>
  <si>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</si>
  <si>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</si>
  <si>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</si>
  <si>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</si>
  <si>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</si>
  <si>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</si>
  <si>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</si>
  <si>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</si>
  <si>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</si>
  <si>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</si>
  <si>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</si>
  <si>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</si>
  <si>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</si>
  <si>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</si>
  <si>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</si>
  <si>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</si>
  <si>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</si>
  <si>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</si>
  <si>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</si>
  <si>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</si>
  <si>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</si>
  <si>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</si>
  <si>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</si>
  <si>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</si>
  <si>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</si>
  <si>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</si>
  <si>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</si>
  <si>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</si>
  <si>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</si>
  <si>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</si>
  <si>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</si>
  <si>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</si>
  <si>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</si>
  <si>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</si>
  <si>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</si>
  <si>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</si>
  <si>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</si>
  <si>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</si>
  <si>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</si>
  <si>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</si>
  <si>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</si>
  <si>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</si>
  <si>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</si>
  <si>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</si>
  <si>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</si>
  <si>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</si>
  <si>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</si>
  <si>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</si>
  <si>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</si>
  <si>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</si>
  <si>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</si>
  <si>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</si>
  <si>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</si>
  <si>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</si>
  <si>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</si>
  <si>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</si>
  <si>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</si>
  <si>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</si>
  <si>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</si>
  <si>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</si>
  <si>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</si>
  <si>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</si>
  <si>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</si>
  <si>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</si>
  <si>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</si>
  <si>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</si>
  <si>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</si>
  <si>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</si>
  <si>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</si>
  <si>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</si>
  <si>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</si>
  <si>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</si>
  <si>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</si>
  <si>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</si>
  <si>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</si>
  <si>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</si>
  <si>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</si>
  <si>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</si>
  <si>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</si>
  <si>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</si>
  <si>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</si>
  <si>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</si>
  <si>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</si>
  <si>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</si>
  <si>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</si>
  <si>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</si>
  <si>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</si>
  <si>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</si>
  <si>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</si>
  <si>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</si>
  <si>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</si>
  <si>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</si>
  <si>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</si>
  <si>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</si>
  <si>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</si>
  <si>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</si>
  <si>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</si>
  <si>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</si>
  <si>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</si>
  <si>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</si>
  <si>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</si>
  <si>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</si>
  <si>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</si>
  <si>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</si>
  <si>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</si>
  <si>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</si>
  <si>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</si>
  <si>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</si>
  <si>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</si>
  <si>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</si>
  <si>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</si>
  <si>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</si>
  <si>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</si>
  <si>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</si>
  <si>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</si>
  <si>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</si>
  <si>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</si>
  <si>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</si>
  <si>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</si>
  <si>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</si>
  <si>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</si>
  <si>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</si>
  <si>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</si>
  <si>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</si>
  <si>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</si>
  <si>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</si>
  <si>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</si>
  <si>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</si>
  <si>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</si>
  <si>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</si>
  <si>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</si>
  <si>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</si>
  <si>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</si>
  <si>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</si>
  <si>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</si>
  <si>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</si>
  <si>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</si>
  <si>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</si>
  <si>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</si>
  <si>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</si>
  <si>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</si>
  <si>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</si>
  <si>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</si>
  <si>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</si>
  <si>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</si>
  <si>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</si>
  <si>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</si>
  <si>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</si>
  <si>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</si>
  <si>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</si>
  <si>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</si>
  <si>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</si>
  <si>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</si>
  <si>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</si>
  <si>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</si>
  <si>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</si>
  <si>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</si>
  <si>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</si>
  <si>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</si>
  <si>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</si>
  <si>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</si>
  <si>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</si>
  <si>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</si>
  <si>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</si>
  <si>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</si>
  <si>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</si>
  <si>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</si>
  <si>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</si>
  <si>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</si>
  <si>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</si>
  <si>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</si>
  <si>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</si>
  <si>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</si>
  <si>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</si>
  <si>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</si>
  <si>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</si>
  <si>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</si>
  <si>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</si>
  <si>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</si>
  <si>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</si>
  <si>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</si>
  <si>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</si>
  <si>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</si>
  <si>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</si>
  <si>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</si>
  <si>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</si>
  <si>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</si>
  <si>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</si>
  <si>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</si>
  <si>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</si>
  <si>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</si>
  <si>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</si>
  <si>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</si>
  <si>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</si>
  <si>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</si>
  <si>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</si>
  <si>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</si>
  <si>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</si>
  <si>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</si>
  <si>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</si>
  <si>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</si>
  <si>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</si>
  <si>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</si>
  <si>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</si>
  <si>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</si>
  <si>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</si>
  <si>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</si>
  <si>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</si>
  <si>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</si>
  <si>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</si>
  <si>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</si>
  <si>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</si>
  <si>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</si>
  <si>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</si>
  <si>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</si>
  <si>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</si>
  <si>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</si>
  <si>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</si>
  <si>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</si>
  <si>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</si>
  <si>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</si>
  <si>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</si>
  <si>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</si>
  <si>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</si>
  <si>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</si>
  <si>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</si>
  <si>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</si>
  <si>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</si>
  <si>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</si>
  <si>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</si>
  <si>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</si>
  <si>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</si>
  <si>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</si>
  <si>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</si>
  <si>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</si>
  <si>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</si>
  <si>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</si>
  <si>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</si>
  <si>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</si>
  <si>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</si>
  <si>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</si>
  <si>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</si>
  <si>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</si>
  <si>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</si>
  <si>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</si>
  <si>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</si>
  <si>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</si>
  <si>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</si>
  <si>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</si>
  <si>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</si>
  <si>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</si>
  <si>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</si>
  <si>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</si>
  <si>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</si>
  <si>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</si>
  <si>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</si>
  <si>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</si>
  <si>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</si>
  <si>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</si>
  <si>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</si>
  <si>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</si>
  <si>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</si>
  <si>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</si>
  <si>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</si>
  <si>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</si>
  <si>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</si>
  <si>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</si>
  <si>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</si>
  <si>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</si>
  <si>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</si>
  <si>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</si>
  <si>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</si>
  <si>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</si>
  <si>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</si>
  <si>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</si>
  <si>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</si>
  <si>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</si>
  <si>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</si>
  <si>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</si>
  <si>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</si>
  <si>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</si>
  <si>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</si>
  <si>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</si>
  <si>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</si>
  <si>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</si>
  <si>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</si>
  <si>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</si>
  <si>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</si>
  <si>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</si>
  <si>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</si>
  <si>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</si>
  <si>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</si>
  <si>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</si>
  <si>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</si>
  <si>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</si>
  <si>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</si>
  <si>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</si>
  <si>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</si>
  <si>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</si>
  <si>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</si>
  <si>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</si>
  <si>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</si>
  <si>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</si>
  <si>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</si>
  <si>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</si>
  <si>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</si>
  <si>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</si>
  <si>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</si>
  <si>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</si>
  <si>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</si>
  <si>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</si>
  <si>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</si>
  <si>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</si>
  <si>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</si>
  <si>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</si>
  <si>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</si>
  <si>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</si>
  <si>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</si>
  <si>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</si>
  <si>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</si>
  <si>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</si>
  <si>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</si>
  <si>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</si>
  <si>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</si>
  <si>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</si>
  <si>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</si>
  <si>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</si>
  <si>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</si>
  <si>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</si>
  <si>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</si>
  <si>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</si>
  <si>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</si>
  <si>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</si>
  <si>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</si>
  <si>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</si>
  <si>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</si>
  <si>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</si>
  <si>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</si>
  <si>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</si>
  <si>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</si>
  <si>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</si>
  <si>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</si>
  <si>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</si>
  <si>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</si>
  <si>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</si>
  <si>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</si>
  <si>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</si>
  <si>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</si>
  <si>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</si>
  <si>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</si>
  <si>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</si>
  <si>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</si>
  <si>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</si>
  <si>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</si>
  <si>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</si>
  <si>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</si>
  <si>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</si>
  <si>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</si>
  <si>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</si>
  <si>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</si>
  <si>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</si>
  <si>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</si>
  <si>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</si>
  <si>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</si>
  <si>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</si>
  <si>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</si>
  <si>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</si>
  <si>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</si>
  <si>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</si>
  <si>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</si>
  <si>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</si>
  <si>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</si>
  <si>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</si>
  <si>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</si>
  <si>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</si>
  <si>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</si>
  <si>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</si>
  <si>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</si>
  <si>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</si>
  <si>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</si>
  <si>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</si>
  <si>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</si>
  <si>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</si>
  <si>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</si>
  <si>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</si>
  <si>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</si>
  <si>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</si>
  <si>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</si>
  <si>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</si>
  <si>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</si>
  <si>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</si>
  <si>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</si>
  <si>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</si>
  <si>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</si>
  <si>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</si>
  <si>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</si>
  <si>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</si>
  <si>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</si>
  <si>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</si>
  <si>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</si>
  <si>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</si>
  <si>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</si>
  <si>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</si>
  <si>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</si>
  <si>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</si>
  <si>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</si>
  <si>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</si>
  <si>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</si>
  <si>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</si>
  <si>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</si>
  <si>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</si>
  <si>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</si>
  <si>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</si>
  <si>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</si>
  <si>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</si>
  <si>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</si>
  <si>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</si>
  <si>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</si>
  <si>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</si>
  <si>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</si>
  <si>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</si>
  <si>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</si>
  <si>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</si>
  <si>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</si>
  <si>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</si>
  <si>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</si>
  <si>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</si>
  <si>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</si>
  <si>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</si>
  <si>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</si>
  <si>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</si>
  <si>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</si>
  <si>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</si>
  <si>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</si>
  <si>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</si>
  <si>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</si>
  <si>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</si>
  <si>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</si>
  <si>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</si>
  <si>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</si>
  <si>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</si>
  <si>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</si>
  <si>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</si>
  <si>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</si>
  <si>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</si>
  <si>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</si>
  <si>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</si>
  <si>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</si>
  <si>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</si>
  <si>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</si>
  <si>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</si>
  <si>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</si>
  <si>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</si>
  <si>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</si>
  <si>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</si>
  <si>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</si>
  <si>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</si>
  <si>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</si>
  <si>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</si>
  <si>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</si>
  <si>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</si>
  <si>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</si>
  <si>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</si>
  <si>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</si>
  <si>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</si>
  <si>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</si>
  <si>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</si>
  <si>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</si>
  <si>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</si>
  <si>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</si>
  <si>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</si>
  <si>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</si>
  <si>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</si>
  <si>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</si>
  <si>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</si>
  <si>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</si>
  <si>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</si>
  <si>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</si>
  <si>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</si>
  <si>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</si>
  <si>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</si>
  <si>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</si>
  <si>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</si>
  <si>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</si>
  <si>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</si>
  <si>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</si>
  <si>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</si>
  <si>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</si>
  <si>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</si>
  <si>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</si>
  <si>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</si>
  <si>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</si>
  <si>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</si>
  <si>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</si>
  <si>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</si>
  <si>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</si>
  <si>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</si>
  <si>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</si>
  <si>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</si>
  <si>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</si>
  <si>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</si>
  <si>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</si>
  <si>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</si>
  <si>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</si>
  <si>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</si>
  <si>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</si>
  <si>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</si>
  <si>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</si>
  <si>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</si>
  <si>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</si>
  <si>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</si>
  <si>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</si>
  <si>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</si>
  <si>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</si>
  <si>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</si>
  <si>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</si>
  <si>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</si>
  <si>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</si>
  <si>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</si>
  <si>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</si>
  <si>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</si>
  <si>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</si>
  <si>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</si>
  <si>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</si>
  <si>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</si>
  <si>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</si>
  <si>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</si>
  <si>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</si>
  <si>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</si>
  <si>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</si>
  <si>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</si>
  <si>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</si>
  <si>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</si>
  <si>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</si>
  <si>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</si>
  <si>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</si>
  <si>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</si>
  <si>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</si>
  <si>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</si>
  <si>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</si>
  <si>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</si>
  <si>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</si>
  <si>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</si>
  <si>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</si>
  <si>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</si>
  <si>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</si>
  <si>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</si>
  <si>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</si>
  <si>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</si>
  <si>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</si>
  <si>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</si>
  <si>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</si>
  <si>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</si>
  <si>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</si>
  <si>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</si>
  <si>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</si>
  <si>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</si>
  <si>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</si>
  <si>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</si>
  <si>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</si>
  <si>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</si>
  <si>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</si>
  <si>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</si>
  <si>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</si>
  <si>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</si>
  <si>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</si>
  <si>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</si>
  <si>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</si>
  <si>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</si>
  <si>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</si>
  <si>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</si>
  <si>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</si>
  <si>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</si>
  <si>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</si>
  <si>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</si>
  <si>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</si>
  <si>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</si>
  <si>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</si>
  <si>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</si>
  <si>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</si>
  <si>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</si>
  <si>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</si>
  <si>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</si>
  <si>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</si>
  <si>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</si>
  <si>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</si>
  <si>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</si>
  <si>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</si>
  <si>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</si>
  <si>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</si>
  <si>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</si>
  <si>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</si>
  <si>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</si>
  <si>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</si>
  <si>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</si>
  <si>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</si>
  <si>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</si>
  <si>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</si>
  <si>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</si>
  <si>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</si>
  <si>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</si>
  <si>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</si>
  <si>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</si>
  <si>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</si>
  <si>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</si>
  <si>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</si>
  <si>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</si>
  <si>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</si>
  <si>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</si>
  <si>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</si>
  <si>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</si>
  <si>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</si>
  <si>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</si>
  <si>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</si>
  <si>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</si>
  <si>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</si>
  <si>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</si>
  <si>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</si>
  <si>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</si>
  <si>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</si>
  <si>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</si>
  <si>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</si>
  <si>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</si>
  <si>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</si>
  <si>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</si>
  <si>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</si>
  <si>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</si>
  <si>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</si>
  <si>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</si>
  <si>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</si>
  <si>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</si>
  <si>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</si>
  <si>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</si>
  <si>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</si>
  <si>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</si>
  <si>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</si>
  <si>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</si>
  <si>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</si>
  <si>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</si>
  <si>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</si>
  <si>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</si>
  <si>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</si>
  <si>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</si>
  <si>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</si>
  <si>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</si>
  <si>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</si>
  <si>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</si>
  <si>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</si>
  <si>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</si>
  <si>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</si>
  <si>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</si>
  <si>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</si>
  <si>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</si>
  <si>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</si>
  <si>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</si>
  <si>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</si>
  <si>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</si>
  <si>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</si>
  <si>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</si>
  <si>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</si>
  <si>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</si>
  <si>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</si>
  <si>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</si>
  <si>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</si>
  <si>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</si>
  <si>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</si>
  <si>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</si>
  <si>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</si>
  <si>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</si>
  <si>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</si>
  <si>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</si>
  <si>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</si>
  <si>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</si>
  <si>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</si>
  <si>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</si>
  <si>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</si>
  <si>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</si>
  <si>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</si>
  <si>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</si>
  <si>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</si>
  <si>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</si>
  <si>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</si>
  <si>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</si>
  <si>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</si>
  <si>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</si>
  <si>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</si>
  <si>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</si>
  <si>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</si>
  <si>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</si>
  <si>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</si>
  <si>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</si>
  <si>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</si>
  <si>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</si>
  <si>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</si>
  <si>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</si>
  <si>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</si>
  <si>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</si>
  <si>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</si>
  <si>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</si>
  <si>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</si>
  <si>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</si>
  <si>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</si>
  <si>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</si>
  <si>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</si>
  <si>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</si>
  <si>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</si>
  <si>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</si>
  <si>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</si>
  <si>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</si>
  <si>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</si>
  <si>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</si>
  <si>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</si>
  <si>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</si>
  <si>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</si>
  <si>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</si>
  <si>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</si>
  <si>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</si>
  <si>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</si>
  <si>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</si>
  <si>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</si>
  <si>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</si>
  <si>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</si>
  <si>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</si>
  <si>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</si>
  <si>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</si>
  <si>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</si>
  <si>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</si>
  <si>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</si>
  <si>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</si>
  <si>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</si>
  <si>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</si>
  <si>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</si>
  <si>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</si>
  <si>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</si>
  <si>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</si>
  <si>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</si>
  <si>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</si>
  <si>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</si>
  <si>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</si>
  <si>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</si>
  <si>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</si>
  <si>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</si>
  <si>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</si>
  <si>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</si>
  <si>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</si>
  <si>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</si>
  <si>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</si>
  <si>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</si>
  <si>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</si>
  <si>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</si>
  <si>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</si>
  <si>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</si>
  <si>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</si>
  <si>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</si>
  <si>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</si>
  <si>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</si>
  <si>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</si>
  <si>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</si>
  <si>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</si>
  <si>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</si>
  <si>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</si>
  <si>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</si>
  <si>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</si>
  <si>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</si>
  <si>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</si>
  <si>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</si>
  <si>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</si>
  <si>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</si>
  <si>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</si>
  <si>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</si>
  <si>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</si>
  <si>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</si>
  <si>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</si>
  <si>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</si>
  <si>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</si>
  <si>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</si>
  <si>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</si>
  <si>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</si>
  <si>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</si>
  <si>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</si>
  <si>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</si>
  <si>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</si>
  <si>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</si>
  <si>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</si>
  <si>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</si>
  <si>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</si>
  <si>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</si>
  <si>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</si>
  <si>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</si>
  <si>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</si>
  <si>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</si>
  <si>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</si>
  <si>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</si>
  <si>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</si>
  <si>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</si>
  <si>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</si>
  <si>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</si>
  <si>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</si>
  <si>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</si>
  <si>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</si>
  <si>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</si>
  <si>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</si>
  <si>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</si>
  <si>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</si>
  <si>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</si>
  <si>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</si>
  <si>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</si>
  <si>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</si>
  <si>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</si>
  <si>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</si>
  <si>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</si>
  <si>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</si>
  <si>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</si>
  <si>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</si>
  <si>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</si>
  <si>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</si>
  <si>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</si>
  <si>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</si>
  <si>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</si>
  <si>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</si>
  <si>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</si>
  <si>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</si>
  <si>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</si>
  <si>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</si>
  <si>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</si>
  <si>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</si>
  <si>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</si>
  <si>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</si>
  <si>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</si>
  <si>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</si>
  <si>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</si>
  <si>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</si>
  <si>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</si>
  <si>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</si>
  <si>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</si>
  <si>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</si>
  <si>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</si>
  <si>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</si>
  <si>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</si>
  <si>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</si>
  <si>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</si>
  <si>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</si>
  <si>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</si>
  <si>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</si>
  <si>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</si>
  <si>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</si>
  <si>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</si>
  <si>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</si>
  <si>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</si>
  <si>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</si>
  <si>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</si>
  <si>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</si>
  <si>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</si>
  <si>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</si>
  <si>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</si>
  <si>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</si>
  <si>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</si>
  <si>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</si>
  <si>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</si>
  <si>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</si>
  <si>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</si>
  <si>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</si>
  <si>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</si>
  <si>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</si>
  <si>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</si>
  <si>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</si>
  <si>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</si>
  <si>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</si>
  <si>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</si>
  <si>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</si>
  <si>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</si>
  <si>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</si>
  <si>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</si>
  <si>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</si>
  <si>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</si>
  <si>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</si>
  <si>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</si>
  <si>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</si>
  <si>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</si>
  <si>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</si>
  <si>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</si>
  <si>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</si>
  <si>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</si>
  <si>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</si>
  <si>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</si>
  <si>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</si>
  <si>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</si>
  <si>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</si>
  <si>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</si>
  <si>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</si>
  <si>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</si>
  <si>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</si>
  <si>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</si>
  <si>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</si>
  <si>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</si>
  <si>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</si>
  <si>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</si>
  <si>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</si>
  <si>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</si>
  <si>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</si>
  <si>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</si>
  <si>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</si>
  <si>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</si>
  <si>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</si>
  <si>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</si>
  <si>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</si>
  <si>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</si>
  <si>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</si>
  <si>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</si>
  <si>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</si>
  <si>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</si>
  <si>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</si>
  <si>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</si>
  <si>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</si>
  <si>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</si>
  <si>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</si>
  <si>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</si>
  <si>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</si>
  <si>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</si>
  <si>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</si>
  <si>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</si>
  <si>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</si>
  <si>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</si>
  <si>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</si>
  <si>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</si>
  <si>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</si>
  <si>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</si>
  <si>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</si>
  <si>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</si>
  <si>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</si>
  <si>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</si>
  <si>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</si>
  <si>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</si>
  <si>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</si>
  <si>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</si>
  <si>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</si>
  <si>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</si>
  <si>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</si>
  <si>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</si>
  <si>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</si>
  <si>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</si>
  <si>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</si>
  <si>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</si>
  <si>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</si>
  <si>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</si>
  <si>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</si>
  <si>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</si>
  <si>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</si>
  <si>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</si>
  <si>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</si>
  <si>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</si>
  <si>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</si>
  <si>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</si>
  <si>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</si>
  <si>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</si>
  <si>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</si>
  <si>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</si>
  <si>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</si>
  <si>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</si>
  <si>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</si>
  <si>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</si>
  <si>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</si>
  <si>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</si>
  <si>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</si>
  <si>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</si>
  <si>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</si>
  <si>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</si>
  <si>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</si>
  <si>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</si>
  <si>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</si>
  <si>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</si>
  <si>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</si>
  <si>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</si>
  <si>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</si>
  <si>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</si>
  <si>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</si>
  <si>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</si>
  <si>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</si>
  <si>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</si>
  <si>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</si>
  <si>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</si>
  <si>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</si>
  <si>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</si>
  <si>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</si>
  <si>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</si>
  <si>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</si>
  <si>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</si>
  <si>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</si>
  <si>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</si>
  <si>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</si>
  <si>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</si>
  <si>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</si>
  <si>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</si>
  <si>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</si>
  <si>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</si>
  <si>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</si>
  <si>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</si>
  <si>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</si>
  <si>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</si>
  <si>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</si>
  <si>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</si>
  <si>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</si>
  <si>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</si>
  <si>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</si>
  <si>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</si>
  <si>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</si>
  <si>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</si>
  <si>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</si>
  <si>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</si>
  <si>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</si>
  <si>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</si>
  <si>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</si>
  <si>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</si>
  <si>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</si>
  <si>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</si>
  <si>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</si>
  <si>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</si>
  <si>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</si>
  <si>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</si>
  <si>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</si>
  <si>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</si>
  <si>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</si>
  <si>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</si>
  <si>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</si>
  <si>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</si>
  <si>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</si>
  <si>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</si>
  <si>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</si>
  <si>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</si>
  <si>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</si>
  <si>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</si>
  <si>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</si>
  <si>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</si>
  <si>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</si>
  <si>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</si>
  <si>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</si>
  <si>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</si>
  <si>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</si>
  <si>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</si>
  <si>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</si>
  <si>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</si>
  <si>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</si>
  <si>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</si>
  <si>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</si>
  <si>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</si>
  <si>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</si>
  <si>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</si>
  <si>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</si>
  <si>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</si>
  <si>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</si>
  <si>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</si>
  <si>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</si>
  <si>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</si>
  <si>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</si>
  <si>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</si>
  <si>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</si>
  <si>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</si>
  <si>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</si>
  <si>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</si>
  <si>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</si>
  <si>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</si>
  <si>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</si>
  <si>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</si>
  <si>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</si>
  <si>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</si>
  <si>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</si>
  <si>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</si>
  <si>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</si>
  <si>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</si>
  <si>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</si>
  <si>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</si>
  <si>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</si>
  <si>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</si>
  <si>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</si>
  <si>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</si>
  <si>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</si>
  <si>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</si>
  <si>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</si>
  <si>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</si>
  <si>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</si>
  <si>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</si>
  <si>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</si>
  <si>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</si>
  <si>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</si>
  <si>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</si>
  <si>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</si>
  <si>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</si>
  <si>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</si>
  <si>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</si>
  <si>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</si>
  <si>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</si>
  <si>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</si>
  <si>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</si>
  <si>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</si>
  <si>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</si>
  <si>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</si>
  <si>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</si>
  <si>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</si>
  <si>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</si>
  <si>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</si>
  <si>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</si>
  <si>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</si>
  <si>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</si>
  <si>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</si>
  <si>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</si>
  <si>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</si>
  <si>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</si>
  <si>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</si>
  <si>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</si>
  <si>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</si>
  <si>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</si>
  <si>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</si>
  <si>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</si>
  <si>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</si>
  <si>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</si>
  <si>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</si>
  <si>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</si>
  <si>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</si>
  <si>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</si>
  <si>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</si>
  <si>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</si>
  <si>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</si>
  <si>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</si>
  <si>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</si>
  <si>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</si>
  <si>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</si>
  <si>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</si>
  <si>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</si>
  <si>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</si>
  <si>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</si>
  <si>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</si>
  <si>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</si>
  <si>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</si>
  <si>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</si>
  <si>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</si>
  <si>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</si>
  <si>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</si>
  <si>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</si>
  <si>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</si>
  <si>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</si>
  <si>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</si>
  <si>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</si>
  <si>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</si>
  <si>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</si>
  <si>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</si>
  <si>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</si>
  <si>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</si>
  <si>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</si>
  <si>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</si>
  <si>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</si>
  <si>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</si>
  <si>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</si>
  <si>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</si>
  <si>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</si>
  <si>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</si>
  <si>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</si>
  <si>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</si>
  <si>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</si>
  <si>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</si>
  <si>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</si>
  <si>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</si>
  <si>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</si>
  <si>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</si>
  <si>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</si>
  <si>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</si>
  <si>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</si>
  <si>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</si>
  <si>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</si>
  <si>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</si>
  <si>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</si>
  <si>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</si>
  <si>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</si>
  <si>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</si>
  <si>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</si>
  <si>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</si>
  <si>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</si>
  <si>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</si>
  <si>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</si>
  <si>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</si>
  <si>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</si>
  <si>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</si>
  <si>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</si>
  <si>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</si>
  <si>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</si>
  <si>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</si>
  <si>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</si>
  <si>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</si>
  <si>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</si>
  <si>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</si>
  <si>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</si>
  <si>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</si>
  <si>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</si>
  <si>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</si>
  <si>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</si>
  <si>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</si>
  <si>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</si>
  <si>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</si>
  <si>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</si>
  <si>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</si>
  <si>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</si>
  <si>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</si>
  <si>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</si>
  <si>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</si>
  <si>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</si>
  <si>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</si>
  <si>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</si>
  <si>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</si>
  <si>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</si>
  <si>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</si>
  <si>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</si>
  <si>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</si>
  <si>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</si>
  <si>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</si>
  <si>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</si>
  <si>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</si>
  <si>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</si>
  <si>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</si>
  <si>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</si>
  <si>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</si>
  <si>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</si>
  <si>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</si>
  <si>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</si>
  <si>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</si>
  <si>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</si>
  <si>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</si>
  <si>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</si>
  <si>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</si>
  <si>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</si>
  <si>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</si>
  <si>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</si>
  <si>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</si>
  <si>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</si>
  <si>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</si>
  <si>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</si>
  <si>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</si>
  <si>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</si>
  <si>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</si>
  <si>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</si>
  <si>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</si>
  <si>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</si>
  <si>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</si>
  <si>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</si>
  <si>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</si>
  <si>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</si>
  <si>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</si>
  <si>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</si>
  <si>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</si>
  <si>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</si>
  <si>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</si>
  <si>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</si>
  <si>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</si>
  <si>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</si>
  <si>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</si>
  <si>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</si>
  <si>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</si>
  <si>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</si>
  <si>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</si>
  <si>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</si>
  <si>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</si>
  <si>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</si>
  <si>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</si>
  <si>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</si>
  <si>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</si>
  <si>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</si>
  <si>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</si>
  <si>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</si>
  <si>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</si>
  <si>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</si>
  <si>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</si>
  <si>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</si>
  <si>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</si>
  <si>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</si>
  <si>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</si>
  <si>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</si>
  <si>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</si>
  <si>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</si>
  <si>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</si>
  <si>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</si>
  <si>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</si>
  <si>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</si>
  <si>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</si>
  <si>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</si>
  <si>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</si>
  <si>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</si>
  <si>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</si>
  <si>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</si>
  <si>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</si>
  <si>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</si>
  <si>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</si>
  <si>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</si>
  <si>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</si>
  <si>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</si>
  <si>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</si>
  <si>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</si>
  <si>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</si>
  <si>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</si>
  <si>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</si>
  <si>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</si>
  <si>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</si>
  <si>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</si>
  <si>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</si>
  <si>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</si>
  <si>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</si>
  <si>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</si>
  <si>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</si>
  <si>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</si>
  <si>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</si>
  <si>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</si>
  <si>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</si>
  <si>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</si>
  <si>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</si>
  <si>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</si>
  <si>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</si>
  <si>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</si>
  <si>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</si>
  <si>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</si>
  <si>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</si>
  <si>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</si>
  <si>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</si>
  <si>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</si>
  <si>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</si>
  <si>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</si>
  <si>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</si>
  <si>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</si>
  <si>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</si>
  <si>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</si>
  <si>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</si>
  <si>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</si>
  <si>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</si>
  <si>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</si>
  <si>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</si>
  <si>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</si>
  <si>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</si>
  <si>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</si>
  <si>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</si>
  <si>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</si>
  <si>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</si>
  <si>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</si>
  <si>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</si>
  <si>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</si>
  <si>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</si>
  <si>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</si>
  <si>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</si>
  <si>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</si>
  <si>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</si>
  <si>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</si>
  <si>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</si>
  <si>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</si>
  <si>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</si>
  <si>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</si>
  <si>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</si>
  <si>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</si>
  <si>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</si>
  <si>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</si>
  <si>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</si>
  <si>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</si>
  <si>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</si>
  <si>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</si>
  <si>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</si>
  <si>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</si>
  <si>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</si>
  <si>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</si>
  <si>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</si>
  <si>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</si>
  <si>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</si>
  <si>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</si>
  <si>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</si>
  <si>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</si>
  <si>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</si>
  <si>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</si>
  <si>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</si>
  <si>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</si>
  <si>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</si>
  <si>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</si>
  <si>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</si>
  <si>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</si>
  <si>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</si>
  <si>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</si>
  <si>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</si>
  <si>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</si>
  <si>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</si>
  <si>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</si>
  <si>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</si>
  <si>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</si>
  <si>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</si>
  <si>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</si>
  <si>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</si>
  <si>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</si>
  <si>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</si>
  <si>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</si>
  <si>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</si>
  <si>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</si>
  <si>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</si>
  <si>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</si>
  <si>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</si>
  <si>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</si>
  <si>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</si>
  <si>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</si>
  <si>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</si>
  <si>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</si>
  <si>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</si>
  <si>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</si>
  <si>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</si>
  <si>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</si>
  <si>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</si>
  <si>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</si>
  <si>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</si>
  <si>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</si>
  <si>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</si>
  <si>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</si>
  <si>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</si>
  <si>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</si>
  <si>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</si>
  <si>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</si>
  <si>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</si>
  <si>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</si>
  <si>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</si>
  <si>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</si>
  <si>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</si>
  <si>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</si>
  <si>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</si>
  <si>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</si>
  <si>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</si>
  <si>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</si>
  <si>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</si>
  <si>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</si>
  <si>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</si>
  <si>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</si>
  <si>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</si>
  <si>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</si>
  <si>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</si>
  <si>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</si>
  <si>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</si>
  <si>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</si>
  <si>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</si>
  <si>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</si>
  <si>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</si>
  <si>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</si>
  <si>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</si>
  <si>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</si>
  <si>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</si>
  <si>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</si>
  <si>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</si>
  <si>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</si>
  <si>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</si>
  <si>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</si>
  <si>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</si>
  <si>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</si>
  <si>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</si>
  <si>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</si>
  <si>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</si>
  <si>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</si>
  <si>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</si>
  <si>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</si>
  <si>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</si>
  <si>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</si>
  <si>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</si>
  <si>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</si>
  <si>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"_x000d_
 Celkem 3000 = 3000,000 [E]_x000d_</t>
  </si>
  <si>
    <t xml:space="preserve"> "`Zemní práce - rýhy (dl * š * v)` "_x000d_
 "(500.0)*0.80*0.25 = 100,000 [A] "_x000d_
 "Celkem: A = 100,000 [B] "_x000d_
 "Celkem 100 = 100,000 "_x000d_
 Celkem 100 = 100,000 [E]_x000d_</t>
  </si>
  <si>
    <t xml:space="preserve"> "`Zemní práce - presun po staveništi (obj)` "_x000d_
 "(676.5)*(3.14159265359*0.30*0.30) = 191,276 [A] "_x000d_
 "(100) = 100,000 [B] "_x000d_
 "Celkem: A+B = 291,276 [C] "_x000d_
 "Celkem 291,276 = 291,276 "_x000d_
 Celkem 291,276 = 291,276 [F]_x000d_</t>
  </si>
  <si>
    <t xml:space="preserve"> "`Zemní práce - nakládání na staveništi (obj)` "_x000d_
 "(676.5)*(3.14159265359*0.30*0.30) = 191,276 [A] "_x000d_
 "(100) = 100,000 [B] "_x000d_
 "Celkem: A+B = 291,276 [C] "_x000d_
 "Celkem 291,276 = 291,276 "_x000d_
 Celkem 291,276 = 291,276 [F]_x000d_</t>
  </si>
  <si>
    <t xml:space="preserve"> "`Piloty - pilotovací plošina, príprava (pl)` "_x000d_
 "(3000) = 3000,000 [A] "_x000d_
 "Celkem: A = 3000,000 [B] "_x000d_
 "Celkem 3000 = 3000,000 "_x000d_
 Celkem 3000 = 3000,000 [E]_x000d_</t>
  </si>
  <si>
    <t xml:space="preserve"> "`Zemní práce - skládka na staveništi (obj)` "_x000d_
 "(676.5)*(3.14159265359*0.30*0.30) = 191,276 [A] "_x000d_
 "(100) = 100,000 [B] "_x000d_
 "Celkem: A+B = 291,276 [C] "_x000d_
 "Celkem 291,276 = 291,276 "_x000d_
 Celkem 291,276 = 291,276 [F]_x000d_</t>
  </si>
  <si>
    <t xml:space="preserve"> "`Piloty - vývrt (dl * p)` "_x000d_
 "(5.50)*123 = 676,500 [A] "_x000d_
 "Celkem: A = 676,500 [B] "_x000d_
 "Celkem 676,5 = 676,500 "_x000d_
 Celkem 676,5 = 676,500 [E]_x000d_</t>
  </si>
  <si>
    <t xml:space="preserve"> "`Piloty (dl)` "_x000d_
 "(676.5) = 676,500 [A] "_x000d_
 "Celkem: A = 676,500 [B] "_x000d_
 "Celkem 676,5 = 676,500 "_x000d_
 Celkem 676,5 = 676,500 [E]_x000d_</t>
  </si>
  <si>
    <t xml:space="preserve"> "`Piloty - výztuž (ks * hm) (hm = 81,33 kg)` 
123* 88,61 / 1000 = 10,899[A] 
Celkem: A = 10,899[B] 
Celkem 17,988 = 10,899 "_x000d_
 Celkem 10,899 = 10,899 [B]_x000d_</t>
  </si>
  <si>
    <t xml:space="preserve"> "`Piloty - úprava zhlaví (dl * p)` "_x000d_
 "(0.20)*52 = 10,400 [A] "_x000d_
 "Celkem: A = 10,400 [B] "_x000d_
 "Celkem 10,4 = 10,400 "_x000d_
 Celkem 10,4 = 10,400 [E]_x000d_</t>
  </si>
  <si>
    <t xml:space="preserve"> "`PHS - sokl, podsyp (dl * š * v)` "_x000d_
 "(500.0)*0.80*0.20 = 80,000 [A] "_x000d_
 "Celkem: A = 80,000 [B] "_x000d_
 "Celkem 80 = 80,000 "_x000d_
 Celkem 80 = 80,000 [E]_x000d_</t>
  </si>
  <si>
    <t xml:space="preserve"> "`Piloty - pilotovací plošina (pl)` "_x000d_
 "(3000.0) = 3000,000 [A] "_x000d_
 "Celkem: A = 3000,000 [B] "_x000d_
 "Celkem 3000 = 3000,000 "_x000d_
 Celkem 3000 = 3000,000 [E]_x000d_</t>
  </si>
  <si>
    <t xml:space="preserve"> "`Piloty (dl * prumer)` "_x000d_
 "(676.5)*(3.14159265359*0.30*0.30) = 191,276 [A] "_x000d_
 "Celkem: A = 191,276 [B] "_x000d_
 "B * 1.1Koeficient množství = 210,403 [C] "_x000d_
 "Celkem 210,404 = 210,404 "_x000d_
 Celkem 210,404 = 210,404 [F]_x000d_</t>
  </si>
  <si>
    <t>panel silnicní 3,00x2,00x0,215m
Panely se budou premistovat dle potreby.</t>
  </si>
  <si>
    <t xml:space="preserve"> "`Soklové panely - HI náter, penetrace (dl * v * p)` "_x000d_
 "(500.0)*0.25*2 = 250,000 [A] "_x000d_
 "Celkem: A = 250,000 [B] "_x000d_
 "Celkem 250 = 250,000 "_x000d_
 Celkem 250 = 250,000 [E]_x000d_</t>
  </si>
  <si>
    <t xml:space="preserve"> "`Soklové panely - HI náter (pl * p)` "_x000d_
 "(250)*2 = 500,000 [A] "_x000d_
 "Celkem: A = 500,000 [B] "_x000d_
 "Celkem 500 = 500,000 "_x000d_
 Celkem 500 = 500,000 [E]_x000d_</t>
  </si>
  <si>
    <t>767xR</t>
  </si>
  <si>
    <t>D+M Únikových dverí vcetne založení na patkách, sloupu</t>
  </si>
  <si>
    <t xml:space="preserve"> "`PHS - sloupy (dl * p)`
 `S2,2`
 (2.20)*59 = 129,800 [A]
 `S2,3`
 (2.30)*15 = 34,500 [B]
 `S2,4`
 (2.40)*26 = 62,400 [C]
 `S2,5`
 (2.50)*21 = 52,500 [D]
  Celkem: A+B+C+D = 279,2 [E] "_x000d_
 "Celkem 279,2 = 279,200 "_x000d_
 Celkem 279,2 = 279,200 [C]_x000d_</t>
  </si>
  <si>
    <t xml:space="preserve"> "`PHS - soklové panely (pl)` "_x000d_
 "(393,879) = 393,879[A] "_x000d_
 "Celkem: A = 393,879[B] "_x000d_
 "Celkem 393,879=393,879 "_x000d_
 Celkem 393,879 = 393,879 [E]_x000d_</t>
  </si>
  <si>
    <t xml:space="preserve"> "`PHS - panely (pl)` "_x000d_
 "(17,775) = 17,775[A] "_x000d_
 "Celkem: A = 17,775[B] "_x000d_
 Celkem 17,775 = 17,775 [D]_x000d_</t>
  </si>
  <si>
    <t xml:space="preserve"> "`Piloty - pilotovací plošina, príprava (pl)` "_x000d_
 "(3000) = 3000,000 [A] "_x000d_
 "`Ochrana kolejí (dl * š)` "_x000d_
 "(500.0)*8.0 = 4000,000 [B] "_x000d_
 "Celkem: A+B = 7000,000 [C] "_x000d_
 "Celkem 7000 = 7000,000 "_x000d_
 Celkem 7000 = 7000,000 [G]_x000d_</t>
  </si>
  <si>
    <t>Steny protihlukové z dílcu z recyklované pryže, oboustranne pohltivý, nosný sendvicový panel tl. 80mm</t>
  </si>
  <si>
    <t xml:space="preserve"> "`PHS - panely (pl)` "_x000d_
 "(694,575) = 694,575[A] "_x000d_
 "Celkem: A = 694,575[B] "_x000d_
 Celkem 694,575 = 694,575 [D]_x000d_</t>
  </si>
  <si>
    <t xml:space="preserve"> "`Zemní práce - odvoz (obj)` "_x000d_
 "(100) = 100,000 [A] "_x000d_
 "(676.5)*(3.14159265359*0.30*0.30) = 191,276 [B] "_x000d_
 "Celkem: A+B = 291,276 [C] "_x000d_
 "C * 1.8Koeficient množství = 524,297 [D] "_x000d_
 "Celkem 524,297 = 524,297 "_x000d_
 Celkem 524,297 = 524,297 [G]_x000d_</t>
  </si>
  <si>
    <t>SO 26-79-01.03</t>
  </si>
  <si>
    <t>Plot 2 v km 247,600 – km 248,400</t>
  </si>
  <si>
    <t xml:space="preserve"> "`Piloty - pilotovací plošina (pl)` "_x000d_
 "(4234) = 4234,000 [A] "_x000d_
 "Celkem: A = 4234,000 [B] "_x000d_
 "Celkem 4234 = 4234,000 "_x000d_
 Celkem 4234 = 4234,000 [E]_x000d_</t>
  </si>
  <si>
    <t xml:space="preserve"> "`Zemní práce - rýhy (dl * š * v)` "_x000d_
 "(705.0)*0.80*0.25 = 141,000 [A] "_x000d_
 "Celkem: A = 141,000 [B] "_x000d_
 "Celkem 141 = 141,000 "_x000d_
 Celkem 141 = 141,000 [E]_x000d_</t>
  </si>
  <si>
    <t xml:space="preserve"> "`Zemní práce - presun po staveništi (obj)` "_x000d_
 "(1116.5)*(3.14159265359*0.30*0.30) = 315,683 [A] "_x000d_
 "(141) = 141,000 [B] "_x000d_
 "Celkem: A+B = 456,683 [C] "_x000d_
 "Celkem 456,683 = 456,683 "_x000d_
 Celkem 456,683 = 456,683 [F]_x000d_</t>
  </si>
  <si>
    <t xml:space="preserve"> "`Zemní práce - nakládání na staveništi (obj)` "_x000d_
 "(1116.5)*(3.14159265359*0.30*0.30) = 315,683 [A] "_x000d_
 "(141) = 141,000 [B] "_x000d_
 "Celkem: A+B = 456,683 [C] "_x000d_
 "Celkem 456,683 = 456,683 "_x000d_
 Celkem 456,683 = 456,683 [F]_x000d_</t>
  </si>
  <si>
    <t xml:space="preserve"> "`Piloty - pilotovací plošina, príprava (pl)` "_x000d_
 "(4234) = 4234,000 [A] "_x000d_
 "Celkem: A = 4234,000 [B] "_x000d_
 "Celkem 4234 = 4234,000 "_x000d_
 Celkem 4234 = 4234,000 [E]_x000d_</t>
  </si>
  <si>
    <t xml:space="preserve"> "`Zemní práce - skládka na staveništi (obj)` "_x000d_
 "(1116.5)*(3.14159265359*0.30*0.30) = 315,683 [A] "_x000d_
 "(141) = 141,000 [B] "_x000d_
 "Celkem: A+B = 456,683 [C] "_x000d_
 "Celkem 456,683 = 456,683 "_x000d_
 Celkem 456,683 = 456,683 [F]_x000d_</t>
  </si>
  <si>
    <t xml:space="preserve"> "`Piloty - vývrt (dl * p)` "_x000d_
 "(5.50)*203 = 1116,500 [A] "_x000d_
 "Celkem: A = 1116,500 [B] "_x000d_
 "Celkem 1116,5 = 1116,500 "_x000d_
 Celkem 1116,5 = 1116,500 [E]_x000d_</t>
  </si>
  <si>
    <t xml:space="preserve"> "`Piloty (dl)` "_x000d_
 "(1116.5) = 1116,500 [A] "_x000d_
 "Celkem: A = 1116,500 [B] "_x000d_
 "Celkem 1116,5 = 1116,500 "_x000d_
 Celkem 1116,5 = 1116,500 [E]_x000d_</t>
  </si>
  <si>
    <t xml:space="preserve"> "`Piloty - výztuž (ks * hm) (hm = 81,33 kg)` 
203 * 88,61 / 1000 = 17,988 [A] 
Celkem: A = 17,988[B] 
Celkem 17,988 = 17,988 "_x000d_
 Celkem 17,988 = 17,988 [B]_x000d_</t>
  </si>
  <si>
    <t xml:space="preserve"> "`Piloty - úprava zhlaví (dl * p)` "_x000d_
 "(0.20)*203 = 40,600 [A] "_x000d_
 "Celkem: A = 40,600 [B] "_x000d_
 "Celkem 40,6 = 40,600 "_x000d_
 Celkem 40,6 = 40,600 [E]_x000d_</t>
  </si>
  <si>
    <t xml:space="preserve"> "`PHS - sokl, podsyp (dl * š * v)` "_x000d_
 "(705.0)*0.80*0.20 = 112,800 [A] "_x000d_
 "Celkem: A = 112,800 [B] "_x000d_
 "Celkem 112,8 = 112,800 "_x000d_
 Celkem 112,8 = 112,800 [E]_x000d_</t>
  </si>
  <si>
    <t xml:space="preserve"> "`Piloty - pilotovací plošina (pl)` "_x000d_
 "(4234.0) = 4234,000 [A] "_x000d_
 "Celkem: A = 4234,000 [B] "_x000d_
 "Celkem 4234 = 4234,000 "_x000d_
 Celkem 4234 = 4234,000 [E]_x000d_</t>
  </si>
  <si>
    <t xml:space="preserve"> "`Piloty (dl * prumer)` "_x000d_
 "(1116.5)*(3.14159265359*0.30*0.30) = 315,683 [A] "_x000d_
 "Celkem: A = 315,683 [B] "_x000d_
 "B * 1.1Koeficient množství = 347,251 [C] "_x000d_
 "Celkem 347,251 = 347,251 "_x000d_
 Celkem 347,251 = 347,251 [F]_x000d_</t>
  </si>
  <si>
    <t xml:space="preserve"> "`Soklové panely - HI náter, penetrace (dl * v * p)` "_x000d_
 "(705.0)*0.25*2 = 352,500 [A] "_x000d_
 "Celkem: A = 352,500 [B] "_x000d_
 "Celkem 352,5 = 352,500 "_x000d_
 Celkem 352,5 = 352,500 [E]_x000d_</t>
  </si>
  <si>
    <t xml:space="preserve"> "`Soklové panely - HI náter (pl * p)` "_x000d_
 "(352.5)*2 = 705,000 [A] "_x000d_
 "Celkem: A = 705,000 [B] "_x000d_
 "Celkem 705 = 705,000 "_x000d_
 Celkem 705 = 705,000 [E]_x000d_</t>
  </si>
  <si>
    <t xml:space="preserve"> "`PHS - sloupy (dl * p)` "_x000d_
 "`S2,2` "_x000d_
 "(2.20)*118 = 259,600 [A] "_x000d_
 "`S2,4` "_x000d_
 "(2.40)*18 = 43,200 [B] "_x000d_
 "`S2,5` "_x000d_
 "(2.50)*7 = 17,500 [C] "_x000d_
 "Celkem: A+B+C = 320,300 [D] "_x000d_
 "Celkem 320,3 = 320,300 "_x000d_
 Celkem 320,3 = 320,300 [J]_x000d_</t>
  </si>
  <si>
    <t>9182221X1</t>
  </si>
  <si>
    <t>D+M PHS sloupek ocelový UPE 160 zakládaný pilot výšky do 3 m (dle PD)</t>
  </si>
  <si>
    <t xml:space="preserve"> "`PHS - sloupy (dl * p)` "_x000d_
 "`SK2,2` "_x000d_
 "(2.20)*58*2 = 255,200 [A] "_x000d_
 "`SK2,4` "_x000d_
 "(2.40)*2*2 = 9,600 [B] "_x000d_
 "Celkem: A+B = 264,800 [C] "_x000d_
 "Celkem 264,8 = 264,800 "_x000d_
 Celkem 264,8 = 264,800 [H]_x000d_</t>
  </si>
  <si>
    <t xml:space="preserve"> "`PHS - soklové panely (pl)` "_x000d_
 "(519,591) = 519,591[A] "_x000d_
 "Celkem: A = 519,591[B] "_x000d_
 "Celkem 519,591=519,591 "_x000d_
 Celkem 519,591 = 519,591 [E]_x000d_</t>
  </si>
  <si>
    <t xml:space="preserve"> "`PHS - panely (pl)` "_x000d_
 "(41,475) = 41,475[A] "_x000d_
 "Celkem: A = 41,475[B] "_x000d_
 Celkem 41,475 = 41,475 [D]_x000d_</t>
  </si>
  <si>
    <t xml:space="preserve"> "`Piloty - pilotovací plošina, príprava (pl)` "_x000d_
 "(4234) = 4234,000 [A] "_x000d_
 "`Ochrana kolejí (dl * š)` "_x000d_
 "(705.0)*8.0 = 5640,000 [B] "_x000d_
 "Celkem: A+B = 9874,000 [C] "_x000d_
 "Celkem 9874 = 9874,000 "_x000d_
 Celkem 9874 = 9874,000 [G]_x000d_</t>
  </si>
  <si>
    <t xml:space="preserve"> "`PHS - panely (pl)` "_x000d_
 "(1180,05) = 1180,05 [A] "_x000d_
 "Celkem: A = 1180,05[B] "_x000d_
 Celkem 1180,05 = 1180,050 [D]_x000d_</t>
  </si>
  <si>
    <t xml:space="preserve"> "`Zemní práce - odvoz (obj)` "_x000d_
 "(141) = 141,000 [A] "_x000d_
 "(1116.5)*(3.14159265359*0.30*0.30) = 315,683 [B] "_x000d_
 "Celkem: A+B = 456,683 [C] "_x000d_
 "C * 1.8Koeficient množství = 822,029 [D] "_x000d_
 "Celkem 822,029 = 822,029 "_x000d_
 Celkem 822,029 = 822,029 [G]_x000d_</t>
  </si>
  <si>
    <t>SO 26-79-01.04</t>
  </si>
  <si>
    <t>Plot 3 v km 247,775 – km 248,800</t>
  </si>
  <si>
    <t xml:space="preserve"> "`Piloty - pilotovací plošina (pl)` "_x000d_
 "(6360) = 6360,000 [A] "_x000d_
 "Celkem: A = 6360,000 [B] "_x000d_
 "Celkem 6360 = 6360,000 "_x000d_
 Celkem 6360 = 6360,000 [E]_x000d_</t>
  </si>
  <si>
    <t xml:space="preserve"> "`Zemní práce - rýhy (dl * š * v)` "_x000d_
 "(1057.5)*0.80*0.25 = 211,500 [A] "_x000d_
 "Celkem: A = 211,500 [B] "_x000d_
 "Celkem 211,5 = 211,500 "_x000d_
 Celkem 211,5 = 211,500 [E]_x000d_</t>
  </si>
  <si>
    <t xml:space="preserve"> "`Zemní práce - presun po staveništi (obj)` "_x000d_
 "(1573)*(3.14159265359*0.30*0.30) = 444,755 [A] "_x000d_
 "(211.5) = 211,500 [B] "_x000d_
 "Celkem: A+B = 656,255 [C] "_x000d_
 "Celkem 656,255 = 656,255 "_x000d_
 Celkem 656,255 = 656,255 [F]_x000d_</t>
  </si>
  <si>
    <t xml:space="preserve"> "`Zemní práce - nakládání na staveništi (obj)` "_x000d_
 "(1573)*(3.14159265359*0.30*0.30) = 444,755 [A] "_x000d_
 "(211.5) = 211,500 [B] "_x000d_
 "Celkem: A+B = 656,255 [C] "_x000d_
 "Celkem 656,255 = 656,255 "_x000d_
 Celkem 656,255 = 656,255 [F]_x000d_</t>
  </si>
  <si>
    <t xml:space="preserve"> "`Piloty - pilotovací plošina, príprava (pl)` "_x000d_
 "(6360) = 6360,000 [A] "_x000d_
 "Celkem: A = 6360,000 [B] "_x000d_
 "Celkem 6360 = 6360,000 "_x000d_
 Celkem 6360 = 6360,000 [E]_x000d_</t>
  </si>
  <si>
    <t xml:space="preserve"> "`Zemní práce - skládka na staveništi (obj)` "_x000d_
 "(1573)*(3.14159265359*0.30*0.30) = 444,755 [A] "_x000d_
 "(211.5) = 211,500 [B] "_x000d_
 "Celkem: A+B = 656,255 [C] "_x000d_
 "Celkem 656,255 = 656,255 "_x000d_
 Celkem 656,255 = 656,255 [F]_x000d_</t>
  </si>
  <si>
    <t xml:space="preserve"> "`Piloty - vývrt (dl * p)` "_x000d_
 "(5.50)*286 = 1573,000 [A] "_x000d_
 "Celkem: A = 1573,000 [B] "_x000d_
 "Celkem 1573 = 1573,000 "_x000d_
 Celkem 1573 = 1573,000 [E]_x000d_</t>
  </si>
  <si>
    <t xml:space="preserve"> "`Piloty (dl)` "_x000d_
 "(1573) = 1573,000 [A] "_x000d_
 "Celkem: A = 1573,000 [B] "_x000d_
 "Celkem 1573 = 1573,000 "_x000d_
 Celkem 1573 = 1573,000 [E]_x000d_</t>
  </si>
  <si>
    <t xml:space="preserve"> "`Piloty - výztuž (ks * hm) (hm = 81,33 kg)` 
286 * 88,61 / 1000 = 25,342 [A] 
Celkem: A = 25,342[B] 
Celkem 25,342 = 25,342 "_x000d_
 Celkem 25,342 = 25,342 [B]_x000d_</t>
  </si>
  <si>
    <t xml:space="preserve"> "`Piloty - úprava zhlaví (dl * p)` "_x000d_
 "(0.20)*286 = 57,200 [A] "_x000d_
 "Celkem: A = 57,200 [B] "_x000d_
 "Celkem 57,2 = 57,200 "_x000d_
 Celkem 57,2 = 57,200 [E]_x000d_</t>
  </si>
  <si>
    <t xml:space="preserve"> "`PHS - sokl, podsyp (dl * š * v)` "_x000d_
 "(1057.5)*0.80*0.20 = 169,200 [A] "_x000d_
 "Celkem: A = 169,200 [B] "_x000d_
 "Celkem 169,2 = 169,200 "_x000d_
 Celkem 169,2 = 169,200 [E]_x000d_</t>
  </si>
  <si>
    <t xml:space="preserve"> "`Piloty - pilotovací plošina (pl)` "_x000d_
 "(6360.0) = 6360,000 [A] "_x000d_
 "Celkem: A = 6360,000 [B] "_x000d_
 "Celkem 6360 = 6360,000 "_x000d_
 Celkem 6360 = 6360,000 [E]_x000d_</t>
  </si>
  <si>
    <t xml:space="preserve"> "`Piloty (dl * prumer)` "_x000d_
 "(1573)*(3.14159265359*0.30*0.30) = 444,755 [A] "_x000d_
 "Celkem: A = 444,755 [B] "_x000d_
 "B * 1.1Koeficient množství = 489,231 [C] "_x000d_
 "Celkem 489,231 = 489,231 "_x000d_
 Celkem 489,231 = 489,231 [F]_x000d_</t>
  </si>
  <si>
    <t xml:space="preserve"> "`Soklové panely - HI náter, penetrace (dl * v * p)` "_x000d_
 "(1057.5)*0.25*2 = 528,750 [A] "_x000d_
 "Celkem: A = 528,750 [B] "_x000d_
 "Celkem 528,75 = 528,750 "_x000d_
 Celkem 528,75 = 528,750 [E]_x000d_</t>
  </si>
  <si>
    <t xml:space="preserve"> "`Soklové panely - HI náter (pl * p)` "_x000d_
 "(528.75)*2 = 1057,500 [A] "_x000d_
 "Celkem: A = 1057,500 [B] "_x000d_
 "Celkem 1057,5 = 1057,500 "_x000d_
 Celkem 1057,5 = 1057,500 [E]_x000d_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</si>
  <si>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"_x000d_
 Celkem 500,3 = 500,300 [N]_x000d_</t>
  </si>
  <si>
    <t xml:space="preserve"> "`PHS - sloupy (dl * p)` "_x000d_
 "`SK2,2` "_x000d_
 "(2.20)*30*2 = 132,000 [A] "_x000d_
 "`SK2,4` "_x000d_
 "(2.40)*15*2 = 72,000 [B] "_x000d_
 "`SK2,5` "_x000d_
 "(2.50)*14*2 = 70,000 [C] "_x000d_
 "`SR2,2` "_x000d_
 "(2.20)*3*2 = 13,200 [D] "_x000d_
 "Celkem: A+B+C+D = 287,200 [E] "_x000d_
 "Celkem 287,2 = 287,200 "_x000d_
 Celkem 287,2 = 287,200 [L]_x000d_</t>
  </si>
  <si>
    <t xml:space="preserve"> "`PHS - soklové panely (pl)` "_x000d_
 "(792,716) = 792,716[A] "_x000d_
 "Celkem: A = 792,716 [B] "_x000d_
 "Celkem 792,716=792,716 "_x000d_
 Celkem 792,716 = 792,716 [E]_x000d_</t>
  </si>
  <si>
    <t xml:space="preserve"> "`Piloty - pilotovací plošina, príprava (pl)` "_x000d_
 "(6360) = 6360,000 [A] "_x000d_
 "`Ochrana kolejí (dl * š)` "_x000d_
 "(1057.5)*8.0 = 8460,000 [B] "_x000d_
 "Celkem: A+B = 14820,000 [C] "_x000d_
 "Celkem 14820 = 14820,000 "_x000d_
 Celkem 14820 = 14820,000 [G]_x000d_</t>
  </si>
  <si>
    <t xml:space="preserve"> "`PHS - panely (pl)` "_x000d_
 "(1518,75) = 1518,75 [A] "_x000d_
 "Celkem: A = 1518,75 [B] "_x000d_
 Celkem 1518,75 = 1518,750 [D]_x000d_</t>
  </si>
  <si>
    <t xml:space="preserve"> "`PHS - panely (pl)` "_x000d_
 "(32,76) = 32,76[A] "_x000d_
 "Celkem: A = 32,76 [B] "_x000d_
 "Celkem 32,76= 32,76 "_x000d_
 Celkem 32,76 = 32,760 [E]_x000d_</t>
  </si>
  <si>
    <t xml:space="preserve"> "`Zemní práce - odvoz (obj)` "_x000d_
 "(211.5) = 211,500 [A] "_x000d_
 "(1573)*(3.14159265359*0.30*0.30) = 444,755 [B] "_x000d_
 "Celkem: A+B = 656,255 [C] "_x000d_
 "C * 1.8Koeficient množství = 1181,259 [D] "_x000d_
 "Celkem 1181,259 = 1181,259 "_x000d_
 Celkem 1181,259 = 1181,259 [G]_x000d_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</si>
  <si>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</si>
  <si>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</si>
  <si>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</si>
  <si>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</si>
  <si>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</si>
  <si>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</si>
  <si>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</si>
  <si>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</si>
  <si>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</si>
  <si>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</si>
  <si>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</si>
  <si>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</si>
  <si>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</si>
  <si>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</si>
  <si>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</si>
  <si>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</si>
  <si>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</si>
  <si>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</si>
  <si>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</si>
  <si>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</si>
  <si>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</si>
  <si>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</si>
  <si>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</si>
  <si>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</si>
  <si>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</si>
  <si>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</si>
  <si>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</si>
  <si>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</si>
  <si>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</si>
  <si>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</si>
  <si>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</si>
  <si>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</si>
  <si>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</si>
  <si>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</si>
  <si>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</si>
  <si>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</si>
  <si>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</si>
  <si>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</si>
  <si>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</si>
  <si>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</si>
  <si>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</si>
  <si>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</si>
  <si>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</si>
  <si>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</si>
  <si>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</si>
  <si>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</si>
  <si>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</si>
  <si>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</si>
  <si>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</si>
  <si>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</si>
  <si>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</si>
  <si>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</si>
  <si>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</si>
  <si>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</si>
  <si>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</si>
  <si>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</si>
  <si>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</si>
  <si>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</si>
  <si>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</si>
  <si>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</si>
  <si>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</si>
  <si>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</si>
  <si>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</si>
  <si>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</si>
  <si>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</si>
  <si>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</si>
  <si>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</si>
  <si>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</si>
  <si>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</si>
  <si>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</si>
  <si>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</si>
  <si>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</si>
  <si>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</si>
  <si>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</si>
  <si>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</si>
  <si>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</si>
  <si>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</si>
  <si>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</si>
  <si>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</si>
  <si>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</si>
  <si>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</si>
  <si>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</si>
  <si>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</si>
  <si>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</si>
  <si>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</si>
  <si>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</si>
  <si>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</si>
  <si>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</si>
  <si>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</si>
  <si>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</si>
  <si>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</si>
  <si>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</si>
  <si>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</si>
  <si>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</si>
  <si>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</si>
  <si>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</si>
  <si>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</si>
  <si>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</si>
  <si>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</si>
  <si>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</si>
  <si>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</si>
  <si>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</si>
  <si>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</si>
  <si>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</si>
  <si>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</si>
  <si>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</si>
  <si>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</si>
  <si>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</si>
  <si>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</si>
  <si>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</si>
  <si>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</si>
  <si>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</si>
  <si>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</si>
  <si>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</si>
  <si>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</si>
  <si>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</si>
  <si>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</si>
  <si>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</si>
  <si>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</si>
  <si>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</si>
  <si>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</si>
  <si>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</si>
  <si>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</si>
  <si>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</si>
  <si>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</si>
  <si>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</si>
  <si>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</si>
  <si>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</si>
  <si>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</si>
  <si>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</si>
  <si>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</si>
  <si>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</si>
  <si>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</si>
  <si>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</si>
  <si>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</si>
  <si>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</si>
  <si>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</si>
  <si>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</si>
  <si>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</si>
  <si>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</si>
  <si>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</si>
  <si>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</si>
  <si>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</si>
  <si>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</si>
  <si>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</si>
  <si>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</si>
  <si>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</si>
  <si>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</si>
  <si>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</si>
  <si>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</si>
  <si>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</si>
  <si>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</si>
  <si>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</si>
  <si>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</si>
  <si>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</si>
  <si>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</si>
  <si>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</si>
  <si>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</si>
  <si>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</si>
  <si>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</si>
  <si>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</si>
  <si>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</si>
  <si>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</si>
  <si>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</si>
  <si>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</si>
  <si>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</si>
  <si>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</si>
  <si>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</si>
  <si>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</si>
  <si>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</si>
  <si>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</si>
  <si>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</si>
  <si>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</si>
  <si>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</si>
  <si>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</si>
  <si>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</si>
  <si>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</si>
  <si>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</si>
  <si>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</si>
  <si>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</si>
  <si>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</si>
  <si>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</si>
  <si>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</si>
  <si>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</si>
  <si>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</si>
  <si>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</si>
  <si>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</si>
  <si>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</si>
  <si>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</si>
  <si>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</si>
  <si>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</si>
  <si>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</si>
  <si>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</si>
  <si>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</si>
  <si>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</si>
  <si>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</si>
  <si>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</si>
  <si>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</si>
  <si>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</si>
  <si>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</si>
  <si>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</si>
  <si>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</si>
  <si>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</si>
  <si>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</si>
  <si>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</si>
  <si>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</si>
  <si>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</si>
  <si>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</si>
  <si>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</si>
  <si>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</si>
  <si>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</si>
  <si>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</si>
  <si>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</si>
  <si>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</si>
  <si>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</si>
  <si>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</si>
  <si>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</si>
  <si>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</si>
  <si>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</si>
  <si>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</si>
  <si>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</si>
  <si>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</si>
  <si>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</si>
  <si>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</si>
  <si>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</si>
  <si>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</si>
  <si>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</si>
  <si>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</si>
  <si>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</si>
  <si>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</si>
  <si>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</si>
  <si>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</si>
  <si>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</si>
  <si>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</si>
  <si>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</si>
  <si>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</si>
  <si>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</si>
  <si>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</si>
  <si>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</si>
  <si>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</si>
  <si>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</si>
  <si>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</si>
  <si>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</si>
  <si>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</si>
  <si>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</si>
  <si>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</si>
  <si>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</si>
  <si>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</si>
  <si>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</si>
  <si>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</si>
  <si>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</si>
  <si>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</si>
  <si>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</si>
  <si>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</si>
  <si>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</si>
  <si>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</si>
  <si>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</si>
  <si>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</si>
  <si>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</si>
  <si>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</si>
  <si>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</si>
  <si>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</si>
  <si>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</si>
  <si>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</si>
  <si>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</si>
  <si>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</si>
  <si>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</si>
  <si>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</si>
  <si>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</si>
  <si>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</si>
  <si>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</si>
  <si>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</si>
  <si>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</si>
  <si>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</si>
  <si>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</si>
  <si>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</si>
  <si>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</si>
  <si>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</si>
  <si>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</si>
  <si>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</si>
  <si>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</si>
  <si>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</si>
  <si>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</si>
  <si>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</si>
  <si>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</si>
  <si>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</si>
  <si>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</si>
  <si>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</si>
  <si>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</si>
  <si>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</si>
  <si>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</si>
  <si>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</si>
  <si>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</si>
  <si>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</si>
  <si>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</si>
  <si>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</si>
  <si>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</si>
  <si>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</si>
  <si>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</si>
  <si>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</si>
  <si>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</si>
  <si>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</si>
  <si>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</si>
  <si>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</si>
  <si>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</si>
  <si>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</si>
  <si>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</si>
  <si>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</si>
  <si>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</si>
  <si>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</si>
  <si>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</si>
  <si>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</si>
  <si>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</si>
  <si>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</si>
  <si>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</si>
  <si>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</si>
  <si>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</si>
  <si>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</si>
  <si>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</si>
  <si>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</si>
  <si>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</si>
  <si>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</si>
  <si>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</si>
  <si>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</si>
  <si>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</si>
  <si>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</si>
  <si>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</si>
  <si>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</si>
  <si>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</si>
  <si>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</si>
  <si>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</si>
  <si>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</si>
  <si>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</si>
  <si>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</si>
  <si>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</si>
  <si>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</si>
  <si>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</si>
  <si>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</si>
  <si>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</si>
  <si>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</si>
  <si>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</si>
  <si>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</si>
  <si>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</si>
  <si>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</si>
  <si>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</si>
  <si>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</si>
  <si>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</si>
  <si>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</si>
  <si>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</si>
  <si>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</si>
  <si>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</si>
  <si>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</si>
  <si>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</si>
  <si>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</si>
  <si>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</si>
  <si>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</si>
  <si>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</si>
  <si>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</si>
  <si>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</si>
  <si>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</si>
  <si>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</si>
  <si>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</si>
  <si>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</si>
  <si>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</si>
  <si>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</si>
  <si>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</si>
  <si>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</si>
  <si>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</si>
  <si>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</si>
  <si>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</si>
  <si>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</si>
  <si>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</si>
  <si>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</si>
  <si>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</si>
  <si>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</si>
  <si>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</si>
  <si>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</si>
  <si>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</si>
  <si>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</si>
  <si>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</si>
  <si>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</si>
  <si>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</si>
  <si>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</si>
  <si>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</si>
  <si>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</si>
  <si>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</si>
  <si>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</si>
  <si>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</si>
  <si>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</si>
  <si>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</si>
  <si>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</si>
  <si>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</si>
  <si>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</si>
  <si>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</si>
  <si>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</si>
  <si>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</si>
  <si>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</si>
  <si>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</si>
  <si>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</si>
  <si>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</si>
  <si>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</si>
  <si>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</si>
  <si>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</si>
  <si>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</si>
  <si>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</si>
  <si>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</si>
  <si>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</si>
  <si>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</si>
  <si>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</si>
  <si>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</si>
  <si>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</si>
  <si>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</si>
  <si>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</si>
  <si>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</si>
  <si>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</si>
  <si>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</si>
  <si>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</si>
  <si>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</si>
  <si>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</si>
  <si>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</si>
  <si>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</si>
  <si>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</si>
  <si>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</si>
  <si>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</si>
  <si>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</si>
  <si>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</si>
  <si>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</si>
  <si>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</si>
  <si>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</si>
  <si>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</si>
  <si>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</si>
  <si>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</si>
  <si>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</si>
  <si>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</si>
  <si>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</si>
  <si>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</si>
  <si>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</si>
  <si>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</si>
  <si>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</si>
  <si>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</si>
  <si>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</si>
  <si>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</si>
  <si>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</si>
  <si>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</si>
  <si>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</si>
  <si>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</si>
  <si>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</si>
  <si>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</si>
  <si>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</si>
  <si>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</si>
  <si>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</si>
  <si>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</si>
  <si>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</si>
  <si>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</si>
  <si>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</si>
  <si>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</si>
  <si>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</si>
  <si>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</si>
  <si>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</si>
  <si>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</si>
  <si>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</si>
  <si>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</si>
  <si>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</si>
  <si>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</si>
  <si>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</si>
  <si>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</si>
  <si>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</si>
  <si>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</si>
  <si>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</si>
  <si>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</si>
  <si>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</si>
  <si>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</si>
  <si>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</si>
  <si>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</si>
  <si>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</si>
  <si>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</si>
  <si>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</si>
  <si>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</si>
  <si>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</si>
  <si>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</si>
  <si>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</si>
  <si>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</si>
  <si>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</si>
  <si>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</si>
  <si>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</si>
  <si>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</si>
  <si>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</si>
  <si>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</si>
  <si>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</si>
  <si>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</si>
  <si>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</si>
  <si>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</si>
  <si>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</si>
  <si>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</si>
  <si>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</si>
  <si>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</si>
  <si>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</si>
  <si>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</si>
  <si>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</si>
  <si>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</si>
  <si>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</si>
  <si>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</si>
  <si>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</si>
  <si>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</si>
  <si>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</si>
  <si>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</si>
  <si>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</si>
  <si>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</si>
  <si>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</si>
  <si>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</si>
  <si>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</si>
  <si>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</si>
  <si>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</si>
  <si>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</si>
  <si>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</si>
  <si>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</si>
  <si>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</si>
  <si>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</si>
  <si>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</si>
  <si>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</si>
  <si>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</si>
  <si>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</si>
  <si>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</si>
  <si>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</si>
  <si>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</si>
  <si>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</si>
  <si>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</si>
  <si>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</si>
  <si>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</si>
  <si>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</si>
  <si>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</si>
  <si>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</si>
  <si>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</si>
  <si>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</si>
  <si>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</si>
  <si>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</si>
  <si>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</si>
  <si>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</si>
  <si>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</si>
  <si>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</si>
  <si>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</si>
  <si>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</si>
  <si>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</si>
  <si>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</si>
  <si>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</si>
  <si>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</si>
  <si>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</si>
  <si>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</si>
  <si>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</si>
  <si>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</si>
  <si>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</si>
  <si>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</si>
  <si>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</si>
  <si>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</si>
  <si>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</si>
  <si>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</si>
  <si>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</si>
  <si>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</si>
  <si>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</si>
  <si>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</si>
  <si>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</si>
  <si>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</si>
  <si>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</si>
  <si>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</si>
  <si>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</si>
  <si>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</si>
  <si>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</si>
  <si>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</si>
  <si>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</si>
  <si>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</si>
  <si>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</si>
  <si>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</si>
  <si>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</si>
  <si>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</si>
  <si>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</si>
  <si>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</si>
  <si>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</si>
  <si>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</si>
  <si>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</si>
  <si>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</si>
  <si>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</si>
  <si>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</si>
  <si>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</si>
  <si>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</si>
  <si>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</si>
  <si>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</si>
  <si>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</si>
  <si>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</si>
  <si>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</si>
  <si>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</si>
  <si>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</si>
  <si>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</si>
  <si>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</si>
  <si>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</si>
  <si>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</si>
  <si>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</si>
  <si>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</si>
  <si>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</si>
  <si>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</si>
  <si>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</si>
  <si>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</si>
  <si>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</si>
  <si>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</si>
  <si>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</si>
  <si>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</si>
  <si>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</si>
  <si>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</si>
  <si>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</si>
  <si>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</si>
  <si>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</si>
  <si>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</si>
  <si>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</si>
  <si>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</si>
  <si>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</si>
  <si>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</si>
  <si>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</si>
  <si>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</si>
  <si>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</si>
  <si>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</si>
  <si>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</si>
  <si>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</si>
  <si>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</si>
  <si>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</si>
  <si>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</si>
  <si>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</si>
  <si>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</si>
  <si>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</si>
  <si>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</si>
  <si>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</si>
  <si>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</si>
  <si>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</si>
  <si>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</si>
  <si>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</si>
  <si>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</si>
  <si>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</si>
  <si>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</si>
  <si>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</si>
  <si>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</si>
  <si>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</si>
  <si>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</si>
  <si>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</si>
  <si>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</si>
  <si>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</si>
  <si>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</si>
  <si>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</si>
  <si>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</si>
  <si>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</si>
  <si>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</si>
  <si>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</si>
  <si>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</si>
  <si>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</si>
  <si>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</si>
  <si>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</si>
  <si>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</si>
  <si>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</si>
  <si>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</si>
  <si>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</si>
  <si>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</si>
  <si>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</si>
  <si>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</si>
  <si>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</si>
  <si>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</si>
  <si>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</si>
  <si>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</si>
  <si>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</si>
  <si>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</si>
  <si>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</si>
  <si>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</si>
  <si>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</si>
  <si>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</si>
  <si>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</si>
  <si>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</si>
  <si>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</si>
  <si>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</si>
  <si>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</si>
  <si>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</si>
  <si>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</si>
  <si>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</si>
  <si>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</si>
  <si>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</si>
  <si>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</si>
  <si>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</si>
  <si>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</si>
  <si>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</si>
  <si>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</si>
  <si>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</si>
  <si>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</si>
  <si>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</si>
  <si>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</si>
  <si>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</si>
  <si>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</si>
  <si>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</si>
  <si>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</si>
  <si>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</si>
  <si>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</si>
  <si>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</si>
  <si>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</si>
  <si>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</si>
  <si>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</si>
  <si>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</si>
  <si>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</si>
  <si>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</si>
  <si>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</si>
  <si>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</si>
  <si>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</si>
  <si>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</si>
  <si>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</si>
  <si>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</si>
  <si>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</si>
  <si>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</si>
  <si>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</si>
  <si>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</si>
  <si>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</si>
  <si>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</si>
  <si>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</si>
  <si>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</si>
  <si>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</si>
  <si>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</si>
  <si>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</si>
  <si>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</si>
  <si>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</si>
  <si>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</si>
  <si>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</si>
  <si>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</si>
  <si>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</si>
  <si>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</si>
  <si>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</si>
  <si>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</si>
  <si>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</si>
  <si>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</si>
  <si>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</si>
  <si>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</si>
  <si>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</si>
  <si>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</si>
  <si>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</si>
  <si>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</si>
  <si>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</si>
  <si>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</si>
  <si>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</si>
  <si>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</si>
  <si>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</si>
  <si>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</si>
  <si>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</si>
  <si>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</si>
  <si>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</si>
  <si>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&lt;vv&gt;&lt;r&gt;&lt;t&gt;&lt;vv&gt;&lt;r&gt;&lt;t&gt;&lt;vv&gt;&lt;r&gt;&lt;t&gt;&lt;/t&gt;&lt;/r&gt;&lt;/vv&gt; &lt;/t&gt;&lt;v&gt;470.000000&lt;/v&gt;&lt;vy&gt;A&lt;/vy&gt;&lt;/r&gt;&lt;/vv&gt; 470.000000 = 470,000 [A] &lt;/t&gt;&lt;/r&gt;&lt;r&gt;&lt;t&gt;Celkem &lt;/t&gt;&lt;v&gt;470&lt;/v&gt;&lt;vy&gt;&lt;/vy&gt;&lt;/r&gt;&lt;/vv&gt; 470.000000 = 470,000 [A]_x000d_</t>
  </si>
  <si>
    <t>&lt;vv&gt;&lt;r&gt;&lt;t&gt;&lt;vv&gt;&lt;r&gt;&lt;t&gt;&lt;vv&gt;&lt;r&gt;&lt;t&gt;&lt;/t&gt;&lt;/r&gt;&lt;/vv&gt; &lt;/t&gt;&lt;v&gt;109.000000&lt;/v&gt;&lt;vy&gt;A&lt;/vy&gt;&lt;/r&gt;&lt;/vv&gt; 109.000000 = 109,000 [A] &lt;/t&gt;&lt;/r&gt;&lt;r&gt;&lt;t&gt;Celkem &lt;/t&gt;&lt;v&gt;109&lt;/v&gt;&lt;vy&gt;&lt;/vy&gt;&lt;/r&gt;&lt;/vv&gt; 109.000000 = 109,000 [A]_x000d_</t>
  </si>
  <si>
    <t>&lt;vv&gt;&lt;r&gt;&lt;t&gt;&lt;vv&gt;&lt;r&gt;&lt;t&gt;&lt;vv&gt;&lt;r&gt;&lt;t&gt;&lt;/t&gt;&lt;/r&gt;&lt;/vv&gt; &lt;/t&gt;&lt;v&gt;1.200000&lt;/v&gt;&lt;vy&gt;A&lt;/vy&gt;&lt;/r&gt;&lt;/vv&gt; 1.200000 = 1,200 [A] &lt;/t&gt;&lt;/r&gt;&lt;r&gt;&lt;t&gt;Celkem &lt;/t&gt;&lt;v&gt;1,2&lt;/v&gt;&lt;vy&gt;&lt;/vy&gt;&lt;/r&gt;&lt;/vv&gt; 1.200000 = 1,200 [A]_x000d_</t>
  </si>
  <si>
    <t>&lt;vv&gt;&lt;r&gt;&lt;t&gt;&lt;vv&gt;&lt;r&gt;&lt;t&gt;&lt;vv&gt;&lt;r&gt;&lt;t&gt;&lt;/t&gt;&lt;/r&gt;&lt;/vv&gt; &lt;/t&gt;&lt;v&gt;28.100000&lt;/v&gt;&lt;vy&gt;A&lt;/vy&gt;&lt;/r&gt;&lt;/vv&gt; 28.100000 = 28,100 [A] &lt;/t&gt;&lt;/r&gt;&lt;r&gt;&lt;t&gt;Celkem &lt;/t&gt;&lt;v&gt;28,1&lt;/v&gt;&lt;vy&gt;&lt;/vy&gt;&lt;/r&gt;&lt;/vv&gt; 28.100000 = 28,100 [A]_x000d_</t>
  </si>
  <si>
    <t>&lt;vv&gt;&lt;r&gt;&lt;t&gt;&lt;vv&gt;&lt;r&gt;&lt;t&gt;&lt;vv&gt;&lt;r&gt;&lt;t&gt;&lt;/t&gt;&lt;/r&gt;&lt;/vv&gt; &lt;/t&gt;&lt;v&gt;3.400000&lt;/v&gt;&lt;vy&gt;A&lt;/vy&gt;&lt;/r&gt;&lt;/vv&gt; 3.400000 = 3,400 [A] &lt;/t&gt;&lt;/r&gt;&lt;r&gt;&lt;t&gt;Celkem &lt;/t&gt;&lt;v&gt;3,4&lt;/v&gt;&lt;vy&gt;&lt;/vy&gt;&lt;/r&gt;&lt;/vv&gt;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</si>
  <si>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</si>
  <si>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</si>
  <si>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</si>
  <si>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</si>
  <si>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</si>
  <si>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</si>
  <si>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</si>
  <si>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</si>
  <si>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</si>
  <si>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</si>
  <si>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</si>
  <si>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</si>
  <si>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</si>
  <si>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</si>
  <si>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</si>
  <si>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</si>
  <si>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</si>
  <si>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</si>
  <si>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</si>
  <si>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</si>
  <si>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</si>
  <si>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</si>
  <si>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</si>
  <si>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</si>
  <si>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</si>
  <si>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</si>
  <si>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</si>
  <si>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</si>
  <si>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</si>
  <si>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</si>
  <si>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</si>
  <si>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</si>
  <si>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</si>
  <si>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</si>
  <si>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</si>
  <si>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</si>
  <si>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</si>
  <si>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</si>
  <si>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</si>
  <si>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</si>
  <si>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</si>
  <si>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</si>
  <si>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</si>
  <si>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</si>
  <si>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</si>
  <si>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</si>
  <si>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</si>
  <si>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</si>
  <si>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</si>
  <si>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</si>
  <si>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</si>
  <si>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</si>
  <si>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</si>
  <si>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</si>
  <si>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</si>
  <si>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</si>
  <si>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</si>
  <si>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</si>
  <si>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</si>
  <si>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</si>
  <si>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</si>
  <si>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</si>
  <si>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</si>
  <si>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</si>
  <si>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</si>
  <si>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</si>
  <si>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</si>
  <si>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</si>
  <si>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</si>
  <si>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</si>
  <si>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</si>
  <si>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</si>
  <si>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</si>
  <si>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</si>
  <si>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</si>
  <si>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</si>
  <si>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</si>
  <si>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&lt;vv&gt;&lt;r&gt;&lt;t&gt;&lt;vv&gt;&lt;r&gt;&lt;t&gt;&lt;vv&gt;&lt;r&gt;&lt;t&gt;&lt;/t&gt;&lt;/r&gt;&lt;/vv&gt; &lt;/t&gt;&lt;v&gt;1340.000000&lt;/v&gt;&lt;vy&gt;A&lt;/vy&gt;&lt;/r&gt;&lt;/vv&gt; 1340.000000 = 1340,000 [A] &lt;/t&gt;&lt;/r&gt;&lt;r&gt;&lt;t&gt;Celkem &lt;/t&gt;&lt;v&gt;1340&lt;/v&gt;&lt;vy&gt;&lt;/vy&gt;&lt;/r&gt;&lt;/vv&gt; 1340.000000 = 1340,000 [A]_x000d_</t>
  </si>
  <si>
    <t>&lt;vv&gt;&lt;r&gt;&lt;t&gt;&lt;vv&gt;&lt;r&gt;&lt;t&gt;&lt;vv&gt;&lt;r&gt;&lt;t&gt;&lt;/t&gt;&lt;/r&gt;&lt;/vv&gt; &lt;/t&gt;&lt;v&gt;467.000000&lt;/v&gt;&lt;vy&gt;A&lt;/vy&gt;&lt;/r&gt;&lt;/vv&gt; 467.000000 = 467,000 [A] &lt;/t&gt;&lt;/r&gt;&lt;r&gt;&lt;t&gt;Celkem &lt;/t&gt;&lt;v&gt;467&lt;/v&gt;&lt;vy&gt;&lt;/vy&gt;&lt;/r&gt;&lt;/vv&gt; 467.000000 = 467,000 [A]_x000d_</t>
  </si>
  <si>
    <t>&lt;vv&gt;&lt;r&gt;&lt;t&gt;&lt;vv&gt;&lt;r&gt;&lt;t&gt;&lt;vv&gt;&lt;r&gt;&lt;t&gt;&lt;/t&gt;&lt;/r&gt;&lt;/vv&gt; &lt;/t&gt;&lt;v&gt;2.800000&lt;/v&gt;&lt;vy&gt;A&lt;/vy&gt;&lt;/r&gt;&lt;/vv&gt; 2.800000 = 2,800 [A] &lt;/t&gt;&lt;/r&gt;&lt;r&gt;&lt;t&gt;Celkem &lt;/t&gt;&lt;v&gt;2,8&lt;/v&gt;&lt;vy&gt;&lt;/vy&gt;&lt;/r&gt;&lt;/vv&gt; 2.800000 = 2,800 [A]_x000d_</t>
  </si>
  <si>
    <t>&lt;vv&gt;&lt;r&gt;&lt;t&gt;&lt;vv&gt;&lt;r&gt;&lt;t&gt;&lt;vv&gt;&lt;r&gt;&lt;t&gt;&lt;/t&gt;&lt;/r&gt;&lt;/vv&gt; &lt;/t&gt;&lt;v&gt;126.000000&lt;/v&gt;&lt;vy&gt;A&lt;/vy&gt;&lt;/r&gt;&lt;/vv&gt; 126.000000 = 126,000 [A] &lt;/t&gt;&lt;/r&gt;&lt;r&gt;&lt;t&gt;Celkem &lt;/t&gt;&lt;v&gt;126&lt;/v&gt;&lt;vy&gt;&lt;/vy&gt;&lt;/r&gt;&lt;/vv&gt; 126.000000 = 126,000 [A]_x000d_</t>
  </si>
  <si>
    <t>&lt;vv&gt;&lt;r&gt;&lt;t&gt;&lt;vv&gt;&lt;r&gt;&lt;t&gt;&lt;vv&gt;&lt;r&gt;&lt;t&gt;&lt;/t&gt;&lt;/r&gt;&lt;/vv&gt; &lt;/t&gt;&lt;v&gt;9.400000&lt;/v&gt;&lt;vy&gt;A&lt;/vy&gt;&lt;/r&gt;&lt;/vv&gt; 9.400000 = 9,400 [A] &lt;/t&gt;&lt;/r&gt;&lt;r&gt;&lt;t&gt;Celkem &lt;/t&gt;&lt;v&gt;9,4&lt;/v&gt;&lt;vy&gt;&lt;/vy&gt;&lt;/r&gt;&lt;/vv&gt; 9.400000 = 9,400 [A]_x000d_</t>
  </si>
  <si>
    <t>&lt;vv&gt;&lt;r&gt;&lt;t&gt;&lt;vv&gt;&lt;r&gt;&lt;t&gt;&lt;vv&gt;&lt;r&gt;&lt;t&gt;&lt;/t&gt;&lt;/r&gt;&lt;/vv&gt; &lt;/t&gt;&lt;v&gt;0.700000&lt;/v&gt;&lt;vy&gt;A&lt;/vy&gt;&lt;/r&gt;&lt;/vv&gt; 0.700000 = 0,700 [A] &lt;/t&gt;&lt;/r&gt;&lt;r&gt;&lt;t&gt;Celkem &lt;/t&gt;&lt;v&gt;0,7&lt;/v&gt;&lt;vy&gt;&lt;/vy&gt;&lt;/r&gt;&lt;/vv&gt;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</si>
  <si>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</si>
  <si>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</si>
  <si>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</si>
  <si>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</si>
  <si>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</si>
  <si>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</si>
  <si>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</si>
  <si>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</si>
  <si>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</si>
  <si>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</si>
  <si>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</si>
  <si>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</si>
  <si>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</si>
  <si>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</si>
  <si>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</si>
  <si>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</si>
  <si>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</si>
  <si>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</si>
  <si>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</si>
  <si>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</si>
  <si>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</si>
  <si>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</si>
  <si>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</si>
  <si>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</si>
  <si>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</si>
  <si>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</si>
  <si>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</si>
  <si>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</si>
  <si>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</si>
  <si>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</si>
  <si>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&lt;vv&gt;&lt;r&gt;&lt;t&gt;&lt;vv&gt;&lt;r&gt;&lt;t&gt;&lt;vv&gt;&lt;r&gt;&lt;t&gt;&lt;/t&gt;&lt;/r&gt;&lt;/vv&gt; &lt;/t&gt;&lt;v&gt;0.300000&lt;/v&gt;&lt;vy&gt;A&lt;/vy&gt;&lt;/r&gt;&lt;/vv&gt; 0.300000 = 0,300 [A] &lt;/t&gt;&lt;/r&gt;&lt;r&gt;&lt;t&gt;Celkem &lt;/t&gt;&lt;v&gt;0,3&lt;/v&gt;&lt;vy&gt;&lt;/vy&gt;&lt;/r&gt;&lt;/vv&gt; 0.300000 = 0,300 [A]_x000d_</t>
  </si>
  <si>
    <t>&lt;vv&gt;&lt;r&gt;&lt;t&gt;&lt;vv&gt;&lt;r&gt;&lt;t&gt;&lt;vv&gt;&lt;r&gt;&lt;t&gt;&lt;/t&gt;&lt;/r&gt;&lt;/vv&gt; &lt;/t&gt;&lt;v&gt;0.200000&lt;/v&gt;&lt;vy&gt;A&lt;/vy&gt;&lt;/r&gt;&lt;/vv&gt; 0.200000 = 0,200 [A] &lt;/t&gt;&lt;/r&gt;&lt;r&gt;&lt;t&gt;Celkem &lt;/t&gt;&lt;v&gt;0,2&lt;/v&gt;&lt;vy&gt;&lt;/vy&gt;&lt;/r&gt;&lt;/vv&gt; 0.200000 = 0,200 [A]_x000d_</t>
  </si>
  <si>
    <t>&lt;vv&gt;&lt;r&gt;&lt;t&gt;&lt;vv&gt;&lt;r&gt;&lt;t&gt;&lt;vv&gt;&lt;r&gt;&lt;t&gt;&lt;/t&gt;&lt;/r&gt;&lt;/vv&gt; &lt;/t&gt;&lt;v&gt;3.200000&lt;/v&gt;&lt;vy&gt;A&lt;/vy&gt;&lt;/r&gt;&lt;/vv&gt; 3.200000 = 3,200 [A] &lt;/t&gt;&lt;/r&gt;&lt;r&gt;&lt;t&gt;Celkem &lt;/t&gt;&lt;v&gt;3,2&lt;/v&gt;&lt;vy&gt;&lt;/vy&gt;&lt;/r&gt;&lt;/vv&gt;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</si>
  <si>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</si>
  <si>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</si>
  <si>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</si>
  <si>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</si>
  <si>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</si>
  <si>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</si>
  <si>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</si>
  <si>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</si>
  <si>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</si>
  <si>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</si>
  <si>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</si>
  <si>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</si>
  <si>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</si>
  <si>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</si>
  <si>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</si>
  <si>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</si>
  <si>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</si>
  <si>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</si>
  <si>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</si>
  <si>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</si>
  <si>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</si>
  <si>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</si>
  <si>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</si>
  <si>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</si>
  <si>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</si>
  <si>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</si>
  <si>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</si>
  <si>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</si>
  <si>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</si>
  <si>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</si>
  <si>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</si>
  <si>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</si>
  <si>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</si>
  <si>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</si>
  <si>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</si>
  <si>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</si>
  <si>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</si>
  <si>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</si>
  <si>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</si>
  <si>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</si>
  <si>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</si>
  <si>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&lt;vv&gt;&lt;r&gt;&lt;t&gt;&lt;vv&gt;&lt;r&gt;&lt;t&gt;&lt;vv&gt;&lt;r&gt;&lt;t&gt;&lt;/t&gt;&lt;/r&gt;&lt;/vv&gt; &lt;/t&gt;&lt;v&gt;400.000000&lt;/v&gt;&lt;vy&gt;A&lt;/vy&gt;&lt;/r&gt;&lt;/vv&gt; 400.000000 = 400,000 [A] &lt;/t&gt;&lt;/r&gt;&lt;r&gt;&lt;t&gt;Celkem &lt;/t&gt;&lt;v&gt;400&lt;/v&gt;&lt;vy&gt;&lt;/vy&gt;&lt;/r&gt;&lt;/vv&gt; 400.000000 = 400,000 [A]_x000d_</t>
  </si>
  <si>
    <t>&lt;vv&gt;&lt;r&gt;&lt;t&gt;&lt;vv&gt;&lt;r&gt;&lt;t&gt;&lt;vv&gt;&lt;r&gt;&lt;t&gt;&lt;/t&gt;&lt;/r&gt;&lt;/vv&gt; &lt;/t&gt;&lt;v&gt;100.000000&lt;/v&gt;&lt;vy&gt;A&lt;/vy&gt;&lt;/r&gt;&lt;/vv&gt; 100.000000 = 100,000 [A] &lt;/t&gt;&lt;/r&gt;&lt;r&gt;&lt;t&gt;Celkem &lt;/t&gt;&lt;v&gt;100&lt;/v&gt;&lt;vy&gt;&lt;/vy&gt;&lt;/r&gt;&lt;/vv&gt; 100.000000 = 100,000 [A]_x000d_</t>
  </si>
  <si>
    <t>&lt;vv&gt;&lt;r&gt;&lt;t&gt;&lt;vv&gt;&lt;r&gt;&lt;t&gt;&lt;vv&gt;&lt;r&gt;&lt;t&gt;&lt;/t&gt;&lt;/r&gt;&lt;/vv&gt; &lt;/t&gt;&lt;v&gt;18.000000&lt;/v&gt;&lt;vy&gt;A&lt;/vy&gt;&lt;/r&gt;&lt;/vv&gt; 18.000000 = 18,000 [A] &lt;/t&gt;&lt;/r&gt;&lt;r&gt;&lt;t&gt;Celkem &lt;/t&gt;&lt;v&gt;18&lt;/v&gt;&lt;vy&gt;&lt;/vy&gt;&lt;/r&gt;&lt;/vv&gt; 18.000000 = 18,000 [A]_x000d_</t>
  </si>
  <si>
    <t>&lt;vv&gt;&lt;r&gt;&lt;t&gt;&lt;vv&gt;&lt;r&gt;&lt;t&gt;&lt;vv&gt;&lt;r&gt;&lt;t&gt;&lt;/t&gt;&lt;/r&gt;&lt;/vv&gt; &lt;/t&gt;&lt;v&gt;3.800000&lt;/v&gt;&lt;vy&gt;A&lt;/vy&gt;&lt;/r&gt;&lt;/vv&gt; 3.800000 = 3,800 [A] &lt;/t&gt;&lt;/r&gt;&lt;r&gt;&lt;t&gt;Celkem &lt;/t&gt;&lt;v&gt;3,8&lt;/v&gt;&lt;vy&gt;&lt;/vy&gt;&lt;/r&gt;&lt;/vv&gt;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</si>
  <si>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</si>
  <si>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</si>
  <si>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</si>
  <si>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</si>
  <si>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</si>
  <si>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</si>
  <si>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</si>
  <si>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</si>
  <si>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</si>
  <si>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</si>
  <si>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</si>
  <si>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</si>
  <si>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</si>
  <si>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</si>
  <si>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</si>
  <si>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</si>
  <si>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</si>
  <si>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</si>
  <si>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</si>
  <si>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</si>
  <si>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</si>
  <si>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</si>
  <si>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</si>
  <si>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</si>
  <si>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</si>
  <si>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</si>
  <si>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</si>
  <si>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</si>
  <si>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</si>
  <si>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</si>
  <si>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</si>
  <si>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</si>
  <si>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</si>
  <si>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</si>
  <si>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</si>
  <si>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</si>
  <si>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</si>
  <si>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</si>
  <si>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</si>
  <si>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</si>
  <si>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</si>
  <si>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</si>
  <si>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</si>
  <si>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</si>
  <si>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</si>
  <si>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</si>
  <si>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</si>
  <si>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</si>
  <si>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</si>
  <si>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</si>
  <si>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</si>
  <si>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</si>
  <si>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</si>
  <si>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</si>
  <si>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</si>
  <si>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</si>
  <si>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</si>
  <si>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</si>
  <si>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</si>
  <si>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</si>
  <si>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</si>
  <si>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</si>
  <si>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</si>
  <si>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</si>
  <si>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</si>
  <si>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</si>
  <si>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</si>
  <si>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</si>
  <si>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</si>
  <si>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</si>
  <si>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</si>
  <si>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</si>
  <si>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</si>
  <si>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</si>
  <si>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</si>
  <si>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</si>
  <si>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</si>
  <si>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</si>
  <si>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</si>
  <si>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</si>
  <si>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</si>
  <si>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</si>
  <si>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</si>
  <si>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</si>
  <si>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</si>
  <si>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</si>
  <si>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</si>
  <si>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</si>
  <si>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</si>
  <si>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</si>
  <si>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</si>
  <si>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</si>
  <si>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</si>
  <si>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</si>
  <si>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</si>
  <si>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</si>
  <si>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</si>
  <si>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</si>
  <si>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</si>
  <si>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</si>
  <si>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</si>
  <si>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</si>
  <si>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</si>
  <si>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</si>
  <si>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</si>
  <si>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</si>
  <si>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</si>
  <si>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</si>
  <si>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</si>
  <si>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</si>
  <si>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</si>
  <si>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</si>
  <si>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</si>
  <si>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</si>
  <si>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</si>
  <si>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</si>
  <si>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</si>
  <si>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</si>
  <si>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</si>
  <si>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</si>
  <si>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</si>
  <si>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</si>
  <si>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</si>
  <si>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</si>
  <si>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</si>
  <si>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</si>
  <si>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</si>
  <si>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</si>
  <si>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</si>
  <si>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</si>
  <si>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</si>
  <si>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</si>
  <si>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</si>
  <si>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</si>
  <si>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</si>
  <si>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</si>
  <si>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</si>
  <si>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</si>
  <si>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</si>
  <si>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</si>
  <si>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</si>
  <si>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</si>
  <si>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</si>
  <si>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</si>
  <si>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</si>
  <si>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</si>
  <si>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</si>
  <si>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</si>
  <si>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</si>
  <si>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</si>
  <si>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</si>
  <si>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</si>
  <si>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</si>
  <si>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</si>
  <si>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</si>
  <si>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</si>
  <si>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</si>
  <si>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</si>
  <si>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</si>
  <si>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</si>
  <si>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</si>
  <si>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</si>
  <si>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</si>
  <si>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</si>
  <si>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</si>
  <si>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</si>
  <si>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</si>
  <si>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</si>
  <si>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</si>
  <si>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</si>
  <si>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</si>
  <si>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</si>
  <si>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</si>
  <si>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</si>
  <si>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</si>
  <si>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</si>
  <si>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</si>
  <si>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</si>
  <si>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</si>
  <si>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</si>
  <si>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</si>
  <si>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</si>
  <si>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</si>
  <si>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</si>
  <si>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</si>
  <si>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</si>
  <si>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</si>
  <si>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</si>
  <si>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</si>
  <si>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</si>
  <si>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</si>
  <si>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</si>
  <si>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</si>
  <si>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</si>
  <si>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</si>
  <si>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</si>
  <si>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</si>
  <si>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</si>
  <si>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</si>
  <si>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</si>
  <si>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</si>
  <si>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</si>
  <si>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&lt;vv&gt;&lt;r&gt;&lt;t&gt;&lt;vv&gt;&lt;r&gt;&lt;t&gt;&lt;vv&gt;&lt;r&gt;&lt;t&gt;&lt;/t&gt;&lt;/r&gt;&lt;/vv&gt; &lt;/t&gt;&lt;v&gt;508.000000&lt;/v&gt;&lt;vy&gt;A&lt;/vy&gt;&lt;/r&gt;&lt;/vv&gt; 508.000000 = 508,000 [A] &lt;/t&gt;&lt;/r&gt;&lt;r&gt;&lt;t&gt;Celkem &lt;/t&gt;&lt;v&gt;508&lt;/v&gt;&lt;vy&gt;&lt;/vy&gt;&lt;/r&gt;&lt;/vv&gt; 508.000000 = 508,000 [A]_x000d_</t>
  </si>
  <si>
    <t>&lt;vv&gt;&lt;r&gt;&lt;t&gt;&lt;vv&gt;&lt;r&gt;&lt;t&gt;&lt;vv&gt;&lt;r&gt;&lt;t&gt;&lt;/t&gt;&lt;/r&gt;&lt;/vv&gt; &lt;/t&gt;&lt;v&gt;328.000000&lt;/v&gt;&lt;vy&gt;A&lt;/vy&gt;&lt;/r&gt;&lt;/vv&gt; 328.000000 = 328,000 [A] &lt;/t&gt;&lt;/r&gt;&lt;r&gt;&lt;t&gt;Celkem &lt;/t&gt;&lt;v&gt;328&lt;/v&gt;&lt;vy&gt;&lt;/vy&gt;&lt;/r&gt;&lt;/vv&gt; 328.000000 = 328,000 [A]_x000d_</t>
  </si>
  <si>
    <t>&lt;vv&gt;&lt;r&gt;&lt;t&gt;&lt;vv&gt;&lt;r&gt;&lt;t&gt;&lt;vv&gt;&lt;r&gt;&lt;t&gt;&lt;/t&gt;&lt;/r&gt;&lt;/vv&gt; &lt;/t&gt;&lt;v&gt;2.000000&lt;/v&gt;&lt;vy&gt;A&lt;/vy&gt;&lt;/r&gt;&lt;/vv&gt; 2.000000 = 2,000 [A] &lt;/t&gt;&lt;/r&gt;&lt;r&gt;&lt;t&gt;Celkem &lt;/t&gt;&lt;v&gt;2&lt;/v&gt;&lt;vy&gt;&lt;/vy&gt;&lt;/r&gt;&lt;/vv&gt; 2.000000 = 2,000 [A]_x000d_</t>
  </si>
  <si>
    <t>&lt;vv&gt;&lt;r&gt;&lt;t&gt;&lt;vv&gt;&lt;r&gt;&lt;t&gt;&lt;vv&gt;&lt;r&gt;&lt;t&gt;&lt;/t&gt;&lt;/r&gt;&lt;/vv&gt; &lt;/t&gt;&lt;v&gt;24.000000&lt;/v&gt;&lt;vy&gt;A&lt;/vy&gt;&lt;/r&gt;&lt;/vv&gt; 24.000000 = 24,000 [A] &lt;/t&gt;&lt;/r&gt;&lt;r&gt;&lt;t&gt;Celkem &lt;/t&gt;&lt;v&gt;24&lt;/v&gt;&lt;vy&gt;&lt;/vy&gt;&lt;/r&gt;&lt;/vv&gt; 24.000000 = 24,000 [A]_x000d_</t>
  </si>
  <si>
    <t>&lt;vv&gt;&lt;r&gt;&lt;t&gt;&lt;vv&gt;&lt;r&gt;&lt;t&gt;&lt;vv&gt;&lt;r&gt;&lt;t&gt;&lt;/t&gt;&lt;/r&gt;&lt;/vv&gt; &lt;/t&gt;&lt;v&gt;3.000000&lt;/v&gt;&lt;vy&gt;A&lt;/vy&gt;&lt;/r&gt;&lt;/vv&gt; 3.000000 = 3,000 [A] &lt;/t&gt;&lt;/r&gt;&lt;r&gt;&lt;t&gt;Celkem &lt;/t&gt;&lt;v&gt;3&lt;/v&gt;&lt;vy&gt;&lt;/vy&gt;&lt;/r&gt;&lt;/vv&gt; 3.000000 = 3,000 [A]_x000d_</t>
  </si>
  <si>
    <t>&lt;vv&gt;&lt;r&gt;&lt;t&gt;&lt;vv&gt;&lt;r&gt;&lt;t&gt;&lt;vv&gt;&lt;r&gt;&lt;t&gt;&lt;/t&gt;&lt;/r&gt;&lt;/vv&gt; &lt;/t&gt;&lt;v&gt;8.500000&lt;/v&gt;&lt;vy&gt;A&lt;/vy&gt;&lt;/r&gt;&lt;/vv&gt; 8.500000 = 8,500 [A] &lt;/t&gt;&lt;/r&gt;&lt;r&gt;&lt;t&gt;Celkem &lt;/t&gt;&lt;v&gt;8,5&lt;/v&gt;&lt;vy&gt;&lt;/vy&gt;&lt;/r&gt;&lt;/vv&gt;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</si>
  <si>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</si>
  <si>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</si>
  <si>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</si>
  <si>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</si>
  <si>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</si>
  <si>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</si>
  <si>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</si>
  <si>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</si>
  <si>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</si>
  <si>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</si>
  <si>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</si>
  <si>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</si>
  <si>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</si>
  <si>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</si>
  <si>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</si>
  <si>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</si>
  <si>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</si>
  <si>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</si>
  <si>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</si>
  <si>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</si>
  <si>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</si>
  <si>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</si>
  <si>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</si>
  <si>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</si>
  <si>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</si>
  <si>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</si>
  <si>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</si>
  <si>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</si>
  <si>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</si>
  <si>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</si>
  <si>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</si>
  <si>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</si>
  <si>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</si>
  <si>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</si>
  <si>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</si>
  <si>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</si>
  <si>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</si>
  <si>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</si>
  <si>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</si>
  <si>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</si>
  <si>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</si>
  <si>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</si>
  <si>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</si>
  <si>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</si>
  <si>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</si>
  <si>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</si>
  <si>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</si>
  <si>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</si>
  <si>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</si>
  <si>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</si>
  <si>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</si>
  <si>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</si>
  <si>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</si>
  <si>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</si>
  <si>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</si>
  <si>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</si>
  <si>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</si>
  <si>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</si>
  <si>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</si>
  <si>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</si>
  <si>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</si>
  <si>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</si>
  <si>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</si>
  <si>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</si>
  <si>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</si>
  <si>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</si>
  <si>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</si>
  <si>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</si>
  <si>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</si>
  <si>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</si>
  <si>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</si>
  <si>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</si>
  <si>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</si>
  <si>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</si>
  <si>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</si>
  <si>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</si>
  <si>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</si>
  <si>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</si>
  <si>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</si>
  <si>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</si>
  <si>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</si>
  <si>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</si>
  <si>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</si>
  <si>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</si>
  <si>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</si>
  <si>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</si>
  <si>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</si>
  <si>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</si>
  <si>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</si>
  <si>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</si>
  <si>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</si>
  <si>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</si>
  <si>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</si>
  <si>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</si>
  <si>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</si>
  <si>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</si>
  <si>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</si>
  <si>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</si>
  <si>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</si>
  <si>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</si>
  <si>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</si>
  <si>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</si>
  <si>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</si>
  <si>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</si>
  <si>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</si>
  <si>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</si>
  <si>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</si>
  <si>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</si>
  <si>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</si>
  <si>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</si>
  <si>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</si>
  <si>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</si>
  <si>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</si>
  <si>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</si>
  <si>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</si>
  <si>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</si>
  <si>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</si>
  <si>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</si>
  <si>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</si>
  <si>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</si>
  <si>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</si>
  <si>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</si>
  <si>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</si>
  <si>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</si>
  <si>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</si>
  <si>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</si>
  <si>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</si>
  <si>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</si>
  <si>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</si>
  <si>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</si>
  <si>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</si>
  <si>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</si>
  <si>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</si>
  <si>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</si>
  <si>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</si>
  <si>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</si>
  <si>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</si>
  <si>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</si>
  <si>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</si>
  <si>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</si>
  <si>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</si>
  <si>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</si>
  <si>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</si>
  <si>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</si>
  <si>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</si>
  <si>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</si>
  <si>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</si>
  <si>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</si>
  <si>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</si>
  <si>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</si>
  <si>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</si>
  <si>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</si>
  <si>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</si>
  <si>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</si>
  <si>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</si>
  <si>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</si>
  <si>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</si>
  <si>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</si>
  <si>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</si>
  <si>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</si>
  <si>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</si>
  <si>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</si>
  <si>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</si>
  <si>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</si>
  <si>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</si>
  <si>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</si>
  <si>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</si>
  <si>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</si>
  <si>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</si>
  <si>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</si>
  <si>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</si>
  <si>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</si>
  <si>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</si>
  <si>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</si>
  <si>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</si>
  <si>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</si>
  <si>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</si>
  <si>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</si>
  <si>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</si>
  <si>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</si>
  <si>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</si>
  <si>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</si>
  <si>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</si>
  <si>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</si>
  <si>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</si>
  <si>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</si>
  <si>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</si>
  <si>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</si>
  <si>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</si>
  <si>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</si>
  <si>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</si>
  <si>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</si>
  <si>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</si>
  <si>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</si>
  <si>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</si>
  <si>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</si>
  <si>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</si>
  <si>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</si>
  <si>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</si>
  <si>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</si>
  <si>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</si>
  <si>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</si>
  <si>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</si>
  <si>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</si>
  <si>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</si>
  <si>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</si>
  <si>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</si>
  <si>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</si>
  <si>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</si>
  <si>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</si>
  <si>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</si>
  <si>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</si>
  <si>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</si>
  <si>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</si>
  <si>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</si>
  <si>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</si>
  <si>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</si>
  <si>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</si>
  <si>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</si>
  <si>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</si>
  <si>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</si>
  <si>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</si>
  <si>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</si>
  <si>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</si>
  <si>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</si>
  <si>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</si>
  <si>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</si>
  <si>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&lt;vv&gt;&lt;r&gt;&lt;t&gt;&lt;vv&gt;&lt;r&gt;&lt;t&gt;&lt;vv&gt;&lt;r&gt;&lt;t&gt;&lt;/t&gt;&lt;/r&gt;&lt;/vv&gt;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</si>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</sst>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ROlTVQyLfUwvV+GV7Lwlh+zvZQoFUBJEyDTbm7WFUHlSlRUWCjltQlS475khNHj7WGves+gS/agzU4E2zc3Jew==" hashValue="UbZKekYfzbwG+ArOH/1N8FRXv3prBb3QqNxht6Eb12PQ8HBUlRkNxDq8xejRHil8cx3OHVd5xx7LXNbX+xu3uA=="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L9+L162</f>
        <v>0</v>
      </c>
      <c r="M8" s="24">
        <f>M9+M162</f>
        <v>0</v>
      </c>
      <c r="N8" s="25"/>
    </row>
    <row r="9">
      <c r="A9" s="1" t="s">
        <v>426</v>
      </c>
      <c r="C9" s="22" t="s">
        <v>427</v>
      </c>
      <c r="E9" s="23" t="s">
        <v>428</v>
      </c>
      <c r="L9" s="24">
        <f>L10+L35+L68+L93+L114+L147+L152+L157</f>
        <v>0</v>
      </c>
      <c r="M9" s="24">
        <f>M10+M35+M68+M93+M114+M147+M152+M157</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63.75">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63.75">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76.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76.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63.75">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76.5">
      <c r="A33" s="1" t="s">
        <v>439</v>
      </c>
      <c r="E33" s="33" t="s">
        <v>462</v>
      </c>
    </row>
    <row r="34">
      <c r="A34" s="1" t="s">
        <v>441</v>
      </c>
      <c r="E34" s="27" t="s">
        <v>434</v>
      </c>
    </row>
    <row r="35">
      <c r="A35" s="1" t="s">
        <v>429</v>
      </c>
      <c r="C35" s="22" t="s">
        <v>463</v>
      </c>
      <c r="E35" s="23" t="s">
        <v>464</v>
      </c>
      <c r="L35" s="24">
        <f>SUMIFS(L36:L67,A36:A67,"P")</f>
        <v>0</v>
      </c>
      <c r="M35" s="24">
        <f>SUMIFS(M36:M67,A36:A67,"P")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63.75">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63.75">
      <c r="A42" s="1" t="s">
        <v>439</v>
      </c>
      <c r="E42" s="33" t="s">
        <v>473</v>
      </c>
    </row>
    <row r="43">
      <c r="A43" s="1" t="s">
        <v>441</v>
      </c>
      <c r="E43" s="27" t="s">
        <v>434</v>
      </c>
    </row>
    <row r="44">
      <c r="A44" s="1" t="s">
        <v>432</v>
      </c>
      <c r="B44" s="1">
        <v>9</v>
      </c>
      <c r="C44" s="26" t="s">
        <v>474</v>
      </c>
      <c r="D44" t="s">
        <v>434</v>
      </c>
      <c r="E44" s="27" t="s">
        <v>475</v>
      </c>
      <c r="F44" s="28" t="s">
        <v>476</v>
      </c>
      <c r="G44" s="29">
        <v>4.3109999999999999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63.75">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63.75">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63.75">
      <c r="A54" s="1" t="s">
        <v>439</v>
      </c>
      <c r="E54" s="33" t="s">
        <v>486</v>
      </c>
    </row>
    <row r="55">
      <c r="A55" s="1" t="s">
        <v>441</v>
      </c>
      <c r="E55" s="27" t="s">
        <v>434</v>
      </c>
    </row>
    <row r="56">
      <c r="A56" s="1" t="s">
        <v>432</v>
      </c>
      <c r="B56" s="1">
        <v>12</v>
      </c>
      <c r="C56" s="26" t="s">
        <v>487</v>
      </c>
      <c r="D56" t="s">
        <v>434</v>
      </c>
      <c r="E56" s="27" t="s">
        <v>488</v>
      </c>
      <c r="F56" s="28" t="s">
        <v>436</v>
      </c>
      <c r="G56" s="29">
        <v>1200</v>
      </c>
      <c r="H56" s="28">
        <v>0</v>
      </c>
      <c r="I56" s="30">
        <f>ROUND(G56*H56,P4)</f>
        <v>0</v>
      </c>
      <c r="L56" s="31">
        <v>0</v>
      </c>
      <c r="M56" s="24">
        <f>ROUND(G56*L56,P4)</f>
        <v>0</v>
      </c>
      <c r="N56" s="25" t="s">
        <v>434</v>
      </c>
      <c r="O56" s="32">
        <f>M56*AA56</f>
        <v>0</v>
      </c>
      <c r="P56" s="1">
        <v>3</v>
      </c>
      <c r="AA56" s="1">
        <f>IF(P56=1,$O$3,IF(P56=2,$O$4,$O$5))</f>
        <v>0</v>
      </c>
    </row>
    <row r="57">
      <c r="A57" s="1" t="s">
        <v>437</v>
      </c>
      <c r="E57" s="27" t="s">
        <v>489</v>
      </c>
    </row>
    <row r="58" ht="63.75">
      <c r="A58" s="1" t="s">
        <v>439</v>
      </c>
      <c r="E58" s="33" t="s">
        <v>490</v>
      </c>
    </row>
    <row r="59">
      <c r="A59" s="1" t="s">
        <v>441</v>
      </c>
      <c r="E59" s="27" t="s">
        <v>434</v>
      </c>
    </row>
    <row r="60">
      <c r="A60" s="1" t="s">
        <v>432</v>
      </c>
      <c r="B60" s="1">
        <v>13</v>
      </c>
      <c r="C60" s="26" t="s">
        <v>491</v>
      </c>
      <c r="D60" t="s">
        <v>434</v>
      </c>
      <c r="E60" s="27" t="s">
        <v>492</v>
      </c>
      <c r="F60" s="28" t="s">
        <v>444</v>
      </c>
      <c r="G60" s="29">
        <v>90.867999999999995</v>
      </c>
      <c r="H60" s="28">
        <v>0</v>
      </c>
      <c r="I60" s="30">
        <f>ROUND(G60*H60,P4)</f>
        <v>0</v>
      </c>
      <c r="L60" s="31">
        <v>0</v>
      </c>
      <c r="M60" s="24">
        <f>ROUND(G60*L60,P4)</f>
        <v>0</v>
      </c>
      <c r="N60" s="25" t="s">
        <v>434</v>
      </c>
      <c r="O60" s="32">
        <f>M60*AA60</f>
        <v>0</v>
      </c>
      <c r="P60" s="1">
        <v>3</v>
      </c>
      <c r="AA60" s="1">
        <f>IF(P60=1,$O$3,IF(P60=2,$O$4,$O$5))</f>
        <v>0</v>
      </c>
    </row>
    <row r="61">
      <c r="A61" s="1" t="s">
        <v>437</v>
      </c>
      <c r="E61" s="27" t="s">
        <v>492</v>
      </c>
    </row>
    <row r="62" ht="76.5">
      <c r="A62" s="1" t="s">
        <v>439</v>
      </c>
      <c r="E62" s="33" t="s">
        <v>493</v>
      </c>
    </row>
    <row r="63">
      <c r="A63" s="1" t="s">
        <v>441</v>
      </c>
      <c r="E63" s="27" t="s">
        <v>434</v>
      </c>
    </row>
    <row r="64">
      <c r="A64" s="1" t="s">
        <v>432</v>
      </c>
      <c r="B64" s="1">
        <v>14</v>
      </c>
      <c r="C64" s="26" t="s">
        <v>494</v>
      </c>
      <c r="D64" t="s">
        <v>434</v>
      </c>
      <c r="E64" s="27" t="s">
        <v>495</v>
      </c>
      <c r="F64" s="28" t="s">
        <v>496</v>
      </c>
      <c r="G64" s="29">
        <v>36</v>
      </c>
      <c r="H64" s="28">
        <v>0</v>
      </c>
      <c r="I64" s="30">
        <f>ROUND(G64*H64,P4)</f>
        <v>0</v>
      </c>
      <c r="L64" s="31">
        <v>0</v>
      </c>
      <c r="M64" s="24">
        <f>ROUND(G64*L64,P4)</f>
        <v>0</v>
      </c>
      <c r="N64" s="25" t="s">
        <v>434</v>
      </c>
      <c r="O64" s="32">
        <f>M64*AA64</f>
        <v>0</v>
      </c>
      <c r="P64" s="1">
        <v>3</v>
      </c>
      <c r="AA64" s="1">
        <f>IF(P64=1,$O$3,IF(P64=2,$O$4,$O$5))</f>
        <v>0</v>
      </c>
    </row>
    <row r="65" ht="25.5">
      <c r="A65" s="1" t="s">
        <v>437</v>
      </c>
      <c r="E65" s="27" t="s">
        <v>497</v>
      </c>
    </row>
    <row r="66">
      <c r="A66" s="1" t="s">
        <v>439</v>
      </c>
    </row>
    <row r="67">
      <c r="A67" s="1" t="s">
        <v>441</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v>
      </c>
      <c r="I69" s="30">
        <f>ROUND(G69*H69,P4)</f>
        <v>0</v>
      </c>
      <c r="L69" s="31">
        <v>0</v>
      </c>
      <c r="M69" s="24">
        <f>ROUND(G69*L69,P4)</f>
        <v>0</v>
      </c>
      <c r="N69" s="25" t="s">
        <v>434</v>
      </c>
      <c r="O69" s="32">
        <f>M69*AA69</f>
        <v>0</v>
      </c>
      <c r="P69" s="1">
        <v>3</v>
      </c>
      <c r="AA69" s="1">
        <f>IF(P69=1,$O$3,IF(P69=2,$O$4,$O$5))</f>
        <v>0</v>
      </c>
    </row>
    <row r="70">
      <c r="A70" s="1" t="s">
        <v>437</v>
      </c>
      <c r="E70" s="27" t="s">
        <v>501</v>
      </c>
    </row>
    <row r="71">
      <c r="A71" s="1" t="s">
        <v>439</v>
      </c>
    </row>
    <row r="72">
      <c r="A72" s="1" t="s">
        <v>441</v>
      </c>
      <c r="E72" s="27" t="s">
        <v>434</v>
      </c>
    </row>
    <row r="73">
      <c r="A73" s="1" t="s">
        <v>432</v>
      </c>
      <c r="B73" s="1">
        <v>16</v>
      </c>
      <c r="C73" s="26" t="s">
        <v>503</v>
      </c>
      <c r="D73" t="s">
        <v>434</v>
      </c>
      <c r="E73" s="27" t="s">
        <v>504</v>
      </c>
      <c r="F73" s="28" t="s">
        <v>476</v>
      </c>
      <c r="G73" s="29">
        <v>0.374</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434</v>
      </c>
      <c r="O77" s="32">
        <f>M77*AA77</f>
        <v>0</v>
      </c>
      <c r="P77" s="1">
        <v>3</v>
      </c>
      <c r="AA77" s="1">
        <f>IF(P77=1,$O$3,IF(P77=2,$O$4,$O$5))</f>
        <v>0</v>
      </c>
    </row>
    <row r="78" ht="25.5">
      <c r="A78" s="1" t="s">
        <v>437</v>
      </c>
      <c r="E78" s="27" t="s">
        <v>507</v>
      </c>
    </row>
    <row r="79" ht="63.75">
      <c r="A79" s="1" t="s">
        <v>439</v>
      </c>
      <c r="E79" s="33" t="s">
        <v>508</v>
      </c>
    </row>
    <row r="80">
      <c r="A80" s="1" t="s">
        <v>441</v>
      </c>
      <c r="E80" s="27" t="s">
        <v>434</v>
      </c>
    </row>
    <row r="81">
      <c r="A81" s="1" t="s">
        <v>432</v>
      </c>
      <c r="B81" s="1">
        <v>18</v>
      </c>
      <c r="C81" s="26" t="s">
        <v>509</v>
      </c>
      <c r="D81" t="s">
        <v>434</v>
      </c>
      <c r="E81" s="27" t="s">
        <v>510</v>
      </c>
      <c r="F81" s="28" t="s">
        <v>436</v>
      </c>
      <c r="G81" s="29">
        <v>200</v>
      </c>
      <c r="H81" s="28">
        <v>0</v>
      </c>
      <c r="I81" s="30">
        <f>ROUND(G81*H81,P4)</f>
        <v>0</v>
      </c>
      <c r="L81" s="31">
        <v>0</v>
      </c>
      <c r="M81" s="24">
        <f>ROUND(G81*L81,P4)</f>
        <v>0</v>
      </c>
      <c r="N81" s="25" t="s">
        <v>434</v>
      </c>
      <c r="O81" s="32">
        <f>M81*AA81</f>
        <v>0</v>
      </c>
      <c r="P81" s="1">
        <v>3</v>
      </c>
      <c r="AA81" s="1">
        <f>IF(P81=1,$O$3,IF(P81=2,$O$4,$O$5))</f>
        <v>0</v>
      </c>
    </row>
    <row r="82" ht="25.5">
      <c r="A82" s="1" t="s">
        <v>437</v>
      </c>
      <c r="E82" s="27" t="s">
        <v>511</v>
      </c>
    </row>
    <row r="83" ht="63.75">
      <c r="A83" s="1" t="s">
        <v>439</v>
      </c>
      <c r="E83" s="33" t="s">
        <v>512</v>
      </c>
    </row>
    <row r="84">
      <c r="A84" s="1" t="s">
        <v>441</v>
      </c>
      <c r="E84" s="27" t="s">
        <v>434</v>
      </c>
    </row>
    <row r="85">
      <c r="A85" s="1" t="s">
        <v>432</v>
      </c>
      <c r="B85" s="1">
        <v>19</v>
      </c>
      <c r="C85" s="26" t="s">
        <v>513</v>
      </c>
      <c r="D85" t="s">
        <v>434</v>
      </c>
      <c r="E85" s="27" t="s">
        <v>514</v>
      </c>
      <c r="F85" s="28" t="s">
        <v>476</v>
      </c>
      <c r="G85" s="29">
        <v>0.41499999999999998</v>
      </c>
      <c r="H85" s="28">
        <v>0</v>
      </c>
      <c r="I85" s="30">
        <f>ROUND(G85*H85,P4)</f>
        <v>0</v>
      </c>
      <c r="L85" s="31">
        <v>0</v>
      </c>
      <c r="M85" s="24">
        <f>ROUND(G85*L85,P4)</f>
        <v>0</v>
      </c>
      <c r="N85" s="25" t="s">
        <v>434</v>
      </c>
      <c r="O85" s="32">
        <f>M85*AA85</f>
        <v>0</v>
      </c>
      <c r="P85" s="1">
        <v>3</v>
      </c>
      <c r="AA85" s="1">
        <f>IF(P85=1,$O$3,IF(P85=2,$O$4,$O$5))</f>
        <v>0</v>
      </c>
    </row>
    <row r="86" ht="38.25">
      <c r="A86" s="1" t="s">
        <v>437</v>
      </c>
      <c r="E86" s="27" t="s">
        <v>515</v>
      </c>
    </row>
    <row r="87">
      <c r="A87" s="1" t="s">
        <v>439</v>
      </c>
    </row>
    <row r="88">
      <c r="A88" s="1" t="s">
        <v>441</v>
      </c>
      <c r="E88" s="27" t="s">
        <v>434</v>
      </c>
    </row>
    <row r="89">
      <c r="A89" s="1" t="s">
        <v>432</v>
      </c>
      <c r="B89" s="1">
        <v>20</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429</v>
      </c>
      <c r="C93" s="22" t="s">
        <v>519</v>
      </c>
      <c r="E93" s="23" t="s">
        <v>520</v>
      </c>
      <c r="L93" s="24">
        <f>SUMIFS(L94:L113,A94:A113,"P")</f>
        <v>0</v>
      </c>
      <c r="M93" s="24">
        <f>SUMIFS(M94:M113,A94:A113,"P")</f>
        <v>0</v>
      </c>
      <c r="N93" s="25"/>
    </row>
    <row r="94">
      <c r="A94" s="1" t="s">
        <v>432</v>
      </c>
      <c r="B94" s="1">
        <v>21</v>
      </c>
      <c r="C94" s="26" t="s">
        <v>521</v>
      </c>
      <c r="D94" t="s">
        <v>434</v>
      </c>
      <c r="E94" s="27" t="s">
        <v>522</v>
      </c>
      <c r="F94" s="28" t="s">
        <v>496</v>
      </c>
      <c r="G94" s="29">
        <v>53</v>
      </c>
      <c r="H94" s="28">
        <v>0</v>
      </c>
      <c r="I94" s="30">
        <f>ROUND(G94*H94,P4)</f>
        <v>0</v>
      </c>
      <c r="L94" s="31">
        <v>0</v>
      </c>
      <c r="M94" s="24">
        <f>ROUND(G94*L94,P4)</f>
        <v>0</v>
      </c>
      <c r="N94" s="25" t="s">
        <v>434</v>
      </c>
      <c r="O94" s="32">
        <f>M94*AA94</f>
        <v>0</v>
      </c>
      <c r="P94" s="1">
        <v>3</v>
      </c>
      <c r="AA94" s="1">
        <f>IF(P94=1,$O$3,IF(P94=2,$O$4,$O$5))</f>
        <v>0</v>
      </c>
    </row>
    <row r="95">
      <c r="A95" s="1" t="s">
        <v>437</v>
      </c>
      <c r="E95" s="27" t="s">
        <v>523</v>
      </c>
    </row>
    <row r="96">
      <c r="A96" s="1" t="s">
        <v>439</v>
      </c>
    </row>
    <row r="97">
      <c r="A97" s="1" t="s">
        <v>441</v>
      </c>
      <c r="E97" s="27" t="s">
        <v>434</v>
      </c>
    </row>
    <row r="98">
      <c r="A98" s="1" t="s">
        <v>432</v>
      </c>
      <c r="B98" s="1">
        <v>22</v>
      </c>
      <c r="C98" s="26" t="s">
        <v>524</v>
      </c>
      <c r="D98" t="s">
        <v>434</v>
      </c>
      <c r="E98" s="27" t="s">
        <v>525</v>
      </c>
      <c r="F98" s="28" t="s">
        <v>496</v>
      </c>
      <c r="G98" s="29">
        <v>10</v>
      </c>
      <c r="H98" s="28">
        <v>0</v>
      </c>
      <c r="I98" s="30">
        <f>ROUND(G98*H98,P4)</f>
        <v>0</v>
      </c>
      <c r="L98" s="31">
        <v>0</v>
      </c>
      <c r="M98" s="24">
        <f>ROUND(G98*L98,P4)</f>
        <v>0</v>
      </c>
      <c r="N98" s="25" t="s">
        <v>434</v>
      </c>
      <c r="O98" s="32">
        <f>M98*AA98</f>
        <v>0</v>
      </c>
      <c r="P98" s="1">
        <v>3</v>
      </c>
      <c r="AA98" s="1">
        <f>IF(P98=1,$O$3,IF(P98=2,$O$4,$O$5))</f>
        <v>0</v>
      </c>
    </row>
    <row r="99">
      <c r="A99" s="1" t="s">
        <v>437</v>
      </c>
      <c r="E99" s="27" t="s">
        <v>525</v>
      </c>
    </row>
    <row r="100">
      <c r="A100" s="1" t="s">
        <v>439</v>
      </c>
    </row>
    <row r="101">
      <c r="A101" s="1" t="s">
        <v>441</v>
      </c>
      <c r="E101" s="27" t="s">
        <v>434</v>
      </c>
    </row>
    <row r="102">
      <c r="A102" s="1" t="s">
        <v>432</v>
      </c>
      <c r="B102" s="1">
        <v>23</v>
      </c>
      <c r="C102" s="26" t="s">
        <v>526</v>
      </c>
      <c r="D102" t="s">
        <v>434</v>
      </c>
      <c r="E102" s="27" t="s">
        <v>527</v>
      </c>
      <c r="F102" s="28" t="s">
        <v>496</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527</v>
      </c>
    </row>
    <row r="104">
      <c r="A104" s="1" t="s">
        <v>439</v>
      </c>
    </row>
    <row r="105">
      <c r="A105" s="1" t="s">
        <v>441</v>
      </c>
      <c r="E105" s="27" t="s">
        <v>434</v>
      </c>
    </row>
    <row r="106">
      <c r="A106" s="1" t="s">
        <v>432</v>
      </c>
      <c r="B106" s="1">
        <v>24</v>
      </c>
      <c r="C106" s="26" t="s">
        <v>528</v>
      </c>
      <c r="D106" t="s">
        <v>434</v>
      </c>
      <c r="E106" s="27" t="s">
        <v>529</v>
      </c>
      <c r="F106" s="28" t="s">
        <v>496</v>
      </c>
      <c r="G106" s="29">
        <v>53</v>
      </c>
      <c r="H106" s="28">
        <v>0</v>
      </c>
      <c r="I106" s="30">
        <f>ROUND(G106*H106,P4)</f>
        <v>0</v>
      </c>
      <c r="L106" s="31">
        <v>0</v>
      </c>
      <c r="M106" s="24">
        <f>ROUND(G106*L106,P4)</f>
        <v>0</v>
      </c>
      <c r="N106" s="25" t="s">
        <v>434</v>
      </c>
      <c r="O106" s="32">
        <f>M106*AA106</f>
        <v>0</v>
      </c>
      <c r="P106" s="1">
        <v>3</v>
      </c>
      <c r="AA106" s="1">
        <f>IF(P106=1,$O$3,IF(P106=2,$O$4,$O$5))</f>
        <v>0</v>
      </c>
    </row>
    <row r="107">
      <c r="A107" s="1" t="s">
        <v>437</v>
      </c>
      <c r="E107" s="27" t="s">
        <v>529</v>
      </c>
    </row>
    <row r="108">
      <c r="A108" s="1" t="s">
        <v>439</v>
      </c>
    </row>
    <row r="109">
      <c r="A109" s="1" t="s">
        <v>441</v>
      </c>
      <c r="E109" s="27" t="s">
        <v>434</v>
      </c>
    </row>
    <row r="110">
      <c r="A110" s="1" t="s">
        <v>432</v>
      </c>
      <c r="B110" s="1">
        <v>38</v>
      </c>
      <c r="C110" s="26" t="s">
        <v>530</v>
      </c>
      <c r="D110" t="s">
        <v>434</v>
      </c>
      <c r="E110" s="27" t="s">
        <v>531</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531</v>
      </c>
    </row>
    <row r="112">
      <c r="A112" s="1" t="s">
        <v>439</v>
      </c>
    </row>
    <row r="113">
      <c r="A113" s="1" t="s">
        <v>441</v>
      </c>
      <c r="E113" s="27" t="s">
        <v>434</v>
      </c>
    </row>
    <row r="114">
      <c r="A114" s="1" t="s">
        <v>429</v>
      </c>
      <c r="C114" s="22" t="s">
        <v>532</v>
      </c>
      <c r="E114" s="23" t="s">
        <v>533</v>
      </c>
      <c r="L114" s="24">
        <f>SUMIFS(L115:L146,A115:A146,"P")</f>
        <v>0</v>
      </c>
      <c r="M114" s="24">
        <f>SUMIFS(M115:M146,A115:A146,"P")</f>
        <v>0</v>
      </c>
      <c r="N114" s="25"/>
    </row>
    <row r="115">
      <c r="A115" s="1" t="s">
        <v>432</v>
      </c>
      <c r="B115" s="1">
        <v>25</v>
      </c>
      <c r="C115" s="26" t="s">
        <v>534</v>
      </c>
      <c r="D115" t="s">
        <v>434</v>
      </c>
      <c r="E115" s="27" t="s">
        <v>535</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535</v>
      </c>
    </row>
    <row r="117">
      <c r="A117" s="1" t="s">
        <v>439</v>
      </c>
    </row>
    <row r="118">
      <c r="A118" s="1" t="s">
        <v>441</v>
      </c>
      <c r="E118" s="27" t="s">
        <v>434</v>
      </c>
    </row>
    <row r="119" ht="25.5">
      <c r="A119" s="1" t="s">
        <v>432</v>
      </c>
      <c r="B119" s="1">
        <v>26</v>
      </c>
      <c r="C119" s="26" t="s">
        <v>536</v>
      </c>
      <c r="D119" t="s">
        <v>434</v>
      </c>
      <c r="E119" s="27" t="s">
        <v>537</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538</v>
      </c>
    </row>
    <row r="121">
      <c r="A121" s="1" t="s">
        <v>439</v>
      </c>
    </row>
    <row r="122">
      <c r="A122" s="1" t="s">
        <v>441</v>
      </c>
      <c r="E122" s="27" t="s">
        <v>434</v>
      </c>
    </row>
    <row r="123">
      <c r="A123" s="1" t="s">
        <v>432</v>
      </c>
      <c r="B123" s="1">
        <v>27</v>
      </c>
      <c r="C123" s="26" t="s">
        <v>539</v>
      </c>
      <c r="D123" t="s">
        <v>434</v>
      </c>
      <c r="E123" s="27" t="s">
        <v>540</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541</v>
      </c>
    </row>
    <row r="125" ht="153">
      <c r="A125" s="1" t="s">
        <v>439</v>
      </c>
      <c r="E125" s="33" t="s">
        <v>542</v>
      </c>
    </row>
    <row r="126">
      <c r="A126" s="1" t="s">
        <v>441</v>
      </c>
      <c r="E126" s="27" t="s">
        <v>434</v>
      </c>
    </row>
    <row r="127">
      <c r="A127" s="1" t="s">
        <v>432</v>
      </c>
      <c r="B127" s="1">
        <v>28</v>
      </c>
      <c r="C127" s="26" t="s">
        <v>543</v>
      </c>
      <c r="D127" t="s">
        <v>434</v>
      </c>
      <c r="E127" s="27" t="s">
        <v>544</v>
      </c>
      <c r="F127" s="28" t="s">
        <v>436</v>
      </c>
      <c r="G127" s="29">
        <v>161.24000000000001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545</v>
      </c>
    </row>
    <row r="129" ht="63.75">
      <c r="A129" s="1" t="s">
        <v>439</v>
      </c>
      <c r="E129" s="33" t="s">
        <v>546</v>
      </c>
    </row>
    <row r="130">
      <c r="A130" s="1" t="s">
        <v>441</v>
      </c>
      <c r="E130" s="27" t="s">
        <v>434</v>
      </c>
    </row>
    <row r="131" ht="25.5">
      <c r="A131" s="1" t="s">
        <v>432</v>
      </c>
      <c r="B131" s="1">
        <v>39</v>
      </c>
      <c r="C131" s="26" t="s">
        <v>547</v>
      </c>
      <c r="D131" t="s">
        <v>434</v>
      </c>
      <c r="E131" s="27" t="s">
        <v>548</v>
      </c>
      <c r="F131" s="28" t="s">
        <v>436</v>
      </c>
      <c r="G131" s="29">
        <v>9.875</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548</v>
      </c>
    </row>
    <row r="133" ht="51">
      <c r="A133" s="1" t="s">
        <v>439</v>
      </c>
      <c r="E133" s="33" t="s">
        <v>549</v>
      </c>
    </row>
    <row r="134">
      <c r="A134" s="1" t="s">
        <v>441</v>
      </c>
      <c r="E134" s="27" t="s">
        <v>434</v>
      </c>
    </row>
    <row r="135">
      <c r="A135" s="1" t="s">
        <v>432</v>
      </c>
      <c r="B135" s="1">
        <v>31</v>
      </c>
      <c r="C135" s="26" t="s">
        <v>550</v>
      </c>
      <c r="D135" t="s">
        <v>434</v>
      </c>
      <c r="E135" s="27" t="s">
        <v>551</v>
      </c>
      <c r="F135" s="28" t="s">
        <v>436</v>
      </c>
      <c r="G135" s="29">
        <v>2800</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552</v>
      </c>
    </row>
    <row r="137" ht="89.25">
      <c r="A137" s="1" t="s">
        <v>439</v>
      </c>
      <c r="E137" s="33" t="s">
        <v>553</v>
      </c>
    </row>
    <row r="138">
      <c r="A138" s="1" t="s">
        <v>441</v>
      </c>
      <c r="E138" s="27" t="s">
        <v>434</v>
      </c>
    </row>
    <row r="139">
      <c r="A139" s="1" t="s">
        <v>432</v>
      </c>
      <c r="B139" s="1">
        <v>32</v>
      </c>
      <c r="C139" s="26" t="s">
        <v>554</v>
      </c>
      <c r="D139" t="s">
        <v>434</v>
      </c>
      <c r="E139" s="27" t="s">
        <v>555</v>
      </c>
      <c r="F139" s="28" t="s">
        <v>467</v>
      </c>
      <c r="G139" s="29">
        <v>348.69999999999999</v>
      </c>
      <c r="H139" s="28">
        <v>0</v>
      </c>
      <c r="I139" s="30">
        <f>ROUND(G139*H139,P4)</f>
        <v>0</v>
      </c>
      <c r="L139" s="31">
        <v>0</v>
      </c>
      <c r="M139" s="24">
        <f>ROUND(G139*L139,P4)</f>
        <v>0</v>
      </c>
      <c r="N139" s="25" t="s">
        <v>434</v>
      </c>
      <c r="O139" s="32">
        <f>M139*AA139</f>
        <v>0</v>
      </c>
      <c r="P139" s="1">
        <v>3</v>
      </c>
      <c r="AA139" s="1">
        <f>IF(P139=1,$O$3,IF(P139=2,$O$4,$O$5))</f>
        <v>0</v>
      </c>
    </row>
    <row r="140">
      <c r="A140" s="1" t="s">
        <v>437</v>
      </c>
      <c r="E140" s="27" t="s">
        <v>555</v>
      </c>
    </row>
    <row r="141">
      <c r="A141" s="1" t="s">
        <v>439</v>
      </c>
    </row>
    <row r="142">
      <c r="A142" s="1" t="s">
        <v>441</v>
      </c>
      <c r="E142" s="27" t="s">
        <v>434</v>
      </c>
    </row>
    <row r="143" ht="25.5">
      <c r="A143" s="1" t="s">
        <v>432</v>
      </c>
      <c r="B143" s="1">
        <v>40</v>
      </c>
      <c r="C143" s="26" t="s">
        <v>556</v>
      </c>
      <c r="D143" t="s">
        <v>434</v>
      </c>
      <c r="E143" s="27" t="s">
        <v>557</v>
      </c>
      <c r="F143" s="28" t="s">
        <v>436</v>
      </c>
      <c r="G143" s="29">
        <v>474.154</v>
      </c>
      <c r="H143" s="28">
        <v>0</v>
      </c>
      <c r="I143" s="30">
        <f>ROUND(G143*H143,P4)</f>
        <v>0</v>
      </c>
      <c r="L143" s="31">
        <v>0</v>
      </c>
      <c r="M143" s="24">
        <f>ROUND(G143*L143,P4)</f>
        <v>0</v>
      </c>
      <c r="N143" s="25" t="s">
        <v>434</v>
      </c>
      <c r="O143" s="32">
        <f>M143*AA143</f>
        <v>0</v>
      </c>
      <c r="P143" s="1">
        <v>3</v>
      </c>
      <c r="AA143" s="1">
        <f>IF(P143=1,$O$3,IF(P143=2,$O$4,$O$5))</f>
        <v>0</v>
      </c>
    </row>
    <row r="144" ht="25.5">
      <c r="A144" s="1" t="s">
        <v>437</v>
      </c>
      <c r="E144" s="27" t="s">
        <v>557</v>
      </c>
    </row>
    <row r="145" ht="51">
      <c r="A145" s="1" t="s">
        <v>439</v>
      </c>
      <c r="E145" s="33" t="s">
        <v>558</v>
      </c>
    </row>
    <row r="146">
      <c r="A146" s="1" t="s">
        <v>441</v>
      </c>
      <c r="E146" s="27" t="s">
        <v>434</v>
      </c>
    </row>
    <row r="147">
      <c r="A147" s="1" t="s">
        <v>429</v>
      </c>
      <c r="C147" s="22" t="s">
        <v>559</v>
      </c>
      <c r="E147" s="23" t="s">
        <v>560</v>
      </c>
      <c r="L147" s="24">
        <f>SUMIFS(L148:L151,A148:A151,"P")</f>
        <v>0</v>
      </c>
      <c r="M147" s="24">
        <f>SUMIFS(M148:M151,A148:A151,"P")</f>
        <v>0</v>
      </c>
      <c r="N147" s="25"/>
    </row>
    <row r="148" ht="25.5">
      <c r="A148" s="1" t="s">
        <v>432</v>
      </c>
      <c r="B148" s="1">
        <v>33</v>
      </c>
      <c r="C148" s="26" t="s">
        <v>561</v>
      </c>
      <c r="D148" t="s">
        <v>562</v>
      </c>
      <c r="E148" s="27" t="s">
        <v>563</v>
      </c>
      <c r="F148" s="28" t="s">
        <v>476</v>
      </c>
      <c r="G148" s="29">
        <v>220.69300000000001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564</v>
      </c>
    </row>
    <row r="150" ht="89.25">
      <c r="A150" s="1" t="s">
        <v>439</v>
      </c>
      <c r="E150" s="33" t="s">
        <v>565</v>
      </c>
    </row>
    <row r="151" ht="153">
      <c r="A151" s="1" t="s">
        <v>441</v>
      </c>
      <c r="E151" s="27" t="s">
        <v>566</v>
      </c>
    </row>
    <row r="152">
      <c r="A152" s="1" t="s">
        <v>429</v>
      </c>
      <c r="C152" s="22" t="s">
        <v>567</v>
      </c>
      <c r="E152" s="23" t="s">
        <v>568</v>
      </c>
      <c r="L152" s="24">
        <f>SUMIFS(L153:L156,A153:A156,"P")</f>
        <v>0</v>
      </c>
      <c r="M152" s="24">
        <f>SUMIFS(M153:M156,A153:A156,"P")</f>
        <v>0</v>
      </c>
      <c r="N152" s="25"/>
    </row>
    <row r="153">
      <c r="A153" s="1" t="s">
        <v>432</v>
      </c>
      <c r="B153" s="1">
        <v>34</v>
      </c>
      <c r="C153" s="26" t="s">
        <v>569</v>
      </c>
      <c r="D153" t="s">
        <v>434</v>
      </c>
      <c r="E153" s="27" t="s">
        <v>570</v>
      </c>
      <c r="F153" s="28" t="s">
        <v>476</v>
      </c>
      <c r="G153" s="29">
        <v>1238.27</v>
      </c>
      <c r="H153" s="28">
        <v>0</v>
      </c>
      <c r="I153" s="30">
        <f>ROUND(G153*H153,P4)</f>
        <v>0</v>
      </c>
      <c r="L153" s="31">
        <v>0</v>
      </c>
      <c r="M153" s="24">
        <f>ROUND(G153*L153,P4)</f>
        <v>0</v>
      </c>
      <c r="N153" s="25" t="s">
        <v>434</v>
      </c>
      <c r="O153" s="32">
        <f>M153*AA153</f>
        <v>0</v>
      </c>
      <c r="P153" s="1">
        <v>3</v>
      </c>
      <c r="AA153" s="1">
        <f>IF(P153=1,$O$3,IF(P153=2,$O$4,$O$5))</f>
        <v>0</v>
      </c>
    </row>
    <row r="154" ht="38.25">
      <c r="A154" s="1" t="s">
        <v>437</v>
      </c>
      <c r="E154" s="27" t="s">
        <v>571</v>
      </c>
    </row>
    <row r="155" ht="25.5">
      <c r="A155" s="1" t="s">
        <v>439</v>
      </c>
      <c r="E155" s="33" t="s">
        <v>572</v>
      </c>
    </row>
    <row r="156">
      <c r="A156" s="1" t="s">
        <v>441</v>
      </c>
      <c r="E156" s="27" t="s">
        <v>434</v>
      </c>
    </row>
    <row r="157">
      <c r="A157" s="1" t="s">
        <v>429</v>
      </c>
      <c r="C157" s="22" t="s">
        <v>573</v>
      </c>
      <c r="E157" s="23" t="s">
        <v>401</v>
      </c>
      <c r="L157" s="24">
        <f>SUMIFS(L158:L161,A158:A161,"P")</f>
        <v>0</v>
      </c>
      <c r="M157" s="24">
        <f>SUMIFS(M158:M161,A158:A161,"P")</f>
        <v>0</v>
      </c>
      <c r="N157" s="25"/>
    </row>
    <row r="158">
      <c r="A158" s="1" t="s">
        <v>432</v>
      </c>
      <c r="B158" s="1">
        <v>35</v>
      </c>
      <c r="C158" s="26" t="s">
        <v>574</v>
      </c>
      <c r="D158" t="s">
        <v>434</v>
      </c>
      <c r="E158" s="27" t="s">
        <v>575</v>
      </c>
      <c r="F158" s="28" t="s">
        <v>576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575</v>
      </c>
    </row>
    <row r="160">
      <c r="A160" s="1" t="s">
        <v>439</v>
      </c>
    </row>
    <row r="161">
      <c r="A161" s="1" t="s">
        <v>441</v>
      </c>
      <c r="E161" s="27" t="s">
        <v>434</v>
      </c>
    </row>
    <row r="162">
      <c r="A162" s="1" t="s">
        <v>426</v>
      </c>
      <c r="C162" s="22" t="s">
        <v>577</v>
      </c>
      <c r="E162" s="23" t="s">
        <v>578</v>
      </c>
      <c r="L162" s="24">
        <f>L163+L188+L221+L246+L263+L300+L305+L310</f>
        <v>0</v>
      </c>
      <c r="M162" s="24">
        <f>M163+M188+M221+M246+M263+M300+M305+M310</f>
        <v>0</v>
      </c>
      <c r="N162" s="25"/>
    </row>
    <row r="163">
      <c r="A163" s="1" t="s">
        <v>429</v>
      </c>
      <c r="C163" s="22" t="s">
        <v>430</v>
      </c>
      <c r="E163" s="23" t="s">
        <v>431</v>
      </c>
      <c r="L163" s="24">
        <f>SUMIFS(L164:L187,A164:A187,"P")</f>
        <v>0</v>
      </c>
      <c r="M163" s="24">
        <f>SUMIFS(M164:M187,A164:A187,"P")</f>
        <v>0</v>
      </c>
      <c r="N163" s="25"/>
    </row>
    <row r="164">
      <c r="A164" s="1" t="s">
        <v>432</v>
      </c>
      <c r="B164" s="1">
        <v>1</v>
      </c>
      <c r="C164" s="26" t="s">
        <v>433</v>
      </c>
      <c r="D164" t="s">
        <v>434</v>
      </c>
      <c r="E164" s="27" t="s">
        <v>435</v>
      </c>
      <c r="F164" s="28" t="s">
        <v>436</v>
      </c>
      <c r="G164" s="29">
        <v>180</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438</v>
      </c>
    </row>
    <row r="166" ht="63.75">
      <c r="A166" s="1" t="s">
        <v>439</v>
      </c>
      <c r="E166" s="33" t="s">
        <v>579</v>
      </c>
    </row>
    <row r="167">
      <c r="A167" s="1" t="s">
        <v>441</v>
      </c>
      <c r="E167" s="27" t="s">
        <v>434</v>
      </c>
    </row>
    <row r="168" ht="25.5">
      <c r="A168" s="1" t="s">
        <v>432</v>
      </c>
      <c r="B168" s="1">
        <v>2</v>
      </c>
      <c r="C168" s="26" t="s">
        <v>442</v>
      </c>
      <c r="D168" t="s">
        <v>434</v>
      </c>
      <c r="E168" s="27" t="s">
        <v>443</v>
      </c>
      <c r="F168" s="28" t="s">
        <v>444</v>
      </c>
      <c r="G168" s="29">
        <v>6</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445</v>
      </c>
    </row>
    <row r="170" ht="63.75">
      <c r="A170" s="1" t="s">
        <v>439</v>
      </c>
      <c r="E170" s="33" t="s">
        <v>580</v>
      </c>
    </row>
    <row r="171">
      <c r="A171" s="1" t="s">
        <v>441</v>
      </c>
      <c r="E171" s="27" t="s">
        <v>434</v>
      </c>
    </row>
    <row r="172" ht="25.5">
      <c r="A172" s="1" t="s">
        <v>432</v>
      </c>
      <c r="B172" s="1">
        <v>3</v>
      </c>
      <c r="C172" s="26" t="s">
        <v>447</v>
      </c>
      <c r="D172" t="s">
        <v>434</v>
      </c>
      <c r="E172" s="27" t="s">
        <v>448</v>
      </c>
      <c r="F172" s="28" t="s">
        <v>444</v>
      </c>
      <c r="G172" s="29">
        <v>34.055</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449</v>
      </c>
    </row>
    <row r="174" ht="76.5">
      <c r="A174" s="1" t="s">
        <v>439</v>
      </c>
      <c r="E174" s="33" t="s">
        <v>581</v>
      </c>
    </row>
    <row r="175">
      <c r="A175" s="1" t="s">
        <v>441</v>
      </c>
      <c r="E175" s="27" t="s">
        <v>434</v>
      </c>
    </row>
    <row r="176">
      <c r="A176" s="1" t="s">
        <v>432</v>
      </c>
      <c r="B176" s="1">
        <v>4</v>
      </c>
      <c r="C176" s="26" t="s">
        <v>451</v>
      </c>
      <c r="D176" t="s">
        <v>434</v>
      </c>
      <c r="E176" s="27" t="s">
        <v>452</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25.5">
      <c r="A177" s="1" t="s">
        <v>437</v>
      </c>
      <c r="E177" s="27" t="s">
        <v>453</v>
      </c>
    </row>
    <row r="178" ht="76.5">
      <c r="A178" s="1" t="s">
        <v>439</v>
      </c>
      <c r="E178" s="33" t="s">
        <v>582</v>
      </c>
    </row>
    <row r="179">
      <c r="A179" s="1" t="s">
        <v>441</v>
      </c>
      <c r="E179" s="27" t="s">
        <v>434</v>
      </c>
    </row>
    <row r="180">
      <c r="A180" s="1" t="s">
        <v>432</v>
      </c>
      <c r="B180" s="1">
        <v>5</v>
      </c>
      <c r="C180" s="26" t="s">
        <v>455</v>
      </c>
      <c r="D180" t="s">
        <v>434</v>
      </c>
      <c r="E180" s="27" t="s">
        <v>456</v>
      </c>
      <c r="F180" s="28" t="s">
        <v>436</v>
      </c>
      <c r="G180" s="29">
        <v>180</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457</v>
      </c>
    </row>
    <row r="182" ht="63.75">
      <c r="A182" s="1" t="s">
        <v>439</v>
      </c>
      <c r="E182" s="33" t="s">
        <v>583</v>
      </c>
    </row>
    <row r="183">
      <c r="A183" s="1" t="s">
        <v>441</v>
      </c>
      <c r="E183" s="27" t="s">
        <v>434</v>
      </c>
    </row>
    <row r="184">
      <c r="A184" s="1" t="s">
        <v>432</v>
      </c>
      <c r="B184" s="1">
        <v>6</v>
      </c>
      <c r="C184" s="26" t="s">
        <v>459</v>
      </c>
      <c r="D184" t="s">
        <v>434</v>
      </c>
      <c r="E184" s="27" t="s">
        <v>460</v>
      </c>
      <c r="F184" s="28" t="s">
        <v>444</v>
      </c>
      <c r="G184" s="29">
        <v>34.055</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461</v>
      </c>
    </row>
    <row r="186" ht="76.5">
      <c r="A186" s="1" t="s">
        <v>439</v>
      </c>
      <c r="E186" s="33" t="s">
        <v>584</v>
      </c>
    </row>
    <row r="187">
      <c r="A187" s="1" t="s">
        <v>441</v>
      </c>
      <c r="E187" s="27" t="s">
        <v>434</v>
      </c>
    </row>
    <row r="188">
      <c r="A188" s="1" t="s">
        <v>429</v>
      </c>
      <c r="C188" s="22" t="s">
        <v>463</v>
      </c>
      <c r="E188" s="23" t="s">
        <v>464</v>
      </c>
      <c r="L188" s="24">
        <f>SUMIFS(L189:L220,A189:A220,"P")</f>
        <v>0</v>
      </c>
      <c r="M188" s="24">
        <f>SUMIFS(M189:M220,A189:A220,"P")</f>
        <v>0</v>
      </c>
      <c r="N188" s="25"/>
    </row>
    <row r="189">
      <c r="A189" s="1" t="s">
        <v>432</v>
      </c>
      <c r="B189" s="1">
        <v>7</v>
      </c>
      <c r="C189" s="26" t="s">
        <v>585</v>
      </c>
      <c r="D189" t="s">
        <v>434</v>
      </c>
      <c r="E189" s="27" t="s">
        <v>586</v>
      </c>
      <c r="F189" s="28" t="s">
        <v>467</v>
      </c>
      <c r="G189" s="29">
        <v>90</v>
      </c>
      <c r="H189" s="28">
        <v>0</v>
      </c>
      <c r="I189" s="30">
        <f>ROUND(G189*H189,P4)</f>
        <v>0</v>
      </c>
      <c r="L189" s="31">
        <v>0</v>
      </c>
      <c r="M189" s="24">
        <f>ROUND(G189*L189,P4)</f>
        <v>0</v>
      </c>
      <c r="N189" s="25" t="s">
        <v>434</v>
      </c>
      <c r="O189" s="32">
        <f>M189*AA189</f>
        <v>0</v>
      </c>
      <c r="P189" s="1">
        <v>3</v>
      </c>
      <c r="AA189" s="1">
        <f>IF(P189=1,$O$3,IF(P189=2,$O$4,$O$5))</f>
        <v>0</v>
      </c>
    </row>
    <row r="190" ht="25.5">
      <c r="A190" s="1" t="s">
        <v>437</v>
      </c>
      <c r="E190" s="27" t="s">
        <v>587</v>
      </c>
    </row>
    <row r="191" ht="63.75">
      <c r="A191" s="1" t="s">
        <v>439</v>
      </c>
      <c r="E191" s="33" t="s">
        <v>588</v>
      </c>
    </row>
    <row r="192">
      <c r="A192" s="1" t="s">
        <v>441</v>
      </c>
      <c r="E192" s="27" t="s">
        <v>434</v>
      </c>
    </row>
    <row r="193" ht="25.5">
      <c r="A193" s="1" t="s">
        <v>432</v>
      </c>
      <c r="B193" s="1">
        <v>8</v>
      </c>
      <c r="C193" s="26" t="s">
        <v>470</v>
      </c>
      <c r="D193" t="s">
        <v>434</v>
      </c>
      <c r="E193" s="27" t="s">
        <v>471</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472</v>
      </c>
    </row>
    <row r="195" ht="63.75">
      <c r="A195" s="1" t="s">
        <v>439</v>
      </c>
      <c r="E195" s="33" t="s">
        <v>589</v>
      </c>
    </row>
    <row r="196">
      <c r="A196" s="1" t="s">
        <v>441</v>
      </c>
      <c r="E196" s="27" t="s">
        <v>434</v>
      </c>
    </row>
    <row r="197">
      <c r="A197" s="1" t="s">
        <v>432</v>
      </c>
      <c r="B197" s="1">
        <v>9</v>
      </c>
      <c r="C197" s="26" t="s">
        <v>474</v>
      </c>
      <c r="D197" t="s">
        <v>434</v>
      </c>
      <c r="E197" s="27" t="s">
        <v>475</v>
      </c>
      <c r="F197" s="28" t="s">
        <v>476</v>
      </c>
      <c r="G197" s="29">
        <v>1.4350000000000001</v>
      </c>
      <c r="H197" s="28">
        <v>0</v>
      </c>
      <c r="I197" s="30">
        <f>ROUND(G197*H197,P4)</f>
        <v>0</v>
      </c>
      <c r="L197" s="31">
        <v>0</v>
      </c>
      <c r="M197" s="24">
        <f>ROUND(G197*L197,P4)</f>
        <v>0</v>
      </c>
      <c r="N197" s="25" t="s">
        <v>434</v>
      </c>
      <c r="O197" s="32">
        <f>M197*AA197</f>
        <v>0</v>
      </c>
      <c r="P197" s="1">
        <v>3</v>
      </c>
      <c r="AA197" s="1">
        <f>IF(P197=1,$O$3,IF(P197=2,$O$4,$O$5))</f>
        <v>0</v>
      </c>
    </row>
    <row r="198">
      <c r="A198" s="1" t="s">
        <v>437</v>
      </c>
      <c r="E198" s="27" t="s">
        <v>477</v>
      </c>
    </row>
    <row r="199" ht="63.75">
      <c r="A199" s="1" t="s">
        <v>439</v>
      </c>
      <c r="E199" s="33" t="s">
        <v>590</v>
      </c>
    </row>
    <row r="200">
      <c r="A200" s="1" t="s">
        <v>441</v>
      </c>
      <c r="E200" s="27" t="s">
        <v>434</v>
      </c>
    </row>
    <row r="201">
      <c r="A201" s="1" t="s">
        <v>432</v>
      </c>
      <c r="B201" s="1">
        <v>10</v>
      </c>
      <c r="C201" s="26" t="s">
        <v>479</v>
      </c>
      <c r="D201" t="s">
        <v>434</v>
      </c>
      <c r="E201" s="27" t="s">
        <v>480</v>
      </c>
      <c r="F201" s="28" t="s">
        <v>467</v>
      </c>
      <c r="G201" s="29">
        <v>2</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481</v>
      </c>
    </row>
    <row r="203" ht="63.75">
      <c r="A203" s="1" t="s">
        <v>439</v>
      </c>
      <c r="E203" s="33" t="s">
        <v>591</v>
      </c>
    </row>
    <row r="204">
      <c r="A204" s="1" t="s">
        <v>441</v>
      </c>
      <c r="E204" s="27" t="s">
        <v>434</v>
      </c>
    </row>
    <row r="205" ht="25.5">
      <c r="A205" s="1" t="s">
        <v>432</v>
      </c>
      <c r="B205" s="1">
        <v>11</v>
      </c>
      <c r="C205" s="26" t="s">
        <v>483</v>
      </c>
      <c r="D205" t="s">
        <v>434</v>
      </c>
      <c r="E205" s="27" t="s">
        <v>484</v>
      </c>
      <c r="F205" s="28" t="s">
        <v>444</v>
      </c>
      <c r="G205" s="29">
        <v>4.7999999999999998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485</v>
      </c>
    </row>
    <row r="207" ht="63.75">
      <c r="A207" s="1" t="s">
        <v>439</v>
      </c>
      <c r="E207" s="33" t="s">
        <v>592</v>
      </c>
    </row>
    <row r="208">
      <c r="A208" s="1" t="s">
        <v>441</v>
      </c>
      <c r="E208" s="27" t="s">
        <v>434</v>
      </c>
    </row>
    <row r="209">
      <c r="A209" s="1" t="s">
        <v>432</v>
      </c>
      <c r="B209" s="1">
        <v>12</v>
      </c>
      <c r="C209" s="26" t="s">
        <v>487</v>
      </c>
      <c r="D209" t="s">
        <v>434</v>
      </c>
      <c r="E209" s="27" t="s">
        <v>488</v>
      </c>
      <c r="F209" s="28" t="s">
        <v>436</v>
      </c>
      <c r="G209" s="29">
        <v>180</v>
      </c>
      <c r="H209" s="28">
        <v>0</v>
      </c>
      <c r="I209" s="30">
        <f>ROUND(G209*H209,P4)</f>
        <v>0</v>
      </c>
      <c r="L209" s="31">
        <v>0</v>
      </c>
      <c r="M209" s="24">
        <f>ROUND(G209*L209,P4)</f>
        <v>0</v>
      </c>
      <c r="N209" s="25" t="s">
        <v>434</v>
      </c>
      <c r="O209" s="32">
        <f>M209*AA209</f>
        <v>0</v>
      </c>
      <c r="P209" s="1">
        <v>3</v>
      </c>
      <c r="AA209" s="1">
        <f>IF(P209=1,$O$3,IF(P209=2,$O$4,$O$5))</f>
        <v>0</v>
      </c>
    </row>
    <row r="210">
      <c r="A210" s="1" t="s">
        <v>437</v>
      </c>
      <c r="E210" s="27" t="s">
        <v>489</v>
      </c>
    </row>
    <row r="211" ht="63.75">
      <c r="A211" s="1" t="s">
        <v>439</v>
      </c>
      <c r="E211" s="33" t="s">
        <v>593</v>
      </c>
    </row>
    <row r="212">
      <c r="A212" s="1" t="s">
        <v>441</v>
      </c>
      <c r="E212" s="27" t="s">
        <v>434</v>
      </c>
    </row>
    <row r="213">
      <c r="A213" s="1" t="s">
        <v>432</v>
      </c>
      <c r="B213" s="1">
        <v>13</v>
      </c>
      <c r="C213" s="26" t="s">
        <v>491</v>
      </c>
      <c r="D213" t="s">
        <v>434</v>
      </c>
      <c r="E213" s="27" t="s">
        <v>492</v>
      </c>
      <c r="F213" s="28" t="s">
        <v>444</v>
      </c>
      <c r="G213" s="29">
        <v>30.861000000000001</v>
      </c>
      <c r="H213" s="28">
        <v>0</v>
      </c>
      <c r="I213" s="30">
        <f>ROUND(G213*H213,P4)</f>
        <v>0</v>
      </c>
      <c r="L213" s="31">
        <v>0</v>
      </c>
      <c r="M213" s="24">
        <f>ROUND(G213*L213,P4)</f>
        <v>0</v>
      </c>
      <c r="N213" s="25" t="s">
        <v>434</v>
      </c>
      <c r="O213" s="32">
        <f>M213*AA213</f>
        <v>0</v>
      </c>
      <c r="P213" s="1">
        <v>3</v>
      </c>
      <c r="AA213" s="1">
        <f>IF(P213=1,$O$3,IF(P213=2,$O$4,$O$5))</f>
        <v>0</v>
      </c>
    </row>
    <row r="214">
      <c r="A214" s="1" t="s">
        <v>437</v>
      </c>
      <c r="E214" s="27" t="s">
        <v>492</v>
      </c>
    </row>
    <row r="215" ht="76.5">
      <c r="A215" s="1" t="s">
        <v>439</v>
      </c>
      <c r="E215" s="33" t="s">
        <v>594</v>
      </c>
    </row>
    <row r="216">
      <c r="A216" s="1" t="s">
        <v>441</v>
      </c>
      <c r="E216" s="27" t="s">
        <v>434</v>
      </c>
    </row>
    <row r="217">
      <c r="A217" s="1" t="s">
        <v>432</v>
      </c>
      <c r="B217" s="1">
        <v>14</v>
      </c>
      <c r="C217" s="26" t="s">
        <v>494</v>
      </c>
      <c r="D217" t="s">
        <v>434</v>
      </c>
      <c r="E217" s="27" t="s">
        <v>495</v>
      </c>
      <c r="F217" s="28" t="s">
        <v>496</v>
      </c>
      <c r="G217" s="29">
        <v>5.4000000000000004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497</v>
      </c>
    </row>
    <row r="219">
      <c r="A219" s="1" t="s">
        <v>439</v>
      </c>
    </row>
    <row r="220">
      <c r="A220" s="1" t="s">
        <v>441</v>
      </c>
      <c r="E220" s="27" t="s">
        <v>434</v>
      </c>
    </row>
    <row r="221">
      <c r="A221" s="1" t="s">
        <v>429</v>
      </c>
      <c r="C221" s="22" t="s">
        <v>498</v>
      </c>
      <c r="E221" s="23" t="s">
        <v>499</v>
      </c>
      <c r="L221" s="24">
        <f>SUMIFS(L222:L245,A222:A245,"P")</f>
        <v>0</v>
      </c>
      <c r="M221" s="24">
        <f>SUMIFS(M222:M245,A222:A245,"P")</f>
        <v>0</v>
      </c>
      <c r="N221" s="25"/>
    </row>
    <row r="222">
      <c r="A222" s="1" t="s">
        <v>432</v>
      </c>
      <c r="B222" s="1">
        <v>15</v>
      </c>
      <c r="C222" s="26" t="s">
        <v>500</v>
      </c>
      <c r="D222" t="s">
        <v>434</v>
      </c>
      <c r="E222" s="27" t="s">
        <v>501</v>
      </c>
      <c r="F222" s="28" t="s">
        <v>502</v>
      </c>
      <c r="G222" s="29">
        <v>18.375</v>
      </c>
      <c r="H222" s="28">
        <v>0</v>
      </c>
      <c r="I222" s="30">
        <f>ROUND(G222*H222,P4)</f>
        <v>0</v>
      </c>
      <c r="L222" s="31">
        <v>0</v>
      </c>
      <c r="M222" s="24">
        <f>ROUND(G222*L222,P4)</f>
        <v>0</v>
      </c>
      <c r="N222" s="25" t="s">
        <v>434</v>
      </c>
      <c r="O222" s="32">
        <f>M222*AA222</f>
        <v>0</v>
      </c>
      <c r="P222" s="1">
        <v>3</v>
      </c>
      <c r="AA222" s="1">
        <f>IF(P222=1,$O$3,IF(P222=2,$O$4,$O$5))</f>
        <v>0</v>
      </c>
    </row>
    <row r="223">
      <c r="A223" s="1" t="s">
        <v>437</v>
      </c>
      <c r="E223" s="27" t="s">
        <v>501</v>
      </c>
    </row>
    <row r="224">
      <c r="A224" s="1" t="s">
        <v>439</v>
      </c>
    </row>
    <row r="225">
      <c r="A225" s="1" t="s">
        <v>441</v>
      </c>
      <c r="E225" s="27" t="s">
        <v>434</v>
      </c>
    </row>
    <row r="226">
      <c r="A226" s="1" t="s">
        <v>432</v>
      </c>
      <c r="B226" s="1">
        <v>16</v>
      </c>
      <c r="C226" s="26" t="s">
        <v>503</v>
      </c>
      <c r="D226" t="s">
        <v>434</v>
      </c>
      <c r="E226" s="27" t="s">
        <v>504</v>
      </c>
      <c r="F226" s="28" t="s">
        <v>476</v>
      </c>
      <c r="G226" s="29">
        <v>0.19600000000000001</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17</v>
      </c>
      <c r="C230" s="26" t="s">
        <v>505</v>
      </c>
      <c r="D230" t="s">
        <v>434</v>
      </c>
      <c r="E230" s="27" t="s">
        <v>506</v>
      </c>
      <c r="F230" s="28" t="s">
        <v>436</v>
      </c>
      <c r="G230" s="29">
        <v>52.5</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507</v>
      </c>
    </row>
    <row r="232" ht="63.75">
      <c r="A232" s="1" t="s">
        <v>439</v>
      </c>
      <c r="E232" s="33" t="s">
        <v>595</v>
      </c>
    </row>
    <row r="233">
      <c r="A233" s="1" t="s">
        <v>441</v>
      </c>
      <c r="E233" s="27" t="s">
        <v>434</v>
      </c>
    </row>
    <row r="234">
      <c r="A234" s="1" t="s">
        <v>432</v>
      </c>
      <c r="B234" s="1">
        <v>18</v>
      </c>
      <c r="C234" s="26" t="s">
        <v>509</v>
      </c>
      <c r="D234" t="s">
        <v>434</v>
      </c>
      <c r="E234" s="27" t="s">
        <v>510</v>
      </c>
      <c r="F234" s="28" t="s">
        <v>436</v>
      </c>
      <c r="G234" s="29">
        <v>105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511</v>
      </c>
    </row>
    <row r="236" ht="63.75">
      <c r="A236" s="1" t="s">
        <v>439</v>
      </c>
      <c r="E236" s="33" t="s">
        <v>596</v>
      </c>
    </row>
    <row r="237">
      <c r="A237" s="1" t="s">
        <v>441</v>
      </c>
      <c r="E237" s="27" t="s">
        <v>434</v>
      </c>
    </row>
    <row r="238">
      <c r="A238" s="1" t="s">
        <v>432</v>
      </c>
      <c r="B238" s="1">
        <v>19</v>
      </c>
      <c r="C238" s="26" t="s">
        <v>513</v>
      </c>
      <c r="D238" t="s">
        <v>434</v>
      </c>
      <c r="E238" s="27" t="s">
        <v>514</v>
      </c>
      <c r="F238" s="28" t="s">
        <v>476</v>
      </c>
      <c r="G238" s="29">
        <v>0.218</v>
      </c>
      <c r="H238" s="28">
        <v>0</v>
      </c>
      <c r="I238" s="30">
        <f>ROUND(G238*H238,P4)</f>
        <v>0</v>
      </c>
      <c r="L238" s="31">
        <v>0</v>
      </c>
      <c r="M238" s="24">
        <f>ROUND(G238*L238,P4)</f>
        <v>0</v>
      </c>
      <c r="N238" s="25" t="s">
        <v>434</v>
      </c>
      <c r="O238" s="32">
        <f>M238*AA238</f>
        <v>0</v>
      </c>
      <c r="P238" s="1">
        <v>3</v>
      </c>
      <c r="AA238" s="1">
        <f>IF(P238=1,$O$3,IF(P238=2,$O$4,$O$5))</f>
        <v>0</v>
      </c>
    </row>
    <row r="239" ht="38.25">
      <c r="A239" s="1" t="s">
        <v>437</v>
      </c>
      <c r="E239" s="27" t="s">
        <v>515</v>
      </c>
    </row>
    <row r="240">
      <c r="A240" s="1" t="s">
        <v>439</v>
      </c>
    </row>
    <row r="241">
      <c r="A241" s="1" t="s">
        <v>441</v>
      </c>
      <c r="E241" s="27" t="s">
        <v>434</v>
      </c>
    </row>
    <row r="242">
      <c r="A242" s="1" t="s">
        <v>432</v>
      </c>
      <c r="B242" s="1">
        <v>20</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429</v>
      </c>
      <c r="C246" s="22" t="s">
        <v>519</v>
      </c>
      <c r="E246" s="23" t="s">
        <v>520</v>
      </c>
      <c r="L246" s="24">
        <f>SUMIFS(L247:L262,A247:A262,"P")</f>
        <v>0</v>
      </c>
      <c r="M246" s="24">
        <f>SUMIFS(M247:M262,A247:A262,"P")</f>
        <v>0</v>
      </c>
      <c r="N246" s="25"/>
    </row>
    <row r="247">
      <c r="A247" s="1" t="s">
        <v>432</v>
      </c>
      <c r="B247" s="1">
        <v>21</v>
      </c>
      <c r="C247" s="26" t="s">
        <v>521</v>
      </c>
      <c r="D247" t="s">
        <v>434</v>
      </c>
      <c r="E247" s="27" t="s">
        <v>522</v>
      </c>
      <c r="F247" s="28" t="s">
        <v>576</v>
      </c>
      <c r="G247" s="29">
        <v>48</v>
      </c>
      <c r="H247" s="28">
        <v>0</v>
      </c>
      <c r="I247" s="30">
        <f>ROUND(G247*H247,P4)</f>
        <v>0</v>
      </c>
      <c r="L247" s="31">
        <v>0</v>
      </c>
      <c r="M247" s="24">
        <f>ROUND(G247*L247,P4)</f>
        <v>0</v>
      </c>
      <c r="N247" s="25" t="s">
        <v>434</v>
      </c>
      <c r="O247" s="32">
        <f>M247*AA247</f>
        <v>0</v>
      </c>
      <c r="P247" s="1">
        <v>3</v>
      </c>
      <c r="AA247" s="1">
        <f>IF(P247=1,$O$3,IF(P247=2,$O$4,$O$5))</f>
        <v>0</v>
      </c>
    </row>
    <row r="248">
      <c r="A248" s="1" t="s">
        <v>437</v>
      </c>
      <c r="E248" s="27" t="s">
        <v>523</v>
      </c>
    </row>
    <row r="249">
      <c r="A249" s="1" t="s">
        <v>439</v>
      </c>
    </row>
    <row r="250">
      <c r="A250" s="1" t="s">
        <v>441</v>
      </c>
      <c r="E250" s="27" t="s">
        <v>434</v>
      </c>
    </row>
    <row r="251">
      <c r="A251" s="1" t="s">
        <v>432</v>
      </c>
      <c r="B251" s="1">
        <v>22</v>
      </c>
      <c r="C251" s="26" t="s">
        <v>524</v>
      </c>
      <c r="D251" t="s">
        <v>434</v>
      </c>
      <c r="E251" s="27" t="s">
        <v>525</v>
      </c>
      <c r="F251" s="28" t="s">
        <v>496</v>
      </c>
      <c r="G251" s="29">
        <v>5</v>
      </c>
      <c r="H251" s="28">
        <v>0</v>
      </c>
      <c r="I251" s="30">
        <f>ROUND(G251*H251,P4)</f>
        <v>0</v>
      </c>
      <c r="L251" s="31">
        <v>0</v>
      </c>
      <c r="M251" s="24">
        <f>ROUND(G251*L251,P4)</f>
        <v>0</v>
      </c>
      <c r="N251" s="25" t="s">
        <v>434</v>
      </c>
      <c r="O251" s="32">
        <f>M251*AA251</f>
        <v>0</v>
      </c>
      <c r="P251" s="1">
        <v>3</v>
      </c>
      <c r="AA251" s="1">
        <f>IF(P251=1,$O$3,IF(P251=2,$O$4,$O$5))</f>
        <v>0</v>
      </c>
    </row>
    <row r="252">
      <c r="A252" s="1" t="s">
        <v>437</v>
      </c>
      <c r="E252" s="27" t="s">
        <v>525</v>
      </c>
    </row>
    <row r="253">
      <c r="A253" s="1" t="s">
        <v>439</v>
      </c>
    </row>
    <row r="254">
      <c r="A254" s="1" t="s">
        <v>441</v>
      </c>
      <c r="E254" s="27" t="s">
        <v>434</v>
      </c>
    </row>
    <row r="255">
      <c r="A255" s="1" t="s">
        <v>432</v>
      </c>
      <c r="B255" s="1">
        <v>23</v>
      </c>
      <c r="C255" s="26" t="s">
        <v>526</v>
      </c>
      <c r="D255" t="s">
        <v>434</v>
      </c>
      <c r="E255" s="27" t="s">
        <v>527</v>
      </c>
      <c r="F255" s="28" t="s">
        <v>496</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527</v>
      </c>
    </row>
    <row r="257">
      <c r="A257" s="1" t="s">
        <v>439</v>
      </c>
    </row>
    <row r="258">
      <c r="A258" s="1" t="s">
        <v>441</v>
      </c>
      <c r="E258" s="27" t="s">
        <v>434</v>
      </c>
    </row>
    <row r="259">
      <c r="A259" s="1" t="s">
        <v>432</v>
      </c>
      <c r="B259" s="1">
        <v>24</v>
      </c>
      <c r="C259" s="26" t="s">
        <v>528</v>
      </c>
      <c r="D259" t="s">
        <v>434</v>
      </c>
      <c r="E259" s="27" t="s">
        <v>529</v>
      </c>
      <c r="F259" s="28" t="s">
        <v>496</v>
      </c>
      <c r="G259" s="29">
        <v>48</v>
      </c>
      <c r="H259" s="28">
        <v>0</v>
      </c>
      <c r="I259" s="30">
        <f>ROUND(G259*H259,P4)</f>
        <v>0</v>
      </c>
      <c r="L259" s="31">
        <v>0</v>
      </c>
      <c r="M259" s="24">
        <f>ROUND(G259*L259,P4)</f>
        <v>0</v>
      </c>
      <c r="N259" s="25" t="s">
        <v>434</v>
      </c>
      <c r="O259" s="32">
        <f>M259*AA259</f>
        <v>0</v>
      </c>
      <c r="P259" s="1">
        <v>3</v>
      </c>
      <c r="AA259" s="1">
        <f>IF(P259=1,$O$3,IF(P259=2,$O$4,$O$5))</f>
        <v>0</v>
      </c>
    </row>
    <row r="260">
      <c r="A260" s="1" t="s">
        <v>437</v>
      </c>
      <c r="E260" s="27" t="s">
        <v>529</v>
      </c>
    </row>
    <row r="261">
      <c r="A261" s="1" t="s">
        <v>439</v>
      </c>
    </row>
    <row r="262">
      <c r="A262" s="1" t="s">
        <v>441</v>
      </c>
      <c r="E262" s="27" t="s">
        <v>434</v>
      </c>
    </row>
    <row r="263">
      <c r="A263" s="1" t="s">
        <v>429</v>
      </c>
      <c r="C263" s="22" t="s">
        <v>532</v>
      </c>
      <c r="E263" s="23" t="s">
        <v>533</v>
      </c>
      <c r="L263" s="24">
        <f>SUMIFS(L264:L299,A264:A299,"P")</f>
        <v>0</v>
      </c>
      <c r="M263" s="24">
        <f>SUMIFS(M264:M299,A264:A299,"P")</f>
        <v>0</v>
      </c>
      <c r="N263" s="25"/>
    </row>
    <row r="264">
      <c r="A264" s="1" t="s">
        <v>432</v>
      </c>
      <c r="B264" s="1">
        <v>25</v>
      </c>
      <c r="C264" s="26" t="s">
        <v>539</v>
      </c>
      <c r="D264" t="s">
        <v>434</v>
      </c>
      <c r="E264" s="27" t="s">
        <v>540</v>
      </c>
      <c r="F264" s="28" t="s">
        <v>467</v>
      </c>
      <c r="G264" s="29">
        <v>88.25</v>
      </c>
      <c r="H264" s="28">
        <v>0</v>
      </c>
      <c r="I264" s="30">
        <f>ROUND(G264*H264,P4)</f>
        <v>0</v>
      </c>
      <c r="L264" s="31">
        <v>0</v>
      </c>
      <c r="M264" s="24">
        <f>ROUND(G264*L264,P4)</f>
        <v>0</v>
      </c>
      <c r="N264" s="25" t="s">
        <v>434</v>
      </c>
      <c r="O264" s="32">
        <f>M264*AA264</f>
        <v>0</v>
      </c>
      <c r="P264" s="1">
        <v>3</v>
      </c>
      <c r="AA264" s="1">
        <f>IF(P264=1,$O$3,IF(P264=2,$O$4,$O$5))</f>
        <v>0</v>
      </c>
    </row>
    <row r="265" ht="25.5">
      <c r="A265" s="1" t="s">
        <v>437</v>
      </c>
      <c r="E265" s="27" t="s">
        <v>541</v>
      </c>
    </row>
    <row r="266" ht="114.75">
      <c r="A266" s="1" t="s">
        <v>439</v>
      </c>
      <c r="E266" s="33" t="s">
        <v>597</v>
      </c>
    </row>
    <row r="267">
      <c r="A267" s="1" t="s">
        <v>441</v>
      </c>
      <c r="E267" s="27" t="s">
        <v>434</v>
      </c>
    </row>
    <row r="268">
      <c r="A268" s="1" t="s">
        <v>432</v>
      </c>
      <c r="B268" s="1">
        <v>26</v>
      </c>
      <c r="C268" s="26" t="s">
        <v>543</v>
      </c>
      <c r="D268" t="s">
        <v>434</v>
      </c>
      <c r="E268" s="27" t="s">
        <v>544</v>
      </c>
      <c r="F268" s="28" t="s">
        <v>436</v>
      </c>
      <c r="G268" s="29">
        <v>67.591999999999999</v>
      </c>
      <c r="H268" s="28">
        <v>0</v>
      </c>
      <c r="I268" s="30">
        <f>ROUND(G268*H268,P4)</f>
        <v>0</v>
      </c>
      <c r="L268" s="31">
        <v>0</v>
      </c>
      <c r="M268" s="24">
        <f>ROUND(G268*L268,P4)</f>
        <v>0</v>
      </c>
      <c r="N268" s="25" t="s">
        <v>434</v>
      </c>
      <c r="O268" s="32">
        <f>M268*AA268</f>
        <v>0</v>
      </c>
      <c r="P268" s="1">
        <v>3</v>
      </c>
      <c r="AA268" s="1">
        <f>IF(P268=1,$O$3,IF(P268=2,$O$4,$O$5))</f>
        <v>0</v>
      </c>
    </row>
    <row r="269">
      <c r="A269" s="1" t="s">
        <v>437</v>
      </c>
      <c r="E269" s="27" t="s">
        <v>545</v>
      </c>
    </row>
    <row r="270" ht="63.75">
      <c r="A270" s="1" t="s">
        <v>439</v>
      </c>
      <c r="E270" s="33" t="s">
        <v>598</v>
      </c>
    </row>
    <row r="271">
      <c r="A271" s="1" t="s">
        <v>441</v>
      </c>
      <c r="E271" s="27" t="s">
        <v>434</v>
      </c>
    </row>
    <row r="272">
      <c r="A272" s="1" t="s">
        <v>432</v>
      </c>
      <c r="B272" s="1">
        <v>27</v>
      </c>
      <c r="C272" s="26" t="s">
        <v>599</v>
      </c>
      <c r="D272" t="s">
        <v>434</v>
      </c>
      <c r="E272" s="27" t="s">
        <v>600</v>
      </c>
      <c r="F272" s="28" t="s">
        <v>436</v>
      </c>
      <c r="G272" s="29">
        <v>108.22499999999999</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601</v>
      </c>
    </row>
    <row r="274" ht="63.75">
      <c r="A274" s="1" t="s">
        <v>439</v>
      </c>
      <c r="E274" s="33" t="s">
        <v>602</v>
      </c>
    </row>
    <row r="275">
      <c r="A275" s="1" t="s">
        <v>441</v>
      </c>
      <c r="E275" s="27" t="s">
        <v>434</v>
      </c>
    </row>
    <row r="276">
      <c r="A276" s="1" t="s">
        <v>432</v>
      </c>
      <c r="B276" s="1">
        <v>29</v>
      </c>
      <c r="C276" s="26" t="s">
        <v>550</v>
      </c>
      <c r="D276" t="s">
        <v>434</v>
      </c>
      <c r="E276" s="27" t="s">
        <v>551</v>
      </c>
      <c r="F276" s="28" t="s">
        <v>436</v>
      </c>
      <c r="G276" s="29">
        <v>1020</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552</v>
      </c>
    </row>
    <row r="278" ht="89.25">
      <c r="A278" s="1" t="s">
        <v>439</v>
      </c>
      <c r="E278" s="33" t="s">
        <v>603</v>
      </c>
    </row>
    <row r="279">
      <c r="A279" s="1" t="s">
        <v>441</v>
      </c>
      <c r="E279" s="27" t="s">
        <v>434</v>
      </c>
    </row>
    <row r="280">
      <c r="A280" s="1" t="s">
        <v>432</v>
      </c>
      <c r="B280" s="1">
        <v>30</v>
      </c>
      <c r="C280" s="26" t="s">
        <v>554</v>
      </c>
      <c r="D280" t="s">
        <v>434</v>
      </c>
      <c r="E280" s="27" t="s">
        <v>555</v>
      </c>
      <c r="F280" s="28" t="s">
        <v>467</v>
      </c>
      <c r="G280" s="29">
        <v>222.5</v>
      </c>
      <c r="H280" s="28">
        <v>0</v>
      </c>
      <c r="I280" s="30">
        <f>ROUND(G280*H280,P4)</f>
        <v>0</v>
      </c>
      <c r="L280" s="31">
        <v>0</v>
      </c>
      <c r="M280" s="24">
        <f>ROUND(G280*L280,P4)</f>
        <v>0</v>
      </c>
      <c r="N280" s="25" t="s">
        <v>434</v>
      </c>
      <c r="O280" s="32">
        <f>M280*AA280</f>
        <v>0</v>
      </c>
      <c r="P280" s="1">
        <v>3</v>
      </c>
      <c r="AA280" s="1">
        <f>IF(P280=1,$O$3,IF(P280=2,$O$4,$O$5))</f>
        <v>0</v>
      </c>
    </row>
    <row r="281">
      <c r="A281" s="1" t="s">
        <v>437</v>
      </c>
      <c r="E281" s="27" t="s">
        <v>555</v>
      </c>
    </row>
    <row r="282">
      <c r="A282" s="1" t="s">
        <v>439</v>
      </c>
    </row>
    <row r="283">
      <c r="A283" s="1" t="s">
        <v>441</v>
      </c>
      <c r="E283" s="27" t="s">
        <v>434</v>
      </c>
    </row>
    <row r="284">
      <c r="A284" s="1" t="s">
        <v>432</v>
      </c>
      <c r="B284" s="1">
        <v>37</v>
      </c>
      <c r="C284" s="26" t="s">
        <v>604</v>
      </c>
      <c r="D284" t="s">
        <v>434</v>
      </c>
      <c r="E284" s="27" t="s">
        <v>605</v>
      </c>
      <c r="F284" s="28" t="s">
        <v>576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605</v>
      </c>
    </row>
    <row r="286">
      <c r="A286" s="1" t="s">
        <v>439</v>
      </c>
    </row>
    <row r="287">
      <c r="A287" s="1" t="s">
        <v>441</v>
      </c>
      <c r="E287" s="27" t="s">
        <v>434</v>
      </c>
    </row>
    <row r="288" ht="25.5">
      <c r="A288" s="1" t="s">
        <v>432</v>
      </c>
      <c r="B288" s="1">
        <v>36</v>
      </c>
      <c r="C288" s="26" t="s">
        <v>556</v>
      </c>
      <c r="D288" t="s">
        <v>434</v>
      </c>
      <c r="E288" s="27" t="s">
        <v>557</v>
      </c>
      <c r="F288" s="28" t="s">
        <v>436</v>
      </c>
      <c r="G288" s="29">
        <v>48</v>
      </c>
      <c r="H288" s="28">
        <v>0</v>
      </c>
      <c r="I288" s="30">
        <f>ROUND(G288*H288,P4)</f>
        <v>0</v>
      </c>
      <c r="L288" s="31">
        <v>0</v>
      </c>
      <c r="M288" s="24">
        <f>ROUND(G288*L288,P4)</f>
        <v>0</v>
      </c>
      <c r="N288" s="25" t="s">
        <v>434</v>
      </c>
      <c r="O288" s="32">
        <f>M288*AA288</f>
        <v>0</v>
      </c>
      <c r="P288" s="1">
        <v>3</v>
      </c>
      <c r="AA288" s="1">
        <f>IF(P288=1,$O$3,IF(P288=2,$O$4,$O$5))</f>
        <v>0</v>
      </c>
    </row>
    <row r="289" ht="25.5">
      <c r="A289" s="1" t="s">
        <v>437</v>
      </c>
      <c r="E289" s="27" t="s">
        <v>557</v>
      </c>
    </row>
    <row r="290" ht="51">
      <c r="A290" s="1" t="s">
        <v>439</v>
      </c>
      <c r="E290" s="33" t="s">
        <v>606</v>
      </c>
    </row>
    <row r="291">
      <c r="A291" s="1" t="s">
        <v>441</v>
      </c>
      <c r="E291" s="27" t="s">
        <v>434</v>
      </c>
    </row>
    <row r="292">
      <c r="A292" s="1" t="s">
        <v>432</v>
      </c>
      <c r="B292" s="1">
        <v>34</v>
      </c>
      <c r="C292" s="26" t="s">
        <v>607</v>
      </c>
      <c r="D292" t="s">
        <v>434</v>
      </c>
      <c r="E292" s="27" t="s">
        <v>608</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609</v>
      </c>
    </row>
    <row r="294" ht="76.5">
      <c r="A294" s="1" t="s">
        <v>439</v>
      </c>
      <c r="E294" s="33" t="s">
        <v>610</v>
      </c>
    </row>
    <row r="295">
      <c r="A295" s="1" t="s">
        <v>441</v>
      </c>
      <c r="E295" s="27" t="s">
        <v>434</v>
      </c>
    </row>
    <row r="296">
      <c r="A296" s="1" t="s">
        <v>432</v>
      </c>
      <c r="B296" s="1">
        <v>35</v>
      </c>
      <c r="C296" s="26" t="s">
        <v>611</v>
      </c>
      <c r="D296" t="s">
        <v>434</v>
      </c>
      <c r="E296" s="27" t="s">
        <v>612</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613</v>
      </c>
    </row>
    <row r="298" ht="76.5">
      <c r="A298" s="1" t="s">
        <v>439</v>
      </c>
      <c r="E298" s="33" t="s">
        <v>614</v>
      </c>
    </row>
    <row r="299">
      <c r="A299" s="1" t="s">
        <v>441</v>
      </c>
      <c r="E299" s="27" t="s">
        <v>434</v>
      </c>
    </row>
    <row r="300">
      <c r="A300" s="1" t="s">
        <v>429</v>
      </c>
      <c r="C300" s="22" t="s">
        <v>559</v>
      </c>
      <c r="E300" s="23" t="s">
        <v>560</v>
      </c>
      <c r="L300" s="24">
        <f>SUMIFS(L301:L304,A301:A304,"P")</f>
        <v>0</v>
      </c>
      <c r="M300" s="24">
        <f>SUMIFS(M301:M304,A301:A304,"P")</f>
        <v>0</v>
      </c>
      <c r="N300" s="25"/>
    </row>
    <row r="301" ht="25.5">
      <c r="A301" s="1" t="s">
        <v>432</v>
      </c>
      <c r="B301" s="1">
        <v>31</v>
      </c>
      <c r="C301" s="26" t="s">
        <v>561</v>
      </c>
      <c r="D301" t="s">
        <v>562</v>
      </c>
      <c r="E301" s="27" t="s">
        <v>563</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564</v>
      </c>
    </row>
    <row r="303" ht="89.25">
      <c r="A303" s="1" t="s">
        <v>439</v>
      </c>
      <c r="E303" s="33" t="s">
        <v>615</v>
      </c>
    </row>
    <row r="304" ht="153">
      <c r="A304" s="1" t="s">
        <v>441</v>
      </c>
      <c r="E304" s="27" t="s">
        <v>566</v>
      </c>
    </row>
    <row r="305">
      <c r="A305" s="1" t="s">
        <v>429</v>
      </c>
      <c r="C305" s="22" t="s">
        <v>567</v>
      </c>
      <c r="E305" s="23" t="s">
        <v>568</v>
      </c>
      <c r="L305" s="24">
        <f>SUMIFS(L306:L309,A306:A309,"P")</f>
        <v>0</v>
      </c>
      <c r="M305" s="24">
        <f>SUMIFS(M306:M309,A306:A309,"P")</f>
        <v>0</v>
      </c>
      <c r="N305" s="25"/>
    </row>
    <row r="306">
      <c r="A306" s="1" t="s">
        <v>432</v>
      </c>
      <c r="B306" s="1">
        <v>32</v>
      </c>
      <c r="C306" s="26" t="s">
        <v>569</v>
      </c>
      <c r="D306" t="s">
        <v>434</v>
      </c>
      <c r="E306" s="27" t="s">
        <v>570</v>
      </c>
      <c r="F306" s="28" t="s">
        <v>476</v>
      </c>
      <c r="G306" s="29">
        <v>261.31999999999999</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571</v>
      </c>
    </row>
    <row r="308">
      <c r="A308" s="1" t="s">
        <v>439</v>
      </c>
    </row>
    <row r="309">
      <c r="A309" s="1" t="s">
        <v>441</v>
      </c>
      <c r="E309" s="27" t="s">
        <v>434</v>
      </c>
    </row>
    <row r="310">
      <c r="A310" s="1" t="s">
        <v>429</v>
      </c>
      <c r="C310" s="22" t="s">
        <v>573</v>
      </c>
      <c r="E310" s="23" t="s">
        <v>401</v>
      </c>
      <c r="L310" s="24">
        <f>SUMIFS(L311:L314,A311:A314,"P")</f>
        <v>0</v>
      </c>
      <c r="M310" s="24">
        <f>SUMIFS(M311:M314,A311:A314,"P")</f>
        <v>0</v>
      </c>
      <c r="N310" s="25"/>
    </row>
    <row r="311">
      <c r="A311" s="1" t="s">
        <v>432</v>
      </c>
      <c r="B311" s="1">
        <v>33</v>
      </c>
      <c r="C311" s="26" t="s">
        <v>574</v>
      </c>
      <c r="D311" t="s">
        <v>434</v>
      </c>
      <c r="E311" s="27" t="s">
        <v>575</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575</v>
      </c>
    </row>
    <row r="313">
      <c r="A313" s="1" t="s">
        <v>439</v>
      </c>
    </row>
    <row r="314">
      <c r="A314" s="1" t="s">
        <v>441</v>
      </c>
      <c r="E314" s="27" t="s">
        <v>434</v>
      </c>
    </row>
  </sheetData>
  <sheetProtection sheet="1" objects="1" scenarios="1" spinCount="100000" saltValue="AkXDonrnIvfNM8QWqsAFSbOrOYrwAwLVsqAIJ9N4aHRViQ9BgQZFkYd9/RUnQzEepA/u3AdE7qIE1nTWg2toFQ==" hashValue="Pgce5gsTXX8PmUGiX9I5dU+K01vFnVxpYUaxV1+X4qY5uxgeYSQzonI+9JcDkVcvCJ8Gx0O0la+2PX30RpNs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COUNTIFS(L8:L1005,"=0",A8:A1005,"P")+COUNTIFS(L8:L1005,"",A8:A1005,"P")+SUM(Q8:Q1005)</f>
        <v>0</v>
      </c>
    </row>
    <row r="8">
      <c r="A8" s="1" t="s">
        <v>424</v>
      </c>
      <c r="C8" s="22" t="s">
        <v>616</v>
      </c>
      <c r="E8" s="23" t="s">
        <v>17</v>
      </c>
      <c r="L8" s="24">
        <f>L9+L91+L248+L393+L550+L699+L860</f>
        <v>0</v>
      </c>
      <c r="M8" s="24">
        <f>M9+M91+M248+M393+M550+M699+M860</f>
        <v>0</v>
      </c>
      <c r="N8" s="25"/>
    </row>
    <row r="9">
      <c r="A9" s="1" t="s">
        <v>426</v>
      </c>
      <c r="C9" s="22" t="s">
        <v>617</v>
      </c>
      <c r="E9" s="23" t="s">
        <v>618</v>
      </c>
      <c r="L9" s="24">
        <f>L10+L35+L52+L81+L86</f>
        <v>0</v>
      </c>
      <c r="M9" s="24">
        <f>M10+M35+M52+M81+M86</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501</v>
      </c>
    </row>
    <row r="13">
      <c r="A13" s="1" t="s">
        <v>439</v>
      </c>
    </row>
    <row r="14">
      <c r="A14" s="1" t="s">
        <v>441</v>
      </c>
      <c r="E14" s="27" t="s">
        <v>434</v>
      </c>
    </row>
    <row r="15">
      <c r="A15" s="1" t="s">
        <v>432</v>
      </c>
      <c r="B15" s="1">
        <v>2</v>
      </c>
      <c r="C15" s="26" t="s">
        <v>503</v>
      </c>
      <c r="D15" t="s">
        <v>434</v>
      </c>
      <c r="E15" s="27" t="s">
        <v>504</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504</v>
      </c>
    </row>
    <row r="17">
      <c r="A17" s="1" t="s">
        <v>439</v>
      </c>
    </row>
    <row r="18">
      <c r="A18" s="1" t="s">
        <v>441</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507</v>
      </c>
    </row>
    <row r="21" ht="63.75">
      <c r="A21" s="1" t="s">
        <v>439</v>
      </c>
      <c r="E21" s="33" t="s">
        <v>619</v>
      </c>
    </row>
    <row r="22">
      <c r="A22" s="1" t="s">
        <v>441</v>
      </c>
      <c r="E22" s="27" t="s">
        <v>434</v>
      </c>
    </row>
    <row r="23">
      <c r="A23" s="1" t="s">
        <v>432</v>
      </c>
      <c r="B23" s="1">
        <v>4</v>
      </c>
      <c r="C23" s="26" t="s">
        <v>509</v>
      </c>
      <c r="D23" t="s">
        <v>434</v>
      </c>
      <c r="E23" s="27" t="s">
        <v>510</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511</v>
      </c>
    </row>
    <row r="25" ht="63.75">
      <c r="A25" s="1" t="s">
        <v>439</v>
      </c>
      <c r="E25" s="33" t="s">
        <v>620</v>
      </c>
    </row>
    <row r="26">
      <c r="A26" s="1" t="s">
        <v>441</v>
      </c>
      <c r="E26" s="27" t="s">
        <v>434</v>
      </c>
    </row>
    <row r="27">
      <c r="A27" s="1" t="s">
        <v>432</v>
      </c>
      <c r="B27" s="1">
        <v>5</v>
      </c>
      <c r="C27" s="26" t="s">
        <v>513</v>
      </c>
      <c r="D27" t="s">
        <v>434</v>
      </c>
      <c r="E27" s="27" t="s">
        <v>514</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515</v>
      </c>
    </row>
    <row r="29">
      <c r="A29" s="1" t="s">
        <v>439</v>
      </c>
    </row>
    <row r="30">
      <c r="A30" s="1" t="s">
        <v>441</v>
      </c>
      <c r="E30" s="27" t="s">
        <v>434</v>
      </c>
    </row>
    <row r="31">
      <c r="A31" s="1" t="s">
        <v>432</v>
      </c>
      <c r="B31" s="1">
        <v>6</v>
      </c>
      <c r="C31" s="26" t="s">
        <v>516</v>
      </c>
      <c r="D31" t="s">
        <v>434</v>
      </c>
      <c r="E31" s="27" t="s">
        <v>517</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518</v>
      </c>
    </row>
    <row r="33">
      <c r="A33" s="1" t="s">
        <v>439</v>
      </c>
    </row>
    <row r="34">
      <c r="A34" s="1" t="s">
        <v>441</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576</v>
      </c>
      <c r="G36" s="29">
        <v>60</v>
      </c>
      <c r="H36" s="28">
        <v>0</v>
      </c>
      <c r="I36" s="30">
        <f>ROUND(G36*H36,P4)</f>
        <v>0</v>
      </c>
      <c r="L36" s="31">
        <v>0</v>
      </c>
      <c r="M36" s="24">
        <f>ROUND(G36*L36,P4)</f>
        <v>0</v>
      </c>
      <c r="N36" s="25" t="s">
        <v>434</v>
      </c>
      <c r="O36" s="32">
        <f>M36*AA36</f>
        <v>0</v>
      </c>
      <c r="P36" s="1">
        <v>3</v>
      </c>
      <c r="AA36" s="1">
        <f>IF(P36=1,$O$3,IF(P36=2,$O$4,$O$5))</f>
        <v>0</v>
      </c>
    </row>
    <row r="37">
      <c r="A37" s="1" t="s">
        <v>437</v>
      </c>
      <c r="E37" s="27" t="s">
        <v>523</v>
      </c>
    </row>
    <row r="38">
      <c r="A38" s="1" t="s">
        <v>439</v>
      </c>
    </row>
    <row r="39">
      <c r="A39" s="1" t="s">
        <v>441</v>
      </c>
      <c r="E39" s="27" t="s">
        <v>434</v>
      </c>
    </row>
    <row r="40">
      <c r="A40" s="1" t="s">
        <v>432</v>
      </c>
      <c r="B40" s="1">
        <v>8</v>
      </c>
      <c r="C40" s="26" t="s">
        <v>524</v>
      </c>
      <c r="D40" t="s">
        <v>434</v>
      </c>
      <c r="E40" s="27" t="s">
        <v>525</v>
      </c>
      <c r="F40" s="28" t="s">
        <v>496</v>
      </c>
      <c r="G40" s="29">
        <v>10</v>
      </c>
      <c r="H40" s="28">
        <v>0</v>
      </c>
      <c r="I40" s="30">
        <f>ROUND(G40*H40,P4)</f>
        <v>0</v>
      </c>
      <c r="L40" s="31">
        <v>0</v>
      </c>
      <c r="M40" s="24">
        <f>ROUND(G40*L40,P4)</f>
        <v>0</v>
      </c>
      <c r="N40" s="25" t="s">
        <v>434</v>
      </c>
      <c r="O40" s="32">
        <f>M40*AA40</f>
        <v>0</v>
      </c>
      <c r="P40" s="1">
        <v>3</v>
      </c>
      <c r="AA40" s="1">
        <f>IF(P40=1,$O$3,IF(P40=2,$O$4,$O$5))</f>
        <v>0</v>
      </c>
    </row>
    <row r="41">
      <c r="A41" s="1" t="s">
        <v>437</v>
      </c>
      <c r="E41" s="27" t="s">
        <v>525</v>
      </c>
    </row>
    <row r="42">
      <c r="A42" s="1" t="s">
        <v>439</v>
      </c>
    </row>
    <row r="43">
      <c r="A43" s="1" t="s">
        <v>441</v>
      </c>
      <c r="E43" s="27" t="s">
        <v>434</v>
      </c>
    </row>
    <row r="44">
      <c r="A44" s="1" t="s">
        <v>432</v>
      </c>
      <c r="B44" s="1">
        <v>9</v>
      </c>
      <c r="C44" s="26" t="s">
        <v>526</v>
      </c>
      <c r="D44" t="s">
        <v>434</v>
      </c>
      <c r="E44" s="27" t="s">
        <v>527</v>
      </c>
      <c r="F44" s="28" t="s">
        <v>496</v>
      </c>
      <c r="G44" s="29">
        <v>10</v>
      </c>
      <c r="H44" s="28">
        <v>0</v>
      </c>
      <c r="I44" s="30">
        <f>ROUND(G44*H44,P4)</f>
        <v>0</v>
      </c>
      <c r="L44" s="31">
        <v>0</v>
      </c>
      <c r="M44" s="24">
        <f>ROUND(G44*L44,P4)</f>
        <v>0</v>
      </c>
      <c r="N44" s="25" t="s">
        <v>434</v>
      </c>
      <c r="O44" s="32">
        <f>M44*AA44</f>
        <v>0</v>
      </c>
      <c r="P44" s="1">
        <v>3</v>
      </c>
      <c r="AA44" s="1">
        <f>IF(P44=1,$O$3,IF(P44=2,$O$4,$O$5))</f>
        <v>0</v>
      </c>
    </row>
    <row r="45">
      <c r="A45" s="1" t="s">
        <v>437</v>
      </c>
      <c r="E45" s="27" t="s">
        <v>527</v>
      </c>
    </row>
    <row r="46">
      <c r="A46" s="1" t="s">
        <v>439</v>
      </c>
    </row>
    <row r="47">
      <c r="A47" s="1" t="s">
        <v>441</v>
      </c>
      <c r="E47" s="27" t="s">
        <v>434</v>
      </c>
    </row>
    <row r="48">
      <c r="A48" s="1" t="s">
        <v>432</v>
      </c>
      <c r="B48" s="1">
        <v>10</v>
      </c>
      <c r="C48" s="26" t="s">
        <v>528</v>
      </c>
      <c r="D48" t="s">
        <v>434</v>
      </c>
      <c r="E48" s="27" t="s">
        <v>529</v>
      </c>
      <c r="F48" s="28" t="s">
        <v>496</v>
      </c>
      <c r="G48" s="29">
        <v>60</v>
      </c>
      <c r="H48" s="28">
        <v>0</v>
      </c>
      <c r="I48" s="30">
        <f>ROUND(G48*H48,P4)</f>
        <v>0</v>
      </c>
      <c r="L48" s="31">
        <v>0</v>
      </c>
      <c r="M48" s="24">
        <f>ROUND(G48*L48,P4)</f>
        <v>0</v>
      </c>
      <c r="N48" s="25" t="s">
        <v>434</v>
      </c>
      <c r="O48" s="32">
        <f>M48*AA48</f>
        <v>0</v>
      </c>
      <c r="P48" s="1">
        <v>3</v>
      </c>
      <c r="AA48" s="1">
        <f>IF(P48=1,$O$3,IF(P48=2,$O$4,$O$5))</f>
        <v>0</v>
      </c>
    </row>
    <row r="49">
      <c r="A49" s="1" t="s">
        <v>437</v>
      </c>
      <c r="E49" s="27" t="s">
        <v>529</v>
      </c>
    </row>
    <row r="50">
      <c r="A50" s="1" t="s">
        <v>439</v>
      </c>
    </row>
    <row r="51">
      <c r="A51" s="1" t="s">
        <v>441</v>
      </c>
      <c r="E51" s="27" t="s">
        <v>434</v>
      </c>
    </row>
    <row r="52">
      <c r="A52" s="1" t="s">
        <v>429</v>
      </c>
      <c r="C52" s="22" t="s">
        <v>532</v>
      </c>
      <c r="E52" s="23" t="s">
        <v>533</v>
      </c>
      <c r="L52" s="24">
        <f>SUMIFS(L53:L80,A53:A80,"P")</f>
        <v>0</v>
      </c>
      <c r="M52" s="24">
        <f>SUMIFS(M53:M80,A53:A80,"P")</f>
        <v>0</v>
      </c>
      <c r="N52" s="25"/>
    </row>
    <row r="53">
      <c r="A53" s="1" t="s">
        <v>432</v>
      </c>
      <c r="B53" s="1">
        <v>11</v>
      </c>
      <c r="C53" s="26" t="s">
        <v>539</v>
      </c>
      <c r="D53" t="s">
        <v>434</v>
      </c>
      <c r="E53" s="27" t="s">
        <v>540</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541</v>
      </c>
    </row>
    <row r="55" ht="114.75">
      <c r="A55" s="1" t="s">
        <v>439</v>
      </c>
      <c r="E55" s="33" t="s">
        <v>621</v>
      </c>
    </row>
    <row r="56">
      <c r="A56" s="1" t="s">
        <v>441</v>
      </c>
      <c r="E56" s="27" t="s">
        <v>434</v>
      </c>
    </row>
    <row r="57">
      <c r="A57" s="1" t="s">
        <v>432</v>
      </c>
      <c r="B57" s="1">
        <v>12</v>
      </c>
      <c r="C57" s="26" t="s">
        <v>543</v>
      </c>
      <c r="D57" t="s">
        <v>434</v>
      </c>
      <c r="E57" s="27" t="s">
        <v>544</v>
      </c>
      <c r="F57" s="28" t="s">
        <v>436</v>
      </c>
      <c r="G57" s="29">
        <v>68.376000000000005</v>
      </c>
      <c r="H57" s="28">
        <v>0</v>
      </c>
      <c r="I57" s="30">
        <f>ROUND(G57*H57,P4)</f>
        <v>0</v>
      </c>
      <c r="L57" s="31">
        <v>0</v>
      </c>
      <c r="M57" s="24">
        <f>ROUND(G57*L57,P4)</f>
        <v>0</v>
      </c>
      <c r="N57" s="25" t="s">
        <v>434</v>
      </c>
      <c r="O57" s="32">
        <f>M57*AA57</f>
        <v>0</v>
      </c>
      <c r="P57" s="1">
        <v>3</v>
      </c>
      <c r="AA57" s="1">
        <f>IF(P57=1,$O$3,IF(P57=2,$O$4,$O$5))</f>
        <v>0</v>
      </c>
    </row>
    <row r="58">
      <c r="A58" s="1" t="s">
        <v>437</v>
      </c>
      <c r="E58" s="27" t="s">
        <v>545</v>
      </c>
    </row>
    <row r="59" ht="63.75">
      <c r="A59" s="1" t="s">
        <v>439</v>
      </c>
      <c r="E59" s="33" t="s">
        <v>622</v>
      </c>
    </row>
    <row r="60">
      <c r="A60" s="1" t="s">
        <v>441</v>
      </c>
      <c r="E60" s="27" t="s">
        <v>434</v>
      </c>
    </row>
    <row r="61">
      <c r="A61" s="1" t="s">
        <v>432</v>
      </c>
      <c r="B61" s="1">
        <v>13</v>
      </c>
      <c r="C61" s="26" t="s">
        <v>599</v>
      </c>
      <c r="D61" t="s">
        <v>434</v>
      </c>
      <c r="E61" s="27" t="s">
        <v>600</v>
      </c>
      <c r="F61" s="28" t="s">
        <v>436</v>
      </c>
      <c r="G61" s="29">
        <v>176</v>
      </c>
      <c r="H61" s="28">
        <v>0</v>
      </c>
      <c r="I61" s="30">
        <f>ROUND(G61*H61,P4)</f>
        <v>0</v>
      </c>
      <c r="L61" s="31">
        <v>0</v>
      </c>
      <c r="M61" s="24">
        <f>ROUND(G61*L61,P4)</f>
        <v>0</v>
      </c>
      <c r="N61" s="25" t="s">
        <v>434</v>
      </c>
      <c r="O61" s="32">
        <f>M61*AA61</f>
        <v>0</v>
      </c>
      <c r="P61" s="1">
        <v>3</v>
      </c>
      <c r="AA61" s="1">
        <f>IF(P61=1,$O$3,IF(P61=2,$O$4,$O$5))</f>
        <v>0</v>
      </c>
    </row>
    <row r="62" ht="25.5">
      <c r="A62" s="1" t="s">
        <v>437</v>
      </c>
      <c r="E62" s="27" t="s">
        <v>601</v>
      </c>
    </row>
    <row r="63" ht="63.75">
      <c r="A63" s="1" t="s">
        <v>439</v>
      </c>
      <c r="E63" s="33" t="s">
        <v>623</v>
      </c>
    </row>
    <row r="64">
      <c r="A64" s="1" t="s">
        <v>441</v>
      </c>
      <c r="E64" s="27" t="s">
        <v>434</v>
      </c>
    </row>
    <row r="65">
      <c r="A65" s="1" t="s">
        <v>432</v>
      </c>
      <c r="B65" s="1">
        <v>14</v>
      </c>
      <c r="C65" s="26" t="s">
        <v>550</v>
      </c>
      <c r="D65" t="s">
        <v>434</v>
      </c>
      <c r="E65" s="27" t="s">
        <v>551</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552</v>
      </c>
    </row>
    <row r="67" ht="63.75">
      <c r="A67" s="1" t="s">
        <v>439</v>
      </c>
      <c r="E67" s="33" t="s">
        <v>624</v>
      </c>
    </row>
    <row r="68">
      <c r="A68" s="1" t="s">
        <v>441</v>
      </c>
      <c r="E68" s="27" t="s">
        <v>434</v>
      </c>
    </row>
    <row r="69">
      <c r="A69" s="1" t="s">
        <v>432</v>
      </c>
      <c r="B69" s="1">
        <v>15</v>
      </c>
      <c r="C69" s="26" t="s">
        <v>554</v>
      </c>
      <c r="D69" t="s">
        <v>434</v>
      </c>
      <c r="E69" s="27" t="s">
        <v>555</v>
      </c>
      <c r="F69" s="28" t="s">
        <v>467</v>
      </c>
      <c r="G69" s="29">
        <v>263</v>
      </c>
      <c r="H69" s="28">
        <v>0</v>
      </c>
      <c r="I69" s="30">
        <f>ROUND(G69*H69,P4)</f>
        <v>0</v>
      </c>
      <c r="L69" s="31">
        <v>0</v>
      </c>
      <c r="M69" s="24">
        <f>ROUND(G69*L69,P4)</f>
        <v>0</v>
      </c>
      <c r="N69" s="25" t="s">
        <v>434</v>
      </c>
      <c r="O69" s="32">
        <f>M69*AA69</f>
        <v>0</v>
      </c>
      <c r="P69" s="1">
        <v>3</v>
      </c>
      <c r="AA69" s="1">
        <f>IF(P69=1,$O$3,IF(P69=2,$O$4,$O$5))</f>
        <v>0</v>
      </c>
    </row>
    <row r="70">
      <c r="A70" s="1" t="s">
        <v>437</v>
      </c>
      <c r="E70" s="27" t="s">
        <v>555</v>
      </c>
    </row>
    <row r="71">
      <c r="A71" s="1" t="s">
        <v>439</v>
      </c>
    </row>
    <row r="72">
      <c r="A72" s="1" t="s">
        <v>441</v>
      </c>
      <c r="E72" s="27" t="s">
        <v>434</v>
      </c>
    </row>
    <row r="73">
      <c r="A73" s="1" t="s">
        <v>432</v>
      </c>
      <c r="B73" s="1">
        <v>19</v>
      </c>
      <c r="C73" s="26" t="s">
        <v>607</v>
      </c>
      <c r="D73" t="s">
        <v>434</v>
      </c>
      <c r="E73" s="27" t="s">
        <v>612</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613</v>
      </c>
    </row>
    <row r="75" ht="76.5">
      <c r="A75" s="1" t="s">
        <v>439</v>
      </c>
      <c r="E75" s="33" t="s">
        <v>625</v>
      </c>
    </row>
    <row r="76">
      <c r="A76" s="1" t="s">
        <v>441</v>
      </c>
      <c r="E76" s="27" t="s">
        <v>434</v>
      </c>
    </row>
    <row r="77">
      <c r="A77" s="1" t="s">
        <v>432</v>
      </c>
      <c r="B77" s="1">
        <v>18</v>
      </c>
      <c r="C77" s="26" t="s">
        <v>607</v>
      </c>
      <c r="D77" t="s">
        <v>430</v>
      </c>
      <c r="E77" s="27" t="s">
        <v>608</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609</v>
      </c>
    </row>
    <row r="79" ht="102">
      <c r="A79" s="1" t="s">
        <v>439</v>
      </c>
      <c r="E79" s="33" t="s">
        <v>626</v>
      </c>
    </row>
    <row r="80">
      <c r="A80" s="1" t="s">
        <v>441</v>
      </c>
      <c r="E80" s="27" t="s">
        <v>434</v>
      </c>
    </row>
    <row r="81">
      <c r="A81" s="1" t="s">
        <v>429</v>
      </c>
      <c r="C81" s="22" t="s">
        <v>567</v>
      </c>
      <c r="E81" s="23" t="s">
        <v>568</v>
      </c>
      <c r="L81" s="24">
        <f>SUMIFS(L82:L85,A82:A85,"P")</f>
        <v>0</v>
      </c>
      <c r="M81" s="24">
        <f>SUMIFS(M82:M85,A82:A85,"P")</f>
        <v>0</v>
      </c>
      <c r="N81" s="25"/>
    </row>
    <row r="82">
      <c r="A82" s="1" t="s">
        <v>432</v>
      </c>
      <c r="B82" s="1">
        <v>16</v>
      </c>
      <c r="C82" s="26" t="s">
        <v>569</v>
      </c>
      <c r="D82" t="s">
        <v>434</v>
      </c>
      <c r="E82" s="27" t="s">
        <v>570</v>
      </c>
      <c r="F82" s="28" t="s">
        <v>476</v>
      </c>
      <c r="G82" s="29">
        <v>69.980000000000004</v>
      </c>
      <c r="H82" s="28">
        <v>0</v>
      </c>
      <c r="I82" s="30">
        <f>ROUND(G82*H82,P4)</f>
        <v>0</v>
      </c>
      <c r="L82" s="31">
        <v>0</v>
      </c>
      <c r="M82" s="24">
        <f>ROUND(G82*L82,P4)</f>
        <v>0</v>
      </c>
      <c r="N82" s="25" t="s">
        <v>434</v>
      </c>
      <c r="O82" s="32">
        <f>M82*AA82</f>
        <v>0</v>
      </c>
      <c r="P82" s="1">
        <v>3</v>
      </c>
      <c r="AA82" s="1">
        <f>IF(P82=1,$O$3,IF(P82=2,$O$4,$O$5))</f>
        <v>0</v>
      </c>
    </row>
    <row r="83" ht="38.25">
      <c r="A83" s="1" t="s">
        <v>437</v>
      </c>
      <c r="E83" s="27" t="s">
        <v>571</v>
      </c>
    </row>
    <row r="84">
      <c r="A84" s="1" t="s">
        <v>439</v>
      </c>
    </row>
    <row r="85">
      <c r="A85" s="1" t="s">
        <v>441</v>
      </c>
      <c r="E85" s="27" t="s">
        <v>434</v>
      </c>
    </row>
    <row r="86">
      <c r="A86" s="1" t="s">
        <v>429</v>
      </c>
      <c r="C86" s="22" t="s">
        <v>573</v>
      </c>
      <c r="E86" s="23" t="s">
        <v>401</v>
      </c>
      <c r="L86" s="24">
        <f>SUMIFS(L87:L90,A87:A90,"P")</f>
        <v>0</v>
      </c>
      <c r="M86" s="24">
        <f>SUMIFS(M87:M90,A87:A90,"P")</f>
        <v>0</v>
      </c>
      <c r="N86" s="25"/>
    </row>
    <row r="87">
      <c r="A87" s="1" t="s">
        <v>432</v>
      </c>
      <c r="B87" s="1">
        <v>17</v>
      </c>
      <c r="C87" s="26" t="s">
        <v>574</v>
      </c>
      <c r="D87" t="s">
        <v>434</v>
      </c>
      <c r="E87" s="27" t="s">
        <v>575</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575</v>
      </c>
    </row>
    <row r="89">
      <c r="A89" s="1" t="s">
        <v>439</v>
      </c>
    </row>
    <row r="90">
      <c r="A90" s="1" t="s">
        <v>441</v>
      </c>
      <c r="E90" s="27" t="s">
        <v>434</v>
      </c>
    </row>
    <row r="91">
      <c r="A91" s="1" t="s">
        <v>426</v>
      </c>
      <c r="C91" s="22" t="s">
        <v>627</v>
      </c>
      <c r="E91" s="23" t="s">
        <v>628</v>
      </c>
      <c r="L91" s="24">
        <f>L92+L117+L162+L187+L204+L233+L238+L243</f>
        <v>0</v>
      </c>
      <c r="M91" s="24">
        <f>M92+M117+M162+M187+M204+M233+M238+M243</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63.75">
      <c r="A95" s="1" t="s">
        <v>439</v>
      </c>
      <c r="E95" s="33" t="s">
        <v>629</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63.75">
      <c r="A99" s="1" t="s">
        <v>439</v>
      </c>
      <c r="E99" s="33" t="s">
        <v>630</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89.25">
      <c r="A103" s="1" t="s">
        <v>439</v>
      </c>
      <c r="E103" s="33" t="s">
        <v>631</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89.25">
      <c r="A107" s="1" t="s">
        <v>439</v>
      </c>
      <c r="E107" s="33" t="s">
        <v>632</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63.75">
      <c r="A111" s="1" t="s">
        <v>439</v>
      </c>
      <c r="E111" s="33" t="s">
        <v>633</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89.25">
      <c r="A115" s="1" t="s">
        <v>439</v>
      </c>
      <c r="E115" s="33" t="s">
        <v>634</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63.75">
      <c r="A120" s="1" t="s">
        <v>439</v>
      </c>
      <c r="E120" s="33" t="s">
        <v>635</v>
      </c>
    </row>
    <row r="121">
      <c r="A121" s="1" t="s">
        <v>441</v>
      </c>
      <c r="E121" s="27" t="s">
        <v>434</v>
      </c>
    </row>
    <row r="122">
      <c r="A122" s="1" t="s">
        <v>432</v>
      </c>
      <c r="B122" s="1">
        <v>8</v>
      </c>
      <c r="C122" s="26" t="s">
        <v>636</v>
      </c>
      <c r="D122" t="s">
        <v>434</v>
      </c>
      <c r="E122" s="27" t="s">
        <v>637</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638</v>
      </c>
    </row>
    <row r="124" ht="63.75">
      <c r="A124" s="1" t="s">
        <v>439</v>
      </c>
      <c r="E124" s="33" t="s">
        <v>639</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63.75">
      <c r="A128" s="1" t="s">
        <v>439</v>
      </c>
      <c r="E128" s="33" t="s">
        <v>640</v>
      </c>
    </row>
    <row r="129">
      <c r="A129" s="1" t="s">
        <v>441</v>
      </c>
      <c r="E129" s="27" t="s">
        <v>434</v>
      </c>
    </row>
    <row r="130" ht="25.5">
      <c r="A130" s="1" t="s">
        <v>432</v>
      </c>
      <c r="B130" s="1">
        <v>10</v>
      </c>
      <c r="C130" s="26" t="s">
        <v>641</v>
      </c>
      <c r="D130" t="s">
        <v>434</v>
      </c>
      <c r="E130" s="27" t="s">
        <v>642</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643</v>
      </c>
    </row>
    <row r="132" ht="63.75">
      <c r="A132" s="1" t="s">
        <v>439</v>
      </c>
      <c r="E132" s="33" t="s">
        <v>644</v>
      </c>
    </row>
    <row r="133">
      <c r="A133" s="1" t="s">
        <v>441</v>
      </c>
      <c r="E133" s="27" t="s">
        <v>434</v>
      </c>
    </row>
    <row r="134">
      <c r="A134" s="1" t="s">
        <v>432</v>
      </c>
      <c r="B134" s="1">
        <v>11</v>
      </c>
      <c r="C134" s="26" t="s">
        <v>474</v>
      </c>
      <c r="D134" t="s">
        <v>434</v>
      </c>
      <c r="E134" s="27" t="s">
        <v>475</v>
      </c>
      <c r="F134" s="28" t="s">
        <v>476</v>
      </c>
      <c r="G134" s="29">
        <v>3.9630000000000001</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51">
      <c r="A136" s="1" t="s">
        <v>439</v>
      </c>
      <c r="E136" s="33" t="s">
        <v>645</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63.75">
      <c r="A140" s="1" t="s">
        <v>439</v>
      </c>
      <c r="E140" s="33" t="s">
        <v>646</v>
      </c>
    </row>
    <row r="141">
      <c r="A141" s="1" t="s">
        <v>441</v>
      </c>
      <c r="E141" s="27" t="s">
        <v>434</v>
      </c>
    </row>
    <row r="142">
      <c r="A142" s="1" t="s">
        <v>432</v>
      </c>
      <c r="B142" s="1">
        <v>13</v>
      </c>
      <c r="C142" s="26" t="s">
        <v>647</v>
      </c>
      <c r="D142" t="s">
        <v>434</v>
      </c>
      <c r="E142" s="27" t="s">
        <v>648</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649</v>
      </c>
    </row>
    <row r="144" ht="63.75">
      <c r="A144" s="1" t="s">
        <v>439</v>
      </c>
      <c r="E144" s="33" t="s">
        <v>650</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63.75">
      <c r="A148" s="1" t="s">
        <v>439</v>
      </c>
      <c r="E148" s="33" t="s">
        <v>651</v>
      </c>
    </row>
    <row r="149">
      <c r="A149" s="1" t="s">
        <v>441</v>
      </c>
      <c r="E149" s="27" t="s">
        <v>434</v>
      </c>
    </row>
    <row r="150">
      <c r="A150" s="1" t="s">
        <v>432</v>
      </c>
      <c r="B150" s="1">
        <v>15</v>
      </c>
      <c r="C150" s="26" t="s">
        <v>487</v>
      </c>
      <c r="D150" t="s">
        <v>434</v>
      </c>
      <c r="E150" s="27" t="s">
        <v>488</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489</v>
      </c>
    </row>
    <row r="152" ht="63.75">
      <c r="A152" s="1" t="s">
        <v>439</v>
      </c>
      <c r="E152" s="33" t="s">
        <v>652</v>
      </c>
    </row>
    <row r="153">
      <c r="A153" s="1" t="s">
        <v>441</v>
      </c>
      <c r="E153" s="27" t="s">
        <v>434</v>
      </c>
    </row>
    <row r="154">
      <c r="A154" s="1" t="s">
        <v>432</v>
      </c>
      <c r="B154" s="1">
        <v>16</v>
      </c>
      <c r="C154" s="26" t="s">
        <v>491</v>
      </c>
      <c r="D154" t="s">
        <v>434</v>
      </c>
      <c r="E154" s="27" t="s">
        <v>492</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492</v>
      </c>
    </row>
    <row r="156" ht="89.25">
      <c r="A156" s="1" t="s">
        <v>439</v>
      </c>
      <c r="E156" s="33" t="s">
        <v>653</v>
      </c>
    </row>
    <row r="157">
      <c r="A157" s="1" t="s">
        <v>441</v>
      </c>
      <c r="E157" s="27" t="s">
        <v>434</v>
      </c>
    </row>
    <row r="158">
      <c r="A158" s="1" t="s">
        <v>432</v>
      </c>
      <c r="B158" s="1">
        <v>17</v>
      </c>
      <c r="C158" s="26" t="s">
        <v>494</v>
      </c>
      <c r="D158" t="s">
        <v>434</v>
      </c>
      <c r="E158" s="27" t="s">
        <v>495</v>
      </c>
      <c r="F158" s="28" t="s">
        <v>496</v>
      </c>
      <c r="G158" s="29">
        <v>31</v>
      </c>
      <c r="H158" s="28">
        <v>0</v>
      </c>
      <c r="I158" s="30">
        <f>ROUND(G158*H158,P4)</f>
        <v>0</v>
      </c>
      <c r="L158" s="31">
        <v>0</v>
      </c>
      <c r="M158" s="24">
        <f>ROUND(G158*L158,P4)</f>
        <v>0</v>
      </c>
      <c r="N158" s="25" t="s">
        <v>434</v>
      </c>
      <c r="O158" s="32">
        <f>M158*AA158</f>
        <v>0</v>
      </c>
      <c r="P158" s="1">
        <v>3</v>
      </c>
      <c r="AA158" s="1">
        <f>IF(P158=1,$O$3,IF(P158=2,$O$4,$O$5))</f>
        <v>0</v>
      </c>
    </row>
    <row r="159">
      <c r="A159" s="1" t="s">
        <v>437</v>
      </c>
      <c r="E159" s="27" t="s">
        <v>654</v>
      </c>
    </row>
    <row r="160">
      <c r="A160" s="1" t="s">
        <v>439</v>
      </c>
    </row>
    <row r="161">
      <c r="A161" s="1" t="s">
        <v>441</v>
      </c>
      <c r="E161" s="27" t="s">
        <v>434</v>
      </c>
    </row>
    <row r="162">
      <c r="A162" s="1" t="s">
        <v>429</v>
      </c>
      <c r="C162" s="22" t="s">
        <v>498</v>
      </c>
      <c r="E162" s="23" t="s">
        <v>499</v>
      </c>
      <c r="L162" s="24">
        <f>SUMIFS(L163:L186,A163:A186,"P")</f>
        <v>0</v>
      </c>
      <c r="M162" s="24">
        <f>SUMIFS(M163:M186,A163:A186,"P")</f>
        <v>0</v>
      </c>
      <c r="N162" s="25"/>
    </row>
    <row r="163">
      <c r="A163" s="1" t="s">
        <v>432</v>
      </c>
      <c r="B163" s="1">
        <v>18</v>
      </c>
      <c r="C163" s="26" t="s">
        <v>500</v>
      </c>
      <c r="D163" t="s">
        <v>434</v>
      </c>
      <c r="E163" s="27" t="s">
        <v>501</v>
      </c>
      <c r="F163" s="28" t="s">
        <v>502</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501</v>
      </c>
    </row>
    <row r="165">
      <c r="A165" s="1" t="s">
        <v>439</v>
      </c>
    </row>
    <row r="166">
      <c r="A166" s="1" t="s">
        <v>441</v>
      </c>
      <c r="E166" s="27" t="s">
        <v>434</v>
      </c>
    </row>
    <row r="167">
      <c r="A167" s="1" t="s">
        <v>432</v>
      </c>
      <c r="B167" s="1">
        <v>19</v>
      </c>
      <c r="C167" s="26" t="s">
        <v>503</v>
      </c>
      <c r="D167" t="s">
        <v>434</v>
      </c>
      <c r="E167" s="27" t="s">
        <v>504</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504</v>
      </c>
    </row>
    <row r="169">
      <c r="A169" s="1" t="s">
        <v>439</v>
      </c>
    </row>
    <row r="170">
      <c r="A170" s="1" t="s">
        <v>441</v>
      </c>
      <c r="E170" s="27" t="s">
        <v>434</v>
      </c>
    </row>
    <row r="171">
      <c r="A171" s="1" t="s">
        <v>432</v>
      </c>
      <c r="B171" s="1">
        <v>20</v>
      </c>
      <c r="C171" s="26" t="s">
        <v>505</v>
      </c>
      <c r="D171" t="s">
        <v>434</v>
      </c>
      <c r="E171" s="27" t="s">
        <v>506</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507</v>
      </c>
    </row>
    <row r="173" ht="63.75">
      <c r="A173" s="1" t="s">
        <v>439</v>
      </c>
      <c r="E173" s="33" t="s">
        <v>655</v>
      </c>
    </row>
    <row r="174">
      <c r="A174" s="1" t="s">
        <v>441</v>
      </c>
      <c r="E174" s="27" t="s">
        <v>434</v>
      </c>
    </row>
    <row r="175">
      <c r="A175" s="1" t="s">
        <v>432</v>
      </c>
      <c r="B175" s="1">
        <v>21</v>
      </c>
      <c r="C175" s="26" t="s">
        <v>509</v>
      </c>
      <c r="D175" t="s">
        <v>434</v>
      </c>
      <c r="E175" s="27" t="s">
        <v>510</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511</v>
      </c>
    </row>
    <row r="177" ht="63.75">
      <c r="A177" s="1" t="s">
        <v>439</v>
      </c>
      <c r="E177" s="33" t="s">
        <v>656</v>
      </c>
    </row>
    <row r="178">
      <c r="A178" s="1" t="s">
        <v>441</v>
      </c>
      <c r="E178" s="27" t="s">
        <v>434</v>
      </c>
    </row>
    <row r="179">
      <c r="A179" s="1" t="s">
        <v>432</v>
      </c>
      <c r="B179" s="1">
        <v>22</v>
      </c>
      <c r="C179" s="26" t="s">
        <v>513</v>
      </c>
      <c r="D179" t="s">
        <v>434</v>
      </c>
      <c r="E179" s="27" t="s">
        <v>514</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515</v>
      </c>
    </row>
    <row r="181">
      <c r="A181" s="1" t="s">
        <v>439</v>
      </c>
    </row>
    <row r="182">
      <c r="A182" s="1" t="s">
        <v>441</v>
      </c>
      <c r="E182" s="27" t="s">
        <v>434</v>
      </c>
    </row>
    <row r="183">
      <c r="A183" s="1" t="s">
        <v>432</v>
      </c>
      <c r="B183" s="1">
        <v>23</v>
      </c>
      <c r="C183" s="26" t="s">
        <v>516</v>
      </c>
      <c r="D183" t="s">
        <v>434</v>
      </c>
      <c r="E183" s="27" t="s">
        <v>517</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518</v>
      </c>
    </row>
    <row r="185">
      <c r="A185" s="1" t="s">
        <v>439</v>
      </c>
    </row>
    <row r="186">
      <c r="A186" s="1" t="s">
        <v>441</v>
      </c>
      <c r="E186" s="27" t="s">
        <v>434</v>
      </c>
    </row>
    <row r="187">
      <c r="A187" s="1" t="s">
        <v>429</v>
      </c>
      <c r="C187" s="22" t="s">
        <v>519</v>
      </c>
      <c r="E187" s="23" t="s">
        <v>520</v>
      </c>
      <c r="L187" s="24">
        <f>SUMIFS(L188:L203,A188:A203,"P")</f>
        <v>0</v>
      </c>
      <c r="M187" s="24">
        <f>SUMIFS(M188:M203,A188:A203,"P")</f>
        <v>0</v>
      </c>
      <c r="N187" s="25"/>
    </row>
    <row r="188">
      <c r="A188" s="1" t="s">
        <v>432</v>
      </c>
      <c r="B188" s="1">
        <v>24</v>
      </c>
      <c r="C188" s="26" t="s">
        <v>521</v>
      </c>
      <c r="D188" t="s">
        <v>434</v>
      </c>
      <c r="E188" s="27" t="s">
        <v>522</v>
      </c>
      <c r="F188" s="28" t="s">
        <v>576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523</v>
      </c>
    </row>
    <row r="190">
      <c r="A190" s="1" t="s">
        <v>439</v>
      </c>
    </row>
    <row r="191">
      <c r="A191" s="1" t="s">
        <v>441</v>
      </c>
      <c r="E191" s="27" t="s">
        <v>434</v>
      </c>
    </row>
    <row r="192">
      <c r="A192" s="1" t="s">
        <v>432</v>
      </c>
      <c r="B192" s="1">
        <v>25</v>
      </c>
      <c r="C192" s="26" t="s">
        <v>524</v>
      </c>
      <c r="D192" t="s">
        <v>434</v>
      </c>
      <c r="E192" s="27" t="s">
        <v>525</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525</v>
      </c>
    </row>
    <row r="194">
      <c r="A194" s="1" t="s">
        <v>439</v>
      </c>
    </row>
    <row r="195">
      <c r="A195" s="1" t="s">
        <v>441</v>
      </c>
      <c r="E195" s="27" t="s">
        <v>434</v>
      </c>
    </row>
    <row r="196">
      <c r="A196" s="1" t="s">
        <v>432</v>
      </c>
      <c r="B196" s="1">
        <v>26</v>
      </c>
      <c r="C196" s="26" t="s">
        <v>526</v>
      </c>
      <c r="D196" t="s">
        <v>434</v>
      </c>
      <c r="E196" s="27" t="s">
        <v>527</v>
      </c>
      <c r="F196" s="28" t="s">
        <v>496</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527</v>
      </c>
    </row>
    <row r="198">
      <c r="A198" s="1" t="s">
        <v>439</v>
      </c>
    </row>
    <row r="199">
      <c r="A199" s="1" t="s">
        <v>441</v>
      </c>
      <c r="E199" s="27" t="s">
        <v>434</v>
      </c>
    </row>
    <row r="200">
      <c r="A200" s="1" t="s">
        <v>432</v>
      </c>
      <c r="B200" s="1">
        <v>27</v>
      </c>
      <c r="C200" s="26" t="s">
        <v>528</v>
      </c>
      <c r="D200" t="s">
        <v>434</v>
      </c>
      <c r="E200" s="27" t="s">
        <v>529</v>
      </c>
      <c r="F200" s="28" t="s">
        <v>496</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529</v>
      </c>
    </row>
    <row r="202">
      <c r="A202" s="1" t="s">
        <v>439</v>
      </c>
    </row>
    <row r="203">
      <c r="A203" s="1" t="s">
        <v>441</v>
      </c>
      <c r="E203" s="27" t="s">
        <v>434</v>
      </c>
    </row>
    <row r="204">
      <c r="A204" s="1" t="s">
        <v>429</v>
      </c>
      <c r="C204" s="22" t="s">
        <v>532</v>
      </c>
      <c r="E204" s="23" t="s">
        <v>533</v>
      </c>
      <c r="L204" s="24">
        <f>SUMIFS(L205:L232,A205:A232,"P")</f>
        <v>0</v>
      </c>
      <c r="M204" s="24">
        <f>SUMIFS(M205:M232,A205:A232,"P")</f>
        <v>0</v>
      </c>
      <c r="N204" s="25"/>
    </row>
    <row r="205">
      <c r="A205" s="1" t="s">
        <v>432</v>
      </c>
      <c r="B205" s="1">
        <v>28</v>
      </c>
      <c r="C205" s="26" t="s">
        <v>539</v>
      </c>
      <c r="D205" t="s">
        <v>434</v>
      </c>
      <c r="E205" s="27" t="s">
        <v>540</v>
      </c>
      <c r="F205" s="28" t="s">
        <v>467</v>
      </c>
      <c r="G205" s="29">
        <v>105</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541</v>
      </c>
    </row>
    <row r="207" ht="76.5">
      <c r="A207" s="1" t="s">
        <v>439</v>
      </c>
      <c r="E207" s="33" t="s">
        <v>657</v>
      </c>
    </row>
    <row r="208">
      <c r="A208" s="1" t="s">
        <v>441</v>
      </c>
      <c r="E208" s="27" t="s">
        <v>434</v>
      </c>
    </row>
    <row r="209">
      <c r="A209" s="1" t="s">
        <v>432</v>
      </c>
      <c r="B209" s="1">
        <v>29</v>
      </c>
      <c r="C209" s="26" t="s">
        <v>543</v>
      </c>
      <c r="D209" t="s">
        <v>434</v>
      </c>
      <c r="E209" s="27" t="s">
        <v>544</v>
      </c>
      <c r="F209" s="28" t="s">
        <v>436</v>
      </c>
      <c r="G209" s="29">
        <v>143.90600000000001</v>
      </c>
      <c r="H209" s="28">
        <v>0</v>
      </c>
      <c r="I209" s="30">
        <f>ROUND(G209*H209,P4)</f>
        <v>0</v>
      </c>
      <c r="L209" s="31">
        <v>0</v>
      </c>
      <c r="M209" s="24">
        <f>ROUND(G209*L209,P4)</f>
        <v>0</v>
      </c>
      <c r="N209" s="25" t="s">
        <v>434</v>
      </c>
      <c r="O209" s="32">
        <f>M209*AA209</f>
        <v>0</v>
      </c>
      <c r="P209" s="1">
        <v>3</v>
      </c>
      <c r="AA209" s="1">
        <f>IF(P209=1,$O$3,IF(P209=2,$O$4,$O$5))</f>
        <v>0</v>
      </c>
    </row>
    <row r="210">
      <c r="A210" s="1" t="s">
        <v>437</v>
      </c>
      <c r="E210" s="27" t="s">
        <v>545</v>
      </c>
    </row>
    <row r="211" ht="63.75">
      <c r="A211" s="1" t="s">
        <v>439</v>
      </c>
      <c r="E211" s="33" t="s">
        <v>658</v>
      </c>
    </row>
    <row r="212">
      <c r="A212" s="1" t="s">
        <v>441</v>
      </c>
      <c r="E212" s="27" t="s">
        <v>434</v>
      </c>
    </row>
    <row r="213" ht="25.5">
      <c r="A213" s="1" t="s">
        <v>432</v>
      </c>
      <c r="B213" s="1">
        <v>38</v>
      </c>
      <c r="C213" s="26" t="s">
        <v>659</v>
      </c>
      <c r="D213" t="s">
        <v>434</v>
      </c>
      <c r="E213" s="27" t="s">
        <v>548</v>
      </c>
      <c r="F213" s="28" t="s">
        <v>436</v>
      </c>
      <c r="G213" s="29">
        <v>7.9000000000000004</v>
      </c>
      <c r="H213" s="28">
        <v>0</v>
      </c>
      <c r="I213" s="30">
        <f>ROUND(G213*H213,P4)</f>
        <v>0</v>
      </c>
      <c r="L213" s="31">
        <v>0</v>
      </c>
      <c r="M213" s="24">
        <f>ROUND(G213*L213,P4)</f>
        <v>0</v>
      </c>
      <c r="N213" s="25" t="s">
        <v>434</v>
      </c>
      <c r="O213" s="32">
        <f>M213*AA213</f>
        <v>0</v>
      </c>
      <c r="P213" s="1">
        <v>3</v>
      </c>
      <c r="AA213" s="1">
        <f>IF(P213=1,$O$3,IF(P213=2,$O$4,$O$5))</f>
        <v>0</v>
      </c>
    </row>
    <row r="214">
      <c r="A214" s="1" t="s">
        <v>437</v>
      </c>
      <c r="E214" s="27" t="s">
        <v>434</v>
      </c>
    </row>
    <row r="215" ht="51">
      <c r="A215" s="1" t="s">
        <v>439</v>
      </c>
      <c r="E215" s="33" t="s">
        <v>660</v>
      </c>
    </row>
    <row r="216">
      <c r="A216" s="1" t="s">
        <v>441</v>
      </c>
      <c r="E216" s="27" t="s">
        <v>434</v>
      </c>
    </row>
    <row r="217">
      <c r="A217" s="1" t="s">
        <v>432</v>
      </c>
      <c r="B217" s="1">
        <v>32</v>
      </c>
      <c r="C217" s="26" t="s">
        <v>550</v>
      </c>
      <c r="D217" t="s">
        <v>434</v>
      </c>
      <c r="E217" s="27" t="s">
        <v>551</v>
      </c>
      <c r="F217" s="28" t="s">
        <v>436</v>
      </c>
      <c r="G217" s="29">
        <v>2394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552</v>
      </c>
    </row>
    <row r="219" ht="89.25">
      <c r="A219" s="1" t="s">
        <v>439</v>
      </c>
      <c r="E219" s="33" t="s">
        <v>661</v>
      </c>
    </row>
    <row r="220">
      <c r="A220" s="1" t="s">
        <v>441</v>
      </c>
      <c r="E220" s="27" t="s">
        <v>434</v>
      </c>
    </row>
    <row r="221">
      <c r="A221" s="1" t="s">
        <v>432</v>
      </c>
      <c r="B221" s="1">
        <v>33</v>
      </c>
      <c r="C221" s="26" t="s">
        <v>554</v>
      </c>
      <c r="D221" t="s">
        <v>434</v>
      </c>
      <c r="E221" s="27" t="s">
        <v>555</v>
      </c>
      <c r="F221" s="28" t="s">
        <v>467</v>
      </c>
      <c r="G221" s="29">
        <v>218</v>
      </c>
      <c r="H221" s="28">
        <v>0</v>
      </c>
      <c r="I221" s="30">
        <f>ROUND(G221*H221,P4)</f>
        <v>0</v>
      </c>
      <c r="L221" s="31">
        <v>0</v>
      </c>
      <c r="M221" s="24">
        <f>ROUND(G221*L221,P4)</f>
        <v>0</v>
      </c>
      <c r="N221" s="25" t="s">
        <v>434</v>
      </c>
      <c r="O221" s="32">
        <f>M221*AA221</f>
        <v>0</v>
      </c>
      <c r="P221" s="1">
        <v>3</v>
      </c>
      <c r="AA221" s="1">
        <f>IF(P221=1,$O$3,IF(P221=2,$O$4,$O$5))</f>
        <v>0</v>
      </c>
    </row>
    <row r="222">
      <c r="A222" s="1" t="s">
        <v>437</v>
      </c>
      <c r="E222" s="27" t="s">
        <v>555</v>
      </c>
    </row>
    <row r="223">
      <c r="A223" s="1" t="s">
        <v>439</v>
      </c>
    </row>
    <row r="224">
      <c r="A224" s="1" t="s">
        <v>441</v>
      </c>
      <c r="E224" s="27" t="s">
        <v>434</v>
      </c>
    </row>
    <row r="225">
      <c r="A225" s="1" t="s">
        <v>432</v>
      </c>
      <c r="B225" s="1">
        <v>39</v>
      </c>
      <c r="C225" s="26" t="s">
        <v>604</v>
      </c>
      <c r="D225" t="s">
        <v>434</v>
      </c>
      <c r="E225" s="27" t="s">
        <v>605</v>
      </c>
      <c r="F225" s="28" t="s">
        <v>576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605</v>
      </c>
    </row>
    <row r="227">
      <c r="A227" s="1" t="s">
        <v>439</v>
      </c>
    </row>
    <row r="228">
      <c r="A228" s="1" t="s">
        <v>441</v>
      </c>
      <c r="E228" s="27" t="s">
        <v>434</v>
      </c>
    </row>
    <row r="229" ht="25.5">
      <c r="A229" s="1" t="s">
        <v>432</v>
      </c>
      <c r="B229" s="1">
        <v>37</v>
      </c>
      <c r="C229" s="26" t="s">
        <v>556</v>
      </c>
      <c r="D229" t="s">
        <v>434</v>
      </c>
      <c r="E229" s="27" t="s">
        <v>557</v>
      </c>
      <c r="F229" s="28" t="s">
        <v>436</v>
      </c>
      <c r="G229" s="29">
        <v>336.75999999999999</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ht="51">
      <c r="A231" s="1" t="s">
        <v>439</v>
      </c>
      <c r="E231" s="33" t="s">
        <v>662</v>
      </c>
    </row>
    <row r="232">
      <c r="A232" s="1" t="s">
        <v>441</v>
      </c>
      <c r="E232" s="27" t="s">
        <v>434</v>
      </c>
    </row>
    <row r="233">
      <c r="A233" s="1" t="s">
        <v>429</v>
      </c>
      <c r="C233" s="22" t="s">
        <v>559</v>
      </c>
      <c r="E233" s="23" t="s">
        <v>560</v>
      </c>
      <c r="L233" s="24">
        <f>SUMIFS(L234:L237,A234:A237,"P")</f>
        <v>0</v>
      </c>
      <c r="M233" s="24">
        <f>SUMIFS(M234:M237,A234:A237,"P")</f>
        <v>0</v>
      </c>
      <c r="N233" s="25"/>
    </row>
    <row r="234" ht="25.5">
      <c r="A234" s="1" t="s">
        <v>432</v>
      </c>
      <c r="B234" s="1">
        <v>34</v>
      </c>
      <c r="C234" s="26" t="s">
        <v>561</v>
      </c>
      <c r="D234" t="s">
        <v>562</v>
      </c>
      <c r="E234" s="27" t="s">
        <v>563</v>
      </c>
      <c r="F234" s="28" t="s">
        <v>476</v>
      </c>
      <c r="G234" s="29">
        <v>187.83199999999999</v>
      </c>
      <c r="H234" s="28">
        <v>0</v>
      </c>
      <c r="I234" s="30">
        <f>ROUND(G234*H234,P4)</f>
        <v>0</v>
      </c>
      <c r="L234" s="31">
        <v>0</v>
      </c>
      <c r="M234" s="24">
        <f>ROUND(G234*L234,P4)</f>
        <v>0</v>
      </c>
      <c r="N234" s="25" t="s">
        <v>434</v>
      </c>
      <c r="O234" s="32">
        <f>M234*AA234</f>
        <v>0</v>
      </c>
      <c r="P234" s="1">
        <v>3</v>
      </c>
      <c r="AA234" s="1">
        <f>IF(P234=1,$O$3,IF(P234=2,$O$4,$O$5))</f>
        <v>0</v>
      </c>
    </row>
    <row r="235" ht="38.25">
      <c r="A235" s="1" t="s">
        <v>437</v>
      </c>
      <c r="E235" s="27" t="s">
        <v>564</v>
      </c>
    </row>
    <row r="236" ht="102">
      <c r="A236" s="1" t="s">
        <v>439</v>
      </c>
      <c r="E236" s="33" t="s">
        <v>663</v>
      </c>
    </row>
    <row r="237" ht="153">
      <c r="A237" s="1" t="s">
        <v>441</v>
      </c>
      <c r="E237" s="27" t="s">
        <v>566</v>
      </c>
    </row>
    <row r="238">
      <c r="A238" s="1" t="s">
        <v>429</v>
      </c>
      <c r="C238" s="22" t="s">
        <v>567</v>
      </c>
      <c r="E238" s="23" t="s">
        <v>568</v>
      </c>
      <c r="L238" s="24">
        <f>SUMIFS(L239:L242,A239:A242,"P")</f>
        <v>0</v>
      </c>
      <c r="M238" s="24">
        <f>SUMIFS(M239:M242,A239:A242,"P")</f>
        <v>0</v>
      </c>
      <c r="N238" s="25"/>
    </row>
    <row r="239">
      <c r="A239" s="1" t="s">
        <v>432</v>
      </c>
      <c r="B239" s="1">
        <v>35</v>
      </c>
      <c r="C239" s="26" t="s">
        <v>569</v>
      </c>
      <c r="D239" t="s">
        <v>434</v>
      </c>
      <c r="E239" s="27" t="s">
        <v>570</v>
      </c>
      <c r="F239" s="28" t="s">
        <v>476</v>
      </c>
      <c r="G239" s="29">
        <v>979.99000000000001</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571</v>
      </c>
    </row>
    <row r="241">
      <c r="A241" s="1" t="s">
        <v>439</v>
      </c>
    </row>
    <row r="242">
      <c r="A242" s="1" t="s">
        <v>441</v>
      </c>
      <c r="E242" s="27" t="s">
        <v>434</v>
      </c>
    </row>
    <row r="243">
      <c r="A243" s="1" t="s">
        <v>429</v>
      </c>
      <c r="C243" s="22" t="s">
        <v>573</v>
      </c>
      <c r="E243" s="23" t="s">
        <v>401</v>
      </c>
      <c r="L243" s="24">
        <f>SUMIFS(L244:L247,A244:A247,"P")</f>
        <v>0</v>
      </c>
      <c r="M243" s="24">
        <f>SUMIFS(M244:M247,A244:A247,"P")</f>
        <v>0</v>
      </c>
      <c r="N243" s="25"/>
    </row>
    <row r="244">
      <c r="A244" s="1" t="s">
        <v>432</v>
      </c>
      <c r="B244" s="1">
        <v>36</v>
      </c>
      <c r="C244" s="26" t="s">
        <v>574</v>
      </c>
      <c r="D244" t="s">
        <v>434</v>
      </c>
      <c r="E244" s="27" t="s">
        <v>575</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575</v>
      </c>
    </row>
    <row r="246">
      <c r="A246" s="1" t="s">
        <v>439</v>
      </c>
    </row>
    <row r="247">
      <c r="A247" s="1" t="s">
        <v>441</v>
      </c>
      <c r="E247" s="27" t="s">
        <v>434</v>
      </c>
    </row>
    <row r="248">
      <c r="A248" s="1" t="s">
        <v>426</v>
      </c>
      <c r="C248" s="22" t="s">
        <v>664</v>
      </c>
      <c r="E248" s="23" t="s">
        <v>665</v>
      </c>
      <c r="L248" s="24">
        <f>L249+L274+L307+L332+L349+L378+L383+L388</f>
        <v>0</v>
      </c>
      <c r="M248" s="24">
        <f>M249+M274+M307+M332+M349+M378+M383+M388</f>
        <v>0</v>
      </c>
      <c r="N248" s="25"/>
    </row>
    <row r="249">
      <c r="A249" s="1" t="s">
        <v>429</v>
      </c>
      <c r="C249" s="22" t="s">
        <v>430</v>
      </c>
      <c r="E249" s="23" t="s">
        <v>431</v>
      </c>
      <c r="L249" s="24">
        <f>SUMIFS(L250:L273,A250:A273,"P")</f>
        <v>0</v>
      </c>
      <c r="M249" s="24">
        <f>SUMIFS(M250:M273,A250:A273,"P")</f>
        <v>0</v>
      </c>
      <c r="N249" s="25"/>
    </row>
    <row r="250">
      <c r="A250" s="1" t="s">
        <v>432</v>
      </c>
      <c r="B250" s="1">
        <v>1</v>
      </c>
      <c r="C250" s="26" t="s">
        <v>433</v>
      </c>
      <c r="D250" t="s">
        <v>434</v>
      </c>
      <c r="E250" s="27" t="s">
        <v>435</v>
      </c>
      <c r="F250" s="28" t="s">
        <v>436</v>
      </c>
      <c r="G250" s="29">
        <v>51.600000000000001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438</v>
      </c>
    </row>
    <row r="252" ht="63.75">
      <c r="A252" s="1" t="s">
        <v>439</v>
      </c>
      <c r="E252" s="33" t="s">
        <v>666</v>
      </c>
    </row>
    <row r="253">
      <c r="A253" s="1" t="s">
        <v>441</v>
      </c>
      <c r="E253" s="27" t="s">
        <v>434</v>
      </c>
    </row>
    <row r="254" ht="25.5">
      <c r="A254" s="1" t="s">
        <v>432</v>
      </c>
      <c r="B254" s="1">
        <v>2</v>
      </c>
      <c r="C254" s="26" t="s">
        <v>442</v>
      </c>
      <c r="D254" t="s">
        <v>434</v>
      </c>
      <c r="E254" s="27" t="s">
        <v>443</v>
      </c>
      <c r="F254" s="28" t="s">
        <v>444</v>
      </c>
      <c r="G254" s="29">
        <v>1.72</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445</v>
      </c>
    </row>
    <row r="256" ht="63.75">
      <c r="A256" s="1" t="s">
        <v>439</v>
      </c>
      <c r="E256" s="33" t="s">
        <v>667</v>
      </c>
    </row>
    <row r="257">
      <c r="A257" s="1" t="s">
        <v>441</v>
      </c>
      <c r="E257" s="27" t="s">
        <v>434</v>
      </c>
    </row>
    <row r="258" ht="25.5">
      <c r="A258" s="1" t="s">
        <v>432</v>
      </c>
      <c r="B258" s="1">
        <v>3</v>
      </c>
      <c r="C258" s="26" t="s">
        <v>447</v>
      </c>
      <c r="D258" t="s">
        <v>434</v>
      </c>
      <c r="E258" s="27" t="s">
        <v>448</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38.25">
      <c r="A259" s="1" t="s">
        <v>437</v>
      </c>
      <c r="E259" s="27" t="s">
        <v>449</v>
      </c>
    </row>
    <row r="260" ht="76.5">
      <c r="A260" s="1" t="s">
        <v>439</v>
      </c>
      <c r="E260" s="33" t="s">
        <v>668</v>
      </c>
    </row>
    <row r="261">
      <c r="A261" s="1" t="s">
        <v>441</v>
      </c>
      <c r="E261" s="27" t="s">
        <v>434</v>
      </c>
    </row>
    <row r="262">
      <c r="A262" s="1" t="s">
        <v>432</v>
      </c>
      <c r="B262" s="1">
        <v>4</v>
      </c>
      <c r="C262" s="26" t="s">
        <v>451</v>
      </c>
      <c r="D262" t="s">
        <v>434</v>
      </c>
      <c r="E262" s="27" t="s">
        <v>452</v>
      </c>
      <c r="F262" s="28" t="s">
        <v>444</v>
      </c>
      <c r="G262" s="29">
        <v>6.3849999999999998</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453</v>
      </c>
    </row>
    <row r="264" ht="76.5">
      <c r="A264" s="1" t="s">
        <v>439</v>
      </c>
      <c r="E264" s="33" t="s">
        <v>669</v>
      </c>
    </row>
    <row r="265">
      <c r="A265" s="1" t="s">
        <v>441</v>
      </c>
      <c r="E265" s="27" t="s">
        <v>434</v>
      </c>
    </row>
    <row r="266">
      <c r="A266" s="1" t="s">
        <v>432</v>
      </c>
      <c r="B266" s="1">
        <v>5</v>
      </c>
      <c r="C266" s="26" t="s">
        <v>455</v>
      </c>
      <c r="D266" t="s">
        <v>434</v>
      </c>
      <c r="E266" s="27" t="s">
        <v>456</v>
      </c>
      <c r="F266" s="28" t="s">
        <v>436</v>
      </c>
      <c r="G266" s="29">
        <v>51.600000000000001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457</v>
      </c>
    </row>
    <row r="268" ht="63.75">
      <c r="A268" s="1" t="s">
        <v>439</v>
      </c>
      <c r="E268" s="33" t="s">
        <v>670</v>
      </c>
    </row>
    <row r="269">
      <c r="A269" s="1" t="s">
        <v>441</v>
      </c>
      <c r="E269" s="27" t="s">
        <v>434</v>
      </c>
    </row>
    <row r="270">
      <c r="A270" s="1" t="s">
        <v>432</v>
      </c>
      <c r="B270" s="1">
        <v>6</v>
      </c>
      <c r="C270" s="26" t="s">
        <v>459</v>
      </c>
      <c r="D270" t="s">
        <v>434</v>
      </c>
      <c r="E270" s="27" t="s">
        <v>460</v>
      </c>
      <c r="F270" s="28" t="s">
        <v>444</v>
      </c>
      <c r="G270" s="29">
        <v>6.3849999999999998</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461</v>
      </c>
    </row>
    <row r="272" ht="76.5">
      <c r="A272" s="1" t="s">
        <v>439</v>
      </c>
      <c r="E272" s="33" t="s">
        <v>671</v>
      </c>
    </row>
    <row r="273">
      <c r="A273" s="1" t="s">
        <v>441</v>
      </c>
      <c r="E273" s="27" t="s">
        <v>434</v>
      </c>
    </row>
    <row r="274">
      <c r="A274" s="1" t="s">
        <v>429</v>
      </c>
      <c r="C274" s="22" t="s">
        <v>463</v>
      </c>
      <c r="E274" s="23" t="s">
        <v>464</v>
      </c>
      <c r="L274" s="24">
        <f>SUMIFS(L275:L306,A275:A306,"P")</f>
        <v>0</v>
      </c>
      <c r="M274" s="24">
        <f>SUMIFS(M275:M306,A275:A306,"P")</f>
        <v>0</v>
      </c>
      <c r="N274" s="25"/>
    </row>
    <row r="275">
      <c r="A275" s="1" t="s">
        <v>432</v>
      </c>
      <c r="B275" s="1">
        <v>7</v>
      </c>
      <c r="C275" s="26" t="s">
        <v>465</v>
      </c>
      <c r="D275" t="s">
        <v>434</v>
      </c>
      <c r="E275" s="27" t="s">
        <v>466</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468</v>
      </c>
    </row>
    <row r="277" ht="63.75">
      <c r="A277" s="1" t="s">
        <v>439</v>
      </c>
      <c r="E277" s="33" t="s">
        <v>672</v>
      </c>
    </row>
    <row r="278">
      <c r="A278" s="1" t="s">
        <v>441</v>
      </c>
      <c r="E278" s="27" t="s">
        <v>434</v>
      </c>
    </row>
    <row r="279" ht="25.5">
      <c r="A279" s="1" t="s">
        <v>432</v>
      </c>
      <c r="B279" s="1">
        <v>8</v>
      </c>
      <c r="C279" s="26" t="s">
        <v>470</v>
      </c>
      <c r="D279" t="s">
        <v>434</v>
      </c>
      <c r="E279" s="27" t="s">
        <v>471</v>
      </c>
      <c r="F279" s="28" t="s">
        <v>467</v>
      </c>
      <c r="G279" s="29">
        <v>16.5</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472</v>
      </c>
    </row>
    <row r="281" ht="63.75">
      <c r="A281" s="1" t="s">
        <v>439</v>
      </c>
      <c r="E281" s="33" t="s">
        <v>673</v>
      </c>
    </row>
    <row r="282">
      <c r="A282" s="1" t="s">
        <v>441</v>
      </c>
      <c r="E282" s="27" t="s">
        <v>434</v>
      </c>
    </row>
    <row r="283">
      <c r="A283" s="1" t="s">
        <v>432</v>
      </c>
      <c r="B283" s="1">
        <v>9</v>
      </c>
      <c r="C283" s="26" t="s">
        <v>474</v>
      </c>
      <c r="D283" t="s">
        <v>434</v>
      </c>
      <c r="E283" s="27" t="s">
        <v>475</v>
      </c>
      <c r="F283" s="28" t="s">
        <v>476</v>
      </c>
      <c r="G283" s="29">
        <v>0.26600000000000001</v>
      </c>
      <c r="H283" s="28">
        <v>0</v>
      </c>
      <c r="I283" s="30">
        <f>ROUND(G283*H283,P4)</f>
        <v>0</v>
      </c>
      <c r="L283" s="31">
        <v>0</v>
      </c>
      <c r="M283" s="24">
        <f>ROUND(G283*L283,P4)</f>
        <v>0</v>
      </c>
      <c r="N283" s="25" t="s">
        <v>434</v>
      </c>
      <c r="O283" s="32">
        <f>M283*AA283</f>
        <v>0</v>
      </c>
      <c r="P283" s="1">
        <v>3</v>
      </c>
      <c r="AA283" s="1">
        <f>IF(P283=1,$O$3,IF(P283=2,$O$4,$O$5))</f>
        <v>0</v>
      </c>
    </row>
    <row r="284">
      <c r="A284" s="1" t="s">
        <v>437</v>
      </c>
      <c r="E284" s="27" t="s">
        <v>477</v>
      </c>
    </row>
    <row r="285" ht="51">
      <c r="A285" s="1" t="s">
        <v>439</v>
      </c>
      <c r="E285" s="33" t="s">
        <v>674</v>
      </c>
    </row>
    <row r="286">
      <c r="A286" s="1" t="s">
        <v>441</v>
      </c>
      <c r="E286" s="27" t="s">
        <v>434</v>
      </c>
    </row>
    <row r="287">
      <c r="A287" s="1" t="s">
        <v>432</v>
      </c>
      <c r="B287" s="1">
        <v>10</v>
      </c>
      <c r="C287" s="26" t="s">
        <v>479</v>
      </c>
      <c r="D287" t="s">
        <v>434</v>
      </c>
      <c r="E287" s="27" t="s">
        <v>480</v>
      </c>
      <c r="F287" s="28" t="s">
        <v>467</v>
      </c>
      <c r="G287" s="29">
        <v>0.59999999999999998</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481</v>
      </c>
    </row>
    <row r="289" ht="63.75">
      <c r="A289" s="1" t="s">
        <v>439</v>
      </c>
      <c r="E289" s="33" t="s">
        <v>675</v>
      </c>
    </row>
    <row r="290">
      <c r="A290" s="1" t="s">
        <v>441</v>
      </c>
      <c r="E290" s="27" t="s">
        <v>434</v>
      </c>
    </row>
    <row r="291" ht="25.5">
      <c r="A291" s="1" t="s">
        <v>432</v>
      </c>
      <c r="B291" s="1">
        <v>11</v>
      </c>
      <c r="C291" s="26" t="s">
        <v>483</v>
      </c>
      <c r="D291" t="s">
        <v>434</v>
      </c>
      <c r="E291" s="27" t="s">
        <v>484</v>
      </c>
      <c r="F291" s="28" t="s">
        <v>444</v>
      </c>
      <c r="G291" s="29">
        <v>1.3759999999999999</v>
      </c>
      <c r="H291" s="28">
        <v>0</v>
      </c>
      <c r="I291" s="30">
        <f>ROUND(G291*H291,P4)</f>
        <v>0</v>
      </c>
      <c r="L291" s="31">
        <v>0</v>
      </c>
      <c r="M291" s="24">
        <f>ROUND(G291*L291,P4)</f>
        <v>0</v>
      </c>
      <c r="N291" s="25" t="s">
        <v>434</v>
      </c>
      <c r="O291" s="32">
        <f>M291*AA291</f>
        <v>0</v>
      </c>
      <c r="P291" s="1">
        <v>3</v>
      </c>
      <c r="AA291" s="1">
        <f>IF(P291=1,$O$3,IF(P291=2,$O$4,$O$5))</f>
        <v>0</v>
      </c>
    </row>
    <row r="292" ht="25.5">
      <c r="A292" s="1" t="s">
        <v>437</v>
      </c>
      <c r="E292" s="27" t="s">
        <v>485</v>
      </c>
    </row>
    <row r="293" ht="63.75">
      <c r="A293" s="1" t="s">
        <v>439</v>
      </c>
      <c r="E293" s="33" t="s">
        <v>676</v>
      </c>
    </row>
    <row r="294">
      <c r="A294" s="1" t="s">
        <v>441</v>
      </c>
      <c r="E294" s="27" t="s">
        <v>434</v>
      </c>
    </row>
    <row r="295">
      <c r="A295" s="1" t="s">
        <v>432</v>
      </c>
      <c r="B295" s="1">
        <v>12</v>
      </c>
      <c r="C295" s="26" t="s">
        <v>487</v>
      </c>
      <c r="D295" t="s">
        <v>434</v>
      </c>
      <c r="E295" s="27" t="s">
        <v>488</v>
      </c>
      <c r="F295" s="28" t="s">
        <v>436</v>
      </c>
      <c r="G295" s="29">
        <v>51.600000000000001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489</v>
      </c>
    </row>
    <row r="297" ht="63.75">
      <c r="A297" s="1" t="s">
        <v>439</v>
      </c>
      <c r="E297" s="33" t="s">
        <v>677</v>
      </c>
    </row>
    <row r="298">
      <c r="A298" s="1" t="s">
        <v>441</v>
      </c>
      <c r="E298" s="27" t="s">
        <v>434</v>
      </c>
    </row>
    <row r="299">
      <c r="A299" s="1" t="s">
        <v>432</v>
      </c>
      <c r="B299" s="1">
        <v>13</v>
      </c>
      <c r="C299" s="26" t="s">
        <v>491</v>
      </c>
      <c r="D299" t="s">
        <v>434</v>
      </c>
      <c r="E299" s="27" t="s">
        <v>492</v>
      </c>
      <c r="F299" s="28" t="s">
        <v>444</v>
      </c>
      <c r="G299" s="29">
        <v>5.1319999999999997</v>
      </c>
      <c r="H299" s="28">
        <v>0</v>
      </c>
      <c r="I299" s="30">
        <f>ROUND(G299*H299,P4)</f>
        <v>0</v>
      </c>
      <c r="L299" s="31">
        <v>0</v>
      </c>
      <c r="M299" s="24">
        <f>ROUND(G299*L299,P4)</f>
        <v>0</v>
      </c>
      <c r="N299" s="25" t="s">
        <v>434</v>
      </c>
      <c r="O299" s="32">
        <f>M299*AA299</f>
        <v>0</v>
      </c>
      <c r="P299" s="1">
        <v>3</v>
      </c>
      <c r="AA299" s="1">
        <f>IF(P299=1,$O$3,IF(P299=2,$O$4,$O$5))</f>
        <v>0</v>
      </c>
    </row>
    <row r="300">
      <c r="A300" s="1" t="s">
        <v>437</v>
      </c>
      <c r="E300" s="27" t="s">
        <v>492</v>
      </c>
    </row>
    <row r="301" ht="76.5">
      <c r="A301" s="1" t="s">
        <v>439</v>
      </c>
      <c r="E301" s="33" t="s">
        <v>678</v>
      </c>
    </row>
    <row r="302">
      <c r="A302" s="1" t="s">
        <v>441</v>
      </c>
      <c r="E302" s="27" t="s">
        <v>434</v>
      </c>
    </row>
    <row r="303">
      <c r="A303" s="1" t="s">
        <v>432</v>
      </c>
      <c r="B303" s="1">
        <v>14</v>
      </c>
      <c r="C303" s="26" t="s">
        <v>494</v>
      </c>
      <c r="D303" t="s">
        <v>434</v>
      </c>
      <c r="E303" s="27" t="s">
        <v>495</v>
      </c>
      <c r="F303" s="28" t="s">
        <v>496</v>
      </c>
      <c r="G303" s="29">
        <v>2</v>
      </c>
      <c r="H303" s="28">
        <v>0</v>
      </c>
      <c r="I303" s="30">
        <f>ROUND(G303*H303,P4)</f>
        <v>0</v>
      </c>
      <c r="L303" s="31">
        <v>0</v>
      </c>
      <c r="M303" s="24">
        <f>ROUND(G303*L303,P4)</f>
        <v>0</v>
      </c>
      <c r="N303" s="25" t="s">
        <v>434</v>
      </c>
      <c r="O303" s="32">
        <f>M303*AA303</f>
        <v>0</v>
      </c>
      <c r="P303" s="1">
        <v>3</v>
      </c>
      <c r="AA303" s="1">
        <f>IF(P303=1,$O$3,IF(P303=2,$O$4,$O$5))</f>
        <v>0</v>
      </c>
    </row>
    <row r="304">
      <c r="A304" s="1" t="s">
        <v>437</v>
      </c>
      <c r="E304" s="27" t="s">
        <v>679</v>
      </c>
    </row>
    <row r="305">
      <c r="A305" s="1" t="s">
        <v>439</v>
      </c>
    </row>
    <row r="306">
      <c r="A306" s="1" t="s">
        <v>441</v>
      </c>
      <c r="E306" s="27" t="s">
        <v>434</v>
      </c>
    </row>
    <row r="307">
      <c r="A307" s="1" t="s">
        <v>429</v>
      </c>
      <c r="C307" s="22" t="s">
        <v>498</v>
      </c>
      <c r="E307" s="23" t="s">
        <v>499</v>
      </c>
      <c r="L307" s="24">
        <f>SUMIFS(L308:L331,A308:A331,"P")</f>
        <v>0</v>
      </c>
      <c r="M307" s="24">
        <f>SUMIFS(M308:M331,A308:A331,"P")</f>
        <v>0</v>
      </c>
      <c r="N307" s="25"/>
    </row>
    <row r="308">
      <c r="A308" s="1" t="s">
        <v>432</v>
      </c>
      <c r="B308" s="1">
        <v>15</v>
      </c>
      <c r="C308" s="26" t="s">
        <v>500</v>
      </c>
      <c r="D308" t="s">
        <v>434</v>
      </c>
      <c r="E308" s="27" t="s">
        <v>501</v>
      </c>
      <c r="F308" s="28" t="s">
        <v>502</v>
      </c>
      <c r="G308" s="29">
        <v>1.5049999999999999</v>
      </c>
      <c r="H308" s="28">
        <v>0</v>
      </c>
      <c r="I308" s="30">
        <f>ROUND(G308*H308,P4)</f>
        <v>0</v>
      </c>
      <c r="L308" s="31">
        <v>0</v>
      </c>
      <c r="M308" s="24">
        <f>ROUND(G308*L308,P4)</f>
        <v>0</v>
      </c>
      <c r="N308" s="25" t="s">
        <v>434</v>
      </c>
      <c r="O308" s="32">
        <f>M308*AA308</f>
        <v>0</v>
      </c>
      <c r="P308" s="1">
        <v>3</v>
      </c>
      <c r="AA308" s="1">
        <f>IF(P308=1,$O$3,IF(P308=2,$O$4,$O$5))</f>
        <v>0</v>
      </c>
    </row>
    <row r="309">
      <c r="A309" s="1" t="s">
        <v>437</v>
      </c>
      <c r="E309" s="27" t="s">
        <v>501</v>
      </c>
    </row>
    <row r="310">
      <c r="A310" s="1" t="s">
        <v>439</v>
      </c>
    </row>
    <row r="311">
      <c r="A311" s="1" t="s">
        <v>441</v>
      </c>
      <c r="E311" s="27" t="s">
        <v>434</v>
      </c>
    </row>
    <row r="312">
      <c r="A312" s="1" t="s">
        <v>432</v>
      </c>
      <c r="B312" s="1">
        <v>16</v>
      </c>
      <c r="C312" s="26" t="s">
        <v>503</v>
      </c>
      <c r="D312" t="s">
        <v>434</v>
      </c>
      <c r="E312" s="27" t="s">
        <v>504</v>
      </c>
      <c r="F312" s="28" t="s">
        <v>476</v>
      </c>
      <c r="G312" s="29">
        <v>0.016</v>
      </c>
      <c r="H312" s="28">
        <v>0</v>
      </c>
      <c r="I312" s="30">
        <f>ROUND(G312*H312,P4)</f>
        <v>0</v>
      </c>
      <c r="L312" s="31">
        <v>0</v>
      </c>
      <c r="M312" s="24">
        <f>ROUND(G312*L312,P4)</f>
        <v>0</v>
      </c>
      <c r="N312" s="25" t="s">
        <v>434</v>
      </c>
      <c r="O312" s="32">
        <f>M312*AA312</f>
        <v>0</v>
      </c>
      <c r="P312" s="1">
        <v>3</v>
      </c>
      <c r="AA312" s="1">
        <f>IF(P312=1,$O$3,IF(P312=2,$O$4,$O$5))</f>
        <v>0</v>
      </c>
    </row>
    <row r="313">
      <c r="A313" s="1" t="s">
        <v>437</v>
      </c>
      <c r="E313" s="27" t="s">
        <v>504</v>
      </c>
    </row>
    <row r="314">
      <c r="A314" s="1" t="s">
        <v>439</v>
      </c>
    </row>
    <row r="315">
      <c r="A315" s="1" t="s">
        <v>441</v>
      </c>
      <c r="E315" s="27" t="s">
        <v>434</v>
      </c>
    </row>
    <row r="316">
      <c r="A316" s="1" t="s">
        <v>432</v>
      </c>
      <c r="B316" s="1">
        <v>17</v>
      </c>
      <c r="C316" s="26" t="s">
        <v>505</v>
      </c>
      <c r="D316" t="s">
        <v>434</v>
      </c>
      <c r="E316" s="27" t="s">
        <v>506</v>
      </c>
      <c r="F316" s="28" t="s">
        <v>436</v>
      </c>
      <c r="G316" s="29">
        <v>4.2999999999999998</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507</v>
      </c>
    </row>
    <row r="318" ht="63.75">
      <c r="A318" s="1" t="s">
        <v>439</v>
      </c>
      <c r="E318" s="33" t="s">
        <v>680</v>
      </c>
    </row>
    <row r="319">
      <c r="A319" s="1" t="s">
        <v>441</v>
      </c>
      <c r="E319" s="27" t="s">
        <v>434</v>
      </c>
    </row>
    <row r="320">
      <c r="A320" s="1" t="s">
        <v>432</v>
      </c>
      <c r="B320" s="1">
        <v>18</v>
      </c>
      <c r="C320" s="26" t="s">
        <v>509</v>
      </c>
      <c r="D320" t="s">
        <v>434</v>
      </c>
      <c r="E320" s="27" t="s">
        <v>510</v>
      </c>
      <c r="F320" s="28" t="s">
        <v>436</v>
      </c>
      <c r="G320" s="29">
        <v>8.5999999999999996</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511</v>
      </c>
    </row>
    <row r="322" ht="63.75">
      <c r="A322" s="1" t="s">
        <v>439</v>
      </c>
      <c r="E322" s="33" t="s">
        <v>681</v>
      </c>
    </row>
    <row r="323">
      <c r="A323" s="1" t="s">
        <v>441</v>
      </c>
      <c r="E323" s="27" t="s">
        <v>434</v>
      </c>
    </row>
    <row r="324">
      <c r="A324" s="1" t="s">
        <v>432</v>
      </c>
      <c r="B324" s="1">
        <v>19</v>
      </c>
      <c r="C324" s="26" t="s">
        <v>513</v>
      </c>
      <c r="D324" t="s">
        <v>434</v>
      </c>
      <c r="E324" s="27" t="s">
        <v>514</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515</v>
      </c>
    </row>
    <row r="326">
      <c r="A326" s="1" t="s">
        <v>439</v>
      </c>
    </row>
    <row r="327">
      <c r="A327" s="1" t="s">
        <v>441</v>
      </c>
      <c r="E327" s="27" t="s">
        <v>434</v>
      </c>
    </row>
    <row r="328">
      <c r="A328" s="1" t="s">
        <v>432</v>
      </c>
      <c r="B328" s="1">
        <v>20</v>
      </c>
      <c r="C328" s="26" t="s">
        <v>516</v>
      </c>
      <c r="D328" t="s">
        <v>434</v>
      </c>
      <c r="E328" s="27" t="s">
        <v>517</v>
      </c>
      <c r="F328" s="28" t="s">
        <v>476</v>
      </c>
      <c r="G328" s="29">
        <v>0.017999999999999999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518</v>
      </c>
    </row>
    <row r="330">
      <c r="A330" s="1" t="s">
        <v>439</v>
      </c>
    </row>
    <row r="331">
      <c r="A331" s="1" t="s">
        <v>441</v>
      </c>
      <c r="E331" s="27" t="s">
        <v>434</v>
      </c>
    </row>
    <row r="332">
      <c r="A332" s="1" t="s">
        <v>429</v>
      </c>
      <c r="C332" s="22" t="s">
        <v>519</v>
      </c>
      <c r="E332" s="23" t="s">
        <v>520</v>
      </c>
      <c r="L332" s="24">
        <f>SUMIFS(L333:L348,A333:A348,"P")</f>
        <v>0</v>
      </c>
      <c r="M332" s="24">
        <f>SUMIFS(M333:M348,A333:A348,"P")</f>
        <v>0</v>
      </c>
      <c r="N332" s="25"/>
    </row>
    <row r="333">
      <c r="A333" s="1" t="s">
        <v>432</v>
      </c>
      <c r="B333" s="1">
        <v>21</v>
      </c>
      <c r="C333" s="26" t="s">
        <v>521</v>
      </c>
      <c r="D333" t="s">
        <v>434</v>
      </c>
      <c r="E333" s="27" t="s">
        <v>522</v>
      </c>
      <c r="F333" s="28" t="s">
        <v>576</v>
      </c>
      <c r="G333" s="29">
        <v>22</v>
      </c>
      <c r="H333" s="28">
        <v>0</v>
      </c>
      <c r="I333" s="30">
        <f>ROUND(G333*H333,P4)</f>
        <v>0</v>
      </c>
      <c r="L333" s="31">
        <v>0</v>
      </c>
      <c r="M333" s="24">
        <f>ROUND(G333*L333,P4)</f>
        <v>0</v>
      </c>
      <c r="N333" s="25" t="s">
        <v>434</v>
      </c>
      <c r="O333" s="32">
        <f>M333*AA333</f>
        <v>0</v>
      </c>
      <c r="P333" s="1">
        <v>3</v>
      </c>
      <c r="AA333" s="1">
        <f>IF(P333=1,$O$3,IF(P333=2,$O$4,$O$5))</f>
        <v>0</v>
      </c>
    </row>
    <row r="334">
      <c r="A334" s="1" t="s">
        <v>437</v>
      </c>
      <c r="E334" s="27" t="s">
        <v>523</v>
      </c>
    </row>
    <row r="335">
      <c r="A335" s="1" t="s">
        <v>439</v>
      </c>
    </row>
    <row r="336">
      <c r="A336" s="1" t="s">
        <v>441</v>
      </c>
      <c r="E336" s="27" t="s">
        <v>434</v>
      </c>
    </row>
    <row r="337">
      <c r="A337" s="1" t="s">
        <v>432</v>
      </c>
      <c r="B337" s="1">
        <v>22</v>
      </c>
      <c r="C337" s="26" t="s">
        <v>524</v>
      </c>
      <c r="D337" t="s">
        <v>434</v>
      </c>
      <c r="E337" s="27" t="s">
        <v>525</v>
      </c>
      <c r="F337" s="28" t="s">
        <v>496</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525</v>
      </c>
    </row>
    <row r="339">
      <c r="A339" s="1" t="s">
        <v>439</v>
      </c>
    </row>
    <row r="340">
      <c r="A340" s="1" t="s">
        <v>441</v>
      </c>
      <c r="E340" s="27" t="s">
        <v>434</v>
      </c>
    </row>
    <row r="341">
      <c r="A341" s="1" t="s">
        <v>432</v>
      </c>
      <c r="B341" s="1">
        <v>23</v>
      </c>
      <c r="C341" s="26" t="s">
        <v>526</v>
      </c>
      <c r="D341" t="s">
        <v>434</v>
      </c>
      <c r="E341" s="27" t="s">
        <v>527</v>
      </c>
      <c r="F341" s="28" t="s">
        <v>496</v>
      </c>
      <c r="G341" s="29">
        <v>10</v>
      </c>
      <c r="H341" s="28">
        <v>0</v>
      </c>
      <c r="I341" s="30">
        <f>ROUND(G341*H341,P4)</f>
        <v>0</v>
      </c>
      <c r="L341" s="31">
        <v>0</v>
      </c>
      <c r="M341" s="24">
        <f>ROUND(G341*L341,P4)</f>
        <v>0</v>
      </c>
      <c r="N341" s="25" t="s">
        <v>434</v>
      </c>
      <c r="O341" s="32">
        <f>M341*AA341</f>
        <v>0</v>
      </c>
      <c r="P341" s="1">
        <v>3</v>
      </c>
      <c r="AA341" s="1">
        <f>IF(P341=1,$O$3,IF(P341=2,$O$4,$O$5))</f>
        <v>0</v>
      </c>
    </row>
    <row r="342">
      <c r="A342" s="1" t="s">
        <v>437</v>
      </c>
      <c r="E342" s="27" t="s">
        <v>527</v>
      </c>
    </row>
    <row r="343">
      <c r="A343" s="1" t="s">
        <v>439</v>
      </c>
    </row>
    <row r="344">
      <c r="A344" s="1" t="s">
        <v>441</v>
      </c>
      <c r="E344" s="27" t="s">
        <v>434</v>
      </c>
    </row>
    <row r="345">
      <c r="A345" s="1" t="s">
        <v>432</v>
      </c>
      <c r="B345" s="1">
        <v>24</v>
      </c>
      <c r="C345" s="26" t="s">
        <v>528</v>
      </c>
      <c r="D345" t="s">
        <v>434</v>
      </c>
      <c r="E345" s="27" t="s">
        <v>529</v>
      </c>
      <c r="F345" s="28" t="s">
        <v>496</v>
      </c>
      <c r="G345" s="29">
        <v>22</v>
      </c>
      <c r="H345" s="28">
        <v>0</v>
      </c>
      <c r="I345" s="30">
        <f>ROUND(G345*H345,P4)</f>
        <v>0</v>
      </c>
      <c r="L345" s="31">
        <v>0</v>
      </c>
      <c r="M345" s="24">
        <f>ROUND(G345*L345,P4)</f>
        <v>0</v>
      </c>
      <c r="N345" s="25" t="s">
        <v>434</v>
      </c>
      <c r="O345" s="32">
        <f>M345*AA345</f>
        <v>0</v>
      </c>
      <c r="P345" s="1">
        <v>3</v>
      </c>
      <c r="AA345" s="1">
        <f>IF(P345=1,$O$3,IF(P345=2,$O$4,$O$5))</f>
        <v>0</v>
      </c>
    </row>
    <row r="346">
      <c r="A346" s="1" t="s">
        <v>437</v>
      </c>
      <c r="E346" s="27" t="s">
        <v>529</v>
      </c>
    </row>
    <row r="347">
      <c r="A347" s="1" t="s">
        <v>439</v>
      </c>
    </row>
    <row r="348">
      <c r="A348" s="1" t="s">
        <v>441</v>
      </c>
      <c r="E348" s="27" t="s">
        <v>434</v>
      </c>
    </row>
    <row r="349">
      <c r="A349" s="1" t="s">
        <v>429</v>
      </c>
      <c r="C349" s="22" t="s">
        <v>532</v>
      </c>
      <c r="E349" s="23" t="s">
        <v>533</v>
      </c>
      <c r="L349" s="24">
        <f>SUMIFS(L350:L377,A350:A377,"P")</f>
        <v>0</v>
      </c>
      <c r="M349" s="24">
        <f>SUMIFS(M350:M377,A350:A377,"P")</f>
        <v>0</v>
      </c>
      <c r="N349" s="25"/>
    </row>
    <row r="350">
      <c r="A350" s="1" t="s">
        <v>432</v>
      </c>
      <c r="B350" s="1">
        <v>25</v>
      </c>
      <c r="C350" s="26" t="s">
        <v>539</v>
      </c>
      <c r="D350" t="s">
        <v>434</v>
      </c>
      <c r="E350" s="27" t="s">
        <v>540</v>
      </c>
      <c r="F350" s="28" t="s">
        <v>467</v>
      </c>
      <c r="G350" s="29">
        <v>69.079999999999998</v>
      </c>
      <c r="H350" s="28">
        <v>0</v>
      </c>
      <c r="I350" s="30">
        <f>ROUND(G350*H350,P4)</f>
        <v>0</v>
      </c>
      <c r="L350" s="31">
        <v>0</v>
      </c>
      <c r="M350" s="24">
        <f>ROUND(G350*L350,P4)</f>
        <v>0</v>
      </c>
      <c r="N350" s="25" t="s">
        <v>434</v>
      </c>
      <c r="O350" s="32">
        <f>M350*AA350</f>
        <v>0</v>
      </c>
      <c r="P350" s="1">
        <v>3</v>
      </c>
      <c r="AA350" s="1">
        <f>IF(P350=1,$O$3,IF(P350=2,$O$4,$O$5))</f>
        <v>0</v>
      </c>
    </row>
    <row r="351" ht="25.5">
      <c r="A351" s="1" t="s">
        <v>437</v>
      </c>
      <c r="E351" s="27" t="s">
        <v>541</v>
      </c>
    </row>
    <row r="352" ht="76.5">
      <c r="A352" s="1" t="s">
        <v>439</v>
      </c>
      <c r="E352" s="33" t="s">
        <v>682</v>
      </c>
    </row>
    <row r="353">
      <c r="A353" s="1" t="s">
        <v>441</v>
      </c>
      <c r="E353" s="27" t="s">
        <v>434</v>
      </c>
    </row>
    <row r="354">
      <c r="A354" s="1" t="s">
        <v>432</v>
      </c>
      <c r="B354" s="1">
        <v>26</v>
      </c>
      <c r="C354" s="26" t="s">
        <v>543</v>
      </c>
      <c r="D354" t="s">
        <v>434</v>
      </c>
      <c r="E354" s="27" t="s">
        <v>544</v>
      </c>
      <c r="F354" s="28" t="s">
        <v>436</v>
      </c>
      <c r="G354" s="29">
        <v>34.902999999999999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545</v>
      </c>
    </row>
    <row r="356" ht="63.75">
      <c r="A356" s="1" t="s">
        <v>439</v>
      </c>
      <c r="E356" s="33" t="s">
        <v>683</v>
      </c>
    </row>
    <row r="357">
      <c r="A357" s="1" t="s">
        <v>441</v>
      </c>
      <c r="E357" s="27" t="s">
        <v>434</v>
      </c>
    </row>
    <row r="358">
      <c r="A358" s="1" t="s">
        <v>432</v>
      </c>
      <c r="B358" s="1">
        <v>29</v>
      </c>
      <c r="C358" s="26" t="s">
        <v>550</v>
      </c>
      <c r="D358" t="s">
        <v>434</v>
      </c>
      <c r="E358" s="27" t="s">
        <v>551</v>
      </c>
      <c r="F358" s="28" t="s">
        <v>436</v>
      </c>
      <c r="G358" s="29">
        <v>411.60000000000002</v>
      </c>
      <c r="H358" s="28">
        <v>0</v>
      </c>
      <c r="I358" s="30">
        <f>ROUND(G358*H358,P4)</f>
        <v>0</v>
      </c>
      <c r="L358" s="31">
        <v>0</v>
      </c>
      <c r="M358" s="24">
        <f>ROUND(G358*L358,P4)</f>
        <v>0</v>
      </c>
      <c r="N358" s="25" t="s">
        <v>434</v>
      </c>
      <c r="O358" s="32">
        <f>M358*AA358</f>
        <v>0</v>
      </c>
      <c r="P358" s="1">
        <v>3</v>
      </c>
      <c r="AA358" s="1">
        <f>IF(P358=1,$O$3,IF(P358=2,$O$4,$O$5))</f>
        <v>0</v>
      </c>
    </row>
    <row r="359" ht="25.5">
      <c r="A359" s="1" t="s">
        <v>437</v>
      </c>
      <c r="E359" s="27" t="s">
        <v>552</v>
      </c>
    </row>
    <row r="360" ht="89.25">
      <c r="A360" s="1" t="s">
        <v>439</v>
      </c>
      <c r="E360" s="33" t="s">
        <v>684</v>
      </c>
    </row>
    <row r="361">
      <c r="A361" s="1" t="s">
        <v>441</v>
      </c>
      <c r="E361" s="27" t="s">
        <v>434</v>
      </c>
    </row>
    <row r="362">
      <c r="A362" s="1" t="s">
        <v>432</v>
      </c>
      <c r="B362" s="1">
        <v>30</v>
      </c>
      <c r="C362" s="26" t="s">
        <v>554</v>
      </c>
      <c r="D362" t="s">
        <v>434</v>
      </c>
      <c r="E362" s="27" t="s">
        <v>555</v>
      </c>
      <c r="F362" s="28" t="s">
        <v>467</v>
      </c>
      <c r="G362" s="29">
        <v>138.16</v>
      </c>
      <c r="H362" s="28">
        <v>0</v>
      </c>
      <c r="I362" s="30">
        <f>ROUND(G362*H362,P4)</f>
        <v>0</v>
      </c>
      <c r="L362" s="31">
        <v>0</v>
      </c>
      <c r="M362" s="24">
        <f>ROUND(G362*L362,P4)</f>
        <v>0</v>
      </c>
      <c r="N362" s="25" t="s">
        <v>434</v>
      </c>
      <c r="O362" s="32">
        <f>M362*AA362</f>
        <v>0</v>
      </c>
      <c r="P362" s="1">
        <v>3</v>
      </c>
      <c r="AA362" s="1">
        <f>IF(P362=1,$O$3,IF(P362=2,$O$4,$O$5))</f>
        <v>0</v>
      </c>
    </row>
    <row r="363">
      <c r="A363" s="1" t="s">
        <v>437</v>
      </c>
      <c r="E363" s="27" t="s">
        <v>555</v>
      </c>
    </row>
    <row r="364">
      <c r="A364" s="1" t="s">
        <v>439</v>
      </c>
    </row>
    <row r="365">
      <c r="A365" s="1" t="s">
        <v>441</v>
      </c>
      <c r="E365" s="27" t="s">
        <v>434</v>
      </c>
    </row>
    <row r="366">
      <c r="A366" s="1" t="s">
        <v>432</v>
      </c>
      <c r="B366" s="1">
        <v>36</v>
      </c>
      <c r="C366" s="26" t="s">
        <v>604</v>
      </c>
      <c r="D366" t="s">
        <v>434</v>
      </c>
      <c r="E366" s="27" t="s">
        <v>605</v>
      </c>
      <c r="F366" s="28" t="s">
        <v>576</v>
      </c>
      <c r="G366" s="29">
        <v>1</v>
      </c>
      <c r="H366" s="28">
        <v>0</v>
      </c>
      <c r="I366" s="30">
        <f>ROUND(G366*H366,P4)</f>
        <v>0</v>
      </c>
      <c r="L366" s="31">
        <v>0</v>
      </c>
      <c r="M366" s="24">
        <f>ROUND(G366*L366,P4)</f>
        <v>0</v>
      </c>
      <c r="N366" s="25" t="s">
        <v>434</v>
      </c>
      <c r="O366" s="32">
        <f>M366*AA366</f>
        <v>0</v>
      </c>
      <c r="P366" s="1">
        <v>3</v>
      </c>
      <c r="AA366" s="1">
        <f>IF(P366=1,$O$3,IF(P366=2,$O$4,$O$5))</f>
        <v>0</v>
      </c>
    </row>
    <row r="367">
      <c r="A367" s="1" t="s">
        <v>437</v>
      </c>
      <c r="E367" s="27" t="s">
        <v>605</v>
      </c>
    </row>
    <row r="368">
      <c r="A368" s="1" t="s">
        <v>439</v>
      </c>
    </row>
    <row r="369">
      <c r="A369" s="1" t="s">
        <v>441</v>
      </c>
      <c r="E369" s="27" t="s">
        <v>434</v>
      </c>
    </row>
    <row r="370" ht="25.5">
      <c r="A370" s="1" t="s">
        <v>432</v>
      </c>
      <c r="B370" s="1">
        <v>34</v>
      </c>
      <c r="C370" s="26" t="s">
        <v>556</v>
      </c>
      <c r="D370" t="s">
        <v>434</v>
      </c>
      <c r="E370" s="27" t="s">
        <v>557</v>
      </c>
      <c r="F370" s="28" t="s">
        <v>436</v>
      </c>
      <c r="G370" s="29">
        <v>19.75</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51">
      <c r="A372" s="1" t="s">
        <v>439</v>
      </c>
      <c r="E372" s="33" t="s">
        <v>685</v>
      </c>
    </row>
    <row r="373">
      <c r="A373" s="1" t="s">
        <v>441</v>
      </c>
      <c r="E373" s="27" t="s">
        <v>434</v>
      </c>
    </row>
    <row r="374">
      <c r="A374" s="1" t="s">
        <v>432</v>
      </c>
      <c r="B374" s="1">
        <v>35</v>
      </c>
      <c r="C374" s="26" t="s">
        <v>686</v>
      </c>
      <c r="D374" t="s">
        <v>434</v>
      </c>
      <c r="E374" s="27" t="s">
        <v>687</v>
      </c>
      <c r="F374" s="28" t="s">
        <v>436</v>
      </c>
      <c r="G374" s="29">
        <v>88.920000000000002</v>
      </c>
      <c r="H374" s="28">
        <v>0</v>
      </c>
      <c r="I374" s="30">
        <f>ROUND(G374*H374,P4)</f>
        <v>0</v>
      </c>
      <c r="L374" s="31">
        <v>0</v>
      </c>
      <c r="M374" s="24">
        <f>ROUND(G374*L374,P4)</f>
        <v>0</v>
      </c>
      <c r="N374" s="25" t="s">
        <v>434</v>
      </c>
      <c r="O374" s="32">
        <f>M374*AA374</f>
        <v>0</v>
      </c>
      <c r="P374" s="1">
        <v>3</v>
      </c>
      <c r="AA374" s="1">
        <f>IF(P374=1,$O$3,IF(P374=2,$O$4,$O$5))</f>
        <v>0</v>
      </c>
    </row>
    <row r="375">
      <c r="A375" s="1" t="s">
        <v>437</v>
      </c>
      <c r="E375" s="27" t="s">
        <v>688</v>
      </c>
    </row>
    <row r="376" ht="51">
      <c r="A376" s="1" t="s">
        <v>439</v>
      </c>
      <c r="E376" s="33" t="s">
        <v>689</v>
      </c>
    </row>
    <row r="377">
      <c r="A377" s="1" t="s">
        <v>441</v>
      </c>
      <c r="E377" s="27" t="s">
        <v>434</v>
      </c>
    </row>
    <row r="378">
      <c r="A378" s="1" t="s">
        <v>429</v>
      </c>
      <c r="C378" s="22" t="s">
        <v>559</v>
      </c>
      <c r="E378" s="23" t="s">
        <v>560</v>
      </c>
      <c r="L378" s="24">
        <f>SUMIFS(L379:L382,A379:A382,"P")</f>
        <v>0</v>
      </c>
      <c r="M378" s="24">
        <f>SUMIFS(M379:M382,A379:A382,"P")</f>
        <v>0</v>
      </c>
      <c r="N378" s="25"/>
    </row>
    <row r="379" ht="25.5">
      <c r="A379" s="1" t="s">
        <v>432</v>
      </c>
      <c r="B379" s="1">
        <v>31</v>
      </c>
      <c r="C379" s="26" t="s">
        <v>561</v>
      </c>
      <c r="D379" t="s">
        <v>562</v>
      </c>
      <c r="E379" s="27" t="s">
        <v>563</v>
      </c>
      <c r="F379" s="28" t="s">
        <v>476</v>
      </c>
      <c r="G379" s="29">
        <v>11.493</v>
      </c>
      <c r="H379" s="28">
        <v>0</v>
      </c>
      <c r="I379" s="30">
        <f>ROUND(G379*H379,P4)</f>
        <v>0</v>
      </c>
      <c r="L379" s="31">
        <v>0</v>
      </c>
      <c r="M379" s="24">
        <f>ROUND(G379*L379,P4)</f>
        <v>0</v>
      </c>
      <c r="N379" s="25" t="s">
        <v>434</v>
      </c>
      <c r="O379" s="32">
        <f>M379*AA379</f>
        <v>0</v>
      </c>
      <c r="P379" s="1">
        <v>3</v>
      </c>
      <c r="AA379" s="1">
        <f>IF(P379=1,$O$3,IF(P379=2,$O$4,$O$5))</f>
        <v>0</v>
      </c>
    </row>
    <row r="380" ht="38.25">
      <c r="A380" s="1" t="s">
        <v>437</v>
      </c>
      <c r="E380" s="27" t="s">
        <v>564</v>
      </c>
    </row>
    <row r="381" ht="89.25">
      <c r="A381" s="1" t="s">
        <v>439</v>
      </c>
      <c r="E381" s="33" t="s">
        <v>690</v>
      </c>
    </row>
    <row r="382" ht="153">
      <c r="A382" s="1" t="s">
        <v>441</v>
      </c>
      <c r="E382" s="27" t="s">
        <v>566</v>
      </c>
    </row>
    <row r="383">
      <c r="A383" s="1" t="s">
        <v>429</v>
      </c>
      <c r="C383" s="22" t="s">
        <v>567</v>
      </c>
      <c r="E383" s="23" t="s">
        <v>568</v>
      </c>
      <c r="L383" s="24">
        <f>SUMIFS(L384:L387,A384:A387,"P")</f>
        <v>0</v>
      </c>
      <c r="M383" s="24">
        <f>SUMIFS(M384:M387,A384:A387,"P")</f>
        <v>0</v>
      </c>
      <c r="N383" s="25"/>
    </row>
    <row r="384">
      <c r="A384" s="1" t="s">
        <v>432</v>
      </c>
      <c r="B384" s="1">
        <v>32</v>
      </c>
      <c r="C384" s="26" t="s">
        <v>569</v>
      </c>
      <c r="D384" t="s">
        <v>434</v>
      </c>
      <c r="E384" s="27" t="s">
        <v>570</v>
      </c>
      <c r="F384" s="28" t="s">
        <v>476</v>
      </c>
      <c r="G384" s="29">
        <v>83.040000000000006</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571</v>
      </c>
    </row>
    <row r="386">
      <c r="A386" s="1" t="s">
        <v>439</v>
      </c>
    </row>
    <row r="387">
      <c r="A387" s="1" t="s">
        <v>441</v>
      </c>
      <c r="E387" s="27" t="s">
        <v>434</v>
      </c>
    </row>
    <row r="388">
      <c r="A388" s="1" t="s">
        <v>429</v>
      </c>
      <c r="C388" s="22" t="s">
        <v>573</v>
      </c>
      <c r="E388" s="23" t="s">
        <v>401</v>
      </c>
      <c r="L388" s="24">
        <f>SUMIFS(L389:L392,A389:A392,"P")</f>
        <v>0</v>
      </c>
      <c r="M388" s="24">
        <f>SUMIFS(M389:M392,A389:A392,"P")</f>
        <v>0</v>
      </c>
      <c r="N388" s="25"/>
    </row>
    <row r="389">
      <c r="A389" s="1" t="s">
        <v>432</v>
      </c>
      <c r="B389" s="1">
        <v>33</v>
      </c>
      <c r="C389" s="26" t="s">
        <v>574</v>
      </c>
      <c r="D389" t="s">
        <v>434</v>
      </c>
      <c r="E389" s="27" t="s">
        <v>575</v>
      </c>
      <c r="F389" s="28" t="s">
        <v>576</v>
      </c>
      <c r="G389" s="29">
        <v>1</v>
      </c>
      <c r="H389" s="28">
        <v>0</v>
      </c>
      <c r="I389" s="30">
        <f>ROUND(G389*H389,P4)</f>
        <v>0</v>
      </c>
      <c r="L389" s="31">
        <v>0</v>
      </c>
      <c r="M389" s="24">
        <f>ROUND(G389*L389,P4)</f>
        <v>0</v>
      </c>
      <c r="N389" s="25" t="s">
        <v>434</v>
      </c>
      <c r="O389" s="32">
        <f>M389*AA389</f>
        <v>0</v>
      </c>
      <c r="P389" s="1">
        <v>3</v>
      </c>
      <c r="AA389" s="1">
        <f>IF(P389=1,$O$3,IF(P389=2,$O$4,$O$5))</f>
        <v>0</v>
      </c>
    </row>
    <row r="390">
      <c r="A390" s="1" t="s">
        <v>437</v>
      </c>
      <c r="E390" s="27" t="s">
        <v>575</v>
      </c>
    </row>
    <row r="391">
      <c r="A391" s="1" t="s">
        <v>439</v>
      </c>
    </row>
    <row r="392">
      <c r="A392" s="1" t="s">
        <v>441</v>
      </c>
      <c r="E392" s="27" t="s">
        <v>434</v>
      </c>
    </row>
    <row r="393">
      <c r="A393" s="1" t="s">
        <v>426</v>
      </c>
      <c r="C393" s="22" t="s">
        <v>691</v>
      </c>
      <c r="E393" s="23" t="s">
        <v>692</v>
      </c>
      <c r="L393" s="24">
        <f>L394+L419+L464+L489+L506+L535+L540+L545</f>
        <v>0</v>
      </c>
      <c r="M393" s="24">
        <f>M394+M419+M464+M489+M506+M535+M540+M545</f>
        <v>0</v>
      </c>
      <c r="N393" s="25"/>
    </row>
    <row r="394">
      <c r="A394" s="1" t="s">
        <v>429</v>
      </c>
      <c r="C394" s="22" t="s">
        <v>430</v>
      </c>
      <c r="E394" s="23" t="s">
        <v>431</v>
      </c>
      <c r="L394" s="24">
        <f>SUMIFS(L395:L418,A395:A418,"P")</f>
        <v>0</v>
      </c>
      <c r="M394" s="24">
        <f>SUMIFS(M395:M418,A395:A418,"P")</f>
        <v>0</v>
      </c>
      <c r="N394" s="25"/>
    </row>
    <row r="395">
      <c r="A395" s="1" t="s">
        <v>432</v>
      </c>
      <c r="B395" s="1">
        <v>1</v>
      </c>
      <c r="C395" s="26" t="s">
        <v>433</v>
      </c>
      <c r="D395" t="s">
        <v>434</v>
      </c>
      <c r="E395" s="27" t="s">
        <v>435</v>
      </c>
      <c r="F395" s="28" t="s">
        <v>436</v>
      </c>
      <c r="G395" s="29">
        <v>732</v>
      </c>
      <c r="H395" s="28">
        <v>0</v>
      </c>
      <c r="I395" s="30">
        <f>ROUND(G395*H395,P4)</f>
        <v>0</v>
      </c>
      <c r="L395" s="31">
        <v>0</v>
      </c>
      <c r="M395" s="24">
        <f>ROUND(G395*L395,P4)</f>
        <v>0</v>
      </c>
      <c r="N395" s="25" t="s">
        <v>434</v>
      </c>
      <c r="O395" s="32">
        <f>M395*AA395</f>
        <v>0</v>
      </c>
      <c r="P395" s="1">
        <v>3</v>
      </c>
      <c r="AA395" s="1">
        <f>IF(P395=1,$O$3,IF(P395=2,$O$4,$O$5))</f>
        <v>0</v>
      </c>
    </row>
    <row r="396" ht="25.5">
      <c r="A396" s="1" t="s">
        <v>437</v>
      </c>
      <c r="E396" s="27" t="s">
        <v>438</v>
      </c>
    </row>
    <row r="397" ht="63.75">
      <c r="A397" s="1" t="s">
        <v>439</v>
      </c>
      <c r="E397" s="33" t="s">
        <v>693</v>
      </c>
    </row>
    <row r="398">
      <c r="A398" s="1" t="s">
        <v>441</v>
      </c>
      <c r="E398" s="27" t="s">
        <v>434</v>
      </c>
    </row>
    <row r="399" ht="25.5">
      <c r="A399" s="1" t="s">
        <v>432</v>
      </c>
      <c r="B399" s="1">
        <v>2</v>
      </c>
      <c r="C399" s="26" t="s">
        <v>442</v>
      </c>
      <c r="D399" t="s">
        <v>434</v>
      </c>
      <c r="E399" s="27" t="s">
        <v>443</v>
      </c>
      <c r="F399" s="28" t="s">
        <v>444</v>
      </c>
      <c r="G399" s="29">
        <v>24.399999999999999</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445</v>
      </c>
    </row>
    <row r="401" ht="63.75">
      <c r="A401" s="1" t="s">
        <v>439</v>
      </c>
      <c r="E401" s="33" t="s">
        <v>694</v>
      </c>
    </row>
    <row r="402">
      <c r="A402" s="1" t="s">
        <v>441</v>
      </c>
      <c r="E402" s="27" t="s">
        <v>434</v>
      </c>
    </row>
    <row r="403" ht="25.5">
      <c r="A403" s="1" t="s">
        <v>432</v>
      </c>
      <c r="B403" s="1">
        <v>3</v>
      </c>
      <c r="C403" s="26" t="s">
        <v>447</v>
      </c>
      <c r="D403" t="s">
        <v>434</v>
      </c>
      <c r="E403" s="27" t="s">
        <v>448</v>
      </c>
      <c r="F403" s="28" t="s">
        <v>444</v>
      </c>
      <c r="G403" s="29">
        <v>75.373000000000005</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449</v>
      </c>
    </row>
    <row r="405" ht="89.25">
      <c r="A405" s="1" t="s">
        <v>439</v>
      </c>
      <c r="E405" s="33" t="s">
        <v>695</v>
      </c>
    </row>
    <row r="406">
      <c r="A406" s="1" t="s">
        <v>441</v>
      </c>
      <c r="E406" s="27" t="s">
        <v>434</v>
      </c>
    </row>
    <row r="407">
      <c r="A407" s="1" t="s">
        <v>432</v>
      </c>
      <c r="B407" s="1">
        <v>4</v>
      </c>
      <c r="C407" s="26" t="s">
        <v>451</v>
      </c>
      <c r="D407" t="s">
        <v>434</v>
      </c>
      <c r="E407" s="27" t="s">
        <v>452</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453</v>
      </c>
    </row>
    <row r="409" ht="89.25">
      <c r="A409" s="1" t="s">
        <v>439</v>
      </c>
      <c r="E409" s="33" t="s">
        <v>696</v>
      </c>
    </row>
    <row r="410">
      <c r="A410" s="1" t="s">
        <v>441</v>
      </c>
      <c r="E410" s="27" t="s">
        <v>434</v>
      </c>
    </row>
    <row r="411">
      <c r="A411" s="1" t="s">
        <v>432</v>
      </c>
      <c r="B411" s="1">
        <v>5</v>
      </c>
      <c r="C411" s="26" t="s">
        <v>455</v>
      </c>
      <c r="D411" t="s">
        <v>434</v>
      </c>
      <c r="E411" s="27" t="s">
        <v>456</v>
      </c>
      <c r="F411" s="28" t="s">
        <v>436</v>
      </c>
      <c r="G411" s="29">
        <v>732</v>
      </c>
      <c r="H411" s="28">
        <v>0</v>
      </c>
      <c r="I411" s="30">
        <f>ROUND(G411*H411,P4)</f>
        <v>0</v>
      </c>
      <c r="L411" s="31">
        <v>0</v>
      </c>
      <c r="M411" s="24">
        <f>ROUND(G411*L411,P4)</f>
        <v>0</v>
      </c>
      <c r="N411" s="25" t="s">
        <v>434</v>
      </c>
      <c r="O411" s="32">
        <f>M411*AA411</f>
        <v>0</v>
      </c>
      <c r="P411" s="1">
        <v>3</v>
      </c>
      <c r="AA411" s="1">
        <f>IF(P411=1,$O$3,IF(P411=2,$O$4,$O$5))</f>
        <v>0</v>
      </c>
    </row>
    <row r="412" ht="25.5">
      <c r="A412" s="1" t="s">
        <v>437</v>
      </c>
      <c r="E412" s="27" t="s">
        <v>457</v>
      </c>
    </row>
    <row r="413" ht="63.75">
      <c r="A413" s="1" t="s">
        <v>439</v>
      </c>
      <c r="E413" s="33" t="s">
        <v>697</v>
      </c>
    </row>
    <row r="414">
      <c r="A414" s="1" t="s">
        <v>441</v>
      </c>
      <c r="E414" s="27" t="s">
        <v>434</v>
      </c>
    </row>
    <row r="415">
      <c r="A415" s="1" t="s">
        <v>432</v>
      </c>
      <c r="B415" s="1">
        <v>6</v>
      </c>
      <c r="C415" s="26" t="s">
        <v>459</v>
      </c>
      <c r="D415" t="s">
        <v>434</v>
      </c>
      <c r="E415" s="27" t="s">
        <v>460</v>
      </c>
      <c r="F415" s="28" t="s">
        <v>444</v>
      </c>
      <c r="G415" s="29">
        <v>75.373000000000005</v>
      </c>
      <c r="H415" s="28">
        <v>0</v>
      </c>
      <c r="I415" s="30">
        <f>ROUND(G415*H415,P4)</f>
        <v>0</v>
      </c>
      <c r="L415" s="31">
        <v>0</v>
      </c>
      <c r="M415" s="24">
        <f>ROUND(G415*L415,P4)</f>
        <v>0</v>
      </c>
      <c r="N415" s="25" t="s">
        <v>434</v>
      </c>
      <c r="O415" s="32">
        <f>M415*AA415</f>
        <v>0</v>
      </c>
      <c r="P415" s="1">
        <v>3</v>
      </c>
      <c r="AA415" s="1">
        <f>IF(P415=1,$O$3,IF(P415=2,$O$4,$O$5))</f>
        <v>0</v>
      </c>
    </row>
    <row r="416" ht="25.5">
      <c r="A416" s="1" t="s">
        <v>437</v>
      </c>
      <c r="E416" s="27" t="s">
        <v>461</v>
      </c>
    </row>
    <row r="417" ht="89.25">
      <c r="A417" s="1" t="s">
        <v>439</v>
      </c>
      <c r="E417" s="33" t="s">
        <v>698</v>
      </c>
    </row>
    <row r="418">
      <c r="A418" s="1" t="s">
        <v>441</v>
      </c>
      <c r="E418" s="27" t="s">
        <v>434</v>
      </c>
    </row>
    <row r="419">
      <c r="A419" s="1" t="s">
        <v>429</v>
      </c>
      <c r="C419" s="22" t="s">
        <v>463</v>
      </c>
      <c r="E419" s="23" t="s">
        <v>464</v>
      </c>
      <c r="L419" s="24">
        <f>SUMIFS(L420:L463,A420:A463,"P")</f>
        <v>0</v>
      </c>
      <c r="M419" s="24">
        <f>SUMIFS(M420:M463,A420:A463,"P")</f>
        <v>0</v>
      </c>
      <c r="N419" s="25"/>
    </row>
    <row r="420">
      <c r="A420" s="1" t="s">
        <v>432</v>
      </c>
      <c r="B420" s="1">
        <v>7</v>
      </c>
      <c r="C420" s="26" t="s">
        <v>465</v>
      </c>
      <c r="D420" t="s">
        <v>434</v>
      </c>
      <c r="E420" s="27" t="s">
        <v>466</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468</v>
      </c>
    </row>
    <row r="422" ht="63.75">
      <c r="A422" s="1" t="s">
        <v>439</v>
      </c>
      <c r="E422" s="33" t="s">
        <v>699</v>
      </c>
    </row>
    <row r="423">
      <c r="A423" s="1" t="s">
        <v>441</v>
      </c>
      <c r="E423" s="27" t="s">
        <v>434</v>
      </c>
    </row>
    <row r="424">
      <c r="A424" s="1" t="s">
        <v>432</v>
      </c>
      <c r="B424" s="1">
        <v>8</v>
      </c>
      <c r="C424" s="26" t="s">
        <v>636</v>
      </c>
      <c r="D424" t="s">
        <v>434</v>
      </c>
      <c r="E424" s="27" t="s">
        <v>637</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638</v>
      </c>
    </row>
    <row r="426" ht="63.75">
      <c r="A426" s="1" t="s">
        <v>439</v>
      </c>
      <c r="E426" s="33" t="s">
        <v>700</v>
      </c>
    </row>
    <row r="427">
      <c r="A427" s="1" t="s">
        <v>441</v>
      </c>
      <c r="E427" s="27" t="s">
        <v>434</v>
      </c>
    </row>
    <row r="428" ht="25.5">
      <c r="A428" s="1" t="s">
        <v>432</v>
      </c>
      <c r="B428" s="1">
        <v>9</v>
      </c>
      <c r="C428" s="26" t="s">
        <v>470</v>
      </c>
      <c r="D428" t="s">
        <v>434</v>
      </c>
      <c r="E428" s="27" t="s">
        <v>471</v>
      </c>
      <c r="F428" s="28" t="s">
        <v>467</v>
      </c>
      <c r="G428" s="29">
        <v>170.5</v>
      </c>
      <c r="H428" s="28">
        <v>0</v>
      </c>
      <c r="I428" s="30">
        <f>ROUND(G428*H428,P4)</f>
        <v>0</v>
      </c>
      <c r="L428" s="31">
        <v>0</v>
      </c>
      <c r="M428" s="24">
        <f>ROUND(G428*L428,P4)</f>
        <v>0</v>
      </c>
      <c r="N428" s="25" t="s">
        <v>434</v>
      </c>
      <c r="O428" s="32">
        <f>M428*AA428</f>
        <v>0</v>
      </c>
      <c r="P428" s="1">
        <v>3</v>
      </c>
      <c r="AA428" s="1">
        <f>IF(P428=1,$O$3,IF(P428=2,$O$4,$O$5))</f>
        <v>0</v>
      </c>
    </row>
    <row r="429" ht="25.5">
      <c r="A429" s="1" t="s">
        <v>437</v>
      </c>
      <c r="E429" s="27" t="s">
        <v>472</v>
      </c>
    </row>
    <row r="430" ht="63.75">
      <c r="A430" s="1" t="s">
        <v>439</v>
      </c>
      <c r="E430" s="33" t="s">
        <v>701</v>
      </c>
    </row>
    <row r="431">
      <c r="A431" s="1" t="s">
        <v>441</v>
      </c>
      <c r="E431" s="27" t="s">
        <v>434</v>
      </c>
    </row>
    <row r="432" ht="25.5">
      <c r="A432" s="1" t="s">
        <v>432</v>
      </c>
      <c r="B432" s="1">
        <v>10</v>
      </c>
      <c r="C432" s="26" t="s">
        <v>641</v>
      </c>
      <c r="D432" t="s">
        <v>434</v>
      </c>
      <c r="E432" s="27" t="s">
        <v>642</v>
      </c>
      <c r="F432" s="28" t="s">
        <v>467</v>
      </c>
      <c r="G432" s="29">
        <v>5.5</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643</v>
      </c>
    </row>
    <row r="434" ht="63.75">
      <c r="A434" s="1" t="s">
        <v>439</v>
      </c>
      <c r="E434" s="33" t="s">
        <v>702</v>
      </c>
    </row>
    <row r="435">
      <c r="A435" s="1" t="s">
        <v>441</v>
      </c>
      <c r="E435" s="27" t="s">
        <v>434</v>
      </c>
    </row>
    <row r="436">
      <c r="A436" s="1" t="s">
        <v>432</v>
      </c>
      <c r="B436" s="1">
        <v>11</v>
      </c>
      <c r="C436" s="26" t="s">
        <v>474</v>
      </c>
      <c r="D436" t="s">
        <v>434</v>
      </c>
      <c r="E436" s="27" t="s">
        <v>475</v>
      </c>
      <c r="F436" s="28" t="s">
        <v>476</v>
      </c>
      <c r="G436" s="29">
        <v>2.895</v>
      </c>
      <c r="H436" s="28">
        <v>0</v>
      </c>
      <c r="I436" s="30">
        <f>ROUND(G436*H436,P4)</f>
        <v>0</v>
      </c>
      <c r="L436" s="31">
        <v>0</v>
      </c>
      <c r="M436" s="24">
        <f>ROUND(G436*L436,P4)</f>
        <v>0</v>
      </c>
      <c r="N436" s="25" t="s">
        <v>434</v>
      </c>
      <c r="O436" s="32">
        <f>M436*AA436</f>
        <v>0</v>
      </c>
      <c r="P436" s="1">
        <v>3</v>
      </c>
      <c r="AA436" s="1">
        <f>IF(P436=1,$O$3,IF(P436=2,$O$4,$O$5))</f>
        <v>0</v>
      </c>
    </row>
    <row r="437">
      <c r="A437" s="1" t="s">
        <v>437</v>
      </c>
      <c r="E437" s="27" t="s">
        <v>477</v>
      </c>
    </row>
    <row r="438" ht="51">
      <c r="A438" s="1" t="s">
        <v>439</v>
      </c>
      <c r="E438" s="33" t="s">
        <v>703</v>
      </c>
    </row>
    <row r="439">
      <c r="A439" s="1" t="s">
        <v>441</v>
      </c>
      <c r="E439" s="27" t="s">
        <v>434</v>
      </c>
    </row>
    <row r="440">
      <c r="A440" s="1" t="s">
        <v>432</v>
      </c>
      <c r="B440" s="1">
        <v>12</v>
      </c>
      <c r="C440" s="26" t="s">
        <v>479</v>
      </c>
      <c r="D440" t="s">
        <v>434</v>
      </c>
      <c r="E440" s="27" t="s">
        <v>480</v>
      </c>
      <c r="F440" s="28" t="s">
        <v>467</v>
      </c>
      <c r="G440" s="29">
        <v>6.2000000000000002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v>
      </c>
    </row>
    <row r="442" ht="63.75">
      <c r="A442" s="1" t="s">
        <v>439</v>
      </c>
      <c r="E442" s="33" t="s">
        <v>704</v>
      </c>
    </row>
    <row r="443">
      <c r="A443" s="1" t="s">
        <v>441</v>
      </c>
      <c r="E443" s="27" t="s">
        <v>434</v>
      </c>
    </row>
    <row r="444">
      <c r="A444" s="1" t="s">
        <v>432</v>
      </c>
      <c r="B444" s="1">
        <v>13</v>
      </c>
      <c r="C444" s="26" t="s">
        <v>647</v>
      </c>
      <c r="D444" t="s">
        <v>434</v>
      </c>
      <c r="E444" s="27" t="s">
        <v>648</v>
      </c>
      <c r="F444" s="28" t="s">
        <v>467</v>
      </c>
      <c r="G444" s="29">
        <v>0.20000000000000001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649</v>
      </c>
    </row>
    <row r="446" ht="63.75">
      <c r="A446" s="1" t="s">
        <v>439</v>
      </c>
      <c r="E446" s="33" t="s">
        <v>705</v>
      </c>
    </row>
    <row r="447">
      <c r="A447" s="1" t="s">
        <v>441</v>
      </c>
      <c r="E447" s="27" t="s">
        <v>434</v>
      </c>
    </row>
    <row r="448" ht="25.5">
      <c r="A448" s="1" t="s">
        <v>432</v>
      </c>
      <c r="B448" s="1">
        <v>14</v>
      </c>
      <c r="C448" s="26" t="s">
        <v>483</v>
      </c>
      <c r="D448" t="s">
        <v>434</v>
      </c>
      <c r="E448" s="27" t="s">
        <v>484</v>
      </c>
      <c r="F448" s="28" t="s">
        <v>444</v>
      </c>
      <c r="G448" s="29">
        <v>19.52</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485</v>
      </c>
    </row>
    <row r="450" ht="63.75">
      <c r="A450" s="1" t="s">
        <v>439</v>
      </c>
      <c r="E450" s="33" t="s">
        <v>706</v>
      </c>
    </row>
    <row r="451">
      <c r="A451" s="1" t="s">
        <v>441</v>
      </c>
      <c r="E451" s="27" t="s">
        <v>434</v>
      </c>
    </row>
    <row r="452">
      <c r="A452" s="1" t="s">
        <v>432</v>
      </c>
      <c r="B452" s="1">
        <v>15</v>
      </c>
      <c r="C452" s="26" t="s">
        <v>487</v>
      </c>
      <c r="D452" t="s">
        <v>434</v>
      </c>
      <c r="E452" s="27" t="s">
        <v>488</v>
      </c>
      <c r="F452" s="28" t="s">
        <v>436</v>
      </c>
      <c r="G452" s="29">
        <v>732</v>
      </c>
      <c r="H452" s="28">
        <v>0</v>
      </c>
      <c r="I452" s="30">
        <f>ROUND(G452*H452,P4)</f>
        <v>0</v>
      </c>
      <c r="L452" s="31">
        <v>0</v>
      </c>
      <c r="M452" s="24">
        <f>ROUND(G452*L452,P4)</f>
        <v>0</v>
      </c>
      <c r="N452" s="25" t="s">
        <v>434</v>
      </c>
      <c r="O452" s="32">
        <f>M452*AA452</f>
        <v>0</v>
      </c>
      <c r="P452" s="1">
        <v>3</v>
      </c>
      <c r="AA452" s="1">
        <f>IF(P452=1,$O$3,IF(P452=2,$O$4,$O$5))</f>
        <v>0</v>
      </c>
    </row>
    <row r="453">
      <c r="A453" s="1" t="s">
        <v>437</v>
      </c>
      <c r="E453" s="27" t="s">
        <v>489</v>
      </c>
    </row>
    <row r="454" ht="63.75">
      <c r="A454" s="1" t="s">
        <v>439</v>
      </c>
      <c r="E454" s="33" t="s">
        <v>707</v>
      </c>
    </row>
    <row r="455">
      <c r="A455" s="1" t="s">
        <v>441</v>
      </c>
      <c r="E455" s="27" t="s">
        <v>434</v>
      </c>
    </row>
    <row r="456">
      <c r="A456" s="1" t="s">
        <v>432</v>
      </c>
      <c r="B456" s="1">
        <v>16</v>
      </c>
      <c r="C456" s="26" t="s">
        <v>491</v>
      </c>
      <c r="D456" t="s">
        <v>434</v>
      </c>
      <c r="E456" s="27" t="s">
        <v>492</v>
      </c>
      <c r="F456" s="28" t="s">
        <v>444</v>
      </c>
      <c r="G456" s="29">
        <v>56.07</v>
      </c>
      <c r="H456" s="28">
        <v>0</v>
      </c>
      <c r="I456" s="30">
        <f>ROUND(G456*H456,P4)</f>
        <v>0</v>
      </c>
      <c r="L456" s="31">
        <v>0</v>
      </c>
      <c r="M456" s="24">
        <f>ROUND(G456*L456,P4)</f>
        <v>0</v>
      </c>
      <c r="N456" s="25" t="s">
        <v>434</v>
      </c>
      <c r="O456" s="32">
        <f>M456*AA456</f>
        <v>0</v>
      </c>
      <c r="P456" s="1">
        <v>3</v>
      </c>
      <c r="AA456" s="1">
        <f>IF(P456=1,$O$3,IF(P456=2,$O$4,$O$5))</f>
        <v>0</v>
      </c>
    </row>
    <row r="457">
      <c r="A457" s="1" t="s">
        <v>437</v>
      </c>
      <c r="E457" s="27" t="s">
        <v>492</v>
      </c>
    </row>
    <row r="458" ht="89.25">
      <c r="A458" s="1" t="s">
        <v>439</v>
      </c>
      <c r="E458" s="33" t="s">
        <v>708</v>
      </c>
    </row>
    <row r="459">
      <c r="A459" s="1" t="s">
        <v>441</v>
      </c>
      <c r="E459" s="27" t="s">
        <v>434</v>
      </c>
    </row>
    <row r="460">
      <c r="A460" s="1" t="s">
        <v>432</v>
      </c>
      <c r="B460" s="1">
        <v>17</v>
      </c>
      <c r="C460" s="26" t="s">
        <v>494</v>
      </c>
      <c r="D460" t="s">
        <v>434</v>
      </c>
      <c r="E460" s="27" t="s">
        <v>495</v>
      </c>
      <c r="F460" s="28" t="s">
        <v>496</v>
      </c>
      <c r="G460" s="29">
        <v>22</v>
      </c>
      <c r="H460" s="28">
        <v>0</v>
      </c>
      <c r="I460" s="30">
        <f>ROUND(G460*H460,P4)</f>
        <v>0</v>
      </c>
      <c r="L460" s="31">
        <v>0</v>
      </c>
      <c r="M460" s="24">
        <f>ROUND(G460*L460,P4)</f>
        <v>0</v>
      </c>
      <c r="N460" s="25" t="s">
        <v>434</v>
      </c>
      <c r="O460" s="32">
        <f>M460*AA460</f>
        <v>0</v>
      </c>
      <c r="P460" s="1">
        <v>3</v>
      </c>
      <c r="AA460" s="1">
        <f>IF(P460=1,$O$3,IF(P460=2,$O$4,$O$5))</f>
        <v>0</v>
      </c>
    </row>
    <row r="461">
      <c r="A461" s="1" t="s">
        <v>437</v>
      </c>
      <c r="E461" s="27" t="s">
        <v>709</v>
      </c>
    </row>
    <row r="462">
      <c r="A462" s="1" t="s">
        <v>439</v>
      </c>
    </row>
    <row r="463">
      <c r="A463" s="1" t="s">
        <v>441</v>
      </c>
      <c r="E463" s="27" t="s">
        <v>434</v>
      </c>
    </row>
    <row r="464">
      <c r="A464" s="1" t="s">
        <v>429</v>
      </c>
      <c r="C464" s="22" t="s">
        <v>498</v>
      </c>
      <c r="E464" s="23" t="s">
        <v>499</v>
      </c>
      <c r="L464" s="24">
        <f>SUMIFS(L465:L488,A465:A488,"P")</f>
        <v>0</v>
      </c>
      <c r="M464" s="24">
        <f>SUMIFS(M465:M488,A465:A488,"P")</f>
        <v>0</v>
      </c>
      <c r="N464" s="25"/>
    </row>
    <row r="465">
      <c r="A465" s="1" t="s">
        <v>432</v>
      </c>
      <c r="B465" s="1">
        <v>18</v>
      </c>
      <c r="C465" s="26" t="s">
        <v>500</v>
      </c>
      <c r="D465" t="s">
        <v>434</v>
      </c>
      <c r="E465" s="27" t="s">
        <v>501</v>
      </c>
      <c r="F465" s="28" t="s">
        <v>502</v>
      </c>
      <c r="G465" s="29">
        <v>21.350000000000001</v>
      </c>
      <c r="H465" s="28">
        <v>0</v>
      </c>
      <c r="I465" s="30">
        <f>ROUND(G465*H465,P4)</f>
        <v>0</v>
      </c>
      <c r="L465" s="31">
        <v>0</v>
      </c>
      <c r="M465" s="24">
        <f>ROUND(G465*L465,P4)</f>
        <v>0</v>
      </c>
      <c r="N465" s="25" t="s">
        <v>434</v>
      </c>
      <c r="O465" s="32">
        <f>M465*AA465</f>
        <v>0</v>
      </c>
      <c r="P465" s="1">
        <v>3</v>
      </c>
      <c r="AA465" s="1">
        <f>IF(P465=1,$O$3,IF(P465=2,$O$4,$O$5))</f>
        <v>0</v>
      </c>
    </row>
    <row r="466">
      <c r="A466" s="1" t="s">
        <v>437</v>
      </c>
      <c r="E466" s="27" t="s">
        <v>501</v>
      </c>
    </row>
    <row r="467">
      <c r="A467" s="1" t="s">
        <v>439</v>
      </c>
    </row>
    <row r="468">
      <c r="A468" s="1" t="s">
        <v>441</v>
      </c>
      <c r="E468" s="27" t="s">
        <v>434</v>
      </c>
    </row>
    <row r="469">
      <c r="A469" s="1" t="s">
        <v>432</v>
      </c>
      <c r="B469" s="1">
        <v>19</v>
      </c>
      <c r="C469" s="26" t="s">
        <v>503</v>
      </c>
      <c r="D469" t="s">
        <v>434</v>
      </c>
      <c r="E469" s="27" t="s">
        <v>504</v>
      </c>
      <c r="F469" s="28" t="s">
        <v>476</v>
      </c>
      <c r="G469" s="29">
        <v>0.22800000000000001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504</v>
      </c>
    </row>
    <row r="471">
      <c r="A471" s="1" t="s">
        <v>439</v>
      </c>
    </row>
    <row r="472">
      <c r="A472" s="1" t="s">
        <v>441</v>
      </c>
      <c r="E472" s="27" t="s">
        <v>434</v>
      </c>
    </row>
    <row r="473">
      <c r="A473" s="1" t="s">
        <v>432</v>
      </c>
      <c r="B473" s="1">
        <v>20</v>
      </c>
      <c r="C473" s="26" t="s">
        <v>505</v>
      </c>
      <c r="D473" t="s">
        <v>434</v>
      </c>
      <c r="E473" s="27" t="s">
        <v>506</v>
      </c>
      <c r="F473" s="28" t="s">
        <v>436</v>
      </c>
      <c r="G473" s="29">
        <v>61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507</v>
      </c>
    </row>
    <row r="475" ht="63.75">
      <c r="A475" s="1" t="s">
        <v>439</v>
      </c>
      <c r="E475" s="33" t="s">
        <v>710</v>
      </c>
    </row>
    <row r="476">
      <c r="A476" s="1" t="s">
        <v>441</v>
      </c>
      <c r="E476" s="27" t="s">
        <v>434</v>
      </c>
    </row>
    <row r="477">
      <c r="A477" s="1" t="s">
        <v>432</v>
      </c>
      <c r="B477" s="1">
        <v>21</v>
      </c>
      <c r="C477" s="26" t="s">
        <v>509</v>
      </c>
      <c r="D477" t="s">
        <v>434</v>
      </c>
      <c r="E477" s="27" t="s">
        <v>510</v>
      </c>
      <c r="F477" s="28" t="s">
        <v>436</v>
      </c>
      <c r="G477" s="29">
        <v>122</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511</v>
      </c>
    </row>
    <row r="479" ht="63.75">
      <c r="A479" s="1" t="s">
        <v>439</v>
      </c>
      <c r="E479" s="33" t="s">
        <v>711</v>
      </c>
    </row>
    <row r="480">
      <c r="A480" s="1" t="s">
        <v>441</v>
      </c>
      <c r="E480" s="27" t="s">
        <v>434</v>
      </c>
    </row>
    <row r="481">
      <c r="A481" s="1" t="s">
        <v>432</v>
      </c>
      <c r="B481" s="1">
        <v>22</v>
      </c>
      <c r="C481" s="26" t="s">
        <v>513</v>
      </c>
      <c r="D481" t="s">
        <v>434</v>
      </c>
      <c r="E481" s="27" t="s">
        <v>514</v>
      </c>
      <c r="F481" s="28" t="s">
        <v>476</v>
      </c>
      <c r="G481" s="29">
        <v>0.253</v>
      </c>
      <c r="H481" s="28">
        <v>0</v>
      </c>
      <c r="I481" s="30">
        <f>ROUND(G481*H481,P4)</f>
        <v>0</v>
      </c>
      <c r="L481" s="31">
        <v>0</v>
      </c>
      <c r="M481" s="24">
        <f>ROUND(G481*L481,P4)</f>
        <v>0</v>
      </c>
      <c r="N481" s="25" t="s">
        <v>434</v>
      </c>
      <c r="O481" s="32">
        <f>M481*AA481</f>
        <v>0</v>
      </c>
      <c r="P481" s="1">
        <v>3</v>
      </c>
      <c r="AA481" s="1">
        <f>IF(P481=1,$O$3,IF(P481=2,$O$4,$O$5))</f>
        <v>0</v>
      </c>
    </row>
    <row r="482" ht="38.25">
      <c r="A482" s="1" t="s">
        <v>437</v>
      </c>
      <c r="E482" s="27" t="s">
        <v>515</v>
      </c>
    </row>
    <row r="483">
      <c r="A483" s="1" t="s">
        <v>439</v>
      </c>
    </row>
    <row r="484">
      <c r="A484" s="1" t="s">
        <v>441</v>
      </c>
      <c r="E484" s="27" t="s">
        <v>434</v>
      </c>
    </row>
    <row r="485">
      <c r="A485" s="1" t="s">
        <v>432</v>
      </c>
      <c r="B485" s="1">
        <v>23</v>
      </c>
      <c r="C485" s="26" t="s">
        <v>516</v>
      </c>
      <c r="D485" t="s">
        <v>434</v>
      </c>
      <c r="E485" s="27" t="s">
        <v>517</v>
      </c>
      <c r="F485" s="28" t="s">
        <v>476</v>
      </c>
      <c r="G485" s="29">
        <v>0.253</v>
      </c>
      <c r="H485" s="28">
        <v>0</v>
      </c>
      <c r="I485" s="30">
        <f>ROUND(G485*H485,P4)</f>
        <v>0</v>
      </c>
      <c r="L485" s="31">
        <v>0</v>
      </c>
      <c r="M485" s="24">
        <f>ROUND(G485*L485,P4)</f>
        <v>0</v>
      </c>
      <c r="N485" s="25" t="s">
        <v>434</v>
      </c>
      <c r="O485" s="32">
        <f>M485*AA485</f>
        <v>0</v>
      </c>
      <c r="P485" s="1">
        <v>3</v>
      </c>
      <c r="AA485" s="1">
        <f>IF(P485=1,$O$3,IF(P485=2,$O$4,$O$5))</f>
        <v>0</v>
      </c>
    </row>
    <row r="486" ht="38.25">
      <c r="A486" s="1" t="s">
        <v>437</v>
      </c>
      <c r="E486" s="27" t="s">
        <v>518</v>
      </c>
    </row>
    <row r="487">
      <c r="A487" s="1" t="s">
        <v>439</v>
      </c>
    </row>
    <row r="488">
      <c r="A488" s="1" t="s">
        <v>441</v>
      </c>
      <c r="E488" s="27" t="s">
        <v>434</v>
      </c>
    </row>
    <row r="489">
      <c r="A489" s="1" t="s">
        <v>429</v>
      </c>
      <c r="C489" s="22" t="s">
        <v>519</v>
      </c>
      <c r="E489" s="23" t="s">
        <v>520</v>
      </c>
      <c r="L489" s="24">
        <f>SUMIFS(L490:L505,A490:A505,"P")</f>
        <v>0</v>
      </c>
      <c r="M489" s="24">
        <f>SUMIFS(M490:M505,A490:A505,"P")</f>
        <v>0</v>
      </c>
      <c r="N489" s="25"/>
    </row>
    <row r="490">
      <c r="A490" s="1" t="s">
        <v>432</v>
      </c>
      <c r="B490" s="1">
        <v>24</v>
      </c>
      <c r="C490" s="26" t="s">
        <v>521</v>
      </c>
      <c r="D490" t="s">
        <v>434</v>
      </c>
      <c r="E490" s="27" t="s">
        <v>522</v>
      </c>
      <c r="F490" s="28" t="s">
        <v>576</v>
      </c>
      <c r="G490" s="29">
        <v>31</v>
      </c>
      <c r="H490" s="28">
        <v>0</v>
      </c>
      <c r="I490" s="30">
        <f>ROUND(G490*H490,P4)</f>
        <v>0</v>
      </c>
      <c r="L490" s="31">
        <v>0</v>
      </c>
      <c r="M490" s="24">
        <f>ROUND(G490*L490,P4)</f>
        <v>0</v>
      </c>
      <c r="N490" s="25" t="s">
        <v>434</v>
      </c>
      <c r="O490" s="32">
        <f>M490*AA490</f>
        <v>0</v>
      </c>
      <c r="P490" s="1">
        <v>3</v>
      </c>
      <c r="AA490" s="1">
        <f>IF(P490=1,$O$3,IF(P490=2,$O$4,$O$5))</f>
        <v>0</v>
      </c>
    </row>
    <row r="491">
      <c r="A491" s="1" t="s">
        <v>437</v>
      </c>
      <c r="E491" s="27" t="s">
        <v>523</v>
      </c>
    </row>
    <row r="492">
      <c r="A492" s="1" t="s">
        <v>439</v>
      </c>
    </row>
    <row r="493">
      <c r="A493" s="1" t="s">
        <v>441</v>
      </c>
      <c r="E493" s="27" t="s">
        <v>434</v>
      </c>
    </row>
    <row r="494">
      <c r="A494" s="1" t="s">
        <v>432</v>
      </c>
      <c r="B494" s="1">
        <v>25</v>
      </c>
      <c r="C494" s="26" t="s">
        <v>524</v>
      </c>
      <c r="D494" t="s">
        <v>434</v>
      </c>
      <c r="E494" s="27" t="s">
        <v>525</v>
      </c>
      <c r="F494" s="28" t="s">
        <v>496</v>
      </c>
      <c r="G494" s="29">
        <v>10</v>
      </c>
      <c r="H494" s="28">
        <v>0</v>
      </c>
      <c r="I494" s="30">
        <f>ROUND(G494*H494,P4)</f>
        <v>0</v>
      </c>
      <c r="L494" s="31">
        <v>0</v>
      </c>
      <c r="M494" s="24">
        <f>ROUND(G494*L494,P4)</f>
        <v>0</v>
      </c>
      <c r="N494" s="25" t="s">
        <v>434</v>
      </c>
      <c r="O494" s="32">
        <f>M494*AA494</f>
        <v>0</v>
      </c>
      <c r="P494" s="1">
        <v>3</v>
      </c>
      <c r="AA494" s="1">
        <f>IF(P494=1,$O$3,IF(P494=2,$O$4,$O$5))</f>
        <v>0</v>
      </c>
    </row>
    <row r="495">
      <c r="A495" s="1" t="s">
        <v>437</v>
      </c>
      <c r="E495" s="27" t="s">
        <v>525</v>
      </c>
    </row>
    <row r="496">
      <c r="A496" s="1" t="s">
        <v>439</v>
      </c>
    </row>
    <row r="497">
      <c r="A497" s="1" t="s">
        <v>441</v>
      </c>
      <c r="E497" s="27" t="s">
        <v>434</v>
      </c>
    </row>
    <row r="498">
      <c r="A498" s="1" t="s">
        <v>432</v>
      </c>
      <c r="B498" s="1">
        <v>26</v>
      </c>
      <c r="C498" s="26" t="s">
        <v>526</v>
      </c>
      <c r="D498" t="s">
        <v>434</v>
      </c>
      <c r="E498" s="27" t="s">
        <v>527</v>
      </c>
      <c r="F498" s="28" t="s">
        <v>496</v>
      </c>
      <c r="G498" s="29">
        <v>10</v>
      </c>
      <c r="H498" s="28">
        <v>0</v>
      </c>
      <c r="I498" s="30">
        <f>ROUND(G498*H498,P4)</f>
        <v>0</v>
      </c>
      <c r="L498" s="31">
        <v>0</v>
      </c>
      <c r="M498" s="24">
        <f>ROUND(G498*L498,P4)</f>
        <v>0</v>
      </c>
      <c r="N498" s="25" t="s">
        <v>434</v>
      </c>
      <c r="O498" s="32">
        <f>M498*AA498</f>
        <v>0</v>
      </c>
      <c r="P498" s="1">
        <v>3</v>
      </c>
      <c r="AA498" s="1">
        <f>IF(P498=1,$O$3,IF(P498=2,$O$4,$O$5))</f>
        <v>0</v>
      </c>
    </row>
    <row r="499">
      <c r="A499" s="1" t="s">
        <v>437</v>
      </c>
      <c r="E499" s="27" t="s">
        <v>527</v>
      </c>
    </row>
    <row r="500">
      <c r="A500" s="1" t="s">
        <v>439</v>
      </c>
    </row>
    <row r="501">
      <c r="A501" s="1" t="s">
        <v>441</v>
      </c>
      <c r="E501" s="27" t="s">
        <v>434</v>
      </c>
    </row>
    <row r="502">
      <c r="A502" s="1" t="s">
        <v>432</v>
      </c>
      <c r="B502" s="1">
        <v>27</v>
      </c>
      <c r="C502" s="26" t="s">
        <v>528</v>
      </c>
      <c r="D502" t="s">
        <v>434</v>
      </c>
      <c r="E502" s="27" t="s">
        <v>529</v>
      </c>
      <c r="F502" s="28" t="s">
        <v>496</v>
      </c>
      <c r="G502" s="29">
        <v>31</v>
      </c>
      <c r="H502" s="28">
        <v>0</v>
      </c>
      <c r="I502" s="30">
        <f>ROUND(G502*H502,P4)</f>
        <v>0</v>
      </c>
      <c r="L502" s="31">
        <v>0</v>
      </c>
      <c r="M502" s="24">
        <f>ROUND(G502*L502,P4)</f>
        <v>0</v>
      </c>
      <c r="N502" s="25" t="s">
        <v>434</v>
      </c>
      <c r="O502" s="32">
        <f>M502*AA502</f>
        <v>0</v>
      </c>
      <c r="P502" s="1">
        <v>3</v>
      </c>
      <c r="AA502" s="1">
        <f>IF(P502=1,$O$3,IF(P502=2,$O$4,$O$5))</f>
        <v>0</v>
      </c>
    </row>
    <row r="503">
      <c r="A503" s="1" t="s">
        <v>437</v>
      </c>
      <c r="E503" s="27" t="s">
        <v>529</v>
      </c>
    </row>
    <row r="504">
      <c r="A504" s="1" t="s">
        <v>439</v>
      </c>
    </row>
    <row r="505">
      <c r="A505" s="1" t="s">
        <v>441</v>
      </c>
      <c r="E505" s="27" t="s">
        <v>434</v>
      </c>
    </row>
    <row r="506">
      <c r="A506" s="1" t="s">
        <v>429</v>
      </c>
      <c r="C506" s="22" t="s">
        <v>532</v>
      </c>
      <c r="E506" s="23" t="s">
        <v>533</v>
      </c>
      <c r="L506" s="24">
        <f>SUMIFS(L507:L534,A507:A534,"P")</f>
        <v>0</v>
      </c>
      <c r="M506" s="24">
        <f>SUMIFS(M507:M534,A507:A534,"P")</f>
        <v>0</v>
      </c>
      <c r="N506" s="25"/>
    </row>
    <row r="507">
      <c r="A507" s="1" t="s">
        <v>432</v>
      </c>
      <c r="B507" s="1">
        <v>28</v>
      </c>
      <c r="C507" s="26" t="s">
        <v>539</v>
      </c>
      <c r="D507" t="s">
        <v>434</v>
      </c>
      <c r="E507" s="27" t="s">
        <v>540</v>
      </c>
      <c r="F507" s="28" t="s">
        <v>467</v>
      </c>
      <c r="G507" s="29">
        <v>94.400000000000006</v>
      </c>
      <c r="H507" s="28">
        <v>0</v>
      </c>
      <c r="I507" s="30">
        <f>ROUND(G507*H507,P4)</f>
        <v>0</v>
      </c>
      <c r="L507" s="31">
        <v>0</v>
      </c>
      <c r="M507" s="24">
        <f>ROUND(G507*L507,P4)</f>
        <v>0</v>
      </c>
      <c r="N507" s="25" t="s">
        <v>434</v>
      </c>
      <c r="O507" s="32">
        <f>M507*AA507</f>
        <v>0</v>
      </c>
      <c r="P507" s="1">
        <v>3</v>
      </c>
      <c r="AA507" s="1">
        <f>IF(P507=1,$O$3,IF(P507=2,$O$4,$O$5))</f>
        <v>0</v>
      </c>
    </row>
    <row r="508" ht="25.5">
      <c r="A508" s="1" t="s">
        <v>437</v>
      </c>
      <c r="E508" s="27" t="s">
        <v>541</v>
      </c>
    </row>
    <row r="509" ht="76.5">
      <c r="A509" s="1" t="s">
        <v>439</v>
      </c>
      <c r="E509" s="33" t="s">
        <v>712</v>
      </c>
    </row>
    <row r="510">
      <c r="A510" s="1" t="s">
        <v>441</v>
      </c>
      <c r="E510" s="27" t="s">
        <v>434</v>
      </c>
    </row>
    <row r="511">
      <c r="A511" s="1" t="s">
        <v>432</v>
      </c>
      <c r="B511" s="1">
        <v>29</v>
      </c>
      <c r="C511" s="26" t="s">
        <v>543</v>
      </c>
      <c r="D511" t="s">
        <v>434</v>
      </c>
      <c r="E511" s="27" t="s">
        <v>544</v>
      </c>
      <c r="F511" s="28" t="s">
        <v>436</v>
      </c>
      <c r="G511" s="29">
        <v>73.253</v>
      </c>
      <c r="H511" s="28">
        <v>0</v>
      </c>
      <c r="I511" s="30">
        <f>ROUND(G511*H511,P4)</f>
        <v>0</v>
      </c>
      <c r="L511" s="31">
        <v>0</v>
      </c>
      <c r="M511" s="24">
        <f>ROUND(G511*L511,P4)</f>
        <v>0</v>
      </c>
      <c r="N511" s="25" t="s">
        <v>434</v>
      </c>
      <c r="O511" s="32">
        <f>M511*AA511</f>
        <v>0</v>
      </c>
      <c r="P511" s="1">
        <v>3</v>
      </c>
      <c r="AA511" s="1">
        <f>IF(P511=1,$O$3,IF(P511=2,$O$4,$O$5))</f>
        <v>0</v>
      </c>
    </row>
    <row r="512">
      <c r="A512" s="1" t="s">
        <v>437</v>
      </c>
      <c r="E512" s="27" t="s">
        <v>545</v>
      </c>
    </row>
    <row r="513" ht="63.75">
      <c r="A513" s="1" t="s">
        <v>439</v>
      </c>
      <c r="E513" s="33" t="s">
        <v>713</v>
      </c>
    </row>
    <row r="514">
      <c r="A514" s="1" t="s">
        <v>441</v>
      </c>
      <c r="E514" s="27" t="s">
        <v>434</v>
      </c>
    </row>
    <row r="515" ht="25.5">
      <c r="A515" s="1" t="s">
        <v>432</v>
      </c>
      <c r="B515" s="1">
        <v>38</v>
      </c>
      <c r="C515" s="26" t="s">
        <v>659</v>
      </c>
      <c r="D515" t="s">
        <v>434</v>
      </c>
      <c r="E515" s="27" t="s">
        <v>548</v>
      </c>
      <c r="F515" s="28" t="s">
        <v>436</v>
      </c>
      <c r="G515" s="29">
        <v>9.875</v>
      </c>
      <c r="H515" s="28">
        <v>0</v>
      </c>
      <c r="I515" s="30">
        <f>ROUND(G515*H515,P4)</f>
        <v>0</v>
      </c>
      <c r="L515" s="31">
        <v>0</v>
      </c>
      <c r="M515" s="24">
        <f>ROUND(G515*L515,P4)</f>
        <v>0</v>
      </c>
      <c r="N515" s="25" t="s">
        <v>434</v>
      </c>
      <c r="O515" s="32">
        <f>M515*AA515</f>
        <v>0</v>
      </c>
      <c r="P515" s="1">
        <v>3</v>
      </c>
      <c r="AA515" s="1">
        <f>IF(P515=1,$O$3,IF(P515=2,$O$4,$O$5))</f>
        <v>0</v>
      </c>
    </row>
    <row r="516">
      <c r="A516" s="1" t="s">
        <v>437</v>
      </c>
      <c r="E516" s="27" t="s">
        <v>434</v>
      </c>
    </row>
    <row r="517" ht="51">
      <c r="A517" s="1" t="s">
        <v>439</v>
      </c>
      <c r="E517" s="33" t="s">
        <v>714</v>
      </c>
    </row>
    <row r="518">
      <c r="A518" s="1" t="s">
        <v>441</v>
      </c>
      <c r="E518" s="27" t="s">
        <v>434</v>
      </c>
    </row>
    <row r="519">
      <c r="A519" s="1" t="s">
        <v>432</v>
      </c>
      <c r="B519" s="1">
        <v>32</v>
      </c>
      <c r="C519" s="26" t="s">
        <v>550</v>
      </c>
      <c r="D519" t="s">
        <v>434</v>
      </c>
      <c r="E519" s="27" t="s">
        <v>551</v>
      </c>
      <c r="F519" s="28" t="s">
        <v>436</v>
      </c>
      <c r="G519" s="29">
        <v>1708</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552</v>
      </c>
    </row>
    <row r="521" ht="89.25">
      <c r="A521" s="1" t="s">
        <v>439</v>
      </c>
      <c r="E521" s="33" t="s">
        <v>715</v>
      </c>
    </row>
    <row r="522">
      <c r="A522" s="1" t="s">
        <v>441</v>
      </c>
      <c r="E522" s="27" t="s">
        <v>434</v>
      </c>
    </row>
    <row r="523">
      <c r="A523" s="1" t="s">
        <v>432</v>
      </c>
      <c r="B523" s="1">
        <v>33</v>
      </c>
      <c r="C523" s="26" t="s">
        <v>554</v>
      </c>
      <c r="D523" t="s">
        <v>434</v>
      </c>
      <c r="E523" s="27" t="s">
        <v>555</v>
      </c>
      <c r="F523" s="28" t="s">
        <v>467</v>
      </c>
      <c r="G523" s="29">
        <v>189</v>
      </c>
      <c r="H523" s="28">
        <v>0</v>
      </c>
      <c r="I523" s="30">
        <f>ROUND(G523*H523,P4)</f>
        <v>0</v>
      </c>
      <c r="L523" s="31">
        <v>0</v>
      </c>
      <c r="M523" s="24">
        <f>ROUND(G523*L523,P4)</f>
        <v>0</v>
      </c>
      <c r="N523" s="25" t="s">
        <v>434</v>
      </c>
      <c r="O523" s="32">
        <f>M523*AA523</f>
        <v>0</v>
      </c>
      <c r="P523" s="1">
        <v>3</v>
      </c>
      <c r="AA523" s="1">
        <f>IF(P523=1,$O$3,IF(P523=2,$O$4,$O$5))</f>
        <v>0</v>
      </c>
    </row>
    <row r="524">
      <c r="A524" s="1" t="s">
        <v>437</v>
      </c>
      <c r="E524" s="27" t="s">
        <v>555</v>
      </c>
    </row>
    <row r="525">
      <c r="A525" s="1" t="s">
        <v>439</v>
      </c>
    </row>
    <row r="526">
      <c r="A526" s="1" t="s">
        <v>441</v>
      </c>
      <c r="E526" s="27" t="s">
        <v>434</v>
      </c>
    </row>
    <row r="527">
      <c r="A527" s="1" t="s">
        <v>432</v>
      </c>
      <c r="B527" s="1">
        <v>39</v>
      </c>
      <c r="C527" s="26" t="s">
        <v>604</v>
      </c>
      <c r="D527" t="s">
        <v>434</v>
      </c>
      <c r="E527" s="27" t="s">
        <v>605</v>
      </c>
      <c r="F527" s="28" t="s">
        <v>576</v>
      </c>
      <c r="G527" s="29">
        <v>1</v>
      </c>
      <c r="H527" s="28">
        <v>0</v>
      </c>
      <c r="I527" s="30">
        <f>ROUND(G527*H527,P4)</f>
        <v>0</v>
      </c>
      <c r="L527" s="31">
        <v>0</v>
      </c>
      <c r="M527" s="24">
        <f>ROUND(G527*L527,P4)</f>
        <v>0</v>
      </c>
      <c r="N527" s="25" t="s">
        <v>434</v>
      </c>
      <c r="O527" s="32">
        <f>M527*AA527</f>
        <v>0</v>
      </c>
      <c r="P527" s="1">
        <v>3</v>
      </c>
      <c r="AA527" s="1">
        <f>IF(P527=1,$O$3,IF(P527=2,$O$4,$O$5))</f>
        <v>0</v>
      </c>
    </row>
    <row r="528">
      <c r="A528" s="1" t="s">
        <v>437</v>
      </c>
      <c r="E528" s="27" t="s">
        <v>605</v>
      </c>
    </row>
    <row r="529">
      <c r="A529" s="1" t="s">
        <v>439</v>
      </c>
    </row>
    <row r="530">
      <c r="A530" s="1" t="s">
        <v>441</v>
      </c>
      <c r="E530" s="27" t="s">
        <v>434</v>
      </c>
    </row>
    <row r="531" ht="25.5">
      <c r="A531" s="1" t="s">
        <v>432</v>
      </c>
      <c r="B531" s="1">
        <v>37</v>
      </c>
      <c r="C531" s="26" t="s">
        <v>556</v>
      </c>
      <c r="D531" t="s">
        <v>434</v>
      </c>
      <c r="E531" s="27" t="s">
        <v>557</v>
      </c>
      <c r="F531" s="28" t="s">
        <v>436</v>
      </c>
      <c r="G531" s="29">
        <v>296.25</v>
      </c>
      <c r="H531" s="28">
        <v>0</v>
      </c>
      <c r="I531" s="30">
        <f>ROUND(G531*H531,P4)</f>
        <v>0</v>
      </c>
      <c r="L531" s="31">
        <v>0</v>
      </c>
      <c r="M531" s="24">
        <f>ROUND(G531*L531,P4)</f>
        <v>0</v>
      </c>
      <c r="N531" s="25" t="s">
        <v>434</v>
      </c>
      <c r="O531" s="32">
        <f>M531*AA531</f>
        <v>0</v>
      </c>
      <c r="P531" s="1">
        <v>3</v>
      </c>
      <c r="AA531" s="1">
        <f>IF(P531=1,$O$3,IF(P531=2,$O$4,$O$5))</f>
        <v>0</v>
      </c>
    </row>
    <row r="532">
      <c r="A532" s="1" t="s">
        <v>437</v>
      </c>
      <c r="E532" s="27" t="s">
        <v>434</v>
      </c>
    </row>
    <row r="533" ht="51">
      <c r="A533" s="1" t="s">
        <v>439</v>
      </c>
      <c r="E533" s="33" t="s">
        <v>716</v>
      </c>
    </row>
    <row r="534">
      <c r="A534" s="1" t="s">
        <v>441</v>
      </c>
      <c r="E534" s="27" t="s">
        <v>434</v>
      </c>
    </row>
    <row r="535">
      <c r="A535" s="1" t="s">
        <v>429</v>
      </c>
      <c r="C535" s="22" t="s">
        <v>559</v>
      </c>
      <c r="E535" s="23" t="s">
        <v>560</v>
      </c>
      <c r="L535" s="24">
        <f>SUMIFS(L536:L539,A536:A539,"P")</f>
        <v>0</v>
      </c>
      <c r="M535" s="24">
        <f>SUMIFS(M536:M539,A536:A539,"P")</f>
        <v>0</v>
      </c>
      <c r="N535" s="25"/>
    </row>
    <row r="536" ht="25.5">
      <c r="A536" s="1" t="s">
        <v>432</v>
      </c>
      <c r="B536" s="1">
        <v>34</v>
      </c>
      <c r="C536" s="26" t="s">
        <v>561</v>
      </c>
      <c r="D536" t="s">
        <v>562</v>
      </c>
      <c r="E536" s="27" t="s">
        <v>563</v>
      </c>
      <c r="F536" s="28" t="s">
        <v>476</v>
      </c>
      <c r="G536" s="29">
        <v>135.67099999999999</v>
      </c>
      <c r="H536" s="28">
        <v>0</v>
      </c>
      <c r="I536" s="30">
        <f>ROUND(G536*H536,P4)</f>
        <v>0</v>
      </c>
      <c r="L536" s="31">
        <v>0</v>
      </c>
      <c r="M536" s="24">
        <f>ROUND(G536*L536,P4)</f>
        <v>0</v>
      </c>
      <c r="N536" s="25" t="s">
        <v>434</v>
      </c>
      <c r="O536" s="32">
        <f>M536*AA536</f>
        <v>0</v>
      </c>
      <c r="P536" s="1">
        <v>3</v>
      </c>
      <c r="AA536" s="1">
        <f>IF(P536=1,$O$3,IF(P536=2,$O$4,$O$5))</f>
        <v>0</v>
      </c>
    </row>
    <row r="537" ht="38.25">
      <c r="A537" s="1" t="s">
        <v>437</v>
      </c>
      <c r="E537" s="27" t="s">
        <v>564</v>
      </c>
    </row>
    <row r="538" ht="102">
      <c r="A538" s="1" t="s">
        <v>439</v>
      </c>
      <c r="E538" s="33" t="s">
        <v>717</v>
      </c>
    </row>
    <row r="539" ht="153">
      <c r="A539" s="1" t="s">
        <v>441</v>
      </c>
      <c r="E539" s="27" t="s">
        <v>566</v>
      </c>
    </row>
    <row r="540">
      <c r="A540" s="1" t="s">
        <v>429</v>
      </c>
      <c r="C540" s="22" t="s">
        <v>567</v>
      </c>
      <c r="E540" s="23" t="s">
        <v>568</v>
      </c>
      <c r="L540" s="24">
        <f>SUMIFS(L541:L544,A541:A544,"P")</f>
        <v>0</v>
      </c>
      <c r="M540" s="24">
        <f>SUMIFS(M541:M544,A541:A544,"P")</f>
        <v>0</v>
      </c>
      <c r="N540" s="25"/>
    </row>
    <row r="541">
      <c r="A541" s="1" t="s">
        <v>432</v>
      </c>
      <c r="B541" s="1">
        <v>35</v>
      </c>
      <c r="C541" s="26" t="s">
        <v>569</v>
      </c>
      <c r="D541" t="s">
        <v>434</v>
      </c>
      <c r="E541" s="27" t="s">
        <v>570</v>
      </c>
      <c r="F541" s="28" t="s">
        <v>476</v>
      </c>
      <c r="G541" s="29">
        <v>393</v>
      </c>
      <c r="H541" s="28">
        <v>0</v>
      </c>
      <c r="I541" s="30">
        <f>ROUND(G541*H541,P4)</f>
        <v>0</v>
      </c>
      <c r="L541" s="31">
        <v>0</v>
      </c>
      <c r="M541" s="24">
        <f>ROUND(G541*L541,P4)</f>
        <v>0</v>
      </c>
      <c r="N541" s="25" t="s">
        <v>434</v>
      </c>
      <c r="O541" s="32">
        <f>M541*AA541</f>
        <v>0</v>
      </c>
      <c r="P541" s="1">
        <v>3</v>
      </c>
      <c r="AA541" s="1">
        <f>IF(P541=1,$O$3,IF(P541=2,$O$4,$O$5))</f>
        <v>0</v>
      </c>
    </row>
    <row r="542" ht="38.25">
      <c r="A542" s="1" t="s">
        <v>437</v>
      </c>
      <c r="E542" s="27" t="s">
        <v>571</v>
      </c>
    </row>
    <row r="543">
      <c r="A543" s="1" t="s">
        <v>439</v>
      </c>
    </row>
    <row r="544">
      <c r="A544" s="1" t="s">
        <v>441</v>
      </c>
      <c r="E544" s="27" t="s">
        <v>434</v>
      </c>
    </row>
    <row r="545">
      <c r="A545" s="1" t="s">
        <v>429</v>
      </c>
      <c r="C545" s="22" t="s">
        <v>573</v>
      </c>
      <c r="E545" s="23" t="s">
        <v>401</v>
      </c>
      <c r="L545" s="24">
        <f>SUMIFS(L546:L549,A546:A549,"P")</f>
        <v>0</v>
      </c>
      <c r="M545" s="24">
        <f>SUMIFS(M546:M549,A546:A549,"P")</f>
        <v>0</v>
      </c>
      <c r="N545" s="25"/>
    </row>
    <row r="546">
      <c r="A546" s="1" t="s">
        <v>432</v>
      </c>
      <c r="B546" s="1">
        <v>36</v>
      </c>
      <c r="C546" s="26" t="s">
        <v>574</v>
      </c>
      <c r="D546" t="s">
        <v>434</v>
      </c>
      <c r="E546" s="27" t="s">
        <v>575</v>
      </c>
      <c r="F546" s="28" t="s">
        <v>576</v>
      </c>
      <c r="G546" s="29">
        <v>1</v>
      </c>
      <c r="H546" s="28">
        <v>0</v>
      </c>
      <c r="I546" s="30">
        <f>ROUND(G546*H546,P4)</f>
        <v>0</v>
      </c>
      <c r="L546" s="31">
        <v>0</v>
      </c>
      <c r="M546" s="24">
        <f>ROUND(G546*L546,P4)</f>
        <v>0</v>
      </c>
      <c r="N546" s="25" t="s">
        <v>434</v>
      </c>
      <c r="O546" s="32">
        <f>M546*AA546</f>
        <v>0</v>
      </c>
      <c r="P546" s="1">
        <v>3</v>
      </c>
      <c r="AA546" s="1">
        <f>IF(P546=1,$O$3,IF(P546=2,$O$4,$O$5))</f>
        <v>0</v>
      </c>
    </row>
    <row r="547">
      <c r="A547" s="1" t="s">
        <v>437</v>
      </c>
      <c r="E547" s="27" t="s">
        <v>575</v>
      </c>
    </row>
    <row r="548">
      <c r="A548" s="1" t="s">
        <v>439</v>
      </c>
    </row>
    <row r="549">
      <c r="A549" s="1" t="s">
        <v>441</v>
      </c>
      <c r="E549" s="27" t="s">
        <v>434</v>
      </c>
    </row>
    <row r="550">
      <c r="A550" s="1" t="s">
        <v>426</v>
      </c>
      <c r="C550" s="22" t="s">
        <v>718</v>
      </c>
      <c r="E550" s="23" t="s">
        <v>719</v>
      </c>
      <c r="L550" s="24">
        <f>L551+L576+L609+L634+L651+L684+L689+L694</f>
        <v>0</v>
      </c>
      <c r="M550" s="24">
        <f>M551+M576+M609+M634+M651+M684+M689+M694</f>
        <v>0</v>
      </c>
      <c r="N550" s="25"/>
    </row>
    <row r="551">
      <c r="A551" s="1" t="s">
        <v>429</v>
      </c>
      <c r="C551" s="22" t="s">
        <v>430</v>
      </c>
      <c r="E551" s="23" t="s">
        <v>431</v>
      </c>
      <c r="L551" s="24">
        <f>SUMIFS(L552:L575,A552:A575,"P")</f>
        <v>0</v>
      </c>
      <c r="M551" s="24">
        <f>SUMIFS(M552:M575,A552:A575,"P")</f>
        <v>0</v>
      </c>
      <c r="N551" s="25"/>
    </row>
    <row r="552">
      <c r="A552" s="1" t="s">
        <v>432</v>
      </c>
      <c r="B552" s="1">
        <v>1</v>
      </c>
      <c r="C552" s="26" t="s">
        <v>433</v>
      </c>
      <c r="D552" t="s">
        <v>434</v>
      </c>
      <c r="E552" s="27" t="s">
        <v>435</v>
      </c>
      <c r="F552" s="28" t="s">
        <v>436</v>
      </c>
      <c r="G552" s="29">
        <v>526.20000000000005</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438</v>
      </c>
    </row>
    <row r="554" ht="63.75">
      <c r="A554" s="1" t="s">
        <v>439</v>
      </c>
      <c r="E554" s="33" t="s">
        <v>720</v>
      </c>
    </row>
    <row r="555">
      <c r="A555" s="1" t="s">
        <v>441</v>
      </c>
      <c r="E555" s="27" t="s">
        <v>434</v>
      </c>
    </row>
    <row r="556" ht="25.5">
      <c r="A556" s="1" t="s">
        <v>432</v>
      </c>
      <c r="B556" s="1">
        <v>2</v>
      </c>
      <c r="C556" s="26" t="s">
        <v>442</v>
      </c>
      <c r="D556" t="s">
        <v>434</v>
      </c>
      <c r="E556" s="27" t="s">
        <v>443</v>
      </c>
      <c r="F556" s="28" t="s">
        <v>444</v>
      </c>
      <c r="G556" s="29">
        <v>17.539999999999999</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445</v>
      </c>
    </row>
    <row r="558" ht="63.75">
      <c r="A558" s="1" t="s">
        <v>439</v>
      </c>
      <c r="E558" s="33" t="s">
        <v>721</v>
      </c>
    </row>
    <row r="559">
      <c r="A559" s="1" t="s">
        <v>441</v>
      </c>
      <c r="E559" s="27" t="s">
        <v>434</v>
      </c>
    </row>
    <row r="560" ht="25.5">
      <c r="A560" s="1" t="s">
        <v>432</v>
      </c>
      <c r="B560" s="1">
        <v>3</v>
      </c>
      <c r="C560" s="26" t="s">
        <v>447</v>
      </c>
      <c r="D560" t="s">
        <v>434</v>
      </c>
      <c r="E560" s="27" t="s">
        <v>448</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38.25">
      <c r="A561" s="1" t="s">
        <v>437</v>
      </c>
      <c r="E561" s="27" t="s">
        <v>449</v>
      </c>
    </row>
    <row r="562" ht="76.5">
      <c r="A562" s="1" t="s">
        <v>439</v>
      </c>
      <c r="E562" s="33" t="s">
        <v>722</v>
      </c>
    </row>
    <row r="563">
      <c r="A563" s="1" t="s">
        <v>441</v>
      </c>
      <c r="E563" s="27" t="s">
        <v>434</v>
      </c>
    </row>
    <row r="564">
      <c r="A564" s="1" t="s">
        <v>432</v>
      </c>
      <c r="B564" s="1">
        <v>4</v>
      </c>
      <c r="C564" s="26" t="s">
        <v>451</v>
      </c>
      <c r="D564" t="s">
        <v>434</v>
      </c>
      <c r="E564" s="27" t="s">
        <v>452</v>
      </c>
      <c r="F564" s="28" t="s">
        <v>444</v>
      </c>
      <c r="G564" s="29">
        <v>57.548000000000002</v>
      </c>
      <c r="H564" s="28">
        <v>0</v>
      </c>
      <c r="I564" s="30">
        <f>ROUND(G564*H564,P4)</f>
        <v>0</v>
      </c>
      <c r="L564" s="31">
        <v>0</v>
      </c>
      <c r="M564" s="24">
        <f>ROUND(G564*L564,P4)</f>
        <v>0</v>
      </c>
      <c r="N564" s="25" t="s">
        <v>434</v>
      </c>
      <c r="O564" s="32">
        <f>M564*AA564</f>
        <v>0</v>
      </c>
      <c r="P564" s="1">
        <v>3</v>
      </c>
      <c r="AA564" s="1">
        <f>IF(P564=1,$O$3,IF(P564=2,$O$4,$O$5))</f>
        <v>0</v>
      </c>
    </row>
    <row r="565" ht="25.5">
      <c r="A565" s="1" t="s">
        <v>437</v>
      </c>
      <c r="E565" s="27" t="s">
        <v>453</v>
      </c>
    </row>
    <row r="566" ht="76.5">
      <c r="A566" s="1" t="s">
        <v>439</v>
      </c>
      <c r="E566" s="33" t="s">
        <v>723</v>
      </c>
    </row>
    <row r="567">
      <c r="A567" s="1" t="s">
        <v>441</v>
      </c>
      <c r="E567" s="27" t="s">
        <v>434</v>
      </c>
    </row>
    <row r="568">
      <c r="A568" s="1" t="s">
        <v>432</v>
      </c>
      <c r="B568" s="1">
        <v>5</v>
      </c>
      <c r="C568" s="26" t="s">
        <v>455</v>
      </c>
      <c r="D568" t="s">
        <v>434</v>
      </c>
      <c r="E568" s="27" t="s">
        <v>456</v>
      </c>
      <c r="F568" s="28" t="s">
        <v>436</v>
      </c>
      <c r="G568" s="29">
        <v>526.20000000000005</v>
      </c>
      <c r="H568" s="28">
        <v>0</v>
      </c>
      <c r="I568" s="30">
        <f>ROUND(G568*H568,P4)</f>
        <v>0</v>
      </c>
      <c r="L568" s="31">
        <v>0</v>
      </c>
      <c r="M568" s="24">
        <f>ROUND(G568*L568,P4)</f>
        <v>0</v>
      </c>
      <c r="N568" s="25" t="s">
        <v>434</v>
      </c>
      <c r="O568" s="32">
        <f>M568*AA568</f>
        <v>0</v>
      </c>
      <c r="P568" s="1">
        <v>3</v>
      </c>
      <c r="AA568" s="1">
        <f>IF(P568=1,$O$3,IF(P568=2,$O$4,$O$5))</f>
        <v>0</v>
      </c>
    </row>
    <row r="569" ht="25.5">
      <c r="A569" s="1" t="s">
        <v>437</v>
      </c>
      <c r="E569" s="27" t="s">
        <v>457</v>
      </c>
    </row>
    <row r="570" ht="63.75">
      <c r="A570" s="1" t="s">
        <v>439</v>
      </c>
      <c r="E570" s="33" t="s">
        <v>724</v>
      </c>
    </row>
    <row r="571">
      <c r="A571" s="1" t="s">
        <v>441</v>
      </c>
      <c r="E571" s="27" t="s">
        <v>434</v>
      </c>
    </row>
    <row r="572">
      <c r="A572" s="1" t="s">
        <v>432</v>
      </c>
      <c r="B572" s="1">
        <v>6</v>
      </c>
      <c r="C572" s="26" t="s">
        <v>459</v>
      </c>
      <c r="D572" t="s">
        <v>434</v>
      </c>
      <c r="E572" s="27" t="s">
        <v>460</v>
      </c>
      <c r="F572" s="28" t="s">
        <v>444</v>
      </c>
      <c r="G572" s="29">
        <v>57.548000000000002</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461</v>
      </c>
    </row>
    <row r="574" ht="76.5">
      <c r="A574" s="1" t="s">
        <v>439</v>
      </c>
      <c r="E574" s="33" t="s">
        <v>725</v>
      </c>
    </row>
    <row r="575">
      <c r="A575" s="1" t="s">
        <v>441</v>
      </c>
      <c r="E575" s="27" t="s">
        <v>434</v>
      </c>
    </row>
    <row r="576">
      <c r="A576" s="1" t="s">
        <v>429</v>
      </c>
      <c r="C576" s="22" t="s">
        <v>463</v>
      </c>
      <c r="E576" s="23" t="s">
        <v>464</v>
      </c>
      <c r="L576" s="24">
        <f>SUMIFS(L577:L608,A577:A608,"P")</f>
        <v>0</v>
      </c>
      <c r="M576" s="24">
        <f>SUMIFS(M577:M608,A577:A608,"P")</f>
        <v>0</v>
      </c>
      <c r="N576" s="25"/>
    </row>
    <row r="577">
      <c r="A577" s="1" t="s">
        <v>432</v>
      </c>
      <c r="B577" s="1">
        <v>7</v>
      </c>
      <c r="C577" s="26" t="s">
        <v>465</v>
      </c>
      <c r="D577" t="s">
        <v>434</v>
      </c>
      <c r="E577" s="27" t="s">
        <v>466</v>
      </c>
      <c r="F577" s="28" t="s">
        <v>467</v>
      </c>
      <c r="G577" s="29">
        <v>141.5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468</v>
      </c>
    </row>
    <row r="579" ht="76.5">
      <c r="A579" s="1" t="s">
        <v>439</v>
      </c>
      <c r="E579" s="33" t="s">
        <v>726</v>
      </c>
    </row>
    <row r="580">
      <c r="A580" s="1" t="s">
        <v>441</v>
      </c>
      <c r="E580" s="27" t="s">
        <v>434</v>
      </c>
    </row>
    <row r="581" ht="25.5">
      <c r="A581" s="1" t="s">
        <v>432</v>
      </c>
      <c r="B581" s="1">
        <v>8</v>
      </c>
      <c r="C581" s="26" t="s">
        <v>470</v>
      </c>
      <c r="D581" t="s">
        <v>434</v>
      </c>
      <c r="E581" s="27" t="s">
        <v>471</v>
      </c>
      <c r="F581" s="28" t="s">
        <v>467</v>
      </c>
      <c r="G581" s="29">
        <v>141.5</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472</v>
      </c>
    </row>
    <row r="583" ht="63.75">
      <c r="A583" s="1" t="s">
        <v>439</v>
      </c>
      <c r="E583" s="33" t="s">
        <v>727</v>
      </c>
    </row>
    <row r="584">
      <c r="A584" s="1" t="s">
        <v>441</v>
      </c>
      <c r="E584" s="27" t="s">
        <v>434</v>
      </c>
    </row>
    <row r="585">
      <c r="A585" s="1" t="s">
        <v>432</v>
      </c>
      <c r="B585" s="1">
        <v>9</v>
      </c>
      <c r="C585" s="26" t="s">
        <v>474</v>
      </c>
      <c r="D585" t="s">
        <v>434</v>
      </c>
      <c r="E585" s="27" t="s">
        <v>475</v>
      </c>
      <c r="F585" s="28" t="s">
        <v>476</v>
      </c>
      <c r="G585" s="29">
        <v>2.2810000000000001</v>
      </c>
      <c r="H585" s="28">
        <v>0</v>
      </c>
      <c r="I585" s="30">
        <f>ROUND(G585*H585,P4)</f>
        <v>0</v>
      </c>
      <c r="L585" s="31">
        <v>0</v>
      </c>
      <c r="M585" s="24">
        <f>ROUND(G585*L585,P4)</f>
        <v>0</v>
      </c>
      <c r="N585" s="25" t="s">
        <v>434</v>
      </c>
      <c r="O585" s="32">
        <f>M585*AA585</f>
        <v>0</v>
      </c>
      <c r="P585" s="1">
        <v>3</v>
      </c>
      <c r="AA585" s="1">
        <f>IF(P585=1,$O$3,IF(P585=2,$O$4,$O$5))</f>
        <v>0</v>
      </c>
    </row>
    <row r="586">
      <c r="A586" s="1" t="s">
        <v>437</v>
      </c>
      <c r="E586" s="27" t="s">
        <v>477</v>
      </c>
    </row>
    <row r="587" ht="51">
      <c r="A587" s="1" t="s">
        <v>439</v>
      </c>
      <c r="E587" s="33" t="s">
        <v>728</v>
      </c>
    </row>
    <row r="588">
      <c r="A588" s="1" t="s">
        <v>441</v>
      </c>
      <c r="E588" s="27" t="s">
        <v>434</v>
      </c>
    </row>
    <row r="589">
      <c r="A589" s="1" t="s">
        <v>432</v>
      </c>
      <c r="B589" s="1">
        <v>10</v>
      </c>
      <c r="C589" s="26" t="s">
        <v>479</v>
      </c>
      <c r="D589" t="s">
        <v>434</v>
      </c>
      <c r="E589" s="27" t="s">
        <v>480</v>
      </c>
      <c r="F589" s="28" t="s">
        <v>467</v>
      </c>
      <c r="G589" s="29">
        <v>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481</v>
      </c>
    </row>
    <row r="591" ht="63.75">
      <c r="A591" s="1" t="s">
        <v>439</v>
      </c>
      <c r="E591" s="33" t="s">
        <v>729</v>
      </c>
    </row>
    <row r="592">
      <c r="A592" s="1" t="s">
        <v>441</v>
      </c>
      <c r="E592" s="27" t="s">
        <v>434</v>
      </c>
    </row>
    <row r="593" ht="25.5">
      <c r="A593" s="1" t="s">
        <v>432</v>
      </c>
      <c r="B593" s="1">
        <v>11</v>
      </c>
      <c r="C593" s="26" t="s">
        <v>483</v>
      </c>
      <c r="D593" t="s">
        <v>434</v>
      </c>
      <c r="E593" s="27" t="s">
        <v>484</v>
      </c>
      <c r="F593" s="28" t="s">
        <v>444</v>
      </c>
      <c r="G593" s="29">
        <v>14.032</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485</v>
      </c>
    </row>
    <row r="595" ht="63.75">
      <c r="A595" s="1" t="s">
        <v>439</v>
      </c>
      <c r="E595" s="33" t="s">
        <v>730</v>
      </c>
    </row>
    <row r="596">
      <c r="A596" s="1" t="s">
        <v>441</v>
      </c>
      <c r="E596" s="27" t="s">
        <v>434</v>
      </c>
    </row>
    <row r="597">
      <c r="A597" s="1" t="s">
        <v>432</v>
      </c>
      <c r="B597" s="1">
        <v>12</v>
      </c>
      <c r="C597" s="26" t="s">
        <v>487</v>
      </c>
      <c r="D597" t="s">
        <v>434</v>
      </c>
      <c r="E597" s="27" t="s">
        <v>488</v>
      </c>
      <c r="F597" s="28" t="s">
        <v>436</v>
      </c>
      <c r="G597" s="29">
        <v>526.20000000000005</v>
      </c>
      <c r="H597" s="28">
        <v>0</v>
      </c>
      <c r="I597" s="30">
        <f>ROUND(G597*H597,P4)</f>
        <v>0</v>
      </c>
      <c r="L597" s="31">
        <v>0</v>
      </c>
      <c r="M597" s="24">
        <f>ROUND(G597*L597,P4)</f>
        <v>0</v>
      </c>
      <c r="N597" s="25" t="s">
        <v>434</v>
      </c>
      <c r="O597" s="32">
        <f>M597*AA597</f>
        <v>0</v>
      </c>
      <c r="P597" s="1">
        <v>3</v>
      </c>
      <c r="AA597" s="1">
        <f>IF(P597=1,$O$3,IF(P597=2,$O$4,$O$5))</f>
        <v>0</v>
      </c>
    </row>
    <row r="598">
      <c r="A598" s="1" t="s">
        <v>437</v>
      </c>
      <c r="E598" s="27" t="s">
        <v>489</v>
      </c>
    </row>
    <row r="599" ht="63.75">
      <c r="A599" s="1" t="s">
        <v>439</v>
      </c>
      <c r="E599" s="33" t="s">
        <v>731</v>
      </c>
    </row>
    <row r="600">
      <c r="A600" s="1" t="s">
        <v>441</v>
      </c>
      <c r="E600" s="27" t="s">
        <v>434</v>
      </c>
    </row>
    <row r="601">
      <c r="A601" s="1" t="s">
        <v>432</v>
      </c>
      <c r="B601" s="1">
        <v>13</v>
      </c>
      <c r="C601" s="26" t="s">
        <v>491</v>
      </c>
      <c r="D601" t="s">
        <v>434</v>
      </c>
      <c r="E601" s="27" t="s">
        <v>492</v>
      </c>
      <c r="F601" s="28" t="s">
        <v>444</v>
      </c>
      <c r="G601" s="29">
        <v>44.009</v>
      </c>
      <c r="H601" s="28">
        <v>0</v>
      </c>
      <c r="I601" s="30">
        <f>ROUND(G601*H601,P4)</f>
        <v>0</v>
      </c>
      <c r="L601" s="31">
        <v>0</v>
      </c>
      <c r="M601" s="24">
        <f>ROUND(G601*L601,P4)</f>
        <v>0</v>
      </c>
      <c r="N601" s="25" t="s">
        <v>434</v>
      </c>
      <c r="O601" s="32">
        <f>M601*AA601</f>
        <v>0</v>
      </c>
      <c r="P601" s="1">
        <v>3</v>
      </c>
      <c r="AA601" s="1">
        <f>IF(P601=1,$O$3,IF(P601=2,$O$4,$O$5))</f>
        <v>0</v>
      </c>
    </row>
    <row r="602">
      <c r="A602" s="1" t="s">
        <v>437</v>
      </c>
      <c r="E602" s="27" t="s">
        <v>492</v>
      </c>
    </row>
    <row r="603" ht="76.5">
      <c r="A603" s="1" t="s">
        <v>439</v>
      </c>
      <c r="E603" s="33" t="s">
        <v>732</v>
      </c>
    </row>
    <row r="604">
      <c r="A604" s="1" t="s">
        <v>441</v>
      </c>
      <c r="E604" s="27" t="s">
        <v>434</v>
      </c>
    </row>
    <row r="605">
      <c r="A605" s="1" t="s">
        <v>432</v>
      </c>
      <c r="B605" s="1">
        <v>14</v>
      </c>
      <c r="C605" s="26" t="s">
        <v>494</v>
      </c>
      <c r="D605" t="s">
        <v>434</v>
      </c>
      <c r="E605" s="27" t="s">
        <v>495</v>
      </c>
      <c r="F605" s="28" t="s">
        <v>496</v>
      </c>
      <c r="G605" s="29">
        <v>15</v>
      </c>
      <c r="H605" s="28">
        <v>0</v>
      </c>
      <c r="I605" s="30">
        <f>ROUND(G605*H605,P4)</f>
        <v>0</v>
      </c>
      <c r="L605" s="31">
        <v>0</v>
      </c>
      <c r="M605" s="24">
        <f>ROUND(G605*L605,P4)</f>
        <v>0</v>
      </c>
      <c r="N605" s="25" t="s">
        <v>434</v>
      </c>
      <c r="O605" s="32">
        <f>M605*AA605</f>
        <v>0</v>
      </c>
      <c r="P605" s="1">
        <v>3</v>
      </c>
      <c r="AA605" s="1">
        <f>IF(P605=1,$O$3,IF(P605=2,$O$4,$O$5))</f>
        <v>0</v>
      </c>
    </row>
    <row r="606">
      <c r="A606" s="1" t="s">
        <v>437</v>
      </c>
      <c r="E606" s="27" t="s">
        <v>733</v>
      </c>
    </row>
    <row r="607">
      <c r="A607" s="1" t="s">
        <v>439</v>
      </c>
    </row>
    <row r="608">
      <c r="A608" s="1" t="s">
        <v>441</v>
      </c>
      <c r="E608" s="27" t="s">
        <v>434</v>
      </c>
    </row>
    <row r="609">
      <c r="A609" s="1" t="s">
        <v>429</v>
      </c>
      <c r="C609" s="22" t="s">
        <v>498</v>
      </c>
      <c r="E609" s="23" t="s">
        <v>499</v>
      </c>
      <c r="L609" s="24">
        <f>SUMIFS(L610:L633,A610:A633,"P")</f>
        <v>0</v>
      </c>
      <c r="M609" s="24">
        <f>SUMIFS(M610:M633,A610:A633,"P")</f>
        <v>0</v>
      </c>
      <c r="N609" s="25"/>
    </row>
    <row r="610">
      <c r="A610" s="1" t="s">
        <v>432</v>
      </c>
      <c r="B610" s="1">
        <v>15</v>
      </c>
      <c r="C610" s="26" t="s">
        <v>500</v>
      </c>
      <c r="D610" t="s">
        <v>434</v>
      </c>
      <c r="E610" s="27" t="s">
        <v>501</v>
      </c>
      <c r="F610" s="28" t="s">
        <v>502</v>
      </c>
      <c r="G610" s="29">
        <v>15.348000000000001</v>
      </c>
      <c r="H610" s="28">
        <v>0</v>
      </c>
      <c r="I610" s="30">
        <f>ROUND(G610*H610,P4)</f>
        <v>0</v>
      </c>
      <c r="L610" s="31">
        <v>0</v>
      </c>
      <c r="M610" s="24">
        <f>ROUND(G610*L610,P4)</f>
        <v>0</v>
      </c>
      <c r="N610" s="25" t="s">
        <v>434</v>
      </c>
      <c r="O610" s="32">
        <f>M610*AA610</f>
        <v>0</v>
      </c>
      <c r="P610" s="1">
        <v>3</v>
      </c>
      <c r="AA610" s="1">
        <f>IF(P610=1,$O$3,IF(P610=2,$O$4,$O$5))</f>
        <v>0</v>
      </c>
    </row>
    <row r="611">
      <c r="A611" s="1" t="s">
        <v>437</v>
      </c>
      <c r="E611" s="27" t="s">
        <v>501</v>
      </c>
    </row>
    <row r="612">
      <c r="A612" s="1" t="s">
        <v>439</v>
      </c>
    </row>
    <row r="613">
      <c r="A613" s="1" t="s">
        <v>441</v>
      </c>
      <c r="E613" s="27" t="s">
        <v>434</v>
      </c>
    </row>
    <row r="614">
      <c r="A614" s="1" t="s">
        <v>432</v>
      </c>
      <c r="B614" s="1">
        <v>16</v>
      </c>
      <c r="C614" s="26" t="s">
        <v>503</v>
      </c>
      <c r="D614" t="s">
        <v>434</v>
      </c>
      <c r="E614" s="27" t="s">
        <v>504</v>
      </c>
      <c r="F614" s="28" t="s">
        <v>476</v>
      </c>
      <c r="G614" s="29">
        <v>0.16400000000000001</v>
      </c>
      <c r="H614" s="28">
        <v>0</v>
      </c>
      <c r="I614" s="30">
        <f>ROUND(G614*H614,P4)</f>
        <v>0</v>
      </c>
      <c r="L614" s="31">
        <v>0</v>
      </c>
      <c r="M614" s="24">
        <f>ROUND(G614*L614,P4)</f>
        <v>0</v>
      </c>
      <c r="N614" s="25" t="s">
        <v>434</v>
      </c>
      <c r="O614" s="32">
        <f>M614*AA614</f>
        <v>0</v>
      </c>
      <c r="P614" s="1">
        <v>3</v>
      </c>
      <c r="AA614" s="1">
        <f>IF(P614=1,$O$3,IF(P614=2,$O$4,$O$5))</f>
        <v>0</v>
      </c>
    </row>
    <row r="615">
      <c r="A615" s="1" t="s">
        <v>437</v>
      </c>
      <c r="E615" s="27" t="s">
        <v>504</v>
      </c>
    </row>
    <row r="616">
      <c r="A616" s="1" t="s">
        <v>439</v>
      </c>
    </row>
    <row r="617">
      <c r="A617" s="1" t="s">
        <v>441</v>
      </c>
      <c r="E617" s="27" t="s">
        <v>434</v>
      </c>
    </row>
    <row r="618">
      <c r="A618" s="1" t="s">
        <v>432</v>
      </c>
      <c r="B618" s="1">
        <v>17</v>
      </c>
      <c r="C618" s="26" t="s">
        <v>505</v>
      </c>
      <c r="D618" t="s">
        <v>434</v>
      </c>
      <c r="E618" s="27" t="s">
        <v>506</v>
      </c>
      <c r="F618" s="28" t="s">
        <v>436</v>
      </c>
      <c r="G618" s="29">
        <v>43.850000000000001</v>
      </c>
      <c r="H618" s="28">
        <v>0</v>
      </c>
      <c r="I618" s="30">
        <f>ROUND(G618*H618,P4)</f>
        <v>0</v>
      </c>
      <c r="L618" s="31">
        <v>0</v>
      </c>
      <c r="M618" s="24">
        <f>ROUND(G618*L618,P4)</f>
        <v>0</v>
      </c>
      <c r="N618" s="25" t="s">
        <v>434</v>
      </c>
      <c r="O618" s="32">
        <f>M618*AA618</f>
        <v>0</v>
      </c>
      <c r="P618" s="1">
        <v>3</v>
      </c>
      <c r="AA618" s="1">
        <f>IF(P618=1,$O$3,IF(P618=2,$O$4,$O$5))</f>
        <v>0</v>
      </c>
    </row>
    <row r="619" ht="25.5">
      <c r="A619" s="1" t="s">
        <v>437</v>
      </c>
      <c r="E619" s="27" t="s">
        <v>507</v>
      </c>
    </row>
    <row r="620" ht="63.75">
      <c r="A620" s="1" t="s">
        <v>439</v>
      </c>
      <c r="E620" s="33" t="s">
        <v>734</v>
      </c>
    </row>
    <row r="621">
      <c r="A621" s="1" t="s">
        <v>441</v>
      </c>
      <c r="E621" s="27" t="s">
        <v>434</v>
      </c>
    </row>
    <row r="622">
      <c r="A622" s="1" t="s">
        <v>432</v>
      </c>
      <c r="B622" s="1">
        <v>18</v>
      </c>
      <c r="C622" s="26" t="s">
        <v>509</v>
      </c>
      <c r="D622" t="s">
        <v>434</v>
      </c>
      <c r="E622" s="27" t="s">
        <v>510</v>
      </c>
      <c r="F622" s="28" t="s">
        <v>436</v>
      </c>
      <c r="G622" s="29">
        <v>87.700000000000003</v>
      </c>
      <c r="H622" s="28">
        <v>0</v>
      </c>
      <c r="I622" s="30">
        <f>ROUND(G622*H622,P4)</f>
        <v>0</v>
      </c>
      <c r="L622" s="31">
        <v>0</v>
      </c>
      <c r="M622" s="24">
        <f>ROUND(G622*L622,P4)</f>
        <v>0</v>
      </c>
      <c r="N622" s="25" t="s">
        <v>434</v>
      </c>
      <c r="O622" s="32">
        <f>M622*AA622</f>
        <v>0</v>
      </c>
      <c r="P622" s="1">
        <v>3</v>
      </c>
      <c r="AA622" s="1">
        <f>IF(P622=1,$O$3,IF(P622=2,$O$4,$O$5))</f>
        <v>0</v>
      </c>
    </row>
    <row r="623" ht="25.5">
      <c r="A623" s="1" t="s">
        <v>437</v>
      </c>
      <c r="E623" s="27" t="s">
        <v>511</v>
      </c>
    </row>
    <row r="624" ht="63.75">
      <c r="A624" s="1" t="s">
        <v>439</v>
      </c>
      <c r="E624" s="33" t="s">
        <v>735</v>
      </c>
    </row>
    <row r="625">
      <c r="A625" s="1" t="s">
        <v>441</v>
      </c>
      <c r="E625" s="27" t="s">
        <v>434</v>
      </c>
    </row>
    <row r="626">
      <c r="A626" s="1" t="s">
        <v>432</v>
      </c>
      <c r="B626" s="1">
        <v>19</v>
      </c>
      <c r="C626" s="26" t="s">
        <v>513</v>
      </c>
      <c r="D626" t="s">
        <v>434</v>
      </c>
      <c r="E626" s="27" t="s">
        <v>514</v>
      </c>
      <c r="F626" s="28" t="s">
        <v>476</v>
      </c>
      <c r="G626" s="29">
        <v>0.182</v>
      </c>
      <c r="H626" s="28">
        <v>0</v>
      </c>
      <c r="I626" s="30">
        <f>ROUND(G626*H626,P4)</f>
        <v>0</v>
      </c>
      <c r="L626" s="31">
        <v>0</v>
      </c>
      <c r="M626" s="24">
        <f>ROUND(G626*L626,P4)</f>
        <v>0</v>
      </c>
      <c r="N626" s="25" t="s">
        <v>434</v>
      </c>
      <c r="O626" s="32">
        <f>M626*AA626</f>
        <v>0</v>
      </c>
      <c r="P626" s="1">
        <v>3</v>
      </c>
      <c r="AA626" s="1">
        <f>IF(P626=1,$O$3,IF(P626=2,$O$4,$O$5))</f>
        <v>0</v>
      </c>
    </row>
    <row r="627" ht="38.25">
      <c r="A627" s="1" t="s">
        <v>437</v>
      </c>
      <c r="E627" s="27" t="s">
        <v>515</v>
      </c>
    </row>
    <row r="628">
      <c r="A628" s="1" t="s">
        <v>439</v>
      </c>
    </row>
    <row r="629">
      <c r="A629" s="1" t="s">
        <v>441</v>
      </c>
      <c r="E629" s="27" t="s">
        <v>434</v>
      </c>
    </row>
    <row r="630">
      <c r="A630" s="1" t="s">
        <v>432</v>
      </c>
      <c r="B630" s="1">
        <v>20</v>
      </c>
      <c r="C630" s="26" t="s">
        <v>516</v>
      </c>
      <c r="D630" t="s">
        <v>434</v>
      </c>
      <c r="E630" s="27" t="s">
        <v>517</v>
      </c>
      <c r="F630" s="28" t="s">
        <v>476</v>
      </c>
      <c r="G630" s="29">
        <v>0.182</v>
      </c>
      <c r="H630" s="28">
        <v>0</v>
      </c>
      <c r="I630" s="30">
        <f>ROUND(G630*H630,P4)</f>
        <v>0</v>
      </c>
      <c r="L630" s="31">
        <v>0</v>
      </c>
      <c r="M630" s="24">
        <f>ROUND(G630*L630,P4)</f>
        <v>0</v>
      </c>
      <c r="N630" s="25" t="s">
        <v>434</v>
      </c>
      <c r="O630" s="32">
        <f>M630*AA630</f>
        <v>0</v>
      </c>
      <c r="P630" s="1">
        <v>3</v>
      </c>
      <c r="AA630" s="1">
        <f>IF(P630=1,$O$3,IF(P630=2,$O$4,$O$5))</f>
        <v>0</v>
      </c>
    </row>
    <row r="631" ht="38.25">
      <c r="A631" s="1" t="s">
        <v>437</v>
      </c>
      <c r="E631" s="27" t="s">
        <v>518</v>
      </c>
    </row>
    <row r="632">
      <c r="A632" s="1" t="s">
        <v>439</v>
      </c>
    </row>
    <row r="633">
      <c r="A633" s="1" t="s">
        <v>441</v>
      </c>
      <c r="E633" s="27" t="s">
        <v>434</v>
      </c>
    </row>
    <row r="634">
      <c r="A634" s="1" t="s">
        <v>429</v>
      </c>
      <c r="C634" s="22" t="s">
        <v>519</v>
      </c>
      <c r="E634" s="23" t="s">
        <v>520</v>
      </c>
      <c r="L634" s="24">
        <f>SUMIFS(L635:L650,A635:A650,"P")</f>
        <v>0</v>
      </c>
      <c r="M634" s="24">
        <f>SUMIFS(M635:M650,A635:A650,"P")</f>
        <v>0</v>
      </c>
      <c r="N634" s="25"/>
    </row>
    <row r="635">
      <c r="A635" s="1" t="s">
        <v>432</v>
      </c>
      <c r="B635" s="1">
        <v>21</v>
      </c>
      <c r="C635" s="26" t="s">
        <v>521</v>
      </c>
      <c r="D635" t="s">
        <v>434</v>
      </c>
      <c r="E635" s="27" t="s">
        <v>522</v>
      </c>
      <c r="F635" s="28" t="s">
        <v>576</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523</v>
      </c>
    </row>
    <row r="637">
      <c r="A637" s="1" t="s">
        <v>439</v>
      </c>
    </row>
    <row r="638">
      <c r="A638" s="1" t="s">
        <v>441</v>
      </c>
      <c r="E638" s="27" t="s">
        <v>434</v>
      </c>
    </row>
    <row r="639">
      <c r="A639" s="1" t="s">
        <v>432</v>
      </c>
      <c r="B639" s="1">
        <v>22</v>
      </c>
      <c r="C639" s="26" t="s">
        <v>524</v>
      </c>
      <c r="D639" t="s">
        <v>434</v>
      </c>
      <c r="E639" s="27" t="s">
        <v>525</v>
      </c>
      <c r="F639" s="28" t="s">
        <v>496</v>
      </c>
      <c r="G639" s="29">
        <v>10</v>
      </c>
      <c r="H639" s="28">
        <v>0</v>
      </c>
      <c r="I639" s="30">
        <f>ROUND(G639*H639,P4)</f>
        <v>0</v>
      </c>
      <c r="L639" s="31">
        <v>0</v>
      </c>
      <c r="M639" s="24">
        <f>ROUND(G639*L639,P4)</f>
        <v>0</v>
      </c>
      <c r="N639" s="25" t="s">
        <v>434</v>
      </c>
      <c r="O639" s="32">
        <f>M639*AA639</f>
        <v>0</v>
      </c>
      <c r="P639" s="1">
        <v>3</v>
      </c>
      <c r="AA639" s="1">
        <f>IF(P639=1,$O$3,IF(P639=2,$O$4,$O$5))</f>
        <v>0</v>
      </c>
    </row>
    <row r="640">
      <c r="A640" s="1" t="s">
        <v>437</v>
      </c>
      <c r="E640" s="27" t="s">
        <v>525</v>
      </c>
    </row>
    <row r="641">
      <c r="A641" s="1" t="s">
        <v>439</v>
      </c>
    </row>
    <row r="642">
      <c r="A642" s="1" t="s">
        <v>441</v>
      </c>
      <c r="E642" s="27" t="s">
        <v>434</v>
      </c>
    </row>
    <row r="643">
      <c r="A643" s="1" t="s">
        <v>432</v>
      </c>
      <c r="B643" s="1">
        <v>23</v>
      </c>
      <c r="C643" s="26" t="s">
        <v>526</v>
      </c>
      <c r="D643" t="s">
        <v>434</v>
      </c>
      <c r="E643" s="27" t="s">
        <v>527</v>
      </c>
      <c r="F643" s="28" t="s">
        <v>496</v>
      </c>
      <c r="G643" s="29">
        <v>10</v>
      </c>
      <c r="H643" s="28">
        <v>0</v>
      </c>
      <c r="I643" s="30">
        <f>ROUND(G643*H643,P4)</f>
        <v>0</v>
      </c>
      <c r="L643" s="31">
        <v>0</v>
      </c>
      <c r="M643" s="24">
        <f>ROUND(G643*L643,P4)</f>
        <v>0</v>
      </c>
      <c r="N643" s="25" t="s">
        <v>434</v>
      </c>
      <c r="O643" s="32">
        <f>M643*AA643</f>
        <v>0</v>
      </c>
      <c r="P643" s="1">
        <v>3</v>
      </c>
      <c r="AA643" s="1">
        <f>IF(P643=1,$O$3,IF(P643=2,$O$4,$O$5))</f>
        <v>0</v>
      </c>
    </row>
    <row r="644">
      <c r="A644" s="1" t="s">
        <v>437</v>
      </c>
      <c r="E644" s="27" t="s">
        <v>527</v>
      </c>
    </row>
    <row r="645">
      <c r="A645" s="1" t="s">
        <v>439</v>
      </c>
    </row>
    <row r="646">
      <c r="A646" s="1" t="s">
        <v>441</v>
      </c>
      <c r="E646" s="27" t="s">
        <v>434</v>
      </c>
    </row>
    <row r="647">
      <c r="A647" s="1" t="s">
        <v>432</v>
      </c>
      <c r="B647" s="1">
        <v>24</v>
      </c>
      <c r="C647" s="26" t="s">
        <v>528</v>
      </c>
      <c r="D647" t="s">
        <v>434</v>
      </c>
      <c r="E647" s="27" t="s">
        <v>529</v>
      </c>
      <c r="F647" s="28" t="s">
        <v>496</v>
      </c>
      <c r="G647" s="29">
        <v>26</v>
      </c>
      <c r="H647" s="28">
        <v>0</v>
      </c>
      <c r="I647" s="30">
        <f>ROUND(G647*H647,P4)</f>
        <v>0</v>
      </c>
      <c r="L647" s="31">
        <v>0</v>
      </c>
      <c r="M647" s="24">
        <f>ROUND(G647*L647,P4)</f>
        <v>0</v>
      </c>
      <c r="N647" s="25" t="s">
        <v>434</v>
      </c>
      <c r="O647" s="32">
        <f>M647*AA647</f>
        <v>0</v>
      </c>
      <c r="P647" s="1">
        <v>3</v>
      </c>
      <c r="AA647" s="1">
        <f>IF(P647=1,$O$3,IF(P647=2,$O$4,$O$5))</f>
        <v>0</v>
      </c>
    </row>
    <row r="648">
      <c r="A648" s="1" t="s">
        <v>437</v>
      </c>
      <c r="E648" s="27" t="s">
        <v>529</v>
      </c>
    </row>
    <row r="649">
      <c r="A649" s="1" t="s">
        <v>439</v>
      </c>
    </row>
    <row r="650">
      <c r="A650" s="1" t="s">
        <v>441</v>
      </c>
      <c r="E650" s="27" t="s">
        <v>434</v>
      </c>
    </row>
    <row r="651">
      <c r="A651" s="1" t="s">
        <v>429</v>
      </c>
      <c r="C651" s="22" t="s">
        <v>532</v>
      </c>
      <c r="E651" s="23" t="s">
        <v>533</v>
      </c>
      <c r="L651" s="24">
        <f>SUMIFS(L652:L683,A652:A683,"P")</f>
        <v>0</v>
      </c>
      <c r="M651" s="24">
        <f>SUMIFS(M652:M683,A652:A683,"P")</f>
        <v>0</v>
      </c>
      <c r="N651" s="25"/>
    </row>
    <row r="652">
      <c r="A652" s="1" t="s">
        <v>432</v>
      </c>
      <c r="B652" s="1">
        <v>25</v>
      </c>
      <c r="C652" s="26" t="s">
        <v>539</v>
      </c>
      <c r="D652" t="s">
        <v>434</v>
      </c>
      <c r="E652" s="27" t="s">
        <v>540</v>
      </c>
      <c r="F652" s="28" t="s">
        <v>467</v>
      </c>
      <c r="G652" s="29">
        <v>35.200000000000003</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541</v>
      </c>
    </row>
    <row r="654" ht="89.25">
      <c r="A654" s="1" t="s">
        <v>439</v>
      </c>
      <c r="E654" s="33" t="s">
        <v>736</v>
      </c>
    </row>
    <row r="655">
      <c r="A655" s="1" t="s">
        <v>441</v>
      </c>
      <c r="E655" s="27" t="s">
        <v>434</v>
      </c>
    </row>
    <row r="656">
      <c r="A656" s="1" t="s">
        <v>432</v>
      </c>
      <c r="B656" s="1">
        <v>26</v>
      </c>
      <c r="C656" s="26" t="s">
        <v>543</v>
      </c>
      <c r="D656" t="s">
        <v>434</v>
      </c>
      <c r="E656" s="27" t="s">
        <v>544</v>
      </c>
      <c r="F656" s="28" t="s">
        <v>436</v>
      </c>
      <c r="G656" s="29">
        <v>103.816</v>
      </c>
      <c r="H656" s="28">
        <v>0</v>
      </c>
      <c r="I656" s="30">
        <f>ROUND(G656*H656,P4)</f>
        <v>0</v>
      </c>
      <c r="L656" s="31">
        <v>0</v>
      </c>
      <c r="M656" s="24">
        <f>ROUND(G656*L656,P4)</f>
        <v>0</v>
      </c>
      <c r="N656" s="25" t="s">
        <v>434</v>
      </c>
      <c r="O656" s="32">
        <f>M656*AA656</f>
        <v>0</v>
      </c>
      <c r="P656" s="1">
        <v>3</v>
      </c>
      <c r="AA656" s="1">
        <f>IF(P656=1,$O$3,IF(P656=2,$O$4,$O$5))</f>
        <v>0</v>
      </c>
    </row>
    <row r="657">
      <c r="A657" s="1" t="s">
        <v>437</v>
      </c>
      <c r="E657" s="27" t="s">
        <v>545</v>
      </c>
    </row>
    <row r="658" ht="63.75">
      <c r="A658" s="1" t="s">
        <v>439</v>
      </c>
      <c r="E658" s="33" t="s">
        <v>737</v>
      </c>
    </row>
    <row r="659">
      <c r="A659" s="1" t="s">
        <v>441</v>
      </c>
      <c r="E659" s="27" t="s">
        <v>434</v>
      </c>
    </row>
    <row r="660">
      <c r="A660" s="1" t="s">
        <v>432</v>
      </c>
      <c r="B660" s="1">
        <v>29</v>
      </c>
      <c r="C660" s="26" t="s">
        <v>550</v>
      </c>
      <c r="D660" t="s">
        <v>434</v>
      </c>
      <c r="E660" s="27" t="s">
        <v>551</v>
      </c>
      <c r="F660" s="28" t="s">
        <v>436</v>
      </c>
      <c r="G660" s="29">
        <v>1227.8</v>
      </c>
      <c r="H660" s="28">
        <v>0</v>
      </c>
      <c r="I660" s="30">
        <f>ROUND(G660*H660,P4)</f>
        <v>0</v>
      </c>
      <c r="L660" s="31">
        <v>0</v>
      </c>
      <c r="M660" s="24">
        <f>ROUND(G660*L660,P4)</f>
        <v>0</v>
      </c>
      <c r="N660" s="25" t="s">
        <v>434</v>
      </c>
      <c r="O660" s="32">
        <f>M660*AA660</f>
        <v>0</v>
      </c>
      <c r="P660" s="1">
        <v>3</v>
      </c>
      <c r="AA660" s="1">
        <f>IF(P660=1,$O$3,IF(P660=2,$O$4,$O$5))</f>
        <v>0</v>
      </c>
    </row>
    <row r="661" ht="25.5">
      <c r="A661" s="1" t="s">
        <v>437</v>
      </c>
      <c r="E661" s="27" t="s">
        <v>552</v>
      </c>
    </row>
    <row r="662" ht="89.25">
      <c r="A662" s="1" t="s">
        <v>439</v>
      </c>
      <c r="E662" s="33" t="s">
        <v>738</v>
      </c>
    </row>
    <row r="663">
      <c r="A663" s="1" t="s">
        <v>441</v>
      </c>
      <c r="E663" s="27" t="s">
        <v>434</v>
      </c>
    </row>
    <row r="664">
      <c r="A664" s="1" t="s">
        <v>432</v>
      </c>
      <c r="B664" s="1">
        <v>30</v>
      </c>
      <c r="C664" s="26" t="s">
        <v>554</v>
      </c>
      <c r="D664" t="s">
        <v>434</v>
      </c>
      <c r="E664" s="27" t="s">
        <v>555</v>
      </c>
      <c r="F664" s="28" t="s">
        <v>467</v>
      </c>
      <c r="G664" s="29">
        <v>150</v>
      </c>
      <c r="H664" s="28">
        <v>0</v>
      </c>
      <c r="I664" s="30">
        <f>ROUND(G664*H664,P4)</f>
        <v>0</v>
      </c>
      <c r="L664" s="31">
        <v>0</v>
      </c>
      <c r="M664" s="24">
        <f>ROUND(G664*L664,P4)</f>
        <v>0</v>
      </c>
      <c r="N664" s="25" t="s">
        <v>434</v>
      </c>
      <c r="O664" s="32">
        <f>M664*AA664</f>
        <v>0</v>
      </c>
      <c r="P664" s="1">
        <v>3</v>
      </c>
      <c r="AA664" s="1">
        <f>IF(P664=1,$O$3,IF(P664=2,$O$4,$O$5))</f>
        <v>0</v>
      </c>
    </row>
    <row r="665">
      <c r="A665" s="1" t="s">
        <v>437</v>
      </c>
      <c r="E665" s="27" t="s">
        <v>555</v>
      </c>
    </row>
    <row r="666">
      <c r="A666" s="1" t="s">
        <v>439</v>
      </c>
    </row>
    <row r="667">
      <c r="A667" s="1" t="s">
        <v>441</v>
      </c>
      <c r="E667" s="27" t="s">
        <v>434</v>
      </c>
    </row>
    <row r="668">
      <c r="A668" s="1" t="s">
        <v>432</v>
      </c>
      <c r="B668" s="1">
        <v>37</v>
      </c>
      <c r="C668" s="26" t="s">
        <v>604</v>
      </c>
      <c r="D668" t="s">
        <v>434</v>
      </c>
      <c r="E668" s="27" t="s">
        <v>605</v>
      </c>
      <c r="F668" s="28" t="s">
        <v>576</v>
      </c>
      <c r="G668" s="29">
        <v>1</v>
      </c>
      <c r="H668" s="28">
        <v>0</v>
      </c>
      <c r="I668" s="30">
        <f>ROUND(G668*H668,P4)</f>
        <v>0</v>
      </c>
      <c r="L668" s="31">
        <v>0</v>
      </c>
      <c r="M668" s="24">
        <f>ROUND(G668*L668,P4)</f>
        <v>0</v>
      </c>
      <c r="N668" s="25" t="s">
        <v>434</v>
      </c>
      <c r="O668" s="32">
        <f>M668*AA668</f>
        <v>0</v>
      </c>
      <c r="P668" s="1">
        <v>3</v>
      </c>
      <c r="AA668" s="1">
        <f>IF(P668=1,$O$3,IF(P668=2,$O$4,$O$5))</f>
        <v>0</v>
      </c>
    </row>
    <row r="669">
      <c r="A669" s="1" t="s">
        <v>437</v>
      </c>
      <c r="E669" s="27" t="s">
        <v>605</v>
      </c>
    </row>
    <row r="670">
      <c r="A670" s="1" t="s">
        <v>439</v>
      </c>
    </row>
    <row r="671">
      <c r="A671" s="1" t="s">
        <v>441</v>
      </c>
      <c r="E671" s="27" t="s">
        <v>434</v>
      </c>
    </row>
    <row r="672" ht="25.5">
      <c r="A672" s="1" t="s">
        <v>432</v>
      </c>
      <c r="B672" s="1">
        <v>36</v>
      </c>
      <c r="C672" s="26" t="s">
        <v>556</v>
      </c>
      <c r="D672" t="s">
        <v>434</v>
      </c>
      <c r="E672" s="27" t="s">
        <v>557</v>
      </c>
      <c r="F672" s="28" t="s">
        <v>436</v>
      </c>
      <c r="G672" s="29">
        <v>151.41</v>
      </c>
      <c r="H672" s="28">
        <v>0</v>
      </c>
      <c r="I672" s="30">
        <f>ROUND(G672*H672,P4)</f>
        <v>0</v>
      </c>
      <c r="L672" s="31">
        <v>0</v>
      </c>
      <c r="M672" s="24">
        <f>ROUND(G672*L672,P4)</f>
        <v>0</v>
      </c>
      <c r="N672" s="25" t="s">
        <v>434</v>
      </c>
      <c r="O672" s="32">
        <f>M672*AA672</f>
        <v>0</v>
      </c>
      <c r="P672" s="1">
        <v>3</v>
      </c>
      <c r="AA672" s="1">
        <f>IF(P672=1,$O$3,IF(P672=2,$O$4,$O$5))</f>
        <v>0</v>
      </c>
    </row>
    <row r="673">
      <c r="A673" s="1" t="s">
        <v>437</v>
      </c>
      <c r="E673" s="27" t="s">
        <v>434</v>
      </c>
    </row>
    <row r="674" ht="51">
      <c r="A674" s="1" t="s">
        <v>439</v>
      </c>
      <c r="E674" s="33" t="s">
        <v>739</v>
      </c>
    </row>
    <row r="675">
      <c r="A675" s="1" t="s">
        <v>441</v>
      </c>
      <c r="E675" s="27" t="s">
        <v>434</v>
      </c>
    </row>
    <row r="676">
      <c r="A676" s="1" t="s">
        <v>432</v>
      </c>
      <c r="B676" s="1">
        <v>34</v>
      </c>
      <c r="C676" s="26" t="s">
        <v>607</v>
      </c>
      <c r="D676" t="s">
        <v>434</v>
      </c>
      <c r="E676" s="27" t="s">
        <v>608</v>
      </c>
      <c r="F676" s="28" t="s">
        <v>467</v>
      </c>
      <c r="G676" s="29">
        <v>4.4000000000000004</v>
      </c>
      <c r="H676" s="28">
        <v>0</v>
      </c>
      <c r="I676" s="30">
        <f>ROUND(G676*H676,P4)</f>
        <v>0</v>
      </c>
      <c r="L676" s="31">
        <v>0</v>
      </c>
      <c r="M676" s="24">
        <f>ROUND(G676*L676,P4)</f>
        <v>0</v>
      </c>
      <c r="N676" s="25" t="s">
        <v>434</v>
      </c>
      <c r="O676" s="32">
        <f>M676*AA676</f>
        <v>0</v>
      </c>
      <c r="P676" s="1">
        <v>3</v>
      </c>
      <c r="AA676" s="1">
        <f>IF(P676=1,$O$3,IF(P676=2,$O$4,$O$5))</f>
        <v>0</v>
      </c>
    </row>
    <row r="677" ht="25.5">
      <c r="A677" s="1" t="s">
        <v>437</v>
      </c>
      <c r="E677" s="27" t="s">
        <v>609</v>
      </c>
    </row>
    <row r="678" ht="63.75">
      <c r="A678" s="1" t="s">
        <v>439</v>
      </c>
      <c r="E678" s="33" t="s">
        <v>740</v>
      </c>
    </row>
    <row r="679">
      <c r="A679" s="1" t="s">
        <v>441</v>
      </c>
      <c r="E679" s="27" t="s">
        <v>434</v>
      </c>
    </row>
    <row r="680">
      <c r="A680" s="1" t="s">
        <v>432</v>
      </c>
      <c r="B680" s="1">
        <v>35</v>
      </c>
      <c r="C680" s="26" t="s">
        <v>607</v>
      </c>
      <c r="D680" t="s">
        <v>430</v>
      </c>
      <c r="E680" s="27" t="s">
        <v>612</v>
      </c>
      <c r="F680" s="28" t="s">
        <v>467</v>
      </c>
      <c r="G680" s="29">
        <v>17.600000000000001</v>
      </c>
      <c r="H680" s="28">
        <v>0</v>
      </c>
      <c r="I680" s="30">
        <f>ROUND(G680*H680,P4)</f>
        <v>0</v>
      </c>
      <c r="L680" s="31">
        <v>0</v>
      </c>
      <c r="M680" s="24">
        <f>ROUND(G680*L680,P4)</f>
        <v>0</v>
      </c>
      <c r="N680" s="25" t="s">
        <v>434</v>
      </c>
      <c r="O680" s="32">
        <f>M680*AA680</f>
        <v>0</v>
      </c>
      <c r="P680" s="1">
        <v>3</v>
      </c>
      <c r="AA680" s="1">
        <f>IF(P680=1,$O$3,IF(P680=2,$O$4,$O$5))</f>
        <v>0</v>
      </c>
    </row>
    <row r="681" ht="25.5">
      <c r="A681" s="1" t="s">
        <v>437</v>
      </c>
      <c r="E681" s="27" t="s">
        <v>613</v>
      </c>
    </row>
    <row r="682" ht="76.5">
      <c r="A682" s="1" t="s">
        <v>439</v>
      </c>
      <c r="E682" s="33" t="s">
        <v>741</v>
      </c>
    </row>
    <row r="683">
      <c r="A683" s="1" t="s">
        <v>441</v>
      </c>
      <c r="E683" s="27" t="s">
        <v>434</v>
      </c>
    </row>
    <row r="684">
      <c r="A684" s="1" t="s">
        <v>429</v>
      </c>
      <c r="C684" s="22" t="s">
        <v>559</v>
      </c>
      <c r="E684" s="23" t="s">
        <v>560</v>
      </c>
      <c r="L684" s="24">
        <f>SUMIFS(L685:L688,A685:A688,"P")</f>
        <v>0</v>
      </c>
      <c r="M684" s="24">
        <f>SUMIFS(M685:M688,A685:A688,"P")</f>
        <v>0</v>
      </c>
      <c r="N684" s="25"/>
    </row>
    <row r="685" ht="25.5">
      <c r="A685" s="1" t="s">
        <v>432</v>
      </c>
      <c r="B685" s="1">
        <v>31</v>
      </c>
      <c r="C685" s="26" t="s">
        <v>561</v>
      </c>
      <c r="D685" t="s">
        <v>562</v>
      </c>
      <c r="E685" s="27" t="s">
        <v>563</v>
      </c>
      <c r="F685" s="28" t="s">
        <v>476</v>
      </c>
      <c r="G685" s="29">
        <v>103.586</v>
      </c>
      <c r="H685" s="28">
        <v>0</v>
      </c>
      <c r="I685" s="30">
        <f>ROUND(G685*H685,P4)</f>
        <v>0</v>
      </c>
      <c r="L685" s="31">
        <v>0</v>
      </c>
      <c r="M685" s="24">
        <f>ROUND(G685*L685,P4)</f>
        <v>0</v>
      </c>
      <c r="N685" s="25" t="s">
        <v>434</v>
      </c>
      <c r="O685" s="32">
        <f>M685*AA685</f>
        <v>0</v>
      </c>
      <c r="P685" s="1">
        <v>3</v>
      </c>
      <c r="AA685" s="1">
        <f>IF(P685=1,$O$3,IF(P685=2,$O$4,$O$5))</f>
        <v>0</v>
      </c>
    </row>
    <row r="686" ht="38.25">
      <c r="A686" s="1" t="s">
        <v>437</v>
      </c>
      <c r="E686" s="27" t="s">
        <v>564</v>
      </c>
    </row>
    <row r="687" ht="89.25">
      <c r="A687" s="1" t="s">
        <v>439</v>
      </c>
      <c r="E687" s="33" t="s">
        <v>742</v>
      </c>
    </row>
    <row r="688" ht="153">
      <c r="A688" s="1" t="s">
        <v>441</v>
      </c>
      <c r="E688" s="27" t="s">
        <v>566</v>
      </c>
    </row>
    <row r="689">
      <c r="A689" s="1" t="s">
        <v>429</v>
      </c>
      <c r="C689" s="22" t="s">
        <v>567</v>
      </c>
      <c r="E689" s="23" t="s">
        <v>568</v>
      </c>
      <c r="L689" s="24">
        <f>SUMIFS(L690:L693,A690:A693,"P")</f>
        <v>0</v>
      </c>
      <c r="M689" s="24">
        <f>SUMIFS(M690:M693,A690:A693,"P")</f>
        <v>0</v>
      </c>
      <c r="N689" s="25"/>
    </row>
    <row r="690">
      <c r="A690" s="1" t="s">
        <v>432</v>
      </c>
      <c r="B690" s="1">
        <v>32</v>
      </c>
      <c r="C690" s="26" t="s">
        <v>569</v>
      </c>
      <c r="D690" t="s">
        <v>434</v>
      </c>
      <c r="E690" s="27" t="s">
        <v>570</v>
      </c>
      <c r="F690" s="28" t="s">
        <v>476</v>
      </c>
      <c r="G690" s="29">
        <v>540.34000000000003</v>
      </c>
      <c r="H690" s="28">
        <v>0</v>
      </c>
      <c r="I690" s="30">
        <f>ROUND(G690*H690,P4)</f>
        <v>0</v>
      </c>
      <c r="L690" s="31">
        <v>0</v>
      </c>
      <c r="M690" s="24">
        <f>ROUND(G690*L690,P4)</f>
        <v>0</v>
      </c>
      <c r="N690" s="25" t="s">
        <v>434</v>
      </c>
      <c r="O690" s="32">
        <f>M690*AA690</f>
        <v>0</v>
      </c>
      <c r="P690" s="1">
        <v>3</v>
      </c>
      <c r="AA690" s="1">
        <f>IF(P690=1,$O$3,IF(P690=2,$O$4,$O$5))</f>
        <v>0</v>
      </c>
    </row>
    <row r="691" ht="38.25">
      <c r="A691" s="1" t="s">
        <v>437</v>
      </c>
      <c r="E691" s="27" t="s">
        <v>571</v>
      </c>
    </row>
    <row r="692">
      <c r="A692" s="1" t="s">
        <v>439</v>
      </c>
    </row>
    <row r="693">
      <c r="A693" s="1" t="s">
        <v>441</v>
      </c>
      <c r="E693" s="27" t="s">
        <v>434</v>
      </c>
    </row>
    <row r="694">
      <c r="A694" s="1" t="s">
        <v>429</v>
      </c>
      <c r="C694" s="22" t="s">
        <v>573</v>
      </c>
      <c r="E694" s="23" t="s">
        <v>401</v>
      </c>
      <c r="L694" s="24">
        <f>SUMIFS(L695:L698,A695:A698,"P")</f>
        <v>0</v>
      </c>
      <c r="M694" s="24">
        <f>SUMIFS(M695:M698,A695:A698,"P")</f>
        <v>0</v>
      </c>
      <c r="N694" s="25"/>
    </row>
    <row r="695">
      <c r="A695" s="1" t="s">
        <v>432</v>
      </c>
      <c r="B695" s="1">
        <v>33</v>
      </c>
      <c r="C695" s="26" t="s">
        <v>574</v>
      </c>
      <c r="D695" t="s">
        <v>434</v>
      </c>
      <c r="E695" s="27" t="s">
        <v>575</v>
      </c>
      <c r="F695" s="28" t="s">
        <v>576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575</v>
      </c>
    </row>
    <row r="697">
      <c r="A697" s="1" t="s">
        <v>439</v>
      </c>
    </row>
    <row r="698">
      <c r="A698" s="1" t="s">
        <v>441</v>
      </c>
      <c r="E698" s="27" t="s">
        <v>434</v>
      </c>
    </row>
    <row r="699">
      <c r="A699" s="1" t="s">
        <v>426</v>
      </c>
      <c r="C699" s="22" t="s">
        <v>743</v>
      </c>
      <c r="E699" s="23" t="s">
        <v>744</v>
      </c>
      <c r="L699" s="24">
        <f>L700+L725+L758+L783+L800+L845+L850+L855</f>
        <v>0</v>
      </c>
      <c r="M699" s="24">
        <f>M700+M725+M758+M783+M800+M845+M850+M855</f>
        <v>0</v>
      </c>
      <c r="N699" s="25"/>
    </row>
    <row r="700">
      <c r="A700" s="1" t="s">
        <v>429</v>
      </c>
      <c r="C700" s="22" t="s">
        <v>430</v>
      </c>
      <c r="E700" s="23" t="s">
        <v>431</v>
      </c>
      <c r="L700" s="24">
        <f>SUMIFS(L701:L724,A701:A724,"P")</f>
        <v>0</v>
      </c>
      <c r="M700" s="24">
        <f>SUMIFS(M701:M724,A701:A724,"P")</f>
        <v>0</v>
      </c>
      <c r="N700" s="25"/>
    </row>
    <row r="701">
      <c r="A701" s="1" t="s">
        <v>432</v>
      </c>
      <c r="B701" s="1">
        <v>1</v>
      </c>
      <c r="C701" s="26" t="s">
        <v>433</v>
      </c>
      <c r="D701" t="s">
        <v>434</v>
      </c>
      <c r="E701" s="27" t="s">
        <v>435</v>
      </c>
      <c r="F701" s="28" t="s">
        <v>436</v>
      </c>
      <c r="G701" s="29">
        <v>882</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438</v>
      </c>
    </row>
    <row r="703" ht="63.75">
      <c r="A703" s="1" t="s">
        <v>439</v>
      </c>
      <c r="E703" s="33" t="s">
        <v>745</v>
      </c>
    </row>
    <row r="704">
      <c r="A704" s="1" t="s">
        <v>441</v>
      </c>
      <c r="E704" s="27" t="s">
        <v>434</v>
      </c>
    </row>
    <row r="705" ht="25.5">
      <c r="A705" s="1" t="s">
        <v>432</v>
      </c>
      <c r="B705" s="1">
        <v>2</v>
      </c>
      <c r="C705" s="26" t="s">
        <v>442</v>
      </c>
      <c r="D705" t="s">
        <v>434</v>
      </c>
      <c r="E705" s="27" t="s">
        <v>443</v>
      </c>
      <c r="F705" s="28" t="s">
        <v>444</v>
      </c>
      <c r="G705" s="29">
        <v>29.399999999999999</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445</v>
      </c>
    </row>
    <row r="707" ht="63.75">
      <c r="A707" s="1" t="s">
        <v>439</v>
      </c>
      <c r="E707" s="33" t="s">
        <v>746</v>
      </c>
    </row>
    <row r="708">
      <c r="A708" s="1" t="s">
        <v>441</v>
      </c>
      <c r="E708" s="27" t="s">
        <v>434</v>
      </c>
    </row>
    <row r="709" ht="25.5">
      <c r="A709" s="1" t="s">
        <v>432</v>
      </c>
      <c r="B709" s="1">
        <v>3</v>
      </c>
      <c r="C709" s="26" t="s">
        <v>447</v>
      </c>
      <c r="D709" t="s">
        <v>434</v>
      </c>
      <c r="E709" s="27" t="s">
        <v>448</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449</v>
      </c>
    </row>
    <row r="711" ht="76.5">
      <c r="A711" s="1" t="s">
        <v>439</v>
      </c>
      <c r="E711" s="33" t="s">
        <v>747</v>
      </c>
    </row>
    <row r="712">
      <c r="A712" s="1" t="s">
        <v>441</v>
      </c>
      <c r="E712" s="27" t="s">
        <v>434</v>
      </c>
    </row>
    <row r="713">
      <c r="A713" s="1" t="s">
        <v>432</v>
      </c>
      <c r="B713" s="1">
        <v>4</v>
      </c>
      <c r="C713" s="26" t="s">
        <v>451</v>
      </c>
      <c r="D713" t="s">
        <v>434</v>
      </c>
      <c r="E713" s="27" t="s">
        <v>452</v>
      </c>
      <c r="F713" s="28" t="s">
        <v>444</v>
      </c>
      <c r="G713" s="29">
        <v>93.159000000000006</v>
      </c>
      <c r="H713" s="28">
        <v>0</v>
      </c>
      <c r="I713" s="30">
        <f>ROUND(G713*H713,P4)</f>
        <v>0</v>
      </c>
      <c r="L713" s="31">
        <v>0</v>
      </c>
      <c r="M713" s="24">
        <f>ROUND(G713*L713,P4)</f>
        <v>0</v>
      </c>
      <c r="N713" s="25" t="s">
        <v>434</v>
      </c>
      <c r="O713" s="32">
        <f>M713*AA713</f>
        <v>0</v>
      </c>
      <c r="P713" s="1">
        <v>3</v>
      </c>
      <c r="AA713" s="1">
        <f>IF(P713=1,$O$3,IF(P713=2,$O$4,$O$5))</f>
        <v>0</v>
      </c>
    </row>
    <row r="714" ht="25.5">
      <c r="A714" s="1" t="s">
        <v>437</v>
      </c>
      <c r="E714" s="27" t="s">
        <v>453</v>
      </c>
    </row>
    <row r="715" ht="76.5">
      <c r="A715" s="1" t="s">
        <v>439</v>
      </c>
      <c r="E715" s="33" t="s">
        <v>748</v>
      </c>
    </row>
    <row r="716">
      <c r="A716" s="1" t="s">
        <v>441</v>
      </c>
      <c r="E716" s="27" t="s">
        <v>434</v>
      </c>
    </row>
    <row r="717">
      <c r="A717" s="1" t="s">
        <v>432</v>
      </c>
      <c r="B717" s="1">
        <v>5</v>
      </c>
      <c r="C717" s="26" t="s">
        <v>455</v>
      </c>
      <c r="D717" t="s">
        <v>434</v>
      </c>
      <c r="E717" s="27" t="s">
        <v>456</v>
      </c>
      <c r="F717" s="28" t="s">
        <v>436</v>
      </c>
      <c r="G717" s="29">
        <v>882</v>
      </c>
      <c r="H717" s="28">
        <v>0</v>
      </c>
      <c r="I717" s="30">
        <f>ROUND(G717*H717,P4)</f>
        <v>0</v>
      </c>
      <c r="L717" s="31">
        <v>0</v>
      </c>
      <c r="M717" s="24">
        <f>ROUND(G717*L717,P4)</f>
        <v>0</v>
      </c>
      <c r="N717" s="25" t="s">
        <v>434</v>
      </c>
      <c r="O717" s="32">
        <f>M717*AA717</f>
        <v>0</v>
      </c>
      <c r="P717" s="1">
        <v>3</v>
      </c>
      <c r="AA717" s="1">
        <f>IF(P717=1,$O$3,IF(P717=2,$O$4,$O$5))</f>
        <v>0</v>
      </c>
    </row>
    <row r="718" ht="25.5">
      <c r="A718" s="1" t="s">
        <v>437</v>
      </c>
      <c r="E718" s="27" t="s">
        <v>457</v>
      </c>
    </row>
    <row r="719" ht="63.75">
      <c r="A719" s="1" t="s">
        <v>439</v>
      </c>
      <c r="E719" s="33" t="s">
        <v>749</v>
      </c>
    </row>
    <row r="720">
      <c r="A720" s="1" t="s">
        <v>441</v>
      </c>
      <c r="E720" s="27" t="s">
        <v>434</v>
      </c>
    </row>
    <row r="721">
      <c r="A721" s="1" t="s">
        <v>432</v>
      </c>
      <c r="B721" s="1">
        <v>6</v>
      </c>
      <c r="C721" s="26" t="s">
        <v>459</v>
      </c>
      <c r="D721" t="s">
        <v>434</v>
      </c>
      <c r="E721" s="27" t="s">
        <v>460</v>
      </c>
      <c r="F721" s="28" t="s">
        <v>444</v>
      </c>
      <c r="G721" s="29">
        <v>93.159000000000006</v>
      </c>
      <c r="H721" s="28">
        <v>0</v>
      </c>
      <c r="I721" s="30">
        <f>ROUND(G721*H721,P4)</f>
        <v>0</v>
      </c>
      <c r="L721" s="31">
        <v>0</v>
      </c>
      <c r="M721" s="24">
        <f>ROUND(G721*L721,P4)</f>
        <v>0</v>
      </c>
      <c r="N721" s="25" t="s">
        <v>434</v>
      </c>
      <c r="O721" s="32">
        <f>M721*AA721</f>
        <v>0</v>
      </c>
      <c r="P721" s="1">
        <v>3</v>
      </c>
      <c r="AA721" s="1">
        <f>IF(P721=1,$O$3,IF(P721=2,$O$4,$O$5))</f>
        <v>0</v>
      </c>
    </row>
    <row r="722" ht="25.5">
      <c r="A722" s="1" t="s">
        <v>437</v>
      </c>
      <c r="E722" s="27" t="s">
        <v>461</v>
      </c>
    </row>
    <row r="723" ht="76.5">
      <c r="A723" s="1" t="s">
        <v>439</v>
      </c>
      <c r="E723" s="33" t="s">
        <v>750</v>
      </c>
    </row>
    <row r="724">
      <c r="A724" s="1" t="s">
        <v>441</v>
      </c>
      <c r="E724" s="27" t="s">
        <v>434</v>
      </c>
    </row>
    <row r="725">
      <c r="A725" s="1" t="s">
        <v>429</v>
      </c>
      <c r="C725" s="22" t="s">
        <v>463</v>
      </c>
      <c r="E725" s="23" t="s">
        <v>464</v>
      </c>
      <c r="L725" s="24">
        <f>SUMIFS(L726:L757,A726:A757,"P")</f>
        <v>0</v>
      </c>
      <c r="M725" s="24">
        <f>SUMIFS(M726:M757,A726:A757,"P")</f>
        <v>0</v>
      </c>
      <c r="N725" s="25"/>
    </row>
    <row r="726">
      <c r="A726" s="1" t="s">
        <v>432</v>
      </c>
      <c r="B726" s="1">
        <v>7</v>
      </c>
      <c r="C726" s="26" t="s">
        <v>465</v>
      </c>
      <c r="D726" t="s">
        <v>434</v>
      </c>
      <c r="E726" s="27" t="s">
        <v>466</v>
      </c>
      <c r="F726" s="28" t="s">
        <v>467</v>
      </c>
      <c r="G726" s="29">
        <v>225.5</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468</v>
      </c>
    </row>
    <row r="728" ht="63.75">
      <c r="A728" s="1" t="s">
        <v>439</v>
      </c>
      <c r="E728" s="33" t="s">
        <v>751</v>
      </c>
    </row>
    <row r="729">
      <c r="A729" s="1" t="s">
        <v>441</v>
      </c>
      <c r="E729" s="27" t="s">
        <v>434</v>
      </c>
    </row>
    <row r="730" ht="25.5">
      <c r="A730" s="1" t="s">
        <v>432</v>
      </c>
      <c r="B730" s="1">
        <v>8</v>
      </c>
      <c r="C730" s="26" t="s">
        <v>470</v>
      </c>
      <c r="D730" t="s">
        <v>434</v>
      </c>
      <c r="E730" s="27" t="s">
        <v>471</v>
      </c>
      <c r="F730" s="28" t="s">
        <v>467</v>
      </c>
      <c r="G730" s="29">
        <v>225.5</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472</v>
      </c>
    </row>
    <row r="732" ht="63.75">
      <c r="A732" s="1" t="s">
        <v>439</v>
      </c>
      <c r="E732" s="33" t="s">
        <v>752</v>
      </c>
    </row>
    <row r="733">
      <c r="A733" s="1" t="s">
        <v>441</v>
      </c>
      <c r="E733" s="27" t="s">
        <v>434</v>
      </c>
    </row>
    <row r="734">
      <c r="A734" s="1" t="s">
        <v>432</v>
      </c>
      <c r="B734" s="1">
        <v>9</v>
      </c>
      <c r="C734" s="26" t="s">
        <v>474</v>
      </c>
      <c r="D734" t="s">
        <v>434</v>
      </c>
      <c r="E734" s="27" t="s">
        <v>475</v>
      </c>
      <c r="F734" s="28" t="s">
        <v>476</v>
      </c>
      <c r="G734" s="29">
        <v>3.633</v>
      </c>
      <c r="H734" s="28">
        <v>0</v>
      </c>
      <c r="I734" s="30">
        <f>ROUND(G734*H734,P4)</f>
        <v>0</v>
      </c>
      <c r="L734" s="31">
        <v>0</v>
      </c>
      <c r="M734" s="24">
        <f>ROUND(G734*L734,P4)</f>
        <v>0</v>
      </c>
      <c r="N734" s="25" t="s">
        <v>434</v>
      </c>
      <c r="O734" s="32">
        <f>M734*AA734</f>
        <v>0</v>
      </c>
      <c r="P734" s="1">
        <v>3</v>
      </c>
      <c r="AA734" s="1">
        <f>IF(P734=1,$O$3,IF(P734=2,$O$4,$O$5))</f>
        <v>0</v>
      </c>
    </row>
    <row r="735">
      <c r="A735" s="1" t="s">
        <v>437</v>
      </c>
      <c r="E735" s="27" t="s">
        <v>477</v>
      </c>
    </row>
    <row r="736" ht="51">
      <c r="A736" s="1" t="s">
        <v>439</v>
      </c>
      <c r="E736" s="33" t="s">
        <v>753</v>
      </c>
    </row>
    <row r="737">
      <c r="A737" s="1" t="s">
        <v>441</v>
      </c>
      <c r="E737" s="27" t="s">
        <v>434</v>
      </c>
    </row>
    <row r="738">
      <c r="A738" s="1" t="s">
        <v>432</v>
      </c>
      <c r="B738" s="1">
        <v>10</v>
      </c>
      <c r="C738" s="26" t="s">
        <v>479</v>
      </c>
      <c r="D738" t="s">
        <v>434</v>
      </c>
      <c r="E738" s="27" t="s">
        <v>480</v>
      </c>
      <c r="F738" s="28" t="s">
        <v>467</v>
      </c>
      <c r="G738" s="29">
        <v>8.1999999999999993</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481</v>
      </c>
    </row>
    <row r="740" ht="63.75">
      <c r="A740" s="1" t="s">
        <v>439</v>
      </c>
      <c r="E740" s="33" t="s">
        <v>754</v>
      </c>
    </row>
    <row r="741">
      <c r="A741" s="1" t="s">
        <v>441</v>
      </c>
      <c r="E741" s="27" t="s">
        <v>434</v>
      </c>
    </row>
    <row r="742" ht="25.5">
      <c r="A742" s="1" t="s">
        <v>432</v>
      </c>
      <c r="B742" s="1">
        <v>11</v>
      </c>
      <c r="C742" s="26" t="s">
        <v>483</v>
      </c>
      <c r="D742" t="s">
        <v>434</v>
      </c>
      <c r="E742" s="27" t="s">
        <v>484</v>
      </c>
      <c r="F742" s="28" t="s">
        <v>444</v>
      </c>
      <c r="G742" s="29">
        <v>23.52</v>
      </c>
      <c r="H742" s="28">
        <v>0</v>
      </c>
      <c r="I742" s="30">
        <f>ROUND(G742*H742,P4)</f>
        <v>0</v>
      </c>
      <c r="L742" s="31">
        <v>0</v>
      </c>
      <c r="M742" s="24">
        <f>ROUND(G742*L742,P4)</f>
        <v>0</v>
      </c>
      <c r="N742" s="25" t="s">
        <v>434</v>
      </c>
      <c r="O742" s="32">
        <f>M742*AA742</f>
        <v>0</v>
      </c>
      <c r="P742" s="1">
        <v>3</v>
      </c>
      <c r="AA742" s="1">
        <f>IF(P742=1,$O$3,IF(P742=2,$O$4,$O$5))</f>
        <v>0</v>
      </c>
    </row>
    <row r="743" ht="25.5">
      <c r="A743" s="1" t="s">
        <v>437</v>
      </c>
      <c r="E743" s="27" t="s">
        <v>485</v>
      </c>
    </row>
    <row r="744" ht="63.75">
      <c r="A744" s="1" t="s">
        <v>439</v>
      </c>
      <c r="E744" s="33" t="s">
        <v>755</v>
      </c>
    </row>
    <row r="745">
      <c r="A745" s="1" t="s">
        <v>441</v>
      </c>
      <c r="E745" s="27" t="s">
        <v>434</v>
      </c>
    </row>
    <row r="746">
      <c r="A746" s="1" t="s">
        <v>432</v>
      </c>
      <c r="B746" s="1">
        <v>12</v>
      </c>
      <c r="C746" s="26" t="s">
        <v>487</v>
      </c>
      <c r="D746" t="s">
        <v>434</v>
      </c>
      <c r="E746" s="27" t="s">
        <v>488</v>
      </c>
      <c r="F746" s="28" t="s">
        <v>436</v>
      </c>
      <c r="G746" s="29">
        <v>882</v>
      </c>
      <c r="H746" s="28">
        <v>0</v>
      </c>
      <c r="I746" s="30">
        <f>ROUND(G746*H746,P4)</f>
        <v>0</v>
      </c>
      <c r="L746" s="31">
        <v>0</v>
      </c>
      <c r="M746" s="24">
        <f>ROUND(G746*L746,P4)</f>
        <v>0</v>
      </c>
      <c r="N746" s="25" t="s">
        <v>434</v>
      </c>
      <c r="O746" s="32">
        <f>M746*AA746</f>
        <v>0</v>
      </c>
      <c r="P746" s="1">
        <v>3</v>
      </c>
      <c r="AA746" s="1">
        <f>IF(P746=1,$O$3,IF(P746=2,$O$4,$O$5))</f>
        <v>0</v>
      </c>
    </row>
    <row r="747">
      <c r="A747" s="1" t="s">
        <v>437</v>
      </c>
      <c r="E747" s="27" t="s">
        <v>489</v>
      </c>
    </row>
    <row r="748" ht="63.75">
      <c r="A748" s="1" t="s">
        <v>439</v>
      </c>
      <c r="E748" s="33" t="s">
        <v>756</v>
      </c>
    </row>
    <row r="749">
      <c r="A749" s="1" t="s">
        <v>441</v>
      </c>
      <c r="E749" s="27" t="s">
        <v>434</v>
      </c>
    </row>
    <row r="750">
      <c r="A750" s="1" t="s">
        <v>432</v>
      </c>
      <c r="B750" s="1">
        <v>13</v>
      </c>
      <c r="C750" s="26" t="s">
        <v>491</v>
      </c>
      <c r="D750" t="s">
        <v>434</v>
      </c>
      <c r="E750" s="27" t="s">
        <v>492</v>
      </c>
      <c r="F750" s="28" t="s">
        <v>444</v>
      </c>
      <c r="G750" s="29">
        <v>70.135000000000005</v>
      </c>
      <c r="H750" s="28">
        <v>0</v>
      </c>
      <c r="I750" s="30">
        <f>ROUND(G750*H750,P4)</f>
        <v>0</v>
      </c>
      <c r="L750" s="31">
        <v>0</v>
      </c>
      <c r="M750" s="24">
        <f>ROUND(G750*L750,P4)</f>
        <v>0</v>
      </c>
      <c r="N750" s="25" t="s">
        <v>434</v>
      </c>
      <c r="O750" s="32">
        <f>M750*AA750</f>
        <v>0</v>
      </c>
      <c r="P750" s="1">
        <v>3</v>
      </c>
      <c r="AA750" s="1">
        <f>IF(P750=1,$O$3,IF(P750=2,$O$4,$O$5))</f>
        <v>0</v>
      </c>
    </row>
    <row r="751">
      <c r="A751" s="1" t="s">
        <v>437</v>
      </c>
      <c r="E751" s="27" t="s">
        <v>492</v>
      </c>
    </row>
    <row r="752" ht="76.5">
      <c r="A752" s="1" t="s">
        <v>439</v>
      </c>
      <c r="E752" s="33" t="s">
        <v>757</v>
      </c>
    </row>
    <row r="753">
      <c r="A753" s="1" t="s">
        <v>441</v>
      </c>
      <c r="E753" s="27" t="s">
        <v>434</v>
      </c>
    </row>
    <row r="754">
      <c r="A754" s="1" t="s">
        <v>432</v>
      </c>
      <c r="B754" s="1">
        <v>14</v>
      </c>
      <c r="C754" s="26" t="s">
        <v>494</v>
      </c>
      <c r="D754" t="s">
        <v>434</v>
      </c>
      <c r="E754" s="27" t="s">
        <v>495</v>
      </c>
      <c r="F754" s="28" t="s">
        <v>496</v>
      </c>
      <c r="G754" s="29">
        <v>27</v>
      </c>
      <c r="H754" s="28">
        <v>0</v>
      </c>
      <c r="I754" s="30">
        <f>ROUND(G754*H754,P4)</f>
        <v>0</v>
      </c>
      <c r="L754" s="31">
        <v>0</v>
      </c>
      <c r="M754" s="24">
        <f>ROUND(G754*L754,P4)</f>
        <v>0</v>
      </c>
      <c r="N754" s="25" t="s">
        <v>434</v>
      </c>
      <c r="O754" s="32">
        <f>M754*AA754</f>
        <v>0</v>
      </c>
      <c r="P754" s="1">
        <v>3</v>
      </c>
      <c r="AA754" s="1">
        <f>IF(P754=1,$O$3,IF(P754=2,$O$4,$O$5))</f>
        <v>0</v>
      </c>
    </row>
    <row r="755">
      <c r="A755" s="1" t="s">
        <v>437</v>
      </c>
      <c r="E755" s="27" t="s">
        <v>758</v>
      </c>
    </row>
    <row r="756">
      <c r="A756" s="1" t="s">
        <v>439</v>
      </c>
    </row>
    <row r="757">
      <c r="A757" s="1" t="s">
        <v>441</v>
      </c>
      <c r="E757" s="27" t="s">
        <v>434</v>
      </c>
    </row>
    <row r="758">
      <c r="A758" s="1" t="s">
        <v>429</v>
      </c>
      <c r="C758" s="22" t="s">
        <v>498</v>
      </c>
      <c r="E758" s="23" t="s">
        <v>499</v>
      </c>
      <c r="L758" s="24">
        <f>SUMIFS(L759:L782,A759:A782,"P")</f>
        <v>0</v>
      </c>
      <c r="M758" s="24">
        <f>SUMIFS(M759:M782,A759:A782,"P")</f>
        <v>0</v>
      </c>
      <c r="N758" s="25"/>
    </row>
    <row r="759">
      <c r="A759" s="1" t="s">
        <v>432</v>
      </c>
      <c r="B759" s="1">
        <v>15</v>
      </c>
      <c r="C759" s="26" t="s">
        <v>500</v>
      </c>
      <c r="D759" t="s">
        <v>434</v>
      </c>
      <c r="E759" s="27" t="s">
        <v>501</v>
      </c>
      <c r="F759" s="28" t="s">
        <v>502</v>
      </c>
      <c r="G759" s="29">
        <v>25.725000000000001</v>
      </c>
      <c r="H759" s="28">
        <v>0</v>
      </c>
      <c r="I759" s="30">
        <f>ROUND(G759*H759,P4)</f>
        <v>0</v>
      </c>
      <c r="L759" s="31">
        <v>0</v>
      </c>
      <c r="M759" s="24">
        <f>ROUND(G759*L759,P4)</f>
        <v>0</v>
      </c>
      <c r="N759" s="25" t="s">
        <v>434</v>
      </c>
      <c r="O759" s="32">
        <f>M759*AA759</f>
        <v>0</v>
      </c>
      <c r="P759" s="1">
        <v>3</v>
      </c>
      <c r="AA759" s="1">
        <f>IF(P759=1,$O$3,IF(P759=2,$O$4,$O$5))</f>
        <v>0</v>
      </c>
    </row>
    <row r="760">
      <c r="A760" s="1" t="s">
        <v>437</v>
      </c>
      <c r="E760" s="27" t="s">
        <v>501</v>
      </c>
    </row>
    <row r="761">
      <c r="A761" s="1" t="s">
        <v>439</v>
      </c>
    </row>
    <row r="762">
      <c r="A762" s="1" t="s">
        <v>441</v>
      </c>
      <c r="E762" s="27" t="s">
        <v>434</v>
      </c>
    </row>
    <row r="763">
      <c r="A763" s="1" t="s">
        <v>432</v>
      </c>
      <c r="B763" s="1">
        <v>16</v>
      </c>
      <c r="C763" s="26" t="s">
        <v>503</v>
      </c>
      <c r="D763" t="s">
        <v>434</v>
      </c>
      <c r="E763" s="27" t="s">
        <v>504</v>
      </c>
      <c r="F763" s="28" t="s">
        <v>476</v>
      </c>
      <c r="G763" s="29">
        <v>0.27500000000000002</v>
      </c>
      <c r="H763" s="28">
        <v>0</v>
      </c>
      <c r="I763" s="30">
        <f>ROUND(G763*H763,P4)</f>
        <v>0</v>
      </c>
      <c r="L763" s="31">
        <v>0</v>
      </c>
      <c r="M763" s="24">
        <f>ROUND(G763*L763,P4)</f>
        <v>0</v>
      </c>
      <c r="N763" s="25" t="s">
        <v>434</v>
      </c>
      <c r="O763" s="32">
        <f>M763*AA763</f>
        <v>0</v>
      </c>
      <c r="P763" s="1">
        <v>3</v>
      </c>
      <c r="AA763" s="1">
        <f>IF(P763=1,$O$3,IF(P763=2,$O$4,$O$5))</f>
        <v>0</v>
      </c>
    </row>
    <row r="764">
      <c r="A764" s="1" t="s">
        <v>437</v>
      </c>
      <c r="E764" s="27" t="s">
        <v>504</v>
      </c>
    </row>
    <row r="765">
      <c r="A765" s="1" t="s">
        <v>439</v>
      </c>
    </row>
    <row r="766">
      <c r="A766" s="1" t="s">
        <v>441</v>
      </c>
      <c r="E766" s="27" t="s">
        <v>434</v>
      </c>
    </row>
    <row r="767">
      <c r="A767" s="1" t="s">
        <v>432</v>
      </c>
      <c r="B767" s="1">
        <v>17</v>
      </c>
      <c r="C767" s="26" t="s">
        <v>505</v>
      </c>
      <c r="D767" t="s">
        <v>434</v>
      </c>
      <c r="E767" s="27" t="s">
        <v>506</v>
      </c>
      <c r="F767" s="28" t="s">
        <v>436</v>
      </c>
      <c r="G767" s="29">
        <v>73.5</v>
      </c>
      <c r="H767" s="28">
        <v>0</v>
      </c>
      <c r="I767" s="30">
        <f>ROUND(G767*H767,P4)</f>
        <v>0</v>
      </c>
      <c r="L767" s="31">
        <v>0</v>
      </c>
      <c r="M767" s="24">
        <f>ROUND(G767*L767,P4)</f>
        <v>0</v>
      </c>
      <c r="N767" s="25" t="s">
        <v>434</v>
      </c>
      <c r="O767" s="32">
        <f>M767*AA767</f>
        <v>0</v>
      </c>
      <c r="P767" s="1">
        <v>3</v>
      </c>
      <c r="AA767" s="1">
        <f>IF(P767=1,$O$3,IF(P767=2,$O$4,$O$5))</f>
        <v>0</v>
      </c>
    </row>
    <row r="768" ht="25.5">
      <c r="A768" s="1" t="s">
        <v>437</v>
      </c>
      <c r="E768" s="27" t="s">
        <v>507</v>
      </c>
    </row>
    <row r="769" ht="63.75">
      <c r="A769" s="1" t="s">
        <v>439</v>
      </c>
      <c r="E769" s="33" t="s">
        <v>759</v>
      </c>
    </row>
    <row r="770">
      <c r="A770" s="1" t="s">
        <v>441</v>
      </c>
      <c r="E770" s="27" t="s">
        <v>434</v>
      </c>
    </row>
    <row r="771">
      <c r="A771" s="1" t="s">
        <v>432</v>
      </c>
      <c r="B771" s="1">
        <v>18</v>
      </c>
      <c r="C771" s="26" t="s">
        <v>509</v>
      </c>
      <c r="D771" t="s">
        <v>434</v>
      </c>
      <c r="E771" s="27" t="s">
        <v>510</v>
      </c>
      <c r="F771" s="28" t="s">
        <v>436</v>
      </c>
      <c r="G771" s="29">
        <v>147</v>
      </c>
      <c r="H771" s="28">
        <v>0</v>
      </c>
      <c r="I771" s="30">
        <f>ROUND(G771*H771,P4)</f>
        <v>0</v>
      </c>
      <c r="L771" s="31">
        <v>0</v>
      </c>
      <c r="M771" s="24">
        <f>ROUND(G771*L771,P4)</f>
        <v>0</v>
      </c>
      <c r="N771" s="25" t="s">
        <v>434</v>
      </c>
      <c r="O771" s="32">
        <f>M771*AA771</f>
        <v>0</v>
      </c>
      <c r="P771" s="1">
        <v>3</v>
      </c>
      <c r="AA771" s="1">
        <f>IF(P771=1,$O$3,IF(P771=2,$O$4,$O$5))</f>
        <v>0</v>
      </c>
    </row>
    <row r="772" ht="25.5">
      <c r="A772" s="1" t="s">
        <v>437</v>
      </c>
      <c r="E772" s="27" t="s">
        <v>511</v>
      </c>
    </row>
    <row r="773" ht="63.75">
      <c r="A773" s="1" t="s">
        <v>439</v>
      </c>
      <c r="E773" s="33" t="s">
        <v>760</v>
      </c>
    </row>
    <row r="774">
      <c r="A774" s="1" t="s">
        <v>441</v>
      </c>
      <c r="E774" s="27" t="s">
        <v>434</v>
      </c>
    </row>
    <row r="775">
      <c r="A775" s="1" t="s">
        <v>432</v>
      </c>
      <c r="B775" s="1">
        <v>19</v>
      </c>
      <c r="C775" s="26" t="s">
        <v>513</v>
      </c>
      <c r="D775" t="s">
        <v>434</v>
      </c>
      <c r="E775" s="27" t="s">
        <v>514</v>
      </c>
      <c r="F775" s="28" t="s">
        <v>476</v>
      </c>
      <c r="G775" s="29">
        <v>0.30499999999999999</v>
      </c>
      <c r="H775" s="28">
        <v>0</v>
      </c>
      <c r="I775" s="30">
        <f>ROUND(G775*H775,P4)</f>
        <v>0</v>
      </c>
      <c r="L775" s="31">
        <v>0</v>
      </c>
      <c r="M775" s="24">
        <f>ROUND(G775*L775,P4)</f>
        <v>0</v>
      </c>
      <c r="N775" s="25" t="s">
        <v>434</v>
      </c>
      <c r="O775" s="32">
        <f>M775*AA775</f>
        <v>0</v>
      </c>
      <c r="P775" s="1">
        <v>3</v>
      </c>
      <c r="AA775" s="1">
        <f>IF(P775=1,$O$3,IF(P775=2,$O$4,$O$5))</f>
        <v>0</v>
      </c>
    </row>
    <row r="776" ht="38.25">
      <c r="A776" s="1" t="s">
        <v>437</v>
      </c>
      <c r="E776" s="27" t="s">
        <v>515</v>
      </c>
    </row>
    <row r="777">
      <c r="A777" s="1" t="s">
        <v>439</v>
      </c>
    </row>
    <row r="778">
      <c r="A778" s="1" t="s">
        <v>441</v>
      </c>
      <c r="E778" s="27" t="s">
        <v>434</v>
      </c>
    </row>
    <row r="779">
      <c r="A779" s="1" t="s">
        <v>432</v>
      </c>
      <c r="B779" s="1">
        <v>20</v>
      </c>
      <c r="C779" s="26" t="s">
        <v>516</v>
      </c>
      <c r="D779" t="s">
        <v>434</v>
      </c>
      <c r="E779" s="27" t="s">
        <v>517</v>
      </c>
      <c r="F779" s="28" t="s">
        <v>476</v>
      </c>
      <c r="G779" s="29">
        <v>0.30499999999999999</v>
      </c>
      <c r="H779" s="28">
        <v>0</v>
      </c>
      <c r="I779" s="30">
        <f>ROUND(G779*H779,P4)</f>
        <v>0</v>
      </c>
      <c r="L779" s="31">
        <v>0</v>
      </c>
      <c r="M779" s="24">
        <f>ROUND(G779*L779,P4)</f>
        <v>0</v>
      </c>
      <c r="N779" s="25" t="s">
        <v>434</v>
      </c>
      <c r="O779" s="32">
        <f>M779*AA779</f>
        <v>0</v>
      </c>
      <c r="P779" s="1">
        <v>3</v>
      </c>
      <c r="AA779" s="1">
        <f>IF(P779=1,$O$3,IF(P779=2,$O$4,$O$5))</f>
        <v>0</v>
      </c>
    </row>
    <row r="780" ht="38.25">
      <c r="A780" s="1" t="s">
        <v>437</v>
      </c>
      <c r="E780" s="27" t="s">
        <v>518</v>
      </c>
    </row>
    <row r="781">
      <c r="A781" s="1" t="s">
        <v>439</v>
      </c>
    </row>
    <row r="782">
      <c r="A782" s="1" t="s">
        <v>441</v>
      </c>
      <c r="E782" s="27" t="s">
        <v>434</v>
      </c>
    </row>
    <row r="783">
      <c r="A783" s="1" t="s">
        <v>429</v>
      </c>
      <c r="C783" s="22" t="s">
        <v>519</v>
      </c>
      <c r="E783" s="23" t="s">
        <v>520</v>
      </c>
      <c r="L783" s="24">
        <f>SUMIFS(L784:L799,A784:A799,"P")</f>
        <v>0</v>
      </c>
      <c r="M783" s="24">
        <f>SUMIFS(M784:M799,A784:A799,"P")</f>
        <v>0</v>
      </c>
      <c r="N783" s="25"/>
    </row>
    <row r="784">
      <c r="A784" s="1" t="s">
        <v>432</v>
      </c>
      <c r="B784" s="1">
        <v>21</v>
      </c>
      <c r="C784" s="26" t="s">
        <v>521</v>
      </c>
      <c r="D784" t="s">
        <v>434</v>
      </c>
      <c r="E784" s="27" t="s">
        <v>522</v>
      </c>
      <c r="F784" s="28" t="s">
        <v>576</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523</v>
      </c>
    </row>
    <row r="786">
      <c r="A786" s="1" t="s">
        <v>439</v>
      </c>
    </row>
    <row r="787">
      <c r="A787" s="1" t="s">
        <v>441</v>
      </c>
      <c r="E787" s="27" t="s">
        <v>434</v>
      </c>
    </row>
    <row r="788">
      <c r="A788" s="1" t="s">
        <v>432</v>
      </c>
      <c r="B788" s="1">
        <v>22</v>
      </c>
      <c r="C788" s="26" t="s">
        <v>524</v>
      </c>
      <c r="D788" t="s">
        <v>434</v>
      </c>
      <c r="E788" s="27" t="s">
        <v>525</v>
      </c>
      <c r="F788" s="28" t="s">
        <v>496</v>
      </c>
      <c r="G788" s="29">
        <v>10</v>
      </c>
      <c r="H788" s="28">
        <v>0</v>
      </c>
      <c r="I788" s="30">
        <f>ROUND(G788*H788,P4)</f>
        <v>0</v>
      </c>
      <c r="L788" s="31">
        <v>0</v>
      </c>
      <c r="M788" s="24">
        <f>ROUND(G788*L788,P4)</f>
        <v>0</v>
      </c>
      <c r="N788" s="25" t="s">
        <v>434</v>
      </c>
      <c r="O788" s="32">
        <f>M788*AA788</f>
        <v>0</v>
      </c>
      <c r="P788" s="1">
        <v>3</v>
      </c>
      <c r="AA788" s="1">
        <f>IF(P788=1,$O$3,IF(P788=2,$O$4,$O$5))</f>
        <v>0</v>
      </c>
    </row>
    <row r="789">
      <c r="A789" s="1" t="s">
        <v>437</v>
      </c>
      <c r="E789" s="27" t="s">
        <v>525</v>
      </c>
    </row>
    <row r="790">
      <c r="A790" s="1" t="s">
        <v>439</v>
      </c>
    </row>
    <row r="791">
      <c r="A791" s="1" t="s">
        <v>441</v>
      </c>
      <c r="E791" s="27" t="s">
        <v>434</v>
      </c>
    </row>
    <row r="792">
      <c r="A792" s="1" t="s">
        <v>432</v>
      </c>
      <c r="B792" s="1">
        <v>23</v>
      </c>
      <c r="C792" s="26" t="s">
        <v>526</v>
      </c>
      <c r="D792" t="s">
        <v>434</v>
      </c>
      <c r="E792" s="27" t="s">
        <v>527</v>
      </c>
      <c r="F792" s="28" t="s">
        <v>496</v>
      </c>
      <c r="G792" s="29">
        <v>10</v>
      </c>
      <c r="H792" s="28">
        <v>0</v>
      </c>
      <c r="I792" s="30">
        <f>ROUND(G792*H792,P4)</f>
        <v>0</v>
      </c>
      <c r="L792" s="31">
        <v>0</v>
      </c>
      <c r="M792" s="24">
        <f>ROUND(G792*L792,P4)</f>
        <v>0</v>
      </c>
      <c r="N792" s="25" t="s">
        <v>434</v>
      </c>
      <c r="O792" s="32">
        <f>M792*AA792</f>
        <v>0</v>
      </c>
      <c r="P792" s="1">
        <v>3</v>
      </c>
      <c r="AA792" s="1">
        <f>IF(P792=1,$O$3,IF(P792=2,$O$4,$O$5))</f>
        <v>0</v>
      </c>
    </row>
    <row r="793">
      <c r="A793" s="1" t="s">
        <v>437</v>
      </c>
      <c r="E793" s="27" t="s">
        <v>527</v>
      </c>
    </row>
    <row r="794">
      <c r="A794" s="1" t="s">
        <v>439</v>
      </c>
    </row>
    <row r="795">
      <c r="A795" s="1" t="s">
        <v>441</v>
      </c>
      <c r="E795" s="27" t="s">
        <v>434</v>
      </c>
    </row>
    <row r="796">
      <c r="A796" s="1" t="s">
        <v>432</v>
      </c>
      <c r="B796" s="1">
        <v>24</v>
      </c>
      <c r="C796" s="26" t="s">
        <v>528</v>
      </c>
      <c r="D796" t="s">
        <v>434</v>
      </c>
      <c r="E796" s="27" t="s">
        <v>529</v>
      </c>
      <c r="F796" s="28" t="s">
        <v>496</v>
      </c>
      <c r="G796" s="29">
        <v>40</v>
      </c>
      <c r="H796" s="28">
        <v>0</v>
      </c>
      <c r="I796" s="30">
        <f>ROUND(G796*H796,P4)</f>
        <v>0</v>
      </c>
      <c r="L796" s="31">
        <v>0</v>
      </c>
      <c r="M796" s="24">
        <f>ROUND(G796*L796,P4)</f>
        <v>0</v>
      </c>
      <c r="N796" s="25" t="s">
        <v>434</v>
      </c>
      <c r="O796" s="32">
        <f>M796*AA796</f>
        <v>0</v>
      </c>
      <c r="P796" s="1">
        <v>3</v>
      </c>
      <c r="AA796" s="1">
        <f>IF(P796=1,$O$3,IF(P796=2,$O$4,$O$5))</f>
        <v>0</v>
      </c>
    </row>
    <row r="797">
      <c r="A797" s="1" t="s">
        <v>437</v>
      </c>
      <c r="E797" s="27" t="s">
        <v>529</v>
      </c>
    </row>
    <row r="798">
      <c r="A798" s="1" t="s">
        <v>439</v>
      </c>
    </row>
    <row r="799">
      <c r="A799" s="1" t="s">
        <v>441</v>
      </c>
      <c r="E799" s="27" t="s">
        <v>434</v>
      </c>
    </row>
    <row r="800">
      <c r="A800" s="1" t="s">
        <v>429</v>
      </c>
      <c r="C800" s="22" t="s">
        <v>532</v>
      </c>
      <c r="E800" s="23" t="s">
        <v>533</v>
      </c>
      <c r="L800" s="24">
        <f>SUMIFS(L801:L844,A801:A844,"P")</f>
        <v>0</v>
      </c>
      <c r="M800" s="24">
        <f>SUMIFS(M801:M844,A801:A844,"P")</f>
        <v>0</v>
      </c>
      <c r="N800" s="25"/>
    </row>
    <row r="801">
      <c r="A801" s="1" t="s">
        <v>432</v>
      </c>
      <c r="B801" s="1">
        <v>25</v>
      </c>
      <c r="C801" s="26" t="s">
        <v>539</v>
      </c>
      <c r="D801" t="s">
        <v>434</v>
      </c>
      <c r="E801" s="27" t="s">
        <v>540</v>
      </c>
      <c r="F801" s="28" t="s">
        <v>467</v>
      </c>
      <c r="G801" s="29">
        <v>101.2</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541</v>
      </c>
    </row>
    <row r="803" ht="140.25">
      <c r="A803" s="1" t="s">
        <v>439</v>
      </c>
      <c r="E803" s="33" t="s">
        <v>761</v>
      </c>
    </row>
    <row r="804">
      <c r="A804" s="1" t="s">
        <v>441</v>
      </c>
      <c r="E804" s="27" t="s">
        <v>434</v>
      </c>
    </row>
    <row r="805">
      <c r="A805" s="1" t="s">
        <v>432</v>
      </c>
      <c r="B805" s="1">
        <v>26</v>
      </c>
      <c r="C805" s="26" t="s">
        <v>543</v>
      </c>
      <c r="D805" t="s">
        <v>434</v>
      </c>
      <c r="E805" s="27" t="s">
        <v>544</v>
      </c>
      <c r="F805" s="28" t="s">
        <v>436</v>
      </c>
      <c r="G805" s="29">
        <v>124.16800000000001</v>
      </c>
      <c r="H805" s="28">
        <v>0</v>
      </c>
      <c r="I805" s="30">
        <f>ROUND(G805*H805,P4)</f>
        <v>0</v>
      </c>
      <c r="L805" s="31">
        <v>0</v>
      </c>
      <c r="M805" s="24">
        <f>ROUND(G805*L805,P4)</f>
        <v>0</v>
      </c>
      <c r="N805" s="25" t="s">
        <v>434</v>
      </c>
      <c r="O805" s="32">
        <f>M805*AA805</f>
        <v>0</v>
      </c>
      <c r="P805" s="1">
        <v>3</v>
      </c>
      <c r="AA805" s="1">
        <f>IF(P805=1,$O$3,IF(P805=2,$O$4,$O$5))</f>
        <v>0</v>
      </c>
    </row>
    <row r="806">
      <c r="A806" s="1" t="s">
        <v>437</v>
      </c>
      <c r="E806" s="27" t="s">
        <v>545</v>
      </c>
    </row>
    <row r="807" ht="63.75">
      <c r="A807" s="1" t="s">
        <v>439</v>
      </c>
      <c r="E807" s="33" t="s">
        <v>762</v>
      </c>
    </row>
    <row r="808">
      <c r="A808" s="1" t="s">
        <v>441</v>
      </c>
      <c r="E808" s="27" t="s">
        <v>434</v>
      </c>
    </row>
    <row r="809" ht="25.5">
      <c r="A809" s="1" t="s">
        <v>432</v>
      </c>
      <c r="B809" s="1">
        <v>38</v>
      </c>
      <c r="C809" s="26" t="s">
        <v>659</v>
      </c>
      <c r="D809" t="s">
        <v>434</v>
      </c>
      <c r="E809" s="27" t="s">
        <v>548</v>
      </c>
      <c r="F809" s="28" t="s">
        <v>436</v>
      </c>
      <c r="G809" s="29">
        <v>5.9249999999999998</v>
      </c>
      <c r="H809" s="28">
        <v>0</v>
      </c>
      <c r="I809" s="30">
        <f>ROUND(G809*H809,P4)</f>
        <v>0</v>
      </c>
      <c r="L809" s="31">
        <v>0</v>
      </c>
      <c r="M809" s="24">
        <f>ROUND(G809*L809,P4)</f>
        <v>0</v>
      </c>
      <c r="N809" s="25" t="s">
        <v>434</v>
      </c>
      <c r="O809" s="32">
        <f>M809*AA809</f>
        <v>0</v>
      </c>
      <c r="P809" s="1">
        <v>3</v>
      </c>
      <c r="AA809" s="1">
        <f>IF(P809=1,$O$3,IF(P809=2,$O$4,$O$5))</f>
        <v>0</v>
      </c>
    </row>
    <row r="810">
      <c r="A810" s="1" t="s">
        <v>437</v>
      </c>
      <c r="E810" s="27" t="s">
        <v>434</v>
      </c>
    </row>
    <row r="811" ht="51">
      <c r="A811" s="1" t="s">
        <v>439</v>
      </c>
      <c r="E811" s="33" t="s">
        <v>763</v>
      </c>
    </row>
    <row r="812">
      <c r="A812" s="1" t="s">
        <v>441</v>
      </c>
      <c r="E812" s="27" t="s">
        <v>434</v>
      </c>
    </row>
    <row r="813">
      <c r="A813" s="1" t="s">
        <v>432</v>
      </c>
      <c r="B813" s="1">
        <v>29</v>
      </c>
      <c r="C813" s="26" t="s">
        <v>550</v>
      </c>
      <c r="D813" t="s">
        <v>434</v>
      </c>
      <c r="E813" s="27" t="s">
        <v>551</v>
      </c>
      <c r="F813" s="28" t="s">
        <v>436</v>
      </c>
      <c r="G813" s="29">
        <v>2058</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552</v>
      </c>
    </row>
    <row r="815" ht="89.25">
      <c r="A815" s="1" t="s">
        <v>439</v>
      </c>
      <c r="E815" s="33" t="s">
        <v>764</v>
      </c>
    </row>
    <row r="816">
      <c r="A816" s="1" t="s">
        <v>441</v>
      </c>
      <c r="E816" s="27" t="s">
        <v>434</v>
      </c>
    </row>
    <row r="817">
      <c r="A817" s="1" t="s">
        <v>432</v>
      </c>
      <c r="B817" s="1">
        <v>30</v>
      </c>
      <c r="C817" s="26" t="s">
        <v>554</v>
      </c>
      <c r="D817" t="s">
        <v>434</v>
      </c>
      <c r="E817" s="27" t="s">
        <v>555</v>
      </c>
      <c r="F817" s="28" t="s">
        <v>467</v>
      </c>
      <c r="G817" s="29">
        <v>202.40000000000001</v>
      </c>
      <c r="H817" s="28">
        <v>0</v>
      </c>
      <c r="I817" s="30">
        <f>ROUND(G817*H817,P4)</f>
        <v>0</v>
      </c>
      <c r="L817" s="31">
        <v>0</v>
      </c>
      <c r="M817" s="24">
        <f>ROUND(G817*L817,P4)</f>
        <v>0</v>
      </c>
      <c r="N817" s="25" t="s">
        <v>434</v>
      </c>
      <c r="O817" s="32">
        <f>M817*AA817</f>
        <v>0</v>
      </c>
      <c r="P817" s="1">
        <v>3</v>
      </c>
      <c r="AA817" s="1">
        <f>IF(P817=1,$O$3,IF(P817=2,$O$4,$O$5))</f>
        <v>0</v>
      </c>
    </row>
    <row r="818">
      <c r="A818" s="1" t="s">
        <v>437</v>
      </c>
      <c r="E818" s="27" t="s">
        <v>555</v>
      </c>
    </row>
    <row r="819">
      <c r="A819" s="1" t="s">
        <v>439</v>
      </c>
    </row>
    <row r="820">
      <c r="A820" s="1" t="s">
        <v>441</v>
      </c>
      <c r="E820" s="27" t="s">
        <v>434</v>
      </c>
    </row>
    <row r="821">
      <c r="A821" s="1" t="s">
        <v>432</v>
      </c>
      <c r="B821" s="1">
        <v>40</v>
      </c>
      <c r="C821" s="26" t="s">
        <v>604</v>
      </c>
      <c r="D821" t="s">
        <v>434</v>
      </c>
      <c r="E821" s="27" t="s">
        <v>605</v>
      </c>
      <c r="F821" s="28" t="s">
        <v>576</v>
      </c>
      <c r="G821" s="29">
        <v>1</v>
      </c>
      <c r="H821" s="28">
        <v>0</v>
      </c>
      <c r="I821" s="30">
        <f>ROUND(G821*H821,P4)</f>
        <v>0</v>
      </c>
      <c r="L821" s="31">
        <v>0</v>
      </c>
      <c r="M821" s="24">
        <f>ROUND(G821*L821,P4)</f>
        <v>0</v>
      </c>
      <c r="N821" s="25" t="s">
        <v>434</v>
      </c>
      <c r="O821" s="32">
        <f>M821*AA821</f>
        <v>0</v>
      </c>
      <c r="P821" s="1">
        <v>3</v>
      </c>
      <c r="AA821" s="1">
        <f>IF(P821=1,$O$3,IF(P821=2,$O$4,$O$5))</f>
        <v>0</v>
      </c>
    </row>
    <row r="822">
      <c r="A822" s="1" t="s">
        <v>437</v>
      </c>
      <c r="E822" s="27" t="s">
        <v>605</v>
      </c>
    </row>
    <row r="823">
      <c r="A823" s="1" t="s">
        <v>439</v>
      </c>
    </row>
    <row r="824">
      <c r="A824" s="1" t="s">
        <v>441</v>
      </c>
      <c r="E824" s="27" t="s">
        <v>434</v>
      </c>
    </row>
    <row r="825" ht="25.5">
      <c r="A825" s="1" t="s">
        <v>432</v>
      </c>
      <c r="B825" s="1">
        <v>39</v>
      </c>
      <c r="C825" s="26" t="s">
        <v>556</v>
      </c>
      <c r="D825" t="s">
        <v>434</v>
      </c>
      <c r="E825" s="27" t="s">
        <v>557</v>
      </c>
      <c r="F825" s="28" t="s">
        <v>436</v>
      </c>
      <c r="G825" s="29">
        <v>211.33500000000001</v>
      </c>
      <c r="H825" s="28">
        <v>0</v>
      </c>
      <c r="I825" s="30">
        <f>ROUND(G825*H825,P4)</f>
        <v>0</v>
      </c>
      <c r="L825" s="31">
        <v>0</v>
      </c>
      <c r="M825" s="24">
        <f>ROUND(G825*L825,P4)</f>
        <v>0</v>
      </c>
      <c r="N825" s="25" t="s">
        <v>434</v>
      </c>
      <c r="O825" s="32">
        <f>M825*AA825</f>
        <v>0</v>
      </c>
      <c r="P825" s="1">
        <v>3</v>
      </c>
      <c r="AA825" s="1">
        <f>IF(P825=1,$O$3,IF(P825=2,$O$4,$O$5))</f>
        <v>0</v>
      </c>
    </row>
    <row r="826">
      <c r="A826" s="1" t="s">
        <v>437</v>
      </c>
      <c r="E826" s="27" t="s">
        <v>434</v>
      </c>
    </row>
    <row r="827" ht="51">
      <c r="A827" s="1" t="s">
        <v>439</v>
      </c>
      <c r="E827" s="33" t="s">
        <v>765</v>
      </c>
    </row>
    <row r="828">
      <c r="A828" s="1" t="s">
        <v>441</v>
      </c>
      <c r="E828" s="27" t="s">
        <v>434</v>
      </c>
    </row>
    <row r="829">
      <c r="A829" s="1" t="s">
        <v>432</v>
      </c>
      <c r="B829" s="1">
        <v>34</v>
      </c>
      <c r="C829" s="26" t="s">
        <v>607</v>
      </c>
      <c r="D829" t="s">
        <v>434</v>
      </c>
      <c r="E829" s="27" t="s">
        <v>608</v>
      </c>
      <c r="F829" s="28" t="s">
        <v>467</v>
      </c>
      <c r="G829" s="29">
        <v>4.4000000000000004</v>
      </c>
      <c r="H829" s="28">
        <v>0</v>
      </c>
      <c r="I829" s="30">
        <f>ROUND(G829*H829,P4)</f>
        <v>0</v>
      </c>
      <c r="L829" s="31">
        <v>0</v>
      </c>
      <c r="M829" s="24">
        <f>ROUND(G829*L829,P4)</f>
        <v>0</v>
      </c>
      <c r="N829" s="25" t="s">
        <v>434</v>
      </c>
      <c r="O829" s="32">
        <f>M829*AA829</f>
        <v>0</v>
      </c>
      <c r="P829" s="1">
        <v>3</v>
      </c>
      <c r="AA829" s="1">
        <f>IF(P829=1,$O$3,IF(P829=2,$O$4,$O$5))</f>
        <v>0</v>
      </c>
    </row>
    <row r="830" ht="25.5">
      <c r="A830" s="1" t="s">
        <v>437</v>
      </c>
      <c r="E830" s="27" t="s">
        <v>609</v>
      </c>
    </row>
    <row r="831" ht="63.75">
      <c r="A831" s="1" t="s">
        <v>439</v>
      </c>
      <c r="E831" s="33" t="s">
        <v>766</v>
      </c>
    </row>
    <row r="832">
      <c r="A832" s="1" t="s">
        <v>441</v>
      </c>
      <c r="E832" s="27" t="s">
        <v>434</v>
      </c>
    </row>
    <row r="833">
      <c r="A833" s="1" t="s">
        <v>432</v>
      </c>
      <c r="B833" s="1">
        <v>35</v>
      </c>
      <c r="C833" s="26" t="s">
        <v>767</v>
      </c>
      <c r="D833" t="s">
        <v>434</v>
      </c>
      <c r="E833" s="27" t="s">
        <v>768</v>
      </c>
      <c r="F833" s="28" t="s">
        <v>467</v>
      </c>
      <c r="G833" s="29">
        <v>4.4000000000000004</v>
      </c>
      <c r="H833" s="28">
        <v>0</v>
      </c>
      <c r="I833" s="30">
        <f>ROUND(G833*H833,P4)</f>
        <v>0</v>
      </c>
      <c r="L833" s="31">
        <v>0</v>
      </c>
      <c r="M833" s="24">
        <f>ROUND(G833*L833,P4)</f>
        <v>0</v>
      </c>
      <c r="N833" s="25" t="s">
        <v>434</v>
      </c>
      <c r="O833" s="32">
        <f>M833*AA833</f>
        <v>0</v>
      </c>
      <c r="P833" s="1">
        <v>3</v>
      </c>
      <c r="AA833" s="1">
        <f>IF(P833=1,$O$3,IF(P833=2,$O$4,$O$5))</f>
        <v>0</v>
      </c>
    </row>
    <row r="834" ht="25.5">
      <c r="A834" s="1" t="s">
        <v>437</v>
      </c>
      <c r="E834" s="27" t="s">
        <v>769</v>
      </c>
    </row>
    <row r="835" ht="63.75">
      <c r="A835" s="1" t="s">
        <v>439</v>
      </c>
      <c r="E835" s="33" t="s">
        <v>770</v>
      </c>
    </row>
    <row r="836">
      <c r="A836" s="1" t="s">
        <v>441</v>
      </c>
      <c r="E836" s="27" t="s">
        <v>434</v>
      </c>
    </row>
    <row r="837">
      <c r="A837" s="1" t="s">
        <v>432</v>
      </c>
      <c r="B837" s="1">
        <v>36</v>
      </c>
      <c r="C837" s="26" t="s">
        <v>771</v>
      </c>
      <c r="D837" t="s">
        <v>434</v>
      </c>
      <c r="E837" s="27" t="s">
        <v>612</v>
      </c>
      <c r="F837" s="28" t="s">
        <v>467</v>
      </c>
      <c r="G837" s="29">
        <v>4.4000000000000004</v>
      </c>
      <c r="H837" s="28">
        <v>0</v>
      </c>
      <c r="I837" s="30">
        <f>ROUND(G837*H837,P4)</f>
        <v>0</v>
      </c>
      <c r="L837" s="31">
        <v>0</v>
      </c>
      <c r="M837" s="24">
        <f>ROUND(G837*L837,P4)</f>
        <v>0</v>
      </c>
      <c r="N837" s="25" t="s">
        <v>434</v>
      </c>
      <c r="O837" s="32">
        <f>M837*AA837</f>
        <v>0</v>
      </c>
      <c r="P837" s="1">
        <v>3</v>
      </c>
      <c r="AA837" s="1">
        <f>IF(P837=1,$O$3,IF(P837=2,$O$4,$O$5))</f>
        <v>0</v>
      </c>
    </row>
    <row r="838" ht="25.5">
      <c r="A838" s="1" t="s">
        <v>437</v>
      </c>
      <c r="E838" s="27" t="s">
        <v>613</v>
      </c>
    </row>
    <row r="839" ht="76.5">
      <c r="A839" s="1" t="s">
        <v>439</v>
      </c>
      <c r="E839" s="33" t="s">
        <v>772</v>
      </c>
    </row>
    <row r="840">
      <c r="A840" s="1" t="s">
        <v>441</v>
      </c>
      <c r="E840" s="27" t="s">
        <v>434</v>
      </c>
    </row>
    <row r="841">
      <c r="A841" s="1" t="s">
        <v>432</v>
      </c>
      <c r="B841" s="1">
        <v>37</v>
      </c>
      <c r="C841" s="26" t="s">
        <v>773</v>
      </c>
      <c r="D841" t="s">
        <v>434</v>
      </c>
      <c r="E841" s="27" t="s">
        <v>612</v>
      </c>
      <c r="F841" s="28" t="s">
        <v>467</v>
      </c>
      <c r="G841" s="29">
        <v>4.4000000000000004</v>
      </c>
      <c r="H841" s="28">
        <v>0</v>
      </c>
      <c r="I841" s="30">
        <f>ROUND(G841*H841,P4)</f>
        <v>0</v>
      </c>
      <c r="L841" s="31">
        <v>0</v>
      </c>
      <c r="M841" s="24">
        <f>ROUND(G841*L841,P4)</f>
        <v>0</v>
      </c>
      <c r="N841" s="25" t="s">
        <v>434</v>
      </c>
      <c r="O841" s="32">
        <f>M841*AA841</f>
        <v>0</v>
      </c>
      <c r="P841" s="1">
        <v>3</v>
      </c>
      <c r="AA841" s="1">
        <f>IF(P841=1,$O$3,IF(P841=2,$O$4,$O$5))</f>
        <v>0</v>
      </c>
    </row>
    <row r="842" ht="25.5">
      <c r="A842" s="1" t="s">
        <v>437</v>
      </c>
      <c r="E842" s="27" t="s">
        <v>613</v>
      </c>
    </row>
    <row r="843" ht="76.5">
      <c r="A843" s="1" t="s">
        <v>439</v>
      </c>
      <c r="E843" s="33" t="s">
        <v>774</v>
      </c>
    </row>
    <row r="844">
      <c r="A844" s="1" t="s">
        <v>441</v>
      </c>
      <c r="E844" s="27" t="s">
        <v>434</v>
      </c>
    </row>
    <row r="845">
      <c r="A845" s="1" t="s">
        <v>429</v>
      </c>
      <c r="C845" s="22" t="s">
        <v>559</v>
      </c>
      <c r="E845" s="23" t="s">
        <v>560</v>
      </c>
      <c r="L845" s="24">
        <f>SUMIFS(L846:L849,A846:A849,"P")</f>
        <v>0</v>
      </c>
      <c r="M845" s="24">
        <f>SUMIFS(M846:M849,A846:A849,"P")</f>
        <v>0</v>
      </c>
      <c r="N845" s="25"/>
    </row>
    <row r="846" ht="25.5">
      <c r="A846" s="1" t="s">
        <v>432</v>
      </c>
      <c r="B846" s="1">
        <v>31</v>
      </c>
      <c r="C846" s="26" t="s">
        <v>561</v>
      </c>
      <c r="D846" t="s">
        <v>562</v>
      </c>
      <c r="E846" s="27" t="s">
        <v>563</v>
      </c>
      <c r="F846" s="28" t="s">
        <v>476</v>
      </c>
      <c r="G846" s="29">
        <v>167.68600000000001</v>
      </c>
      <c r="H846" s="28">
        <v>0</v>
      </c>
      <c r="I846" s="30">
        <f>ROUND(G846*H846,P4)</f>
        <v>0</v>
      </c>
      <c r="L846" s="31">
        <v>0</v>
      </c>
      <c r="M846" s="24">
        <f>ROUND(G846*L846,P4)</f>
        <v>0</v>
      </c>
      <c r="N846" s="25" t="s">
        <v>434</v>
      </c>
      <c r="O846" s="32">
        <f>M846*AA846</f>
        <v>0</v>
      </c>
      <c r="P846" s="1">
        <v>3</v>
      </c>
      <c r="AA846" s="1">
        <f>IF(P846=1,$O$3,IF(P846=2,$O$4,$O$5))</f>
        <v>0</v>
      </c>
    </row>
    <row r="847" ht="38.25">
      <c r="A847" s="1" t="s">
        <v>437</v>
      </c>
      <c r="E847" s="27" t="s">
        <v>564</v>
      </c>
    </row>
    <row r="848" ht="76.5">
      <c r="A848" s="1" t="s">
        <v>439</v>
      </c>
      <c r="E848" s="33" t="s">
        <v>775</v>
      </c>
    </row>
    <row r="849">
      <c r="A849" s="1" t="s">
        <v>441</v>
      </c>
      <c r="E849" s="27" t="s">
        <v>434</v>
      </c>
    </row>
    <row r="850">
      <c r="A850" s="1" t="s">
        <v>429</v>
      </c>
      <c r="C850" s="22" t="s">
        <v>567</v>
      </c>
      <c r="E850" s="23" t="s">
        <v>568</v>
      </c>
      <c r="L850" s="24">
        <f>SUMIFS(L851:L854,A851:A854,"P")</f>
        <v>0</v>
      </c>
      <c r="M850" s="24">
        <f>SUMIFS(M851:M854,A851:A854,"P")</f>
        <v>0</v>
      </c>
      <c r="N850" s="25"/>
    </row>
    <row r="851">
      <c r="A851" s="1" t="s">
        <v>432</v>
      </c>
      <c r="B851" s="1">
        <v>32</v>
      </c>
      <c r="C851" s="26" t="s">
        <v>569</v>
      </c>
      <c r="D851" t="s">
        <v>434</v>
      </c>
      <c r="E851" s="27" t="s">
        <v>570</v>
      </c>
      <c r="F851" s="28" t="s">
        <v>476</v>
      </c>
      <c r="G851" s="29">
        <v>853.25</v>
      </c>
      <c r="H851" s="28">
        <v>0</v>
      </c>
      <c r="I851" s="30">
        <f>ROUND(G851*H851,P4)</f>
        <v>0</v>
      </c>
      <c r="L851" s="31">
        <v>0</v>
      </c>
      <c r="M851" s="24">
        <f>ROUND(G851*L851,P4)</f>
        <v>0</v>
      </c>
      <c r="N851" s="25" t="s">
        <v>434</v>
      </c>
      <c r="O851" s="32">
        <f>M851*AA851</f>
        <v>0</v>
      </c>
      <c r="P851" s="1">
        <v>3</v>
      </c>
      <c r="AA851" s="1">
        <f>IF(P851=1,$O$3,IF(P851=2,$O$4,$O$5))</f>
        <v>0</v>
      </c>
    </row>
    <row r="852" ht="38.25">
      <c r="A852" s="1" t="s">
        <v>437</v>
      </c>
      <c r="E852" s="27" t="s">
        <v>571</v>
      </c>
    </row>
    <row r="853">
      <c r="A853" s="1" t="s">
        <v>439</v>
      </c>
    </row>
    <row r="854">
      <c r="A854" s="1" t="s">
        <v>441</v>
      </c>
      <c r="E854" s="27" t="s">
        <v>434</v>
      </c>
    </row>
    <row r="855">
      <c r="A855" s="1" t="s">
        <v>429</v>
      </c>
      <c r="C855" s="22" t="s">
        <v>573</v>
      </c>
      <c r="E855" s="23" t="s">
        <v>401</v>
      </c>
      <c r="L855" s="24">
        <f>SUMIFS(L856:L859,A856:A859,"P")</f>
        <v>0</v>
      </c>
      <c r="M855" s="24">
        <f>SUMIFS(M856:M859,A856:A859,"P")</f>
        <v>0</v>
      </c>
      <c r="N855" s="25"/>
    </row>
    <row r="856">
      <c r="A856" s="1" t="s">
        <v>432</v>
      </c>
      <c r="B856" s="1">
        <v>33</v>
      </c>
      <c r="C856" s="26" t="s">
        <v>574</v>
      </c>
      <c r="D856" t="s">
        <v>434</v>
      </c>
      <c r="E856" s="27" t="s">
        <v>575</v>
      </c>
      <c r="F856" s="28" t="s">
        <v>576</v>
      </c>
      <c r="G856" s="29">
        <v>1</v>
      </c>
      <c r="H856" s="28">
        <v>0</v>
      </c>
      <c r="I856" s="30">
        <f>ROUND(G856*H856,P4)</f>
        <v>0</v>
      </c>
      <c r="L856" s="31">
        <v>0</v>
      </c>
      <c r="M856" s="24">
        <f>ROUND(G856*L856,P4)</f>
        <v>0</v>
      </c>
      <c r="N856" s="25" t="s">
        <v>434</v>
      </c>
      <c r="O856" s="32">
        <f>M856*AA856</f>
        <v>0</v>
      </c>
      <c r="P856" s="1">
        <v>3</v>
      </c>
      <c r="AA856" s="1">
        <f>IF(P856=1,$O$3,IF(P856=2,$O$4,$O$5))</f>
        <v>0</v>
      </c>
    </row>
    <row r="857">
      <c r="A857" s="1" t="s">
        <v>437</v>
      </c>
      <c r="E857" s="27" t="s">
        <v>575</v>
      </c>
    </row>
    <row r="858">
      <c r="A858" s="1" t="s">
        <v>439</v>
      </c>
    </row>
    <row r="859">
      <c r="A859" s="1" t="s">
        <v>441</v>
      </c>
      <c r="E859" s="27" t="s">
        <v>434</v>
      </c>
    </row>
    <row r="860">
      <c r="A860" s="1" t="s">
        <v>426</v>
      </c>
      <c r="C860" s="22" t="s">
        <v>776</v>
      </c>
      <c r="E860" s="23" t="s">
        <v>777</v>
      </c>
      <c r="L860" s="24">
        <f>L861+L886+L919+L944+L961+L990+L995+L1000</f>
        <v>0</v>
      </c>
      <c r="M860" s="24">
        <f>M861+M886+M919+M944+M961+M990+M995+M1000</f>
        <v>0</v>
      </c>
      <c r="N860" s="25"/>
    </row>
    <row r="861">
      <c r="A861" s="1" t="s">
        <v>429</v>
      </c>
      <c r="C861" s="22" t="s">
        <v>430</v>
      </c>
      <c r="E861" s="23" t="s">
        <v>431</v>
      </c>
      <c r="L861" s="24">
        <f>SUMIFS(L862:L885,A862:A885,"P")</f>
        <v>0</v>
      </c>
      <c r="M861" s="24">
        <f>SUMIFS(M862:M885,A862:A885,"P")</f>
        <v>0</v>
      </c>
      <c r="N861" s="25"/>
    </row>
    <row r="862">
      <c r="A862" s="1" t="s">
        <v>432</v>
      </c>
      <c r="B862" s="1">
        <v>1</v>
      </c>
      <c r="C862" s="26" t="s">
        <v>433</v>
      </c>
      <c r="D862" t="s">
        <v>434</v>
      </c>
      <c r="E862" s="27" t="s">
        <v>435</v>
      </c>
      <c r="F862" s="28" t="s">
        <v>436</v>
      </c>
      <c r="G862" s="29">
        <v>432</v>
      </c>
      <c r="H862" s="28">
        <v>0</v>
      </c>
      <c r="I862" s="30">
        <f>ROUND(G862*H862,P4)</f>
        <v>0</v>
      </c>
      <c r="L862" s="31">
        <v>0</v>
      </c>
      <c r="M862" s="24">
        <f>ROUND(G862*L862,P4)</f>
        <v>0</v>
      </c>
      <c r="N862" s="25" t="s">
        <v>434</v>
      </c>
      <c r="O862" s="32">
        <f>M862*AA862</f>
        <v>0</v>
      </c>
      <c r="P862" s="1">
        <v>3</v>
      </c>
      <c r="AA862" s="1">
        <f>IF(P862=1,$O$3,IF(P862=2,$O$4,$O$5))</f>
        <v>0</v>
      </c>
    </row>
    <row r="863" ht="25.5">
      <c r="A863" s="1" t="s">
        <v>437</v>
      </c>
      <c r="E863" s="27" t="s">
        <v>438</v>
      </c>
    </row>
    <row r="864" ht="63.75">
      <c r="A864" s="1" t="s">
        <v>439</v>
      </c>
      <c r="E864" s="33" t="s">
        <v>778</v>
      </c>
    </row>
    <row r="865">
      <c r="A865" s="1" t="s">
        <v>441</v>
      </c>
      <c r="E865" s="27" t="s">
        <v>434</v>
      </c>
    </row>
    <row r="866" ht="25.5">
      <c r="A866" s="1" t="s">
        <v>432</v>
      </c>
      <c r="B866" s="1">
        <v>2</v>
      </c>
      <c r="C866" s="26" t="s">
        <v>442</v>
      </c>
      <c r="D866" t="s">
        <v>434</v>
      </c>
      <c r="E866" s="27" t="s">
        <v>443</v>
      </c>
      <c r="F866" s="28" t="s">
        <v>444</v>
      </c>
      <c r="G866" s="29">
        <v>14.4</v>
      </c>
      <c r="H866" s="28">
        <v>0</v>
      </c>
      <c r="I866" s="30">
        <f>ROUND(G866*H866,P4)</f>
        <v>0</v>
      </c>
      <c r="L866" s="31">
        <v>0</v>
      </c>
      <c r="M866" s="24">
        <f>ROUND(G866*L866,P4)</f>
        <v>0</v>
      </c>
      <c r="N866" s="25" t="s">
        <v>434</v>
      </c>
      <c r="O866" s="32">
        <f>M866*AA866</f>
        <v>0</v>
      </c>
      <c r="P866" s="1">
        <v>3</v>
      </c>
      <c r="AA866" s="1">
        <f>IF(P866=1,$O$3,IF(P866=2,$O$4,$O$5))</f>
        <v>0</v>
      </c>
    </row>
    <row r="867" ht="25.5">
      <c r="A867" s="1" t="s">
        <v>437</v>
      </c>
      <c r="E867" s="27" t="s">
        <v>445</v>
      </c>
    </row>
    <row r="868" ht="63.75">
      <c r="A868" s="1" t="s">
        <v>439</v>
      </c>
      <c r="E868" s="33" t="s">
        <v>779</v>
      </c>
    </row>
    <row r="869">
      <c r="A869" s="1" t="s">
        <v>441</v>
      </c>
      <c r="E869" s="27" t="s">
        <v>434</v>
      </c>
    </row>
    <row r="870" ht="25.5">
      <c r="A870" s="1" t="s">
        <v>432</v>
      </c>
      <c r="B870" s="1">
        <v>3</v>
      </c>
      <c r="C870" s="26" t="s">
        <v>447</v>
      </c>
      <c r="D870" t="s">
        <v>434</v>
      </c>
      <c r="E870" s="27" t="s">
        <v>448</v>
      </c>
      <c r="F870" s="28" t="s">
        <v>444</v>
      </c>
      <c r="G870" s="29">
        <v>43.947000000000003</v>
      </c>
      <c r="H870" s="28">
        <v>0</v>
      </c>
      <c r="I870" s="30">
        <f>ROUND(G870*H870,P4)</f>
        <v>0</v>
      </c>
      <c r="L870" s="31">
        <v>0</v>
      </c>
      <c r="M870" s="24">
        <f>ROUND(G870*L870,P4)</f>
        <v>0</v>
      </c>
      <c r="N870" s="25" t="s">
        <v>434</v>
      </c>
      <c r="O870" s="32">
        <f>M870*AA870</f>
        <v>0</v>
      </c>
      <c r="P870" s="1">
        <v>3</v>
      </c>
      <c r="AA870" s="1">
        <f>IF(P870=1,$O$3,IF(P870=2,$O$4,$O$5))</f>
        <v>0</v>
      </c>
    </row>
    <row r="871" ht="38.25">
      <c r="A871" s="1" t="s">
        <v>437</v>
      </c>
      <c r="E871" s="27" t="s">
        <v>449</v>
      </c>
    </row>
    <row r="872" ht="76.5">
      <c r="A872" s="1" t="s">
        <v>439</v>
      </c>
      <c r="E872" s="33" t="s">
        <v>780</v>
      </c>
    </row>
    <row r="873">
      <c r="A873" s="1" t="s">
        <v>441</v>
      </c>
      <c r="E873" s="27" t="s">
        <v>434</v>
      </c>
    </row>
    <row r="874">
      <c r="A874" s="1" t="s">
        <v>432</v>
      </c>
      <c r="B874" s="1">
        <v>4</v>
      </c>
      <c r="C874" s="26" t="s">
        <v>451</v>
      </c>
      <c r="D874" t="s">
        <v>434</v>
      </c>
      <c r="E874" s="27" t="s">
        <v>452</v>
      </c>
      <c r="F874" s="28" t="s">
        <v>444</v>
      </c>
      <c r="G874" s="29">
        <v>43.947000000000003</v>
      </c>
      <c r="H874" s="28">
        <v>0</v>
      </c>
      <c r="I874" s="30">
        <f>ROUND(G874*H874,P4)</f>
        <v>0</v>
      </c>
      <c r="L874" s="31">
        <v>0</v>
      </c>
      <c r="M874" s="24">
        <f>ROUND(G874*L874,P4)</f>
        <v>0</v>
      </c>
      <c r="N874" s="25" t="s">
        <v>434</v>
      </c>
      <c r="O874" s="32">
        <f>M874*AA874</f>
        <v>0</v>
      </c>
      <c r="P874" s="1">
        <v>3</v>
      </c>
      <c r="AA874" s="1">
        <f>IF(P874=1,$O$3,IF(P874=2,$O$4,$O$5))</f>
        <v>0</v>
      </c>
    </row>
    <row r="875" ht="25.5">
      <c r="A875" s="1" t="s">
        <v>437</v>
      </c>
      <c r="E875" s="27" t="s">
        <v>453</v>
      </c>
    </row>
    <row r="876" ht="76.5">
      <c r="A876" s="1" t="s">
        <v>439</v>
      </c>
      <c r="E876" s="33" t="s">
        <v>781</v>
      </c>
    </row>
    <row r="877">
      <c r="A877" s="1" t="s">
        <v>441</v>
      </c>
      <c r="E877" s="27" t="s">
        <v>434</v>
      </c>
    </row>
    <row r="878">
      <c r="A878" s="1" t="s">
        <v>432</v>
      </c>
      <c r="B878" s="1">
        <v>5</v>
      </c>
      <c r="C878" s="26" t="s">
        <v>455</v>
      </c>
      <c r="D878" t="s">
        <v>434</v>
      </c>
      <c r="E878" s="27" t="s">
        <v>456</v>
      </c>
      <c r="F878" s="28" t="s">
        <v>436</v>
      </c>
      <c r="G878" s="29">
        <v>432</v>
      </c>
      <c r="H878" s="28">
        <v>0</v>
      </c>
      <c r="I878" s="30">
        <f>ROUND(G878*H878,P4)</f>
        <v>0</v>
      </c>
      <c r="L878" s="31">
        <v>0</v>
      </c>
      <c r="M878" s="24">
        <f>ROUND(G878*L878,P4)</f>
        <v>0</v>
      </c>
      <c r="N878" s="25" t="s">
        <v>434</v>
      </c>
      <c r="O878" s="32">
        <f>M878*AA878</f>
        <v>0</v>
      </c>
      <c r="P878" s="1">
        <v>3</v>
      </c>
      <c r="AA878" s="1">
        <f>IF(P878=1,$O$3,IF(P878=2,$O$4,$O$5))</f>
        <v>0</v>
      </c>
    </row>
    <row r="879" ht="25.5">
      <c r="A879" s="1" t="s">
        <v>437</v>
      </c>
      <c r="E879" s="27" t="s">
        <v>457</v>
      </c>
    </row>
    <row r="880" ht="63.75">
      <c r="A880" s="1" t="s">
        <v>439</v>
      </c>
      <c r="E880" s="33" t="s">
        <v>782</v>
      </c>
    </row>
    <row r="881">
      <c r="A881" s="1" t="s">
        <v>441</v>
      </c>
      <c r="E881" s="27" t="s">
        <v>434</v>
      </c>
    </row>
    <row r="882">
      <c r="A882" s="1" t="s">
        <v>432</v>
      </c>
      <c r="B882" s="1">
        <v>6</v>
      </c>
      <c r="C882" s="26" t="s">
        <v>459</v>
      </c>
      <c r="D882" t="s">
        <v>434</v>
      </c>
      <c r="E882" s="27" t="s">
        <v>460</v>
      </c>
      <c r="F882" s="28" t="s">
        <v>444</v>
      </c>
      <c r="G882" s="29">
        <v>43.947000000000003</v>
      </c>
      <c r="H882" s="28">
        <v>0</v>
      </c>
      <c r="I882" s="30">
        <f>ROUND(G882*H882,P4)</f>
        <v>0</v>
      </c>
      <c r="L882" s="31">
        <v>0</v>
      </c>
      <c r="M882" s="24">
        <f>ROUND(G882*L882,P4)</f>
        <v>0</v>
      </c>
      <c r="N882" s="25" t="s">
        <v>434</v>
      </c>
      <c r="O882" s="32">
        <f>M882*AA882</f>
        <v>0</v>
      </c>
      <c r="P882" s="1">
        <v>3</v>
      </c>
      <c r="AA882" s="1">
        <f>IF(P882=1,$O$3,IF(P882=2,$O$4,$O$5))</f>
        <v>0</v>
      </c>
    </row>
    <row r="883" ht="25.5">
      <c r="A883" s="1" t="s">
        <v>437</v>
      </c>
      <c r="E883" s="27" t="s">
        <v>461</v>
      </c>
    </row>
    <row r="884" ht="76.5">
      <c r="A884" s="1" t="s">
        <v>439</v>
      </c>
      <c r="E884" s="33" t="s">
        <v>783</v>
      </c>
    </row>
    <row r="885">
      <c r="A885" s="1" t="s">
        <v>441</v>
      </c>
      <c r="E885" s="27" t="s">
        <v>434</v>
      </c>
    </row>
    <row r="886">
      <c r="A886" s="1" t="s">
        <v>429</v>
      </c>
      <c r="C886" s="22" t="s">
        <v>463</v>
      </c>
      <c r="E886" s="23" t="s">
        <v>464</v>
      </c>
      <c r="L886" s="24">
        <f>SUMIFS(L887:L918,A887:A918,"P")</f>
        <v>0</v>
      </c>
      <c r="M886" s="24">
        <f>SUMIFS(M887:M918,A887:A918,"P")</f>
        <v>0</v>
      </c>
      <c r="N886" s="25"/>
    </row>
    <row r="887">
      <c r="A887" s="1" t="s">
        <v>432</v>
      </c>
      <c r="B887" s="1">
        <v>7</v>
      </c>
      <c r="C887" s="26" t="s">
        <v>465</v>
      </c>
      <c r="D887" t="s">
        <v>434</v>
      </c>
      <c r="E887" s="27" t="s">
        <v>466</v>
      </c>
      <c r="F887" s="28" t="s">
        <v>467</v>
      </c>
      <c r="G887" s="29">
        <v>104.5</v>
      </c>
      <c r="H887" s="28">
        <v>0</v>
      </c>
      <c r="I887" s="30">
        <f>ROUND(G887*H887,P4)</f>
        <v>0</v>
      </c>
      <c r="L887" s="31">
        <v>0</v>
      </c>
      <c r="M887" s="24">
        <f>ROUND(G887*L887,P4)</f>
        <v>0</v>
      </c>
      <c r="N887" s="25" t="s">
        <v>434</v>
      </c>
      <c r="O887" s="32">
        <f>M887*AA887</f>
        <v>0</v>
      </c>
      <c r="P887" s="1">
        <v>3</v>
      </c>
      <c r="AA887" s="1">
        <f>IF(P887=1,$O$3,IF(P887=2,$O$4,$O$5))</f>
        <v>0</v>
      </c>
    </row>
    <row r="888" ht="25.5">
      <c r="A888" s="1" t="s">
        <v>437</v>
      </c>
      <c r="E888" s="27" t="s">
        <v>468</v>
      </c>
    </row>
    <row r="889" ht="63.75">
      <c r="A889" s="1" t="s">
        <v>439</v>
      </c>
      <c r="E889" s="33" t="s">
        <v>784</v>
      </c>
    </row>
    <row r="890">
      <c r="A890" s="1" t="s">
        <v>441</v>
      </c>
      <c r="E890" s="27" t="s">
        <v>434</v>
      </c>
    </row>
    <row r="891" ht="25.5">
      <c r="A891" s="1" t="s">
        <v>432</v>
      </c>
      <c r="B891" s="1">
        <v>8</v>
      </c>
      <c r="C891" s="26" t="s">
        <v>470</v>
      </c>
      <c r="D891" t="s">
        <v>434</v>
      </c>
      <c r="E891" s="27" t="s">
        <v>471</v>
      </c>
      <c r="F891" s="28" t="s">
        <v>467</v>
      </c>
      <c r="G891" s="29">
        <v>104.5</v>
      </c>
      <c r="H891" s="28">
        <v>0</v>
      </c>
      <c r="I891" s="30">
        <f>ROUND(G891*H891,P4)</f>
        <v>0</v>
      </c>
      <c r="L891" s="31">
        <v>0</v>
      </c>
      <c r="M891" s="24">
        <f>ROUND(G891*L891,P4)</f>
        <v>0</v>
      </c>
      <c r="N891" s="25" t="s">
        <v>434</v>
      </c>
      <c r="O891" s="32">
        <f>M891*AA891</f>
        <v>0</v>
      </c>
      <c r="P891" s="1">
        <v>3</v>
      </c>
      <c r="AA891" s="1">
        <f>IF(P891=1,$O$3,IF(P891=2,$O$4,$O$5))</f>
        <v>0</v>
      </c>
    </row>
    <row r="892" ht="25.5">
      <c r="A892" s="1" t="s">
        <v>437</v>
      </c>
      <c r="E892" s="27" t="s">
        <v>472</v>
      </c>
    </row>
    <row r="893" ht="63.75">
      <c r="A893" s="1" t="s">
        <v>439</v>
      </c>
      <c r="E893" s="33" t="s">
        <v>785</v>
      </c>
    </row>
    <row r="894">
      <c r="A894" s="1" t="s">
        <v>441</v>
      </c>
      <c r="E894" s="27" t="s">
        <v>434</v>
      </c>
    </row>
    <row r="895">
      <c r="A895" s="1" t="s">
        <v>432</v>
      </c>
      <c r="B895" s="1">
        <v>9</v>
      </c>
      <c r="C895" s="26" t="s">
        <v>474</v>
      </c>
      <c r="D895" t="s">
        <v>434</v>
      </c>
      <c r="E895" s="27" t="s">
        <v>475</v>
      </c>
      <c r="F895" s="28" t="s">
        <v>476</v>
      </c>
      <c r="G895" s="29">
        <v>1.6839999999999999</v>
      </c>
      <c r="H895" s="28">
        <v>0</v>
      </c>
      <c r="I895" s="30">
        <f>ROUND(G895*H895,P4)</f>
        <v>0</v>
      </c>
      <c r="L895" s="31">
        <v>0</v>
      </c>
      <c r="M895" s="24">
        <f>ROUND(G895*L895,P4)</f>
        <v>0</v>
      </c>
      <c r="N895" s="25" t="s">
        <v>434</v>
      </c>
      <c r="O895" s="32">
        <f>M895*AA895</f>
        <v>0</v>
      </c>
      <c r="P895" s="1">
        <v>3</v>
      </c>
      <c r="AA895" s="1">
        <f>IF(P895=1,$O$3,IF(P895=2,$O$4,$O$5))</f>
        <v>0</v>
      </c>
    </row>
    <row r="896">
      <c r="A896" s="1" t="s">
        <v>437</v>
      </c>
      <c r="E896" s="27" t="s">
        <v>477</v>
      </c>
    </row>
    <row r="897" ht="51">
      <c r="A897" s="1" t="s">
        <v>439</v>
      </c>
      <c r="E897" s="33" t="s">
        <v>786</v>
      </c>
    </row>
    <row r="898">
      <c r="A898" s="1" t="s">
        <v>441</v>
      </c>
      <c r="E898" s="27" t="s">
        <v>434</v>
      </c>
    </row>
    <row r="899">
      <c r="A899" s="1" t="s">
        <v>432</v>
      </c>
      <c r="B899" s="1">
        <v>10</v>
      </c>
      <c r="C899" s="26" t="s">
        <v>479</v>
      </c>
      <c r="D899" t="s">
        <v>434</v>
      </c>
      <c r="E899" s="27" t="s">
        <v>480</v>
      </c>
      <c r="F899" s="28" t="s">
        <v>467</v>
      </c>
      <c r="G899" s="29">
        <v>3.7999999999999998</v>
      </c>
      <c r="H899" s="28">
        <v>0</v>
      </c>
      <c r="I899" s="30">
        <f>ROUND(G899*H899,P4)</f>
        <v>0</v>
      </c>
      <c r="L899" s="31">
        <v>0</v>
      </c>
      <c r="M899" s="24">
        <f>ROUND(G899*L899,P4)</f>
        <v>0</v>
      </c>
      <c r="N899" s="25" t="s">
        <v>434</v>
      </c>
      <c r="O899" s="32">
        <f>M899*AA899</f>
        <v>0</v>
      </c>
      <c r="P899" s="1">
        <v>3</v>
      </c>
      <c r="AA899" s="1">
        <f>IF(P899=1,$O$3,IF(P899=2,$O$4,$O$5))</f>
        <v>0</v>
      </c>
    </row>
    <row r="900" ht="25.5">
      <c r="A900" s="1" t="s">
        <v>437</v>
      </c>
      <c r="E900" s="27" t="s">
        <v>481</v>
      </c>
    </row>
    <row r="901" ht="63.75">
      <c r="A901" s="1" t="s">
        <v>439</v>
      </c>
      <c r="E901" s="33" t="s">
        <v>787</v>
      </c>
    </row>
    <row r="902">
      <c r="A902" s="1" t="s">
        <v>441</v>
      </c>
      <c r="E902" s="27" t="s">
        <v>434</v>
      </c>
    </row>
    <row r="903" ht="25.5">
      <c r="A903" s="1" t="s">
        <v>432</v>
      </c>
      <c r="B903" s="1">
        <v>11</v>
      </c>
      <c r="C903" s="26" t="s">
        <v>483</v>
      </c>
      <c r="D903" t="s">
        <v>434</v>
      </c>
      <c r="E903" s="27" t="s">
        <v>484</v>
      </c>
      <c r="F903" s="28" t="s">
        <v>444</v>
      </c>
      <c r="G903" s="29">
        <v>11.52</v>
      </c>
      <c r="H903" s="28">
        <v>0</v>
      </c>
      <c r="I903" s="30">
        <f>ROUND(G903*H903,P4)</f>
        <v>0</v>
      </c>
      <c r="L903" s="31">
        <v>0</v>
      </c>
      <c r="M903" s="24">
        <f>ROUND(G903*L903,P4)</f>
        <v>0</v>
      </c>
      <c r="N903" s="25" t="s">
        <v>434</v>
      </c>
      <c r="O903" s="32">
        <f>M903*AA903</f>
        <v>0</v>
      </c>
      <c r="P903" s="1">
        <v>3</v>
      </c>
      <c r="AA903" s="1">
        <f>IF(P903=1,$O$3,IF(P903=2,$O$4,$O$5))</f>
        <v>0</v>
      </c>
    </row>
    <row r="904" ht="25.5">
      <c r="A904" s="1" t="s">
        <v>437</v>
      </c>
      <c r="E904" s="27" t="s">
        <v>485</v>
      </c>
    </row>
    <row r="905" ht="63.75">
      <c r="A905" s="1" t="s">
        <v>439</v>
      </c>
      <c r="E905" s="33" t="s">
        <v>788</v>
      </c>
    </row>
    <row r="906">
      <c r="A906" s="1" t="s">
        <v>441</v>
      </c>
      <c r="E906" s="27" t="s">
        <v>434</v>
      </c>
    </row>
    <row r="907">
      <c r="A907" s="1" t="s">
        <v>432</v>
      </c>
      <c r="B907" s="1">
        <v>12</v>
      </c>
      <c r="C907" s="26" t="s">
        <v>487</v>
      </c>
      <c r="D907" t="s">
        <v>434</v>
      </c>
      <c r="E907" s="27" t="s">
        <v>488</v>
      </c>
      <c r="F907" s="28" t="s">
        <v>436</v>
      </c>
      <c r="G907" s="29">
        <v>432</v>
      </c>
      <c r="H907" s="28">
        <v>0</v>
      </c>
      <c r="I907" s="30">
        <f>ROUND(G907*H907,P4)</f>
        <v>0</v>
      </c>
      <c r="L907" s="31">
        <v>0</v>
      </c>
      <c r="M907" s="24">
        <f>ROUND(G907*L907,P4)</f>
        <v>0</v>
      </c>
      <c r="N907" s="25" t="s">
        <v>434</v>
      </c>
      <c r="O907" s="32">
        <f>M907*AA907</f>
        <v>0</v>
      </c>
      <c r="P907" s="1">
        <v>3</v>
      </c>
      <c r="AA907" s="1">
        <f>IF(P907=1,$O$3,IF(P907=2,$O$4,$O$5))</f>
        <v>0</v>
      </c>
    </row>
    <row r="908">
      <c r="A908" s="1" t="s">
        <v>437</v>
      </c>
      <c r="E908" s="27" t="s">
        <v>489</v>
      </c>
    </row>
    <row r="909" ht="63.75">
      <c r="A909" s="1" t="s">
        <v>439</v>
      </c>
      <c r="E909" s="33" t="s">
        <v>789</v>
      </c>
    </row>
    <row r="910">
      <c r="A910" s="1" t="s">
        <v>441</v>
      </c>
      <c r="E910" s="27" t="s">
        <v>434</v>
      </c>
    </row>
    <row r="911">
      <c r="A911" s="1" t="s">
        <v>432</v>
      </c>
      <c r="B911" s="1">
        <v>13</v>
      </c>
      <c r="C911" s="26" t="s">
        <v>491</v>
      </c>
      <c r="D911" t="s">
        <v>434</v>
      </c>
      <c r="E911" s="27" t="s">
        <v>492</v>
      </c>
      <c r="F911" s="28" t="s">
        <v>444</v>
      </c>
      <c r="G911" s="29">
        <v>32.502000000000002</v>
      </c>
      <c r="H911" s="28">
        <v>0</v>
      </c>
      <c r="I911" s="30">
        <f>ROUND(G911*H911,P4)</f>
        <v>0</v>
      </c>
      <c r="L911" s="31">
        <v>0</v>
      </c>
      <c r="M911" s="24">
        <f>ROUND(G911*L911,P4)</f>
        <v>0</v>
      </c>
      <c r="N911" s="25" t="s">
        <v>434</v>
      </c>
      <c r="O911" s="32">
        <f>M911*AA911</f>
        <v>0</v>
      </c>
      <c r="P911" s="1">
        <v>3</v>
      </c>
      <c r="AA911" s="1">
        <f>IF(P911=1,$O$3,IF(P911=2,$O$4,$O$5))</f>
        <v>0</v>
      </c>
    </row>
    <row r="912">
      <c r="A912" s="1" t="s">
        <v>437</v>
      </c>
      <c r="E912" s="27" t="s">
        <v>492</v>
      </c>
    </row>
    <row r="913" ht="76.5">
      <c r="A913" s="1" t="s">
        <v>439</v>
      </c>
      <c r="E913" s="33" t="s">
        <v>790</v>
      </c>
    </row>
    <row r="914">
      <c r="A914" s="1" t="s">
        <v>441</v>
      </c>
      <c r="E914" s="27" t="s">
        <v>434</v>
      </c>
    </row>
    <row r="915">
      <c r="A915" s="1" t="s">
        <v>432</v>
      </c>
      <c r="B915" s="1">
        <v>14</v>
      </c>
      <c r="C915" s="26" t="s">
        <v>494</v>
      </c>
      <c r="D915" t="s">
        <v>434</v>
      </c>
      <c r="E915" s="27" t="s">
        <v>495</v>
      </c>
      <c r="F915" s="28" t="s">
        <v>496</v>
      </c>
      <c r="G915" s="29">
        <v>13</v>
      </c>
      <c r="H915" s="28">
        <v>0</v>
      </c>
      <c r="I915" s="30">
        <f>ROUND(G915*H915,P4)</f>
        <v>0</v>
      </c>
      <c r="L915" s="31">
        <v>0</v>
      </c>
      <c r="M915" s="24">
        <f>ROUND(G915*L915,P4)</f>
        <v>0</v>
      </c>
      <c r="N915" s="25" t="s">
        <v>434</v>
      </c>
      <c r="O915" s="32">
        <f>M915*AA915</f>
        <v>0</v>
      </c>
      <c r="P915" s="1">
        <v>3</v>
      </c>
      <c r="AA915" s="1">
        <f>IF(P915=1,$O$3,IF(P915=2,$O$4,$O$5))</f>
        <v>0</v>
      </c>
    </row>
    <row r="916">
      <c r="A916" s="1" t="s">
        <v>437</v>
      </c>
      <c r="E916" s="27" t="s">
        <v>791</v>
      </c>
    </row>
    <row r="917">
      <c r="A917" s="1" t="s">
        <v>439</v>
      </c>
    </row>
    <row r="918">
      <c r="A918" s="1" t="s">
        <v>441</v>
      </c>
      <c r="E918" s="27" t="s">
        <v>434</v>
      </c>
    </row>
    <row r="919">
      <c r="A919" s="1" t="s">
        <v>429</v>
      </c>
      <c r="C919" s="22" t="s">
        <v>498</v>
      </c>
      <c r="E919" s="23" t="s">
        <v>499</v>
      </c>
      <c r="L919" s="24">
        <f>SUMIFS(L920:L943,A920:A943,"P")</f>
        <v>0</v>
      </c>
      <c r="M919" s="24">
        <f>SUMIFS(M920:M943,A920:A943,"P")</f>
        <v>0</v>
      </c>
      <c r="N919" s="25"/>
    </row>
    <row r="920">
      <c r="A920" s="1" t="s">
        <v>432</v>
      </c>
      <c r="B920" s="1">
        <v>15</v>
      </c>
      <c r="C920" s="26" t="s">
        <v>500</v>
      </c>
      <c r="D920" t="s">
        <v>434</v>
      </c>
      <c r="E920" s="27" t="s">
        <v>501</v>
      </c>
      <c r="F920" s="28" t="s">
        <v>502</v>
      </c>
      <c r="G920" s="29">
        <v>12.6</v>
      </c>
      <c r="H920" s="28">
        <v>0</v>
      </c>
      <c r="I920" s="30">
        <f>ROUND(G920*H920,P4)</f>
        <v>0</v>
      </c>
      <c r="L920" s="31">
        <v>0</v>
      </c>
      <c r="M920" s="24">
        <f>ROUND(G920*L920,P4)</f>
        <v>0</v>
      </c>
      <c r="N920" s="25" t="s">
        <v>434</v>
      </c>
      <c r="O920" s="32">
        <f>M920*AA920</f>
        <v>0</v>
      </c>
      <c r="P920" s="1">
        <v>3</v>
      </c>
      <c r="AA920" s="1">
        <f>IF(P920=1,$O$3,IF(P920=2,$O$4,$O$5))</f>
        <v>0</v>
      </c>
    </row>
    <row r="921">
      <c r="A921" s="1" t="s">
        <v>437</v>
      </c>
      <c r="E921" s="27" t="s">
        <v>501</v>
      </c>
    </row>
    <row r="922">
      <c r="A922" s="1" t="s">
        <v>439</v>
      </c>
    </row>
    <row r="923">
      <c r="A923" s="1" t="s">
        <v>441</v>
      </c>
      <c r="E923" s="27" t="s">
        <v>434</v>
      </c>
    </row>
    <row r="924">
      <c r="A924" s="1" t="s">
        <v>432</v>
      </c>
      <c r="B924" s="1">
        <v>16</v>
      </c>
      <c r="C924" s="26" t="s">
        <v>503</v>
      </c>
      <c r="D924" t="s">
        <v>434</v>
      </c>
      <c r="E924" s="27" t="s">
        <v>504</v>
      </c>
      <c r="F924" s="28" t="s">
        <v>476</v>
      </c>
      <c r="G924" s="29">
        <v>0.13500000000000001</v>
      </c>
      <c r="H924" s="28">
        <v>0</v>
      </c>
      <c r="I924" s="30">
        <f>ROUND(G924*H924,P4)</f>
        <v>0</v>
      </c>
      <c r="L924" s="31">
        <v>0</v>
      </c>
      <c r="M924" s="24">
        <f>ROUND(G924*L924,P4)</f>
        <v>0</v>
      </c>
      <c r="N924" s="25" t="s">
        <v>434</v>
      </c>
      <c r="O924" s="32">
        <f>M924*AA924</f>
        <v>0</v>
      </c>
      <c r="P924" s="1">
        <v>3</v>
      </c>
      <c r="AA924" s="1">
        <f>IF(P924=1,$O$3,IF(P924=2,$O$4,$O$5))</f>
        <v>0</v>
      </c>
    </row>
    <row r="925">
      <c r="A925" s="1" t="s">
        <v>437</v>
      </c>
      <c r="E925" s="27" t="s">
        <v>504</v>
      </c>
    </row>
    <row r="926">
      <c r="A926" s="1" t="s">
        <v>439</v>
      </c>
    </row>
    <row r="927">
      <c r="A927" s="1" t="s">
        <v>441</v>
      </c>
      <c r="E927" s="27" t="s">
        <v>434</v>
      </c>
    </row>
    <row r="928">
      <c r="A928" s="1" t="s">
        <v>432</v>
      </c>
      <c r="B928" s="1">
        <v>17</v>
      </c>
      <c r="C928" s="26" t="s">
        <v>505</v>
      </c>
      <c r="D928" t="s">
        <v>434</v>
      </c>
      <c r="E928" s="27" t="s">
        <v>506</v>
      </c>
      <c r="F928" s="28" t="s">
        <v>436</v>
      </c>
      <c r="G928" s="29">
        <v>36</v>
      </c>
      <c r="H928" s="28">
        <v>0</v>
      </c>
      <c r="I928" s="30">
        <f>ROUND(G928*H928,P4)</f>
        <v>0</v>
      </c>
      <c r="L928" s="31">
        <v>0</v>
      </c>
      <c r="M928" s="24">
        <f>ROUND(G928*L928,P4)</f>
        <v>0</v>
      </c>
      <c r="N928" s="25" t="s">
        <v>434</v>
      </c>
      <c r="O928" s="32">
        <f>M928*AA928</f>
        <v>0</v>
      </c>
      <c r="P928" s="1">
        <v>3</v>
      </c>
      <c r="AA928" s="1">
        <f>IF(P928=1,$O$3,IF(P928=2,$O$4,$O$5))</f>
        <v>0</v>
      </c>
    </row>
    <row r="929" ht="25.5">
      <c r="A929" s="1" t="s">
        <v>437</v>
      </c>
      <c r="E929" s="27" t="s">
        <v>507</v>
      </c>
    </row>
    <row r="930" ht="63.75">
      <c r="A930" s="1" t="s">
        <v>439</v>
      </c>
      <c r="E930" s="33" t="s">
        <v>792</v>
      </c>
    </row>
    <row r="931">
      <c r="A931" s="1" t="s">
        <v>441</v>
      </c>
      <c r="E931" s="27" t="s">
        <v>434</v>
      </c>
    </row>
    <row r="932">
      <c r="A932" s="1" t="s">
        <v>432</v>
      </c>
      <c r="B932" s="1">
        <v>18</v>
      </c>
      <c r="C932" s="26" t="s">
        <v>509</v>
      </c>
      <c r="D932" t="s">
        <v>434</v>
      </c>
      <c r="E932" s="27" t="s">
        <v>510</v>
      </c>
      <c r="F932" s="28" t="s">
        <v>436</v>
      </c>
      <c r="G932" s="29">
        <v>72</v>
      </c>
      <c r="H932" s="28">
        <v>0</v>
      </c>
      <c r="I932" s="30">
        <f>ROUND(G932*H932,P4)</f>
        <v>0</v>
      </c>
      <c r="L932" s="31">
        <v>0</v>
      </c>
      <c r="M932" s="24">
        <f>ROUND(G932*L932,P4)</f>
        <v>0</v>
      </c>
      <c r="N932" s="25" t="s">
        <v>434</v>
      </c>
      <c r="O932" s="32">
        <f>M932*AA932</f>
        <v>0</v>
      </c>
      <c r="P932" s="1">
        <v>3</v>
      </c>
      <c r="AA932" s="1">
        <f>IF(P932=1,$O$3,IF(P932=2,$O$4,$O$5))</f>
        <v>0</v>
      </c>
    </row>
    <row r="933" ht="25.5">
      <c r="A933" s="1" t="s">
        <v>437</v>
      </c>
      <c r="E933" s="27" t="s">
        <v>511</v>
      </c>
    </row>
    <row r="934" ht="63.75">
      <c r="A934" s="1" t="s">
        <v>439</v>
      </c>
      <c r="E934" s="33" t="s">
        <v>793</v>
      </c>
    </row>
    <row r="935">
      <c r="A935" s="1" t="s">
        <v>441</v>
      </c>
      <c r="E935" s="27" t="s">
        <v>434</v>
      </c>
    </row>
    <row r="936">
      <c r="A936" s="1" t="s">
        <v>432</v>
      </c>
      <c r="B936" s="1">
        <v>19</v>
      </c>
      <c r="C936" s="26" t="s">
        <v>513</v>
      </c>
      <c r="D936" t="s">
        <v>434</v>
      </c>
      <c r="E936" s="27" t="s">
        <v>514</v>
      </c>
      <c r="F936" s="28" t="s">
        <v>476</v>
      </c>
      <c r="G936" s="29">
        <v>0.14999999999999999</v>
      </c>
      <c r="H936" s="28">
        <v>0</v>
      </c>
      <c r="I936" s="30">
        <f>ROUND(G936*H936,P4)</f>
        <v>0</v>
      </c>
      <c r="L936" s="31">
        <v>0</v>
      </c>
      <c r="M936" s="24">
        <f>ROUND(G936*L936,P4)</f>
        <v>0</v>
      </c>
      <c r="N936" s="25" t="s">
        <v>434</v>
      </c>
      <c r="O936" s="32">
        <f>M936*AA936</f>
        <v>0</v>
      </c>
      <c r="P936" s="1">
        <v>3</v>
      </c>
      <c r="AA936" s="1">
        <f>IF(P936=1,$O$3,IF(P936=2,$O$4,$O$5))</f>
        <v>0</v>
      </c>
    </row>
    <row r="937" ht="38.25">
      <c r="A937" s="1" t="s">
        <v>437</v>
      </c>
      <c r="E937" s="27" t="s">
        <v>515</v>
      </c>
    </row>
    <row r="938">
      <c r="A938" s="1" t="s">
        <v>439</v>
      </c>
    </row>
    <row r="939">
      <c r="A939" s="1" t="s">
        <v>441</v>
      </c>
      <c r="E939" s="27" t="s">
        <v>434</v>
      </c>
    </row>
    <row r="940">
      <c r="A940" s="1" t="s">
        <v>432</v>
      </c>
      <c r="B940" s="1">
        <v>20</v>
      </c>
      <c r="C940" s="26" t="s">
        <v>516</v>
      </c>
      <c r="D940" t="s">
        <v>434</v>
      </c>
      <c r="E940" s="27" t="s">
        <v>517</v>
      </c>
      <c r="F940" s="28" t="s">
        <v>476</v>
      </c>
      <c r="G940" s="29">
        <v>0.14999999999999999</v>
      </c>
      <c r="H940" s="28">
        <v>0</v>
      </c>
      <c r="I940" s="30">
        <f>ROUND(G940*H940,P4)</f>
        <v>0</v>
      </c>
      <c r="L940" s="31">
        <v>0</v>
      </c>
      <c r="M940" s="24">
        <f>ROUND(G940*L940,P4)</f>
        <v>0</v>
      </c>
      <c r="N940" s="25" t="s">
        <v>434</v>
      </c>
      <c r="O940" s="32">
        <f>M940*AA940</f>
        <v>0</v>
      </c>
      <c r="P940" s="1">
        <v>3</v>
      </c>
      <c r="AA940" s="1">
        <f>IF(P940=1,$O$3,IF(P940=2,$O$4,$O$5))</f>
        <v>0</v>
      </c>
    </row>
    <row r="941" ht="38.25">
      <c r="A941" s="1" t="s">
        <v>437</v>
      </c>
      <c r="E941" s="27" t="s">
        <v>518</v>
      </c>
    </row>
    <row r="942">
      <c r="A942" s="1" t="s">
        <v>439</v>
      </c>
    </row>
    <row r="943">
      <c r="A943" s="1" t="s">
        <v>441</v>
      </c>
      <c r="E943" s="27" t="s">
        <v>434</v>
      </c>
    </row>
    <row r="944">
      <c r="A944" s="1" t="s">
        <v>429</v>
      </c>
      <c r="C944" s="22" t="s">
        <v>519</v>
      </c>
      <c r="E944" s="23" t="s">
        <v>520</v>
      </c>
      <c r="L944" s="24">
        <f>SUMIFS(L945:L960,A945:A960,"P")</f>
        <v>0</v>
      </c>
      <c r="M944" s="24">
        <f>SUMIFS(M945:M960,A945:A960,"P")</f>
        <v>0</v>
      </c>
      <c r="N944" s="25"/>
    </row>
    <row r="945">
      <c r="A945" s="1" t="s">
        <v>432</v>
      </c>
      <c r="B945" s="1">
        <v>21</v>
      </c>
      <c r="C945" s="26" t="s">
        <v>521</v>
      </c>
      <c r="D945" t="s">
        <v>434</v>
      </c>
      <c r="E945" s="27" t="s">
        <v>522</v>
      </c>
      <c r="F945" s="28" t="s">
        <v>576</v>
      </c>
      <c r="G945" s="29">
        <v>19</v>
      </c>
      <c r="H945" s="28">
        <v>0</v>
      </c>
      <c r="I945" s="30">
        <f>ROUND(G945*H945,P4)</f>
        <v>0</v>
      </c>
      <c r="L945" s="31">
        <v>0</v>
      </c>
      <c r="M945" s="24">
        <f>ROUND(G945*L945,P4)</f>
        <v>0</v>
      </c>
      <c r="N945" s="25" t="s">
        <v>434</v>
      </c>
      <c r="O945" s="32">
        <f>M945*AA945</f>
        <v>0</v>
      </c>
      <c r="P945" s="1">
        <v>3</v>
      </c>
      <c r="AA945" s="1">
        <f>IF(P945=1,$O$3,IF(P945=2,$O$4,$O$5))</f>
        <v>0</v>
      </c>
    </row>
    <row r="946">
      <c r="A946" s="1" t="s">
        <v>437</v>
      </c>
      <c r="E946" s="27" t="s">
        <v>523</v>
      </c>
    </row>
    <row r="947">
      <c r="A947" s="1" t="s">
        <v>439</v>
      </c>
    </row>
    <row r="948">
      <c r="A948" s="1" t="s">
        <v>441</v>
      </c>
      <c r="E948" s="27" t="s">
        <v>434</v>
      </c>
    </row>
    <row r="949">
      <c r="A949" s="1" t="s">
        <v>432</v>
      </c>
      <c r="B949" s="1">
        <v>22</v>
      </c>
      <c r="C949" s="26" t="s">
        <v>524</v>
      </c>
      <c r="D949" t="s">
        <v>434</v>
      </c>
      <c r="E949" s="27" t="s">
        <v>525</v>
      </c>
      <c r="F949" s="28" t="s">
        <v>496</v>
      </c>
      <c r="G949" s="29">
        <v>10</v>
      </c>
      <c r="H949" s="28">
        <v>0</v>
      </c>
      <c r="I949" s="30">
        <f>ROUND(G949*H949,P4)</f>
        <v>0</v>
      </c>
      <c r="L949" s="31">
        <v>0</v>
      </c>
      <c r="M949" s="24">
        <f>ROUND(G949*L949,P4)</f>
        <v>0</v>
      </c>
      <c r="N949" s="25" t="s">
        <v>434</v>
      </c>
      <c r="O949" s="32">
        <f>M949*AA949</f>
        <v>0</v>
      </c>
      <c r="P949" s="1">
        <v>3</v>
      </c>
      <c r="AA949" s="1">
        <f>IF(P949=1,$O$3,IF(P949=2,$O$4,$O$5))</f>
        <v>0</v>
      </c>
    </row>
    <row r="950">
      <c r="A950" s="1" t="s">
        <v>437</v>
      </c>
      <c r="E950" s="27" t="s">
        <v>525</v>
      </c>
    </row>
    <row r="951">
      <c r="A951" s="1" t="s">
        <v>439</v>
      </c>
    </row>
    <row r="952">
      <c r="A952" s="1" t="s">
        <v>441</v>
      </c>
      <c r="E952" s="27" t="s">
        <v>434</v>
      </c>
    </row>
    <row r="953">
      <c r="A953" s="1" t="s">
        <v>432</v>
      </c>
      <c r="B953" s="1">
        <v>23</v>
      </c>
      <c r="C953" s="26" t="s">
        <v>526</v>
      </c>
      <c r="D953" t="s">
        <v>434</v>
      </c>
      <c r="E953" s="27" t="s">
        <v>527</v>
      </c>
      <c r="F953" s="28" t="s">
        <v>496</v>
      </c>
      <c r="G953" s="29">
        <v>10</v>
      </c>
      <c r="H953" s="28">
        <v>0</v>
      </c>
      <c r="I953" s="30">
        <f>ROUND(G953*H953,P4)</f>
        <v>0</v>
      </c>
      <c r="L953" s="31">
        <v>0</v>
      </c>
      <c r="M953" s="24">
        <f>ROUND(G953*L953,P4)</f>
        <v>0</v>
      </c>
      <c r="N953" s="25" t="s">
        <v>434</v>
      </c>
      <c r="O953" s="32">
        <f>M953*AA953</f>
        <v>0</v>
      </c>
      <c r="P953" s="1">
        <v>3</v>
      </c>
      <c r="AA953" s="1">
        <f>IF(P953=1,$O$3,IF(P953=2,$O$4,$O$5))</f>
        <v>0</v>
      </c>
    </row>
    <row r="954">
      <c r="A954" s="1" t="s">
        <v>437</v>
      </c>
      <c r="E954" s="27" t="s">
        <v>527</v>
      </c>
    </row>
    <row r="955">
      <c r="A955" s="1" t="s">
        <v>439</v>
      </c>
    </row>
    <row r="956">
      <c r="A956" s="1" t="s">
        <v>441</v>
      </c>
      <c r="E956" s="27" t="s">
        <v>434</v>
      </c>
    </row>
    <row r="957">
      <c r="A957" s="1" t="s">
        <v>432</v>
      </c>
      <c r="B957" s="1">
        <v>24</v>
      </c>
      <c r="C957" s="26" t="s">
        <v>528</v>
      </c>
      <c r="D957" t="s">
        <v>434</v>
      </c>
      <c r="E957" s="27" t="s">
        <v>529</v>
      </c>
      <c r="F957" s="28" t="s">
        <v>496</v>
      </c>
      <c r="G957" s="29">
        <v>19</v>
      </c>
      <c r="H957" s="28">
        <v>0</v>
      </c>
      <c r="I957" s="30">
        <f>ROUND(G957*H957,P4)</f>
        <v>0</v>
      </c>
      <c r="L957" s="31">
        <v>0</v>
      </c>
      <c r="M957" s="24">
        <f>ROUND(G957*L957,P4)</f>
        <v>0</v>
      </c>
      <c r="N957" s="25" t="s">
        <v>434</v>
      </c>
      <c r="O957" s="32">
        <f>M957*AA957</f>
        <v>0</v>
      </c>
      <c r="P957" s="1">
        <v>3</v>
      </c>
      <c r="AA957" s="1">
        <f>IF(P957=1,$O$3,IF(P957=2,$O$4,$O$5))</f>
        <v>0</v>
      </c>
    </row>
    <row r="958">
      <c r="A958" s="1" t="s">
        <v>437</v>
      </c>
      <c r="E958" s="27" t="s">
        <v>529</v>
      </c>
    </row>
    <row r="959">
      <c r="A959" s="1" t="s">
        <v>439</v>
      </c>
    </row>
    <row r="960">
      <c r="A960" s="1" t="s">
        <v>441</v>
      </c>
      <c r="E960" s="27" t="s">
        <v>434</v>
      </c>
    </row>
    <row r="961">
      <c r="A961" s="1" t="s">
        <v>429</v>
      </c>
      <c r="C961" s="22" t="s">
        <v>532</v>
      </c>
      <c r="E961" s="23" t="s">
        <v>533</v>
      </c>
      <c r="L961" s="24">
        <f>SUMIFS(L962:L989,A962:A989,"P")</f>
        <v>0</v>
      </c>
      <c r="M961" s="24">
        <f>SUMIFS(M962:M989,A962:A989,"P")</f>
        <v>0</v>
      </c>
      <c r="N961" s="25"/>
    </row>
    <row r="962">
      <c r="A962" s="1" t="s">
        <v>432</v>
      </c>
      <c r="B962" s="1">
        <v>25</v>
      </c>
      <c r="C962" s="26" t="s">
        <v>539</v>
      </c>
      <c r="D962" t="s">
        <v>434</v>
      </c>
      <c r="E962" s="27" t="s">
        <v>540</v>
      </c>
      <c r="F962" s="28" t="s">
        <v>467</v>
      </c>
      <c r="G962" s="29">
        <v>37.399999999999999</v>
      </c>
      <c r="H962" s="28">
        <v>0</v>
      </c>
      <c r="I962" s="30">
        <f>ROUND(G962*H962,P4)</f>
        <v>0</v>
      </c>
      <c r="L962" s="31">
        <v>0</v>
      </c>
      <c r="M962" s="24">
        <f>ROUND(G962*L962,P4)</f>
        <v>0</v>
      </c>
      <c r="N962" s="25" t="s">
        <v>434</v>
      </c>
      <c r="O962" s="32">
        <f>M962*AA962</f>
        <v>0</v>
      </c>
      <c r="P962" s="1">
        <v>3</v>
      </c>
      <c r="AA962" s="1">
        <f>IF(P962=1,$O$3,IF(P962=2,$O$4,$O$5))</f>
        <v>0</v>
      </c>
    </row>
    <row r="963" ht="25.5">
      <c r="A963" s="1" t="s">
        <v>437</v>
      </c>
      <c r="E963" s="27" t="s">
        <v>541</v>
      </c>
    </row>
    <row r="964" ht="76.5">
      <c r="A964" s="1" t="s">
        <v>439</v>
      </c>
      <c r="E964" s="33" t="s">
        <v>794</v>
      </c>
    </row>
    <row r="965">
      <c r="A965" s="1" t="s">
        <v>441</v>
      </c>
      <c r="E965" s="27" t="s">
        <v>434</v>
      </c>
    </row>
    <row r="966">
      <c r="A966" s="1" t="s">
        <v>432</v>
      </c>
      <c r="B966" s="1">
        <v>26</v>
      </c>
      <c r="C966" s="26" t="s">
        <v>543</v>
      </c>
      <c r="D966" t="s">
        <v>434</v>
      </c>
      <c r="E966" s="27" t="s">
        <v>544</v>
      </c>
      <c r="F966" s="28" t="s">
        <v>436</v>
      </c>
      <c r="G966" s="29">
        <v>54.472999999999999</v>
      </c>
      <c r="H966" s="28">
        <v>0</v>
      </c>
      <c r="I966" s="30">
        <f>ROUND(G966*H966,P4)</f>
        <v>0</v>
      </c>
      <c r="L966" s="31">
        <v>0</v>
      </c>
      <c r="M966" s="24">
        <f>ROUND(G966*L966,P4)</f>
        <v>0</v>
      </c>
      <c r="N966" s="25" t="s">
        <v>434</v>
      </c>
      <c r="O966" s="32">
        <f>M966*AA966</f>
        <v>0</v>
      </c>
      <c r="P966" s="1">
        <v>3</v>
      </c>
      <c r="AA966" s="1">
        <f>IF(P966=1,$O$3,IF(P966=2,$O$4,$O$5))</f>
        <v>0</v>
      </c>
    </row>
    <row r="967">
      <c r="A967" s="1" t="s">
        <v>437</v>
      </c>
      <c r="E967" s="27" t="s">
        <v>545</v>
      </c>
    </row>
    <row r="968" ht="63.75">
      <c r="A968" s="1" t="s">
        <v>439</v>
      </c>
      <c r="E968" s="33" t="s">
        <v>795</v>
      </c>
    </row>
    <row r="969">
      <c r="A969" s="1" t="s">
        <v>441</v>
      </c>
      <c r="E969" s="27" t="s">
        <v>434</v>
      </c>
    </row>
    <row r="970">
      <c r="A970" s="1" t="s">
        <v>432</v>
      </c>
      <c r="B970" s="1">
        <v>29</v>
      </c>
      <c r="C970" s="26" t="s">
        <v>550</v>
      </c>
      <c r="D970" t="s">
        <v>434</v>
      </c>
      <c r="E970" s="27" t="s">
        <v>551</v>
      </c>
      <c r="F970" s="28" t="s">
        <v>436</v>
      </c>
      <c r="G970" s="29">
        <v>1008</v>
      </c>
      <c r="H970" s="28">
        <v>0</v>
      </c>
      <c r="I970" s="30">
        <f>ROUND(G970*H970,P4)</f>
        <v>0</v>
      </c>
      <c r="L970" s="31">
        <v>0</v>
      </c>
      <c r="M970" s="24">
        <f>ROUND(G970*L970,P4)</f>
        <v>0</v>
      </c>
      <c r="N970" s="25" t="s">
        <v>434</v>
      </c>
      <c r="O970" s="32">
        <f>M970*AA970</f>
        <v>0</v>
      </c>
      <c r="P970" s="1">
        <v>3</v>
      </c>
      <c r="AA970" s="1">
        <f>IF(P970=1,$O$3,IF(P970=2,$O$4,$O$5))</f>
        <v>0</v>
      </c>
    </row>
    <row r="971" ht="25.5">
      <c r="A971" s="1" t="s">
        <v>437</v>
      </c>
      <c r="E971" s="27" t="s">
        <v>552</v>
      </c>
    </row>
    <row r="972" ht="89.25">
      <c r="A972" s="1" t="s">
        <v>439</v>
      </c>
      <c r="E972" s="33" t="s">
        <v>796</v>
      </c>
    </row>
    <row r="973">
      <c r="A973" s="1" t="s">
        <v>441</v>
      </c>
      <c r="E973" s="27" t="s">
        <v>434</v>
      </c>
    </row>
    <row r="974">
      <c r="A974" s="1" t="s">
        <v>432</v>
      </c>
      <c r="B974" s="1">
        <v>30</v>
      </c>
      <c r="C974" s="26" t="s">
        <v>554</v>
      </c>
      <c r="D974" t="s">
        <v>434</v>
      </c>
      <c r="E974" s="27" t="s">
        <v>555</v>
      </c>
      <c r="F974" s="28" t="s">
        <v>467</v>
      </c>
      <c r="G974" s="29">
        <v>83.599999999999994</v>
      </c>
      <c r="H974" s="28">
        <v>0</v>
      </c>
      <c r="I974" s="30">
        <f>ROUND(G974*H974,P4)</f>
        <v>0</v>
      </c>
      <c r="L974" s="31">
        <v>0</v>
      </c>
      <c r="M974" s="24">
        <f>ROUND(G974*L974,P4)</f>
        <v>0</v>
      </c>
      <c r="N974" s="25" t="s">
        <v>434</v>
      </c>
      <c r="O974" s="32">
        <f>M974*AA974</f>
        <v>0</v>
      </c>
      <c r="P974" s="1">
        <v>3</v>
      </c>
      <c r="AA974" s="1">
        <f>IF(P974=1,$O$3,IF(P974=2,$O$4,$O$5))</f>
        <v>0</v>
      </c>
    </row>
    <row r="975">
      <c r="A975" s="1" t="s">
        <v>437</v>
      </c>
      <c r="E975" s="27" t="s">
        <v>555</v>
      </c>
    </row>
    <row r="976">
      <c r="A976" s="1" t="s">
        <v>439</v>
      </c>
    </row>
    <row r="977">
      <c r="A977" s="1" t="s">
        <v>441</v>
      </c>
      <c r="E977" s="27" t="s">
        <v>434</v>
      </c>
    </row>
    <row r="978">
      <c r="A978" s="1" t="s">
        <v>432</v>
      </c>
      <c r="B978" s="1">
        <v>36</v>
      </c>
      <c r="C978" s="26" t="s">
        <v>604</v>
      </c>
      <c r="D978" t="s">
        <v>434</v>
      </c>
      <c r="E978" s="27" t="s">
        <v>605</v>
      </c>
      <c r="F978" s="28" t="s">
        <v>576</v>
      </c>
      <c r="G978" s="29">
        <v>1</v>
      </c>
      <c r="H978" s="28">
        <v>0</v>
      </c>
      <c r="I978" s="30">
        <f>ROUND(G978*H978,P4)</f>
        <v>0</v>
      </c>
      <c r="L978" s="31">
        <v>0</v>
      </c>
      <c r="M978" s="24">
        <f>ROUND(G978*L978,P4)</f>
        <v>0</v>
      </c>
      <c r="N978" s="25" t="s">
        <v>434</v>
      </c>
      <c r="O978" s="32">
        <f>M978*AA978</f>
        <v>0</v>
      </c>
      <c r="P978" s="1">
        <v>3</v>
      </c>
      <c r="AA978" s="1">
        <f>IF(P978=1,$O$3,IF(P978=2,$O$4,$O$5))</f>
        <v>0</v>
      </c>
    </row>
    <row r="979">
      <c r="A979" s="1" t="s">
        <v>437</v>
      </c>
      <c r="E979" s="27" t="s">
        <v>605</v>
      </c>
    </row>
    <row r="980">
      <c r="A980" s="1" t="s">
        <v>439</v>
      </c>
    </row>
    <row r="981">
      <c r="A981" s="1" t="s">
        <v>441</v>
      </c>
      <c r="E981" s="27" t="s">
        <v>434</v>
      </c>
    </row>
    <row r="982" ht="25.5">
      <c r="A982" s="1" t="s">
        <v>432</v>
      </c>
      <c r="B982" s="1">
        <v>35</v>
      </c>
      <c r="C982" s="26" t="s">
        <v>556</v>
      </c>
      <c r="D982" t="s">
        <v>434</v>
      </c>
      <c r="E982" s="27" t="s">
        <v>557</v>
      </c>
      <c r="F982" s="28" t="s">
        <v>436</v>
      </c>
      <c r="G982" s="29">
        <v>106.65000000000001</v>
      </c>
      <c r="H982" s="28">
        <v>0</v>
      </c>
      <c r="I982" s="30">
        <f>ROUND(G982*H982,P4)</f>
        <v>0</v>
      </c>
      <c r="L982" s="31">
        <v>0</v>
      </c>
      <c r="M982" s="24">
        <f>ROUND(G982*L982,P4)</f>
        <v>0</v>
      </c>
      <c r="N982" s="25" t="s">
        <v>434</v>
      </c>
      <c r="O982" s="32">
        <f>M982*AA982</f>
        <v>0</v>
      </c>
      <c r="P982" s="1">
        <v>3</v>
      </c>
      <c r="AA982" s="1">
        <f>IF(P982=1,$O$3,IF(P982=2,$O$4,$O$5))</f>
        <v>0</v>
      </c>
    </row>
    <row r="983">
      <c r="A983" s="1" t="s">
        <v>437</v>
      </c>
      <c r="E983" s="27" t="s">
        <v>434</v>
      </c>
    </row>
    <row r="984" ht="51">
      <c r="A984" s="1" t="s">
        <v>439</v>
      </c>
      <c r="E984" s="33" t="s">
        <v>797</v>
      </c>
    </row>
    <row r="985">
      <c r="A985" s="1" t="s">
        <v>441</v>
      </c>
      <c r="E985" s="27" t="s">
        <v>434</v>
      </c>
    </row>
    <row r="986">
      <c r="A986" s="1" t="s">
        <v>432</v>
      </c>
      <c r="B986" s="1">
        <v>34</v>
      </c>
      <c r="C986" s="26" t="s">
        <v>607</v>
      </c>
      <c r="D986" t="s">
        <v>434</v>
      </c>
      <c r="E986" s="27" t="s">
        <v>608</v>
      </c>
      <c r="F986" s="28" t="s">
        <v>467</v>
      </c>
      <c r="G986" s="29">
        <v>4.4000000000000004</v>
      </c>
      <c r="H986" s="28">
        <v>0</v>
      </c>
      <c r="I986" s="30">
        <f>ROUND(G986*H986,P4)</f>
        <v>0</v>
      </c>
      <c r="L986" s="31">
        <v>0</v>
      </c>
      <c r="M986" s="24">
        <f>ROUND(G986*L986,P4)</f>
        <v>0</v>
      </c>
      <c r="N986" s="25" t="s">
        <v>434</v>
      </c>
      <c r="O986" s="32">
        <f>M986*AA986</f>
        <v>0</v>
      </c>
      <c r="P986" s="1">
        <v>3</v>
      </c>
      <c r="AA986" s="1">
        <f>IF(P986=1,$O$3,IF(P986=2,$O$4,$O$5))</f>
        <v>0</v>
      </c>
    </row>
    <row r="987" ht="25.5">
      <c r="A987" s="1" t="s">
        <v>437</v>
      </c>
      <c r="E987" s="27" t="s">
        <v>609</v>
      </c>
    </row>
    <row r="988" ht="63.75">
      <c r="A988" s="1" t="s">
        <v>439</v>
      </c>
      <c r="E988" s="33" t="s">
        <v>766</v>
      </c>
    </row>
    <row r="989">
      <c r="A989" s="1" t="s">
        <v>441</v>
      </c>
      <c r="E989" s="27" t="s">
        <v>434</v>
      </c>
    </row>
    <row r="990">
      <c r="A990" s="1" t="s">
        <v>429</v>
      </c>
      <c r="C990" s="22" t="s">
        <v>559</v>
      </c>
      <c r="E990" s="23" t="s">
        <v>560</v>
      </c>
      <c r="L990" s="24">
        <f>SUMIFS(L991:L994,A991:A994,"P")</f>
        <v>0</v>
      </c>
      <c r="M990" s="24">
        <f>SUMIFS(M991:M994,A991:A994,"P")</f>
        <v>0</v>
      </c>
      <c r="N990" s="25"/>
    </row>
    <row r="991" ht="25.5">
      <c r="A991" s="1" t="s">
        <v>432</v>
      </c>
      <c r="B991" s="1">
        <v>31</v>
      </c>
      <c r="C991" s="26" t="s">
        <v>561</v>
      </c>
      <c r="D991" t="s">
        <v>562</v>
      </c>
      <c r="E991" s="27" t="s">
        <v>563</v>
      </c>
      <c r="F991" s="28" t="s">
        <v>476</v>
      </c>
      <c r="G991" s="29">
        <v>79.105000000000004</v>
      </c>
      <c r="H991" s="28">
        <v>0</v>
      </c>
      <c r="I991" s="30">
        <f>ROUND(G991*H991,P4)</f>
        <v>0</v>
      </c>
      <c r="L991" s="31">
        <v>0</v>
      </c>
      <c r="M991" s="24">
        <f>ROUND(G991*L991,P4)</f>
        <v>0</v>
      </c>
      <c r="N991" s="25" t="s">
        <v>434</v>
      </c>
      <c r="O991" s="32">
        <f>M991*AA991</f>
        <v>0</v>
      </c>
      <c r="P991" s="1">
        <v>3</v>
      </c>
      <c r="AA991" s="1">
        <f>IF(P991=1,$O$3,IF(P991=2,$O$4,$O$5))</f>
        <v>0</v>
      </c>
    </row>
    <row r="992" ht="38.25">
      <c r="A992" s="1" t="s">
        <v>437</v>
      </c>
      <c r="E992" s="27" t="s">
        <v>564</v>
      </c>
    </row>
    <row r="993" ht="89.25">
      <c r="A993" s="1" t="s">
        <v>439</v>
      </c>
      <c r="E993" s="33" t="s">
        <v>798</v>
      </c>
    </row>
    <row r="994" ht="153">
      <c r="A994" s="1" t="s">
        <v>441</v>
      </c>
      <c r="E994" s="27" t="s">
        <v>566</v>
      </c>
    </row>
    <row r="995">
      <c r="A995" s="1" t="s">
        <v>429</v>
      </c>
      <c r="C995" s="22" t="s">
        <v>567</v>
      </c>
      <c r="E995" s="23" t="s">
        <v>568</v>
      </c>
      <c r="L995" s="24">
        <f>SUMIFS(L996:L999,A996:A999,"P")</f>
        <v>0</v>
      </c>
      <c r="M995" s="24">
        <f>SUMIFS(M996:M999,A996:A999,"P")</f>
        <v>0</v>
      </c>
      <c r="N995" s="25"/>
    </row>
    <row r="996">
      <c r="A996" s="1" t="s">
        <v>432</v>
      </c>
      <c r="B996" s="1">
        <v>32</v>
      </c>
      <c r="C996" s="26" t="s">
        <v>569</v>
      </c>
      <c r="D996" t="s">
        <v>434</v>
      </c>
      <c r="E996" s="27" t="s">
        <v>570</v>
      </c>
      <c r="F996" s="28" t="s">
        <v>476</v>
      </c>
      <c r="G996" s="29">
        <v>411.94999999999999</v>
      </c>
      <c r="H996" s="28">
        <v>0</v>
      </c>
      <c r="I996" s="30">
        <f>ROUND(G996*H996,P4)</f>
        <v>0</v>
      </c>
      <c r="L996" s="31">
        <v>0</v>
      </c>
      <c r="M996" s="24">
        <f>ROUND(G996*L996,P4)</f>
        <v>0</v>
      </c>
      <c r="N996" s="25" t="s">
        <v>434</v>
      </c>
      <c r="O996" s="32">
        <f>M996*AA996</f>
        <v>0</v>
      </c>
      <c r="P996" s="1">
        <v>3</v>
      </c>
      <c r="AA996" s="1">
        <f>IF(P996=1,$O$3,IF(P996=2,$O$4,$O$5))</f>
        <v>0</v>
      </c>
    </row>
    <row r="997" ht="38.25">
      <c r="A997" s="1" t="s">
        <v>437</v>
      </c>
      <c r="E997" s="27" t="s">
        <v>571</v>
      </c>
    </row>
    <row r="998">
      <c r="A998" s="1" t="s">
        <v>439</v>
      </c>
    </row>
    <row r="999">
      <c r="A999" s="1" t="s">
        <v>441</v>
      </c>
      <c r="E999" s="27" t="s">
        <v>434</v>
      </c>
    </row>
    <row r="1000">
      <c r="A1000" s="1" t="s">
        <v>429</v>
      </c>
      <c r="C1000" s="22" t="s">
        <v>573</v>
      </c>
      <c r="E1000" s="23" t="s">
        <v>401</v>
      </c>
      <c r="L1000" s="24">
        <f>SUMIFS(L1001:L1004,A1001:A1004,"P")</f>
        <v>0</v>
      </c>
      <c r="M1000" s="24">
        <f>SUMIFS(M1001:M1004,A1001:A1004,"P")</f>
        <v>0</v>
      </c>
      <c r="N1000" s="25"/>
    </row>
    <row r="1001">
      <c r="A1001" s="1" t="s">
        <v>432</v>
      </c>
      <c r="B1001" s="1">
        <v>33</v>
      </c>
      <c r="C1001" s="26" t="s">
        <v>574</v>
      </c>
      <c r="D1001" t="s">
        <v>434</v>
      </c>
      <c r="E1001" s="27" t="s">
        <v>575</v>
      </c>
      <c r="F1001" s="28" t="s">
        <v>576</v>
      </c>
      <c r="G1001" s="29">
        <v>1</v>
      </c>
      <c r="H1001" s="28">
        <v>0</v>
      </c>
      <c r="I1001" s="30">
        <f>ROUND(G1001*H1001,P4)</f>
        <v>0</v>
      </c>
      <c r="L1001" s="31">
        <v>0</v>
      </c>
      <c r="M1001" s="24">
        <f>ROUND(G1001*L1001,P4)</f>
        <v>0</v>
      </c>
      <c r="N1001" s="25" t="s">
        <v>434</v>
      </c>
      <c r="O1001" s="32">
        <f>M1001*AA1001</f>
        <v>0</v>
      </c>
      <c r="P1001" s="1">
        <v>3</v>
      </c>
      <c r="AA1001" s="1">
        <f>IF(P1001=1,$O$3,IF(P1001=2,$O$4,$O$5))</f>
        <v>0</v>
      </c>
    </row>
    <row r="1002">
      <c r="A1002" s="1" t="s">
        <v>437</v>
      </c>
      <c r="E1002" s="27" t="s">
        <v>575</v>
      </c>
    </row>
    <row r="1003">
      <c r="A1003" s="1" t="s">
        <v>439</v>
      </c>
    </row>
    <row r="1004">
      <c r="A1004" s="1" t="s">
        <v>441</v>
      </c>
      <c r="E1004" s="27" t="s">
        <v>434</v>
      </c>
    </row>
  </sheetData>
  <sheetProtection sheet="1" objects="1" scenarios="1" spinCount="100000" saltValue="h5rAZAkxUxVj8zFQyJhL7lKH3lqWt5M2/GNMErAtTDFsqw3gg0K1tPurA4ouWvdeh7cbGRuL4ZRVWey+HCheMQ==" hashValue="J1DYnFCg0C3IGK9+cBaSL3WCfyGgSRaTO82kfLeotE8Efcu62Mh5bkwkUBhGIuGQH4au7IJgonFa2/eRqd08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799</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100</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35</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30</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62.399999999999999</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810</v>
      </c>
    </row>
    <row r="25" ht="242.25">
      <c r="A25" s="1" t="s">
        <v>441</v>
      </c>
      <c r="E25" s="27" t="s">
        <v>811</v>
      </c>
    </row>
    <row r="26">
      <c r="A26" s="1" t="s">
        <v>432</v>
      </c>
      <c r="B26" s="1">
        <v>5</v>
      </c>
      <c r="C26" s="26" t="s">
        <v>812</v>
      </c>
      <c r="D26" t="s">
        <v>434</v>
      </c>
      <c r="E26" s="27" t="s">
        <v>813</v>
      </c>
      <c r="F26" s="28" t="s">
        <v>444</v>
      </c>
      <c r="G26" s="29">
        <v>389.05000000000001</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814</v>
      </c>
    </row>
    <row r="29" ht="191.25">
      <c r="A29" s="1" t="s">
        <v>441</v>
      </c>
      <c r="E29" s="27" t="s">
        <v>815</v>
      </c>
    </row>
    <row r="30">
      <c r="A30" s="1" t="s">
        <v>432</v>
      </c>
      <c r="B30" s="1">
        <v>6</v>
      </c>
      <c r="C30" s="26" t="s">
        <v>816</v>
      </c>
      <c r="D30" t="s">
        <v>434</v>
      </c>
      <c r="E30" s="27" t="s">
        <v>817</v>
      </c>
      <c r="F30" s="28" t="s">
        <v>436</v>
      </c>
      <c r="G30" s="29">
        <v>640</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22</v>
      </c>
      <c r="C34" s="26" t="s">
        <v>819</v>
      </c>
      <c r="D34" t="s">
        <v>434</v>
      </c>
      <c r="E34" s="27" t="s">
        <v>820</v>
      </c>
      <c r="F34" s="28" t="s">
        <v>476</v>
      </c>
      <c r="G34" s="29">
        <v>483.06</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821</v>
      </c>
    </row>
    <row r="37" ht="89.25">
      <c r="A37" s="1" t="s">
        <v>441</v>
      </c>
      <c r="E37" s="27" t="s">
        <v>822</v>
      </c>
    </row>
    <row r="38">
      <c r="A38" s="1" t="s">
        <v>432</v>
      </c>
      <c r="B38" s="1">
        <v>23</v>
      </c>
      <c r="C38" s="26" t="s">
        <v>823</v>
      </c>
      <c r="D38" t="s">
        <v>434</v>
      </c>
      <c r="E38" s="27" t="s">
        <v>824</v>
      </c>
      <c r="F38" s="28" t="s">
        <v>476</v>
      </c>
      <c r="G38" s="29">
        <v>153.5</v>
      </c>
      <c r="H38" s="28">
        <v>0</v>
      </c>
      <c r="I38" s="30">
        <f>ROUND(G38*H38,P4)</f>
        <v>0</v>
      </c>
      <c r="L38" s="31">
        <v>0</v>
      </c>
      <c r="M38" s="24">
        <f>ROUND(G38*L38,P4)</f>
        <v>0</v>
      </c>
      <c r="N38" s="25" t="s">
        <v>802</v>
      </c>
      <c r="O38" s="32">
        <f>M38*AA38</f>
        <v>0</v>
      </c>
      <c r="P38" s="1">
        <v>3</v>
      </c>
      <c r="AA38" s="1">
        <f>IF(P38=1,$O$3,IF(P38=2,$O$4,$O$5))</f>
        <v>0</v>
      </c>
    </row>
    <row r="39">
      <c r="A39" s="1" t="s">
        <v>437</v>
      </c>
      <c r="E39" s="27" t="s">
        <v>824</v>
      </c>
    </row>
    <row r="40" ht="38.25">
      <c r="A40" s="1" t="s">
        <v>439</v>
      </c>
      <c r="E40" s="33" t="s">
        <v>825</v>
      </c>
    </row>
    <row r="41" ht="89.25">
      <c r="A41" s="1" t="s">
        <v>441</v>
      </c>
      <c r="E41" s="27" t="s">
        <v>826</v>
      </c>
    </row>
    <row r="42">
      <c r="A42" s="1" t="s">
        <v>432</v>
      </c>
      <c r="B42" s="1">
        <v>28</v>
      </c>
      <c r="C42" s="26" t="s">
        <v>827</v>
      </c>
      <c r="D42" t="s">
        <v>434</v>
      </c>
      <c r="E42" s="27" t="s">
        <v>828</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828</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750</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832</v>
      </c>
    </row>
    <row r="50" ht="25.5">
      <c r="A50" s="1" t="s">
        <v>441</v>
      </c>
      <c r="E50" s="27" t="s">
        <v>833</v>
      </c>
    </row>
    <row r="51">
      <c r="A51" s="1" t="s">
        <v>432</v>
      </c>
      <c r="B51" s="1">
        <v>8</v>
      </c>
      <c r="C51" s="26" t="s">
        <v>834</v>
      </c>
      <c r="D51" t="s">
        <v>434</v>
      </c>
      <c r="E51" s="27" t="s">
        <v>835</v>
      </c>
      <c r="F51" s="28" t="s">
        <v>467</v>
      </c>
      <c r="G51" s="29">
        <v>240</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280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775</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c r="E61" s="33" t="s">
        <v>842</v>
      </c>
    </row>
    <row r="62" ht="51">
      <c r="A62" s="1" t="s">
        <v>441</v>
      </c>
      <c r="E62" s="27" t="s">
        <v>843</v>
      </c>
    </row>
    <row r="63">
      <c r="A63" s="1" t="s">
        <v>429</v>
      </c>
      <c r="C63" s="22" t="s">
        <v>844</v>
      </c>
      <c r="E63" s="23" t="s">
        <v>845</v>
      </c>
      <c r="L63" s="24">
        <f>SUMIFS(L64:L71,A64:A71,"P")</f>
        <v>0</v>
      </c>
      <c r="M63" s="24">
        <f>SUMIFS(M64:M71,A64:A71,"P")</f>
        <v>0</v>
      </c>
      <c r="N63" s="25"/>
    </row>
    <row r="64">
      <c r="A64" s="1" t="s">
        <v>432</v>
      </c>
      <c r="B64" s="1">
        <v>11</v>
      </c>
      <c r="C64" s="26" t="s">
        <v>846</v>
      </c>
      <c r="D64" t="s">
        <v>434</v>
      </c>
      <c r="E64" s="27" t="s">
        <v>847</v>
      </c>
      <c r="F64" s="28" t="s">
        <v>444</v>
      </c>
      <c r="G64" s="29">
        <v>9.5</v>
      </c>
      <c r="H64" s="28">
        <v>0</v>
      </c>
      <c r="I64" s="30">
        <f>ROUND(G64*H64,P4)</f>
        <v>0</v>
      </c>
      <c r="L64" s="31">
        <v>0</v>
      </c>
      <c r="M64" s="24">
        <f>ROUND(G64*L64,P4)</f>
        <v>0</v>
      </c>
      <c r="N64" s="25" t="s">
        <v>802</v>
      </c>
      <c r="O64" s="32">
        <f>M64*AA64</f>
        <v>0</v>
      </c>
      <c r="P64" s="1">
        <v>3</v>
      </c>
      <c r="AA64" s="1">
        <f>IF(P64=1,$O$3,IF(P64=2,$O$4,$O$5))</f>
        <v>0</v>
      </c>
    </row>
    <row r="65">
      <c r="A65" s="1" t="s">
        <v>437</v>
      </c>
      <c r="E65" s="27" t="s">
        <v>847</v>
      </c>
    </row>
    <row r="66">
      <c r="A66" s="1" t="s">
        <v>439</v>
      </c>
    </row>
    <row r="67" ht="38.25">
      <c r="A67" s="1" t="s">
        <v>441</v>
      </c>
      <c r="E67" s="27" t="s">
        <v>848</v>
      </c>
    </row>
    <row r="68">
      <c r="A68" s="1" t="s">
        <v>432</v>
      </c>
      <c r="B68" s="1">
        <v>12</v>
      </c>
      <c r="C68" s="26" t="s">
        <v>849</v>
      </c>
      <c r="D68" t="s">
        <v>434</v>
      </c>
      <c r="E68" s="27" t="s">
        <v>850</v>
      </c>
      <c r="F68" s="28" t="s">
        <v>444</v>
      </c>
      <c r="G68" s="29">
        <v>32</v>
      </c>
      <c r="H68" s="28">
        <v>0</v>
      </c>
      <c r="I68" s="30">
        <f>ROUND(G68*H68,P4)</f>
        <v>0</v>
      </c>
      <c r="L68" s="31">
        <v>0</v>
      </c>
      <c r="M68" s="24">
        <f>ROUND(G68*L68,P4)</f>
        <v>0</v>
      </c>
      <c r="N68" s="25" t="s">
        <v>802</v>
      </c>
      <c r="O68" s="32">
        <f>M68*AA68</f>
        <v>0</v>
      </c>
      <c r="P68" s="1">
        <v>3</v>
      </c>
      <c r="AA68" s="1">
        <f>IF(P68=1,$O$3,IF(P68=2,$O$4,$O$5))</f>
        <v>0</v>
      </c>
    </row>
    <row r="69">
      <c r="A69" s="1" t="s">
        <v>437</v>
      </c>
      <c r="E69" s="27" t="s">
        <v>850</v>
      </c>
    </row>
    <row r="70">
      <c r="A70" s="1" t="s">
        <v>439</v>
      </c>
    </row>
    <row r="71" ht="76.5">
      <c r="A71" s="1" t="s">
        <v>441</v>
      </c>
      <c r="E71" s="27" t="s">
        <v>851</v>
      </c>
    </row>
    <row r="72">
      <c r="A72" s="1" t="s">
        <v>429</v>
      </c>
      <c r="C72" s="22" t="s">
        <v>852</v>
      </c>
      <c r="E72" s="23" t="s">
        <v>853</v>
      </c>
      <c r="L72" s="24">
        <f>SUMIFS(L73:L108,A73:A108,"P")</f>
        <v>0</v>
      </c>
      <c r="M72" s="24">
        <f>SUMIFS(M73:M108,A73:A108,"P")</f>
        <v>0</v>
      </c>
      <c r="N72" s="25"/>
    </row>
    <row r="73">
      <c r="A73" s="1" t="s">
        <v>432</v>
      </c>
      <c r="B73" s="1">
        <v>13</v>
      </c>
      <c r="C73" s="26" t="s">
        <v>854</v>
      </c>
      <c r="D73" t="s">
        <v>434</v>
      </c>
      <c r="E73" s="27" t="s">
        <v>855</v>
      </c>
      <c r="F73" s="28" t="s">
        <v>436</v>
      </c>
      <c r="G73" s="29">
        <v>620</v>
      </c>
      <c r="H73" s="28">
        <v>0</v>
      </c>
      <c r="I73" s="30">
        <f>ROUND(G73*H73,P4)</f>
        <v>0</v>
      </c>
      <c r="L73" s="31">
        <v>0</v>
      </c>
      <c r="M73" s="24">
        <f>ROUND(G73*L73,P4)</f>
        <v>0</v>
      </c>
      <c r="N73" s="25" t="s">
        <v>802</v>
      </c>
      <c r="O73" s="32">
        <f>M73*AA73</f>
        <v>0</v>
      </c>
      <c r="P73" s="1">
        <v>3</v>
      </c>
      <c r="AA73" s="1">
        <f>IF(P73=1,$O$3,IF(P73=2,$O$4,$O$5))</f>
        <v>0</v>
      </c>
    </row>
    <row r="74">
      <c r="A74" s="1" t="s">
        <v>437</v>
      </c>
      <c r="E74" s="27" t="s">
        <v>855</v>
      </c>
    </row>
    <row r="75">
      <c r="A75" s="1" t="s">
        <v>439</v>
      </c>
    </row>
    <row r="76" ht="63.75">
      <c r="A76" s="1" t="s">
        <v>441</v>
      </c>
      <c r="E76" s="27" t="s">
        <v>856</v>
      </c>
    </row>
    <row r="77">
      <c r="A77" s="1" t="s">
        <v>432</v>
      </c>
      <c r="B77" s="1">
        <v>14</v>
      </c>
      <c r="C77" s="26" t="s">
        <v>857</v>
      </c>
      <c r="D77" t="s">
        <v>434</v>
      </c>
      <c r="E77" s="27" t="s">
        <v>858</v>
      </c>
      <c r="F77" s="28" t="s">
        <v>436</v>
      </c>
      <c r="G77" s="29">
        <v>640</v>
      </c>
      <c r="H77" s="28">
        <v>0</v>
      </c>
      <c r="I77" s="30">
        <f>ROUND(G77*H77,P4)</f>
        <v>0</v>
      </c>
      <c r="L77" s="31">
        <v>0</v>
      </c>
      <c r="M77" s="24">
        <f>ROUND(G77*L77,P4)</f>
        <v>0</v>
      </c>
      <c r="N77" s="25" t="s">
        <v>802</v>
      </c>
      <c r="O77" s="32">
        <f>M77*AA77</f>
        <v>0</v>
      </c>
      <c r="P77" s="1">
        <v>3</v>
      </c>
      <c r="AA77" s="1">
        <f>IF(P77=1,$O$3,IF(P77=2,$O$4,$O$5))</f>
        <v>0</v>
      </c>
    </row>
    <row r="78">
      <c r="A78" s="1" t="s">
        <v>437</v>
      </c>
      <c r="E78" s="27" t="s">
        <v>858</v>
      </c>
    </row>
    <row r="79">
      <c r="A79" s="1" t="s">
        <v>439</v>
      </c>
    </row>
    <row r="80" ht="38.25">
      <c r="A80" s="1" t="s">
        <v>441</v>
      </c>
      <c r="E80" s="27" t="s">
        <v>859</v>
      </c>
    </row>
    <row r="81">
      <c r="A81" s="1" t="s">
        <v>432</v>
      </c>
      <c r="B81" s="1">
        <v>15</v>
      </c>
      <c r="C81" s="26" t="s">
        <v>860</v>
      </c>
      <c r="D81" t="s">
        <v>434</v>
      </c>
      <c r="E81" s="27" t="s">
        <v>861</v>
      </c>
      <c r="F81" s="28" t="s">
        <v>444</v>
      </c>
      <c r="G81" s="29">
        <v>99</v>
      </c>
      <c r="H81" s="28">
        <v>0</v>
      </c>
      <c r="I81" s="30">
        <f>ROUND(G81*H81,P4)</f>
        <v>0</v>
      </c>
      <c r="L81" s="31">
        <v>0</v>
      </c>
      <c r="M81" s="24">
        <f>ROUND(G81*L81,P4)</f>
        <v>0</v>
      </c>
      <c r="N81" s="25" t="s">
        <v>802</v>
      </c>
      <c r="O81" s="32">
        <f>M81*AA81</f>
        <v>0</v>
      </c>
      <c r="P81" s="1">
        <v>3</v>
      </c>
      <c r="AA81" s="1">
        <f>IF(P81=1,$O$3,IF(P81=2,$O$4,$O$5))</f>
        <v>0</v>
      </c>
    </row>
    <row r="82">
      <c r="A82" s="1" t="s">
        <v>437</v>
      </c>
      <c r="E82" s="27" t="s">
        <v>861</v>
      </c>
    </row>
    <row r="83">
      <c r="A83" s="1" t="s">
        <v>439</v>
      </c>
    </row>
    <row r="84" ht="25.5">
      <c r="A84" s="1" t="s">
        <v>441</v>
      </c>
      <c r="E84" s="27" t="s">
        <v>862</v>
      </c>
    </row>
    <row r="85">
      <c r="A85" s="1" t="s">
        <v>432</v>
      </c>
      <c r="B85" s="1">
        <v>16</v>
      </c>
      <c r="C85" s="26" t="s">
        <v>863</v>
      </c>
      <c r="D85" t="s">
        <v>434</v>
      </c>
      <c r="E85" s="27" t="s">
        <v>864</v>
      </c>
      <c r="F85" s="28" t="s">
        <v>436</v>
      </c>
      <c r="G85" s="29">
        <v>620</v>
      </c>
      <c r="H85" s="28">
        <v>0</v>
      </c>
      <c r="I85" s="30">
        <f>ROUND(G85*H85,P4)</f>
        <v>0</v>
      </c>
      <c r="L85" s="31">
        <v>0</v>
      </c>
      <c r="M85" s="24">
        <f>ROUND(G85*L85,P4)</f>
        <v>0</v>
      </c>
      <c r="N85" s="25" t="s">
        <v>802</v>
      </c>
      <c r="O85" s="32">
        <f>M85*AA85</f>
        <v>0</v>
      </c>
      <c r="P85" s="1">
        <v>3</v>
      </c>
      <c r="AA85" s="1">
        <f>IF(P85=1,$O$3,IF(P85=2,$O$4,$O$5))</f>
        <v>0</v>
      </c>
    </row>
    <row r="86">
      <c r="A86" s="1" t="s">
        <v>437</v>
      </c>
      <c r="E86" s="27" t="s">
        <v>864</v>
      </c>
    </row>
    <row r="87">
      <c r="A87" s="1" t="s">
        <v>439</v>
      </c>
    </row>
    <row r="88" ht="38.25">
      <c r="A88" s="1" t="s">
        <v>441</v>
      </c>
      <c r="E88" s="27" t="s">
        <v>865</v>
      </c>
    </row>
    <row r="89">
      <c r="A89" s="1" t="s">
        <v>432</v>
      </c>
      <c r="B89" s="1">
        <v>17</v>
      </c>
      <c r="C89" s="26" t="s">
        <v>866</v>
      </c>
      <c r="D89" t="s">
        <v>434</v>
      </c>
      <c r="E89" s="27" t="s">
        <v>867</v>
      </c>
      <c r="F89" s="28" t="s">
        <v>436</v>
      </c>
      <c r="G89" s="29">
        <v>1160</v>
      </c>
      <c r="H89" s="28">
        <v>0</v>
      </c>
      <c r="I89" s="30">
        <f>ROUND(G89*H89,P4)</f>
        <v>0</v>
      </c>
      <c r="L89" s="31">
        <v>0</v>
      </c>
      <c r="M89" s="24">
        <f>ROUND(G89*L89,P4)</f>
        <v>0</v>
      </c>
      <c r="N89" s="25" t="s">
        <v>802</v>
      </c>
      <c r="O89" s="32">
        <f>M89*AA89</f>
        <v>0</v>
      </c>
      <c r="P89" s="1">
        <v>3</v>
      </c>
      <c r="AA89" s="1">
        <f>IF(P89=1,$O$3,IF(P89=2,$O$4,$O$5))</f>
        <v>0</v>
      </c>
    </row>
    <row r="90">
      <c r="A90" s="1" t="s">
        <v>437</v>
      </c>
      <c r="E90" s="27" t="s">
        <v>867</v>
      </c>
    </row>
    <row r="91">
      <c r="A91" s="1" t="s">
        <v>439</v>
      </c>
      <c r="E91" s="33" t="s">
        <v>868</v>
      </c>
    </row>
    <row r="92" ht="38.25">
      <c r="A92" s="1" t="s">
        <v>441</v>
      </c>
      <c r="E92" s="27" t="s">
        <v>865</v>
      </c>
    </row>
    <row r="93">
      <c r="A93" s="1" t="s">
        <v>432</v>
      </c>
      <c r="B93" s="1">
        <v>18</v>
      </c>
      <c r="C93" s="26" t="s">
        <v>869</v>
      </c>
      <c r="D93" t="s">
        <v>434</v>
      </c>
      <c r="E93" s="27" t="s">
        <v>870</v>
      </c>
      <c r="F93" s="28" t="s">
        <v>436</v>
      </c>
      <c r="G93" s="29">
        <v>560</v>
      </c>
      <c r="H93" s="28">
        <v>0</v>
      </c>
      <c r="I93" s="30">
        <f>ROUND(G93*H93,P4)</f>
        <v>0</v>
      </c>
      <c r="L93" s="31">
        <v>0</v>
      </c>
      <c r="M93" s="24">
        <f>ROUND(G93*L93,P4)</f>
        <v>0</v>
      </c>
      <c r="N93" s="25" t="s">
        <v>802</v>
      </c>
      <c r="O93" s="32">
        <f>M93*AA93</f>
        <v>0</v>
      </c>
      <c r="P93" s="1">
        <v>3</v>
      </c>
      <c r="AA93" s="1">
        <f>IF(P93=1,$O$3,IF(P93=2,$O$4,$O$5))</f>
        <v>0</v>
      </c>
    </row>
    <row r="94">
      <c r="A94" s="1" t="s">
        <v>437</v>
      </c>
      <c r="E94" s="27" t="s">
        <v>870</v>
      </c>
    </row>
    <row r="95">
      <c r="A95" s="1" t="s">
        <v>439</v>
      </c>
    </row>
    <row r="96" ht="89.25">
      <c r="A96" s="1" t="s">
        <v>441</v>
      </c>
      <c r="E96" s="27" t="s">
        <v>871</v>
      </c>
    </row>
    <row r="97">
      <c r="A97" s="1" t="s">
        <v>432</v>
      </c>
      <c r="B97" s="1">
        <v>19</v>
      </c>
      <c r="C97" s="26" t="s">
        <v>872</v>
      </c>
      <c r="D97" t="s">
        <v>434</v>
      </c>
      <c r="E97" s="27" t="s">
        <v>873</v>
      </c>
      <c r="F97" s="28" t="s">
        <v>436</v>
      </c>
      <c r="G97" s="29">
        <v>580</v>
      </c>
      <c r="H97" s="28">
        <v>0</v>
      </c>
      <c r="I97" s="30">
        <f>ROUND(G97*H97,P4)</f>
        <v>0</v>
      </c>
      <c r="L97" s="31">
        <v>0</v>
      </c>
      <c r="M97" s="24">
        <f>ROUND(G97*L97,P4)</f>
        <v>0</v>
      </c>
      <c r="N97" s="25" t="s">
        <v>802</v>
      </c>
      <c r="O97" s="32">
        <f>M97*AA97</f>
        <v>0</v>
      </c>
      <c r="P97" s="1">
        <v>3</v>
      </c>
      <c r="AA97" s="1">
        <f>IF(P97=1,$O$3,IF(P97=2,$O$4,$O$5))</f>
        <v>0</v>
      </c>
    </row>
    <row r="98">
      <c r="A98" s="1" t="s">
        <v>437</v>
      </c>
      <c r="E98" s="27" t="s">
        <v>873</v>
      </c>
    </row>
    <row r="99">
      <c r="A99" s="1" t="s">
        <v>439</v>
      </c>
    </row>
    <row r="100" ht="89.25">
      <c r="A100" s="1" t="s">
        <v>441</v>
      </c>
      <c r="E100" s="27" t="s">
        <v>871</v>
      </c>
    </row>
    <row r="101">
      <c r="A101" s="1" t="s">
        <v>432</v>
      </c>
      <c r="B101" s="1">
        <v>20</v>
      </c>
      <c r="C101" s="26" t="s">
        <v>874</v>
      </c>
      <c r="D101" t="s">
        <v>434</v>
      </c>
      <c r="E101" s="27" t="s">
        <v>875</v>
      </c>
      <c r="F101" s="28" t="s">
        <v>436</v>
      </c>
      <c r="G101" s="29">
        <v>600</v>
      </c>
      <c r="H101" s="28">
        <v>0</v>
      </c>
      <c r="I101" s="30">
        <f>ROUND(G101*H101,P4)</f>
        <v>0</v>
      </c>
      <c r="L101" s="31">
        <v>0</v>
      </c>
      <c r="M101" s="24">
        <f>ROUND(G101*L101,P4)</f>
        <v>0</v>
      </c>
      <c r="N101" s="25" t="s">
        <v>802</v>
      </c>
      <c r="O101" s="32">
        <f>M101*AA101</f>
        <v>0</v>
      </c>
      <c r="P101" s="1">
        <v>3</v>
      </c>
      <c r="AA101" s="1">
        <f>IF(P101=1,$O$3,IF(P101=2,$O$4,$O$5))</f>
        <v>0</v>
      </c>
    </row>
    <row r="102">
      <c r="A102" s="1" t="s">
        <v>437</v>
      </c>
      <c r="E102" s="27" t="s">
        <v>875</v>
      </c>
    </row>
    <row r="103">
      <c r="A103" s="1" t="s">
        <v>439</v>
      </c>
    </row>
    <row r="104" ht="89.25">
      <c r="A104" s="1" t="s">
        <v>441</v>
      </c>
      <c r="E104" s="27" t="s">
        <v>871</v>
      </c>
    </row>
    <row r="105">
      <c r="A105" s="1" t="s">
        <v>432</v>
      </c>
      <c r="B105" s="1">
        <v>21</v>
      </c>
      <c r="C105" s="26" t="s">
        <v>876</v>
      </c>
      <c r="D105" t="s">
        <v>434</v>
      </c>
      <c r="E105" s="27" t="s">
        <v>877</v>
      </c>
      <c r="F105" s="28" t="s">
        <v>436</v>
      </c>
      <c r="G105" s="29">
        <v>28.100000000000001</v>
      </c>
      <c r="H105" s="28">
        <v>0</v>
      </c>
      <c r="I105" s="30">
        <f>ROUND(G105*H105,P4)</f>
        <v>0</v>
      </c>
      <c r="L105" s="31">
        <v>0</v>
      </c>
      <c r="M105" s="24">
        <f>ROUND(G105*L105,P4)</f>
        <v>0</v>
      </c>
      <c r="N105" s="25" t="s">
        <v>802</v>
      </c>
      <c r="O105" s="32">
        <f>M105*AA105</f>
        <v>0</v>
      </c>
      <c r="P105" s="1">
        <v>3</v>
      </c>
      <c r="AA105" s="1">
        <f>IF(P105=1,$O$3,IF(P105=2,$O$4,$O$5))</f>
        <v>0</v>
      </c>
    </row>
    <row r="106">
      <c r="A106" s="1" t="s">
        <v>437</v>
      </c>
      <c r="E106" s="27" t="s">
        <v>877</v>
      </c>
    </row>
    <row r="107">
      <c r="A107" s="1" t="s">
        <v>439</v>
      </c>
    </row>
    <row r="108" ht="114.75">
      <c r="A108" s="1" t="s">
        <v>441</v>
      </c>
      <c r="E108" s="27" t="s">
        <v>878</v>
      </c>
    </row>
    <row r="109">
      <c r="A109" s="1" t="s">
        <v>429</v>
      </c>
      <c r="C109" s="22" t="s">
        <v>879</v>
      </c>
      <c r="E109" s="23" t="s">
        <v>880</v>
      </c>
      <c r="L109" s="24">
        <f>SUMIFS(L110:L113,A110:A113,"P")</f>
        <v>0</v>
      </c>
      <c r="M109" s="24">
        <f>SUMIFS(M110:M113,A110:A113,"P")</f>
        <v>0</v>
      </c>
      <c r="N109" s="25"/>
    </row>
    <row r="110">
      <c r="A110" s="1" t="s">
        <v>432</v>
      </c>
      <c r="B110" s="1">
        <v>24</v>
      </c>
      <c r="C110" s="26" t="s">
        <v>881</v>
      </c>
      <c r="D110" t="s">
        <v>434</v>
      </c>
      <c r="E110" s="27" t="s">
        <v>882</v>
      </c>
      <c r="F110" s="28" t="s">
        <v>496</v>
      </c>
      <c r="G110" s="29">
        <v>4</v>
      </c>
      <c r="H110" s="28">
        <v>0</v>
      </c>
      <c r="I110" s="30">
        <f>ROUND(G110*H110,P4)</f>
        <v>0</v>
      </c>
      <c r="L110" s="31">
        <v>0</v>
      </c>
      <c r="M110" s="24">
        <f>ROUND(G110*L110,P4)</f>
        <v>0</v>
      </c>
      <c r="N110" s="25" t="s">
        <v>802</v>
      </c>
      <c r="O110" s="32">
        <f>M110*AA110</f>
        <v>0</v>
      </c>
      <c r="P110" s="1">
        <v>3</v>
      </c>
      <c r="AA110" s="1">
        <f>IF(P110=1,$O$3,IF(P110=2,$O$4,$O$5))</f>
        <v>0</v>
      </c>
    </row>
    <row r="111">
      <c r="A111" s="1" t="s">
        <v>437</v>
      </c>
      <c r="E111" s="27" t="s">
        <v>882</v>
      </c>
    </row>
    <row r="112">
      <c r="A112" s="1" t="s">
        <v>439</v>
      </c>
    </row>
    <row r="113" ht="51">
      <c r="A113" s="1" t="s">
        <v>441</v>
      </c>
      <c r="E113" s="27" t="s">
        <v>883</v>
      </c>
    </row>
    <row r="114">
      <c r="A114" s="1" t="s">
        <v>429</v>
      </c>
      <c r="C114" s="22" t="s">
        <v>532</v>
      </c>
      <c r="E114" s="23" t="s">
        <v>533</v>
      </c>
      <c r="L114" s="24">
        <f>SUMIFS(L115:L126,A115:A126,"P")</f>
        <v>0</v>
      </c>
      <c r="M114" s="24">
        <f>SUMIFS(M115:M126,A115:A126,"P")</f>
        <v>0</v>
      </c>
      <c r="N114" s="25"/>
    </row>
    <row r="115">
      <c r="A115" s="1" t="s">
        <v>432</v>
      </c>
      <c r="B115" s="1">
        <v>25</v>
      </c>
      <c r="C115" s="26" t="s">
        <v>884</v>
      </c>
      <c r="D115" t="s">
        <v>434</v>
      </c>
      <c r="E115" s="27" t="s">
        <v>885</v>
      </c>
      <c r="F115" s="28" t="s">
        <v>467</v>
      </c>
      <c r="G115" s="29">
        <v>50</v>
      </c>
      <c r="H115" s="28">
        <v>0</v>
      </c>
      <c r="I115" s="30">
        <f>ROUND(G115*H115,P4)</f>
        <v>0</v>
      </c>
      <c r="L115" s="31">
        <v>0</v>
      </c>
      <c r="M115" s="24">
        <f>ROUND(G115*L115,P4)</f>
        <v>0</v>
      </c>
      <c r="N115" s="25" t="s">
        <v>802</v>
      </c>
      <c r="O115" s="32">
        <f>M115*AA115</f>
        <v>0</v>
      </c>
      <c r="P115" s="1">
        <v>3</v>
      </c>
      <c r="AA115" s="1">
        <f>IF(P115=1,$O$3,IF(P115=2,$O$4,$O$5))</f>
        <v>0</v>
      </c>
    </row>
    <row r="116">
      <c r="A116" s="1" t="s">
        <v>437</v>
      </c>
      <c r="E116" s="27" t="s">
        <v>885</v>
      </c>
    </row>
    <row r="117">
      <c r="A117" s="1" t="s">
        <v>439</v>
      </c>
    </row>
    <row r="118" ht="102">
      <c r="A118" s="1" t="s">
        <v>441</v>
      </c>
      <c r="E118" s="27" t="s">
        <v>886</v>
      </c>
    </row>
    <row r="119">
      <c r="A119" s="1" t="s">
        <v>432</v>
      </c>
      <c r="B119" s="1">
        <v>26</v>
      </c>
      <c r="C119" s="26" t="s">
        <v>887</v>
      </c>
      <c r="D119" t="s">
        <v>434</v>
      </c>
      <c r="E119" s="27" t="s">
        <v>888</v>
      </c>
      <c r="F119" s="28" t="s">
        <v>467</v>
      </c>
      <c r="G119" s="29">
        <v>160</v>
      </c>
      <c r="H119" s="28">
        <v>0</v>
      </c>
      <c r="I119" s="30">
        <f>ROUND(G119*H119,P4)</f>
        <v>0</v>
      </c>
      <c r="L119" s="31">
        <v>0</v>
      </c>
      <c r="M119" s="24">
        <f>ROUND(G119*L119,P4)</f>
        <v>0</v>
      </c>
      <c r="N119" s="25" t="s">
        <v>802</v>
      </c>
      <c r="O119" s="32">
        <f>M119*AA119</f>
        <v>0</v>
      </c>
      <c r="P119" s="1">
        <v>3</v>
      </c>
      <c r="AA119" s="1">
        <f>IF(P119=1,$O$3,IF(P119=2,$O$4,$O$5))</f>
        <v>0</v>
      </c>
    </row>
    <row r="120">
      <c r="A120" s="1" t="s">
        <v>437</v>
      </c>
      <c r="E120" s="27" t="s">
        <v>888</v>
      </c>
    </row>
    <row r="121">
      <c r="A121" s="1" t="s">
        <v>439</v>
      </c>
    </row>
    <row r="122" ht="38.25">
      <c r="A122" s="1" t="s">
        <v>441</v>
      </c>
      <c r="E122" s="27" t="s">
        <v>889</v>
      </c>
    </row>
    <row r="123">
      <c r="A123" s="1" t="s">
        <v>432</v>
      </c>
      <c r="B123" s="1">
        <v>27</v>
      </c>
      <c r="C123" s="26" t="s">
        <v>890</v>
      </c>
      <c r="D123" t="s">
        <v>434</v>
      </c>
      <c r="E123" s="27" t="s">
        <v>891</v>
      </c>
      <c r="F123" s="28" t="s">
        <v>467</v>
      </c>
      <c r="G123" s="29">
        <v>23</v>
      </c>
      <c r="H123" s="28">
        <v>0</v>
      </c>
      <c r="I123" s="30">
        <f>ROUND(G123*H123,P4)</f>
        <v>0</v>
      </c>
      <c r="L123" s="31">
        <v>0</v>
      </c>
      <c r="M123" s="24">
        <f>ROUND(G123*L123,P4)</f>
        <v>0</v>
      </c>
      <c r="N123" s="25" t="s">
        <v>802</v>
      </c>
      <c r="O123" s="32">
        <f>M123*AA123</f>
        <v>0</v>
      </c>
      <c r="P123" s="1">
        <v>3</v>
      </c>
      <c r="AA123" s="1">
        <f>IF(P123=1,$O$3,IF(P123=2,$O$4,$O$5))</f>
        <v>0</v>
      </c>
    </row>
    <row r="124">
      <c r="A124" s="1" t="s">
        <v>437</v>
      </c>
      <c r="E124" s="27" t="s">
        <v>891</v>
      </c>
    </row>
    <row r="125">
      <c r="A125" s="1" t="s">
        <v>439</v>
      </c>
    </row>
    <row r="126" ht="63.75">
      <c r="A126" s="1" t="s">
        <v>441</v>
      </c>
      <c r="E126" s="27" t="s">
        <v>892</v>
      </c>
    </row>
    <row r="127">
      <c r="A127" s="1" t="s">
        <v>429</v>
      </c>
      <c r="C127" s="22" t="s">
        <v>559</v>
      </c>
      <c r="E127" s="23" t="s">
        <v>893</v>
      </c>
      <c r="L127" s="24">
        <f>SUMIFS(L128:L139,A128:A139,"P")</f>
        <v>0</v>
      </c>
      <c r="M127" s="24">
        <f>SUMIFS(M128:M139,A128:A139,"P")</f>
        <v>0</v>
      </c>
      <c r="N127" s="25"/>
    </row>
    <row r="128" ht="38.25">
      <c r="A128" s="1" t="s">
        <v>432</v>
      </c>
      <c r="B128" s="1">
        <v>29</v>
      </c>
      <c r="C128" s="26" t="s">
        <v>561</v>
      </c>
      <c r="D128" t="s">
        <v>562</v>
      </c>
      <c r="E128" s="27" t="s">
        <v>894</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51">
      <c r="A130" s="1" t="s">
        <v>439</v>
      </c>
      <c r="E130" s="33" t="s">
        <v>895</v>
      </c>
    </row>
    <row r="131" ht="153">
      <c r="A131" s="1" t="s">
        <v>441</v>
      </c>
      <c r="E131" s="27" t="s">
        <v>566</v>
      </c>
    </row>
    <row r="132" ht="25.5">
      <c r="A132" s="1" t="s">
        <v>432</v>
      </c>
      <c r="B132" s="1">
        <v>30</v>
      </c>
      <c r="C132" s="26" t="s">
        <v>896</v>
      </c>
      <c r="D132" t="s">
        <v>562</v>
      </c>
      <c r="E132" s="27" t="s">
        <v>897</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898</v>
      </c>
    </row>
    <row r="134">
      <c r="A134" s="1" t="s">
        <v>439</v>
      </c>
      <c r="E134" s="33" t="s">
        <v>899</v>
      </c>
    </row>
    <row r="135" ht="153">
      <c r="A135" s="1" t="s">
        <v>441</v>
      </c>
      <c r="E135" s="27" t="s">
        <v>900</v>
      </c>
    </row>
    <row r="136" ht="38.25">
      <c r="A136" s="1" t="s">
        <v>432</v>
      </c>
      <c r="B136" s="1">
        <v>31</v>
      </c>
      <c r="C136" s="26" t="s">
        <v>901</v>
      </c>
      <c r="D136" t="s">
        <v>562</v>
      </c>
      <c r="E136" s="27" t="s">
        <v>902</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564</v>
      </c>
    </row>
    <row r="138">
      <c r="A138" s="1" t="s">
        <v>439</v>
      </c>
      <c r="E138" s="33" t="s">
        <v>903</v>
      </c>
    </row>
    <row r="139" ht="153">
      <c r="A139" s="1" t="s">
        <v>441</v>
      </c>
      <c r="E139" s="27" t="s">
        <v>566</v>
      </c>
    </row>
  </sheetData>
  <sheetProtection sheet="1" objects="1" scenarios="1" spinCount="100000" saltValue="fZJDguMMPsObB44euRQSsE4w7tEdrbeubXtddUJiKrYx1FpO8E4zU1Yd9K63c4rtt546wUXA6XwnjxiggHI/VA==" hashValue="h7zd4x1Jfx3N8PfdTblPUYwjTpf8pO/3PBO8/IPYS29VNr0TQ9MoZq/34YM+z7So6xeE3Lj5CaHf1fjo+xWp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904</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905</v>
      </c>
      <c r="D10" t="s">
        <v>434</v>
      </c>
      <c r="E10" s="27" t="s">
        <v>906</v>
      </c>
      <c r="F10" s="28" t="s">
        <v>436</v>
      </c>
      <c r="G10" s="29">
        <v>1380</v>
      </c>
      <c r="H10" s="28">
        <v>0</v>
      </c>
      <c r="I10" s="30">
        <f>ROUND(G10*H10,P4)</f>
        <v>0</v>
      </c>
      <c r="L10" s="31">
        <v>0</v>
      </c>
      <c r="M10" s="24">
        <f>ROUND(G10*L10,P4)</f>
        <v>0</v>
      </c>
      <c r="N10" s="25" t="s">
        <v>802</v>
      </c>
      <c r="O10" s="32">
        <f>M10*AA10</f>
        <v>0</v>
      </c>
      <c r="P10" s="1">
        <v>3</v>
      </c>
      <c r="AA10" s="1">
        <f>IF(P10=1,$O$3,IF(P10=2,$O$4,$O$5))</f>
        <v>0</v>
      </c>
    </row>
    <row r="11">
      <c r="A11" s="1" t="s">
        <v>437</v>
      </c>
      <c r="E11" s="27" t="s">
        <v>906</v>
      </c>
    </row>
    <row r="12" ht="25.5">
      <c r="A12" s="1" t="s">
        <v>439</v>
      </c>
      <c r="E12" s="33" t="s">
        <v>907</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ht="25.5">
      <c r="A16" s="1" t="s">
        <v>439</v>
      </c>
      <c r="E16" s="33" t="s">
        <v>911</v>
      </c>
    </row>
    <row r="17" ht="25.5">
      <c r="A17" s="1" t="s">
        <v>441</v>
      </c>
      <c r="E17" s="27" t="s">
        <v>912</v>
      </c>
    </row>
    <row r="18">
      <c r="A18" s="1" t="s">
        <v>432</v>
      </c>
      <c r="B18" s="1">
        <v>3</v>
      </c>
      <c r="C18" s="26" t="s">
        <v>913</v>
      </c>
      <c r="D18" t="s">
        <v>434</v>
      </c>
      <c r="E18" s="27" t="s">
        <v>914</v>
      </c>
      <c r="F18" s="28" t="s">
        <v>444</v>
      </c>
      <c r="G18" s="29">
        <v>2.9700000000000002</v>
      </c>
      <c r="H18" s="28">
        <v>0</v>
      </c>
      <c r="I18" s="30">
        <f>ROUND(G18*H18,P4)</f>
        <v>0</v>
      </c>
      <c r="L18" s="31">
        <v>0</v>
      </c>
      <c r="M18" s="24">
        <f>ROUND(G18*L18,P4)</f>
        <v>0</v>
      </c>
      <c r="N18" s="25" t="s">
        <v>802</v>
      </c>
      <c r="O18" s="32">
        <f>M18*AA18</f>
        <v>0</v>
      </c>
      <c r="P18" s="1">
        <v>3</v>
      </c>
      <c r="AA18" s="1">
        <f>IF(P18=1,$O$3,IF(P18=2,$O$4,$O$5))</f>
        <v>0</v>
      </c>
    </row>
    <row r="19">
      <c r="A19" s="1" t="s">
        <v>437</v>
      </c>
      <c r="E19" s="27" t="s">
        <v>914</v>
      </c>
    </row>
    <row r="20" ht="25.5">
      <c r="A20" s="1" t="s">
        <v>439</v>
      </c>
      <c r="E20" s="33" t="s">
        <v>915</v>
      </c>
    </row>
    <row r="21" ht="63.75">
      <c r="A21" s="1" t="s">
        <v>441</v>
      </c>
      <c r="E21" s="27" t="s">
        <v>803</v>
      </c>
    </row>
    <row r="22">
      <c r="A22" s="1" t="s">
        <v>432</v>
      </c>
      <c r="B22" s="1">
        <v>4</v>
      </c>
      <c r="C22" s="26" t="s">
        <v>916</v>
      </c>
      <c r="D22" t="s">
        <v>434</v>
      </c>
      <c r="E22" s="27" t="s">
        <v>917</v>
      </c>
      <c r="F22" s="28" t="s">
        <v>467</v>
      </c>
      <c r="G22" s="29">
        <v>35.799999999999997</v>
      </c>
      <c r="H22" s="28">
        <v>0</v>
      </c>
      <c r="I22" s="30">
        <f>ROUND(G22*H22,P4)</f>
        <v>0</v>
      </c>
      <c r="L22" s="31">
        <v>0</v>
      </c>
      <c r="M22" s="24">
        <f>ROUND(G22*L22,P4)</f>
        <v>0</v>
      </c>
      <c r="N22" s="25" t="s">
        <v>802</v>
      </c>
      <c r="O22" s="32">
        <f>M22*AA22</f>
        <v>0</v>
      </c>
      <c r="P22" s="1">
        <v>3</v>
      </c>
      <c r="AA22" s="1">
        <f>IF(P22=1,$O$3,IF(P22=2,$O$4,$O$5))</f>
        <v>0</v>
      </c>
    </row>
    <row r="23">
      <c r="A23" s="1" t="s">
        <v>437</v>
      </c>
      <c r="E23" s="27" t="s">
        <v>917</v>
      </c>
    </row>
    <row r="24" ht="25.5">
      <c r="A24" s="1" t="s">
        <v>439</v>
      </c>
      <c r="E24" s="33" t="s">
        <v>918</v>
      </c>
    </row>
    <row r="25" ht="63.75">
      <c r="A25" s="1" t="s">
        <v>441</v>
      </c>
      <c r="E25" s="27" t="s">
        <v>803</v>
      </c>
    </row>
    <row r="26">
      <c r="A26" s="1" t="s">
        <v>432</v>
      </c>
      <c r="B26" s="1">
        <v>5</v>
      </c>
      <c r="C26" s="26" t="s">
        <v>919</v>
      </c>
      <c r="D26" t="s">
        <v>434</v>
      </c>
      <c r="E26" s="27" t="s">
        <v>920</v>
      </c>
      <c r="F26" s="28" t="s">
        <v>467</v>
      </c>
      <c r="G26" s="29">
        <v>22</v>
      </c>
      <c r="H26" s="28">
        <v>0</v>
      </c>
      <c r="I26" s="30">
        <f>ROUND(G26*H26,P4)</f>
        <v>0</v>
      </c>
      <c r="L26" s="31">
        <v>0</v>
      </c>
      <c r="M26" s="24">
        <f>ROUND(G26*L26,P4)</f>
        <v>0</v>
      </c>
      <c r="N26" s="25" t="s">
        <v>802</v>
      </c>
      <c r="O26" s="32">
        <f>M26*AA26</f>
        <v>0</v>
      </c>
      <c r="P26" s="1">
        <v>3</v>
      </c>
      <c r="AA26" s="1">
        <f>IF(P26=1,$O$3,IF(P26=2,$O$4,$O$5))</f>
        <v>0</v>
      </c>
    </row>
    <row r="27">
      <c r="A27" s="1" t="s">
        <v>437</v>
      </c>
      <c r="E27" s="27" t="s">
        <v>920</v>
      </c>
    </row>
    <row r="28" ht="25.5">
      <c r="A28" s="1" t="s">
        <v>439</v>
      </c>
      <c r="E28" s="33" t="s">
        <v>921</v>
      </c>
    </row>
    <row r="29" ht="63.75">
      <c r="A29" s="1" t="s">
        <v>441</v>
      </c>
      <c r="E29" s="27" t="s">
        <v>803</v>
      </c>
    </row>
    <row r="30">
      <c r="A30" s="1" t="s">
        <v>432</v>
      </c>
      <c r="B30" s="1">
        <v>6</v>
      </c>
      <c r="C30" s="26" t="s">
        <v>922</v>
      </c>
      <c r="D30" t="s">
        <v>434</v>
      </c>
      <c r="E30" s="27" t="s">
        <v>923</v>
      </c>
      <c r="F30" s="28" t="s">
        <v>444</v>
      </c>
      <c r="G30" s="29">
        <v>37.5</v>
      </c>
      <c r="H30" s="28">
        <v>0</v>
      </c>
      <c r="I30" s="30">
        <f>ROUND(G30*H30,P4)</f>
        <v>0</v>
      </c>
      <c r="L30" s="31">
        <v>0</v>
      </c>
      <c r="M30" s="24">
        <f>ROUND(G30*L30,P4)</f>
        <v>0</v>
      </c>
      <c r="N30" s="25" t="s">
        <v>802</v>
      </c>
      <c r="O30" s="32">
        <f>M30*AA30</f>
        <v>0</v>
      </c>
      <c r="P30" s="1">
        <v>3</v>
      </c>
      <c r="AA30" s="1">
        <f>IF(P30=1,$O$3,IF(P30=2,$O$4,$O$5))</f>
        <v>0</v>
      </c>
    </row>
    <row r="31">
      <c r="A31" s="1" t="s">
        <v>437</v>
      </c>
      <c r="E31" s="27" t="s">
        <v>923</v>
      </c>
    </row>
    <row r="32" ht="25.5">
      <c r="A32" s="1" t="s">
        <v>439</v>
      </c>
      <c r="E32" s="33" t="s">
        <v>924</v>
      </c>
    </row>
    <row r="33" ht="25.5">
      <c r="A33" s="1" t="s">
        <v>441</v>
      </c>
      <c r="E33" s="27" t="s">
        <v>925</v>
      </c>
    </row>
    <row r="34">
      <c r="A34" s="1" t="s">
        <v>432</v>
      </c>
      <c r="B34" s="1">
        <v>7</v>
      </c>
      <c r="C34" s="26" t="s">
        <v>808</v>
      </c>
      <c r="D34" t="s">
        <v>434</v>
      </c>
      <c r="E34" s="27" t="s">
        <v>809</v>
      </c>
      <c r="F34" s="28" t="s">
        <v>444</v>
      </c>
      <c r="G34" s="29">
        <v>1797.4390000000001</v>
      </c>
      <c r="H34" s="28">
        <v>0</v>
      </c>
      <c r="I34" s="30">
        <f>ROUND(G34*H34,P4)</f>
        <v>0</v>
      </c>
      <c r="L34" s="31">
        <v>0</v>
      </c>
      <c r="M34" s="24">
        <f>ROUND(G34*L34,P4)</f>
        <v>0</v>
      </c>
      <c r="N34" s="25" t="s">
        <v>802</v>
      </c>
      <c r="O34" s="32">
        <f>M34*AA34</f>
        <v>0</v>
      </c>
      <c r="P34" s="1">
        <v>3</v>
      </c>
      <c r="AA34" s="1">
        <f>IF(P34=1,$O$3,IF(P34=2,$O$4,$O$5))</f>
        <v>0</v>
      </c>
    </row>
    <row r="35">
      <c r="A35" s="1" t="s">
        <v>437</v>
      </c>
      <c r="E35" s="27" t="s">
        <v>809</v>
      </c>
    </row>
    <row r="36" ht="191.25">
      <c r="A36" s="1" t="s">
        <v>439</v>
      </c>
      <c r="E36" s="33" t="s">
        <v>926</v>
      </c>
    </row>
    <row r="37" ht="242.25">
      <c r="A37" s="1" t="s">
        <v>441</v>
      </c>
      <c r="E37" s="27" t="s">
        <v>811</v>
      </c>
    </row>
    <row r="38">
      <c r="A38" s="1" t="s">
        <v>432</v>
      </c>
      <c r="B38" s="1">
        <v>8</v>
      </c>
      <c r="C38" s="26" t="s">
        <v>927</v>
      </c>
      <c r="D38" t="s">
        <v>434</v>
      </c>
      <c r="E38" s="27" t="s">
        <v>928</v>
      </c>
      <c r="F38" s="28" t="s">
        <v>444</v>
      </c>
      <c r="G38" s="29">
        <v>37.5</v>
      </c>
      <c r="H38" s="28">
        <v>0</v>
      </c>
      <c r="I38" s="30">
        <f>ROUND(G38*H38,P4)</f>
        <v>0</v>
      </c>
      <c r="L38" s="31">
        <v>0</v>
      </c>
      <c r="M38" s="24">
        <f>ROUND(G38*L38,P4)</f>
        <v>0</v>
      </c>
      <c r="N38" s="25" t="s">
        <v>802</v>
      </c>
      <c r="O38" s="32">
        <f>M38*AA38</f>
        <v>0</v>
      </c>
      <c r="P38" s="1">
        <v>3</v>
      </c>
      <c r="AA38" s="1">
        <f>IF(P38=1,$O$3,IF(P38=2,$O$4,$O$5))</f>
        <v>0</v>
      </c>
    </row>
    <row r="39">
      <c r="A39" s="1" t="s">
        <v>437</v>
      </c>
      <c r="E39" s="27" t="s">
        <v>928</v>
      </c>
    </row>
    <row r="40" ht="25.5">
      <c r="A40" s="1" t="s">
        <v>439</v>
      </c>
      <c r="E40" s="33" t="s">
        <v>929</v>
      </c>
    </row>
    <row r="41" ht="140.25">
      <c r="A41" s="1" t="s">
        <v>441</v>
      </c>
      <c r="E41" s="27" t="s">
        <v>930</v>
      </c>
    </row>
    <row r="42">
      <c r="A42" s="1" t="s">
        <v>432</v>
      </c>
      <c r="B42" s="1">
        <v>9</v>
      </c>
      <c r="C42" s="26" t="s">
        <v>931</v>
      </c>
      <c r="D42" t="s">
        <v>434</v>
      </c>
      <c r="E42" s="27" t="s">
        <v>932</v>
      </c>
      <c r="F42" s="28" t="s">
        <v>444</v>
      </c>
      <c r="G42" s="29">
        <v>14.4</v>
      </c>
      <c r="H42" s="28">
        <v>0</v>
      </c>
      <c r="I42" s="30">
        <f>ROUND(G42*H42,P4)</f>
        <v>0</v>
      </c>
      <c r="L42" s="31">
        <v>0</v>
      </c>
      <c r="M42" s="24">
        <f>ROUND(G42*L42,P4)</f>
        <v>0</v>
      </c>
      <c r="N42" s="25" t="s">
        <v>802</v>
      </c>
      <c r="O42" s="32">
        <f>M42*AA42</f>
        <v>0</v>
      </c>
      <c r="P42" s="1">
        <v>3</v>
      </c>
      <c r="AA42" s="1">
        <f>IF(P42=1,$O$3,IF(P42=2,$O$4,$O$5))</f>
        <v>0</v>
      </c>
    </row>
    <row r="43">
      <c r="A43" s="1" t="s">
        <v>437</v>
      </c>
      <c r="E43" s="27" t="s">
        <v>932</v>
      </c>
    </row>
    <row r="44" ht="25.5">
      <c r="A44" s="1" t="s">
        <v>439</v>
      </c>
      <c r="E44" s="33" t="s">
        <v>933</v>
      </c>
    </row>
    <row r="45" ht="165.75">
      <c r="A45" s="1" t="s">
        <v>441</v>
      </c>
      <c r="E45" s="27" t="s">
        <v>934</v>
      </c>
    </row>
    <row r="46">
      <c r="A46" s="1" t="s">
        <v>432</v>
      </c>
      <c r="B46" s="1">
        <v>10</v>
      </c>
      <c r="C46" s="26" t="s">
        <v>816</v>
      </c>
      <c r="D46" t="s">
        <v>434</v>
      </c>
      <c r="E46" s="27" t="s">
        <v>817</v>
      </c>
      <c r="F46" s="28" t="s">
        <v>436</v>
      </c>
      <c r="G46" s="29">
        <v>1664</v>
      </c>
      <c r="H46" s="28">
        <v>0</v>
      </c>
      <c r="I46" s="30">
        <f>ROUND(G46*H46,P4)</f>
        <v>0</v>
      </c>
      <c r="L46" s="31">
        <v>0</v>
      </c>
      <c r="M46" s="24">
        <f>ROUND(G46*L46,P4)</f>
        <v>0</v>
      </c>
      <c r="N46" s="25" t="s">
        <v>802</v>
      </c>
      <c r="O46" s="32">
        <f>M46*AA46</f>
        <v>0</v>
      </c>
      <c r="P46" s="1">
        <v>3</v>
      </c>
      <c r="AA46" s="1">
        <f>IF(P46=1,$O$3,IF(P46=2,$O$4,$O$5))</f>
        <v>0</v>
      </c>
    </row>
    <row r="47">
      <c r="A47" s="1" t="s">
        <v>437</v>
      </c>
      <c r="E47" s="27" t="s">
        <v>817</v>
      </c>
    </row>
    <row r="48" ht="25.5">
      <c r="A48" s="1" t="s">
        <v>439</v>
      </c>
      <c r="E48" s="33" t="s">
        <v>935</v>
      </c>
    </row>
    <row r="49" ht="25.5">
      <c r="A49" s="1" t="s">
        <v>441</v>
      </c>
      <c r="E49" s="27" t="s">
        <v>818</v>
      </c>
    </row>
    <row r="50">
      <c r="A50" s="1" t="s">
        <v>432</v>
      </c>
      <c r="B50" s="1">
        <v>11</v>
      </c>
      <c r="C50" s="26" t="s">
        <v>936</v>
      </c>
      <c r="D50" t="s">
        <v>434</v>
      </c>
      <c r="E50" s="27" t="s">
        <v>937</v>
      </c>
      <c r="F50" s="28" t="s">
        <v>436</v>
      </c>
      <c r="G50" s="29">
        <v>80</v>
      </c>
      <c r="H50" s="28">
        <v>0</v>
      </c>
      <c r="I50" s="30">
        <f>ROUND(G50*H50,P4)</f>
        <v>0</v>
      </c>
      <c r="L50" s="31">
        <v>0</v>
      </c>
      <c r="M50" s="24">
        <f>ROUND(G50*L50,P4)</f>
        <v>0</v>
      </c>
      <c r="N50" s="25" t="s">
        <v>802</v>
      </c>
      <c r="O50" s="32">
        <f>M50*AA50</f>
        <v>0</v>
      </c>
      <c r="P50" s="1">
        <v>3</v>
      </c>
      <c r="AA50" s="1">
        <f>IF(P50=1,$O$3,IF(P50=2,$O$4,$O$5))</f>
        <v>0</v>
      </c>
    </row>
    <row r="51">
      <c r="A51" s="1" t="s">
        <v>437</v>
      </c>
      <c r="E51" s="27" t="s">
        <v>937</v>
      </c>
    </row>
    <row r="52" ht="25.5">
      <c r="A52" s="1" t="s">
        <v>439</v>
      </c>
      <c r="E52" s="33" t="s">
        <v>938</v>
      </c>
    </row>
    <row r="53" ht="51">
      <c r="A53" s="1" t="s">
        <v>441</v>
      </c>
      <c r="E53" s="27" t="s">
        <v>829</v>
      </c>
    </row>
    <row r="54">
      <c r="A54" s="1" t="s">
        <v>432</v>
      </c>
      <c r="B54" s="1">
        <v>12</v>
      </c>
      <c r="C54" s="26" t="s">
        <v>939</v>
      </c>
      <c r="D54" t="s">
        <v>434</v>
      </c>
      <c r="E54" s="27" t="s">
        <v>940</v>
      </c>
      <c r="F54" s="28" t="s">
        <v>436</v>
      </c>
      <c r="G54" s="29">
        <v>170</v>
      </c>
      <c r="H54" s="28">
        <v>0</v>
      </c>
      <c r="I54" s="30">
        <f>ROUND(G54*H54,P4)</f>
        <v>0</v>
      </c>
      <c r="L54" s="31">
        <v>0</v>
      </c>
      <c r="M54" s="24">
        <f>ROUND(G54*L54,P4)</f>
        <v>0</v>
      </c>
      <c r="N54" s="25" t="s">
        <v>802</v>
      </c>
      <c r="O54" s="32">
        <f>M54*AA54</f>
        <v>0</v>
      </c>
      <c r="P54" s="1">
        <v>3</v>
      </c>
      <c r="AA54" s="1">
        <f>IF(P54=1,$O$3,IF(P54=2,$O$4,$O$5))</f>
        <v>0</v>
      </c>
    </row>
    <row r="55">
      <c r="A55" s="1" t="s">
        <v>437</v>
      </c>
      <c r="E55" s="27" t="s">
        <v>940</v>
      </c>
    </row>
    <row r="56" ht="25.5">
      <c r="A56" s="1" t="s">
        <v>439</v>
      </c>
      <c r="E56" s="33" t="s">
        <v>941</v>
      </c>
    </row>
    <row r="57" ht="51">
      <c r="A57" s="1" t="s">
        <v>441</v>
      </c>
      <c r="E57" s="27" t="s">
        <v>942</v>
      </c>
    </row>
    <row r="58">
      <c r="A58" s="1" t="s">
        <v>432</v>
      </c>
      <c r="B58" s="1">
        <v>13</v>
      </c>
      <c r="C58" s="26" t="s">
        <v>943</v>
      </c>
      <c r="D58" t="s">
        <v>434</v>
      </c>
      <c r="E58" s="27" t="s">
        <v>944</v>
      </c>
      <c r="F58" s="28" t="s">
        <v>436</v>
      </c>
      <c r="G58" s="29">
        <v>250</v>
      </c>
      <c r="H58" s="28">
        <v>0</v>
      </c>
      <c r="I58" s="30">
        <f>ROUND(G58*H58,P4)</f>
        <v>0</v>
      </c>
      <c r="L58" s="31">
        <v>0</v>
      </c>
      <c r="M58" s="24">
        <f>ROUND(G58*L58,P4)</f>
        <v>0</v>
      </c>
      <c r="N58" s="25" t="s">
        <v>802</v>
      </c>
      <c r="O58" s="32">
        <f>M58*AA58</f>
        <v>0</v>
      </c>
      <c r="P58" s="1">
        <v>3</v>
      </c>
      <c r="AA58" s="1">
        <f>IF(P58=1,$O$3,IF(P58=2,$O$4,$O$5))</f>
        <v>0</v>
      </c>
    </row>
    <row r="59">
      <c r="A59" s="1" t="s">
        <v>437</v>
      </c>
      <c r="E59" s="27" t="s">
        <v>944</v>
      </c>
    </row>
    <row r="60" ht="25.5">
      <c r="A60" s="1" t="s">
        <v>439</v>
      </c>
      <c r="E60" s="33" t="s">
        <v>945</v>
      </c>
    </row>
    <row r="61" ht="25.5">
      <c r="A61" s="1" t="s">
        <v>441</v>
      </c>
      <c r="E61" s="27" t="s">
        <v>946</v>
      </c>
    </row>
    <row r="62">
      <c r="A62" s="1" t="s">
        <v>432</v>
      </c>
      <c r="B62" s="1">
        <v>14</v>
      </c>
      <c r="C62" s="26" t="s">
        <v>947</v>
      </c>
      <c r="D62" t="s">
        <v>434</v>
      </c>
      <c r="E62" s="27" t="s">
        <v>948</v>
      </c>
      <c r="F62" s="28" t="s">
        <v>436</v>
      </c>
      <c r="G62" s="29">
        <v>250</v>
      </c>
      <c r="H62" s="28">
        <v>0</v>
      </c>
      <c r="I62" s="30">
        <f>ROUND(G62*H62,P4)</f>
        <v>0</v>
      </c>
      <c r="L62" s="31">
        <v>0</v>
      </c>
      <c r="M62" s="24">
        <f>ROUND(G62*L62,P4)</f>
        <v>0</v>
      </c>
      <c r="N62" s="25" t="s">
        <v>802</v>
      </c>
      <c r="O62" s="32">
        <f>M62*AA62</f>
        <v>0</v>
      </c>
      <c r="P62" s="1">
        <v>3</v>
      </c>
      <c r="AA62" s="1">
        <f>IF(P62=1,$O$3,IF(P62=2,$O$4,$O$5))</f>
        <v>0</v>
      </c>
    </row>
    <row r="63">
      <c r="A63" s="1" t="s">
        <v>437</v>
      </c>
      <c r="E63" s="27" t="s">
        <v>948</v>
      </c>
    </row>
    <row r="64" ht="25.5">
      <c r="A64" s="1" t="s">
        <v>439</v>
      </c>
      <c r="E64" s="33" t="s">
        <v>945</v>
      </c>
    </row>
    <row r="65" ht="25.5">
      <c r="A65" s="1" t="s">
        <v>441</v>
      </c>
      <c r="E65" s="27" t="s">
        <v>949</v>
      </c>
    </row>
    <row r="66">
      <c r="A66" s="1" t="s">
        <v>432</v>
      </c>
      <c r="B66" s="1">
        <v>15</v>
      </c>
      <c r="C66" s="26" t="s">
        <v>950</v>
      </c>
      <c r="D66" t="s">
        <v>434</v>
      </c>
      <c r="E66" s="27" t="s">
        <v>951</v>
      </c>
      <c r="F66" s="28" t="s">
        <v>436</v>
      </c>
      <c r="G66" s="29">
        <v>250</v>
      </c>
      <c r="H66" s="28">
        <v>0</v>
      </c>
      <c r="I66" s="30">
        <f>ROUND(G66*H66,P4)</f>
        <v>0</v>
      </c>
      <c r="L66" s="31">
        <v>0</v>
      </c>
      <c r="M66" s="24">
        <f>ROUND(G66*L66,P4)</f>
        <v>0</v>
      </c>
      <c r="N66" s="25" t="s">
        <v>802</v>
      </c>
      <c r="O66" s="32">
        <f>M66*AA66</f>
        <v>0</v>
      </c>
      <c r="P66" s="1">
        <v>3</v>
      </c>
      <c r="AA66" s="1">
        <f>IF(P66=1,$O$3,IF(P66=2,$O$4,$O$5))</f>
        <v>0</v>
      </c>
    </row>
    <row r="67">
      <c r="A67" s="1" t="s">
        <v>437</v>
      </c>
      <c r="E67" s="27" t="s">
        <v>951</v>
      </c>
    </row>
    <row r="68" ht="25.5">
      <c r="A68" s="1" t="s">
        <v>439</v>
      </c>
      <c r="E68" s="33" t="s">
        <v>945</v>
      </c>
    </row>
    <row r="69" ht="25.5">
      <c r="A69" s="1" t="s">
        <v>441</v>
      </c>
      <c r="E69" s="27" t="s">
        <v>952</v>
      </c>
    </row>
    <row r="70">
      <c r="A70" s="1" t="s">
        <v>432</v>
      </c>
      <c r="B70" s="1">
        <v>16</v>
      </c>
      <c r="C70" s="26" t="s">
        <v>953</v>
      </c>
      <c r="D70" t="s">
        <v>434</v>
      </c>
      <c r="E70" s="27" t="s">
        <v>954</v>
      </c>
      <c r="F70" s="28" t="s">
        <v>444</v>
      </c>
      <c r="G70" s="29">
        <v>37.5</v>
      </c>
      <c r="H70" s="28">
        <v>0</v>
      </c>
      <c r="I70" s="30">
        <f>ROUND(G70*H70,P4)</f>
        <v>0</v>
      </c>
      <c r="L70" s="31">
        <v>0</v>
      </c>
      <c r="M70" s="24">
        <f>ROUND(G70*L70,P4)</f>
        <v>0</v>
      </c>
      <c r="N70" s="25" t="s">
        <v>802</v>
      </c>
      <c r="O70" s="32">
        <f>M70*AA70</f>
        <v>0</v>
      </c>
      <c r="P70" s="1">
        <v>3</v>
      </c>
      <c r="AA70" s="1">
        <f>IF(P70=1,$O$3,IF(P70=2,$O$4,$O$5))</f>
        <v>0</v>
      </c>
    </row>
    <row r="71">
      <c r="A71" s="1" t="s">
        <v>437</v>
      </c>
      <c r="E71" s="27" t="s">
        <v>954</v>
      </c>
    </row>
    <row r="72" ht="25.5">
      <c r="A72" s="1" t="s">
        <v>439</v>
      </c>
      <c r="E72" s="33" t="s">
        <v>955</v>
      </c>
    </row>
    <row r="73" ht="51">
      <c r="A73" s="1" t="s">
        <v>441</v>
      </c>
      <c r="E73" s="27" t="s">
        <v>956</v>
      </c>
    </row>
    <row r="74">
      <c r="A74" s="1" t="s">
        <v>432</v>
      </c>
      <c r="B74" s="1">
        <v>32</v>
      </c>
      <c r="C74" s="26" t="s">
        <v>819</v>
      </c>
      <c r="D74" t="s">
        <v>434</v>
      </c>
      <c r="E74" s="27" t="s">
        <v>820</v>
      </c>
      <c r="F74" s="28" t="s">
        <v>476</v>
      </c>
      <c r="G74" s="29">
        <v>3733.672</v>
      </c>
      <c r="H74" s="28">
        <v>0</v>
      </c>
      <c r="I74" s="30">
        <f>ROUND(G74*H74,P4)</f>
        <v>0</v>
      </c>
      <c r="L74" s="31">
        <v>0</v>
      </c>
      <c r="M74" s="24">
        <f>ROUND(G74*L74,P4)</f>
        <v>0</v>
      </c>
      <c r="N74" s="25" t="s">
        <v>802</v>
      </c>
      <c r="O74" s="32">
        <f>M74*AA74</f>
        <v>0</v>
      </c>
      <c r="P74" s="1">
        <v>3</v>
      </c>
      <c r="AA74" s="1">
        <f>IF(P74=1,$O$3,IF(P74=2,$O$4,$O$5))</f>
        <v>0</v>
      </c>
    </row>
    <row r="75">
      <c r="A75" s="1" t="s">
        <v>437</v>
      </c>
      <c r="E75" s="27" t="s">
        <v>820</v>
      </c>
    </row>
    <row r="76" ht="25.5">
      <c r="A76" s="1" t="s">
        <v>439</v>
      </c>
      <c r="E76" s="33" t="s">
        <v>957</v>
      </c>
    </row>
    <row r="77" ht="89.25">
      <c r="A77" s="1" t="s">
        <v>441</v>
      </c>
      <c r="E77" s="27" t="s">
        <v>822</v>
      </c>
    </row>
    <row r="78">
      <c r="A78" s="1" t="s">
        <v>432</v>
      </c>
      <c r="B78" s="1">
        <v>33</v>
      </c>
      <c r="C78" s="26" t="s">
        <v>823</v>
      </c>
      <c r="D78" t="s">
        <v>434</v>
      </c>
      <c r="E78" s="27" t="s">
        <v>824</v>
      </c>
      <c r="F78" s="28" t="s">
        <v>476</v>
      </c>
      <c r="G78" s="29">
        <v>8.1140000000000008</v>
      </c>
      <c r="H78" s="28">
        <v>0</v>
      </c>
      <c r="I78" s="30">
        <f>ROUND(G78*H78,P4)</f>
        <v>0</v>
      </c>
      <c r="L78" s="31">
        <v>0</v>
      </c>
      <c r="M78" s="24">
        <f>ROUND(G78*L78,P4)</f>
        <v>0</v>
      </c>
      <c r="N78" s="25" t="s">
        <v>802</v>
      </c>
      <c r="O78" s="32">
        <f>M78*AA78</f>
        <v>0</v>
      </c>
      <c r="P78" s="1">
        <v>3</v>
      </c>
      <c r="AA78" s="1">
        <f>IF(P78=1,$O$3,IF(P78=2,$O$4,$O$5))</f>
        <v>0</v>
      </c>
    </row>
    <row r="79">
      <c r="A79" s="1" t="s">
        <v>437</v>
      </c>
      <c r="E79" s="27" t="s">
        <v>824</v>
      </c>
    </row>
    <row r="80" ht="25.5">
      <c r="A80" s="1" t="s">
        <v>439</v>
      </c>
      <c r="E80" s="33" t="s">
        <v>958</v>
      </c>
    </row>
    <row r="81" ht="89.25">
      <c r="A81" s="1" t="s">
        <v>441</v>
      </c>
      <c r="E81" s="27" t="s">
        <v>826</v>
      </c>
    </row>
    <row r="82">
      <c r="A82" s="1" t="s">
        <v>429</v>
      </c>
      <c r="C82" s="22" t="s">
        <v>463</v>
      </c>
      <c r="E82" s="23" t="s">
        <v>464</v>
      </c>
      <c r="L82" s="24">
        <f>SUMIFS(L83:L94,A83:A94,"P")</f>
        <v>0</v>
      </c>
      <c r="M82" s="24">
        <f>SUMIFS(M83:M94,A83:A94,"P")</f>
        <v>0</v>
      </c>
      <c r="N82" s="25"/>
    </row>
    <row r="83">
      <c r="A83" s="1" t="s">
        <v>432</v>
      </c>
      <c r="B83" s="1">
        <v>17</v>
      </c>
      <c r="C83" s="26" t="s">
        <v>830</v>
      </c>
      <c r="D83" t="s">
        <v>434</v>
      </c>
      <c r="E83" s="27" t="s">
        <v>831</v>
      </c>
      <c r="F83" s="28" t="s">
        <v>436</v>
      </c>
      <c r="G83" s="29">
        <v>935.22500000000002</v>
      </c>
      <c r="H83" s="28">
        <v>0</v>
      </c>
      <c r="I83" s="30">
        <f>ROUND(G83*H83,P4)</f>
        <v>0</v>
      </c>
      <c r="L83" s="31">
        <v>0</v>
      </c>
      <c r="M83" s="24">
        <f>ROUND(G83*L83,P4)</f>
        <v>0</v>
      </c>
      <c r="N83" s="25" t="s">
        <v>802</v>
      </c>
      <c r="O83" s="32">
        <f>M83*AA83</f>
        <v>0</v>
      </c>
      <c r="P83" s="1">
        <v>3</v>
      </c>
      <c r="AA83" s="1">
        <f>IF(P83=1,$O$3,IF(P83=2,$O$4,$O$5))</f>
        <v>0</v>
      </c>
    </row>
    <row r="84">
      <c r="A84" s="1" t="s">
        <v>437</v>
      </c>
      <c r="E84" s="27" t="s">
        <v>831</v>
      </c>
    </row>
    <row r="85" ht="63.75">
      <c r="A85" s="1" t="s">
        <v>439</v>
      </c>
      <c r="E85" s="33" t="s">
        <v>959</v>
      </c>
    </row>
    <row r="86" ht="25.5">
      <c r="A86" s="1" t="s">
        <v>441</v>
      </c>
      <c r="E86" s="27" t="s">
        <v>833</v>
      </c>
    </row>
    <row r="87">
      <c r="A87" s="1" t="s">
        <v>432</v>
      </c>
      <c r="B87" s="1">
        <v>18</v>
      </c>
      <c r="C87" s="26" t="s">
        <v>960</v>
      </c>
      <c r="D87" t="s">
        <v>434</v>
      </c>
      <c r="E87" s="27" t="s">
        <v>961</v>
      </c>
      <c r="F87" s="28" t="s">
        <v>467</v>
      </c>
      <c r="G87" s="29">
        <v>242</v>
      </c>
      <c r="H87" s="28">
        <v>0</v>
      </c>
      <c r="I87" s="30">
        <f>ROUND(G87*H87,P4)</f>
        <v>0</v>
      </c>
      <c r="L87" s="31">
        <v>0</v>
      </c>
      <c r="M87" s="24">
        <f>ROUND(G87*L87,P4)</f>
        <v>0</v>
      </c>
      <c r="N87" s="25" t="s">
        <v>802</v>
      </c>
      <c r="O87" s="32">
        <f>M87*AA87</f>
        <v>0</v>
      </c>
      <c r="P87" s="1">
        <v>3</v>
      </c>
      <c r="AA87" s="1">
        <f>IF(P87=1,$O$3,IF(P87=2,$O$4,$O$5))</f>
        <v>0</v>
      </c>
    </row>
    <row r="88">
      <c r="A88" s="1" t="s">
        <v>437</v>
      </c>
      <c r="E88" s="27" t="s">
        <v>961</v>
      </c>
    </row>
    <row r="89" ht="25.5">
      <c r="A89" s="1" t="s">
        <v>439</v>
      </c>
      <c r="E89" s="33" t="s">
        <v>962</v>
      </c>
    </row>
    <row r="90" ht="114.75">
      <c r="A90" s="1" t="s">
        <v>441</v>
      </c>
      <c r="E90" s="27" t="s">
        <v>836</v>
      </c>
    </row>
    <row r="91">
      <c r="A91" s="1" t="s">
        <v>432</v>
      </c>
      <c r="B91" s="1">
        <v>19</v>
      </c>
      <c r="C91" s="26" t="s">
        <v>840</v>
      </c>
      <c r="D91" t="s">
        <v>434</v>
      </c>
      <c r="E91" s="27" t="s">
        <v>841</v>
      </c>
      <c r="F91" s="28" t="s">
        <v>436</v>
      </c>
      <c r="G91" s="29">
        <v>2086.875</v>
      </c>
      <c r="H91" s="28">
        <v>0</v>
      </c>
      <c r="I91" s="30">
        <f>ROUND(G91*H91,P4)</f>
        <v>0</v>
      </c>
      <c r="L91" s="31">
        <v>0</v>
      </c>
      <c r="M91" s="24">
        <f>ROUND(G91*L91,P4)</f>
        <v>0</v>
      </c>
      <c r="N91" s="25" t="s">
        <v>802</v>
      </c>
      <c r="O91" s="32">
        <f>M91*AA91</f>
        <v>0</v>
      </c>
      <c r="P91" s="1">
        <v>3</v>
      </c>
      <c r="AA91" s="1">
        <f>IF(P91=1,$O$3,IF(P91=2,$O$4,$O$5))</f>
        <v>0</v>
      </c>
    </row>
    <row r="92">
      <c r="A92" s="1" t="s">
        <v>437</v>
      </c>
      <c r="E92" s="27" t="s">
        <v>841</v>
      </c>
    </row>
    <row r="93" ht="25.5">
      <c r="A93" s="1" t="s">
        <v>439</v>
      </c>
      <c r="E93" s="33" t="s">
        <v>963</v>
      </c>
    </row>
    <row r="94" ht="51">
      <c r="A94" s="1" t="s">
        <v>441</v>
      </c>
      <c r="E94" s="27" t="s">
        <v>843</v>
      </c>
    </row>
    <row r="95">
      <c r="A95" s="1" t="s">
        <v>429</v>
      </c>
      <c r="C95" s="22" t="s">
        <v>852</v>
      </c>
      <c r="E95" s="23" t="s">
        <v>853</v>
      </c>
      <c r="L95" s="24">
        <f>SUMIFS(L96:L139,A96:A139,"P")</f>
        <v>0</v>
      </c>
      <c r="M95" s="24">
        <f>SUMIFS(M96:M139,A96:A139,"P")</f>
        <v>0</v>
      </c>
      <c r="N95" s="25"/>
    </row>
    <row r="96">
      <c r="A96" s="1" t="s">
        <v>432</v>
      </c>
      <c r="B96" s="1">
        <v>20</v>
      </c>
      <c r="C96" s="26" t="s">
        <v>964</v>
      </c>
      <c r="D96" t="s">
        <v>434</v>
      </c>
      <c r="E96" s="27" t="s">
        <v>965</v>
      </c>
      <c r="F96" s="28" t="s">
        <v>444</v>
      </c>
      <c r="G96" s="29">
        <v>947.98900000000003</v>
      </c>
      <c r="H96" s="28">
        <v>0</v>
      </c>
      <c r="I96" s="30">
        <f>ROUND(G96*H96,P4)</f>
        <v>0</v>
      </c>
      <c r="L96" s="31">
        <v>0</v>
      </c>
      <c r="M96" s="24">
        <f>ROUND(G96*L96,P4)</f>
        <v>0</v>
      </c>
      <c r="N96" s="25" t="s">
        <v>802</v>
      </c>
      <c r="O96" s="32">
        <f>M96*AA96</f>
        <v>0</v>
      </c>
      <c r="P96" s="1">
        <v>3</v>
      </c>
      <c r="AA96" s="1">
        <f>IF(P96=1,$O$3,IF(P96=2,$O$4,$O$5))</f>
        <v>0</v>
      </c>
    </row>
    <row r="97">
      <c r="A97" s="1" t="s">
        <v>437</v>
      </c>
      <c r="E97" s="27" t="s">
        <v>965</v>
      </c>
    </row>
    <row r="98" ht="51">
      <c r="A98" s="1" t="s">
        <v>439</v>
      </c>
      <c r="E98" s="33" t="s">
        <v>966</v>
      </c>
    </row>
    <row r="99" ht="38.25">
      <c r="A99" s="1" t="s">
        <v>441</v>
      </c>
      <c r="E99" s="27" t="s">
        <v>859</v>
      </c>
    </row>
    <row r="100">
      <c r="A100" s="1" t="s">
        <v>432</v>
      </c>
      <c r="B100" s="1">
        <v>21</v>
      </c>
      <c r="C100" s="26" t="s">
        <v>967</v>
      </c>
      <c r="D100" t="s">
        <v>434</v>
      </c>
      <c r="E100" s="27" t="s">
        <v>968</v>
      </c>
      <c r="F100" s="28" t="s">
        <v>436</v>
      </c>
      <c r="G100" s="29">
        <v>1608</v>
      </c>
      <c r="H100" s="28">
        <v>0</v>
      </c>
      <c r="I100" s="30">
        <f>ROUND(G100*H100,P4)</f>
        <v>0</v>
      </c>
      <c r="L100" s="31">
        <v>0</v>
      </c>
      <c r="M100" s="24">
        <f>ROUND(G100*L100,P4)</f>
        <v>0</v>
      </c>
      <c r="N100" s="25" t="s">
        <v>802</v>
      </c>
      <c r="O100" s="32">
        <f>M100*AA100</f>
        <v>0</v>
      </c>
      <c r="P100" s="1">
        <v>3</v>
      </c>
      <c r="AA100" s="1">
        <f>IF(P100=1,$O$3,IF(P100=2,$O$4,$O$5))</f>
        <v>0</v>
      </c>
    </row>
    <row r="101">
      <c r="A101" s="1" t="s">
        <v>437</v>
      </c>
      <c r="E101" s="27" t="s">
        <v>968</v>
      </c>
    </row>
    <row r="102" ht="51">
      <c r="A102" s="1" t="s">
        <v>439</v>
      </c>
      <c r="E102" s="33" t="s">
        <v>969</v>
      </c>
    </row>
    <row r="103" ht="38.25">
      <c r="A103" s="1" t="s">
        <v>441</v>
      </c>
      <c r="E103" s="27" t="s">
        <v>859</v>
      </c>
    </row>
    <row r="104">
      <c r="A104" s="1" t="s">
        <v>432</v>
      </c>
      <c r="B104" s="1">
        <v>22</v>
      </c>
      <c r="C104" s="26" t="s">
        <v>970</v>
      </c>
      <c r="D104" t="s">
        <v>434</v>
      </c>
      <c r="E104" s="27" t="s">
        <v>971</v>
      </c>
      <c r="F104" s="28" t="s">
        <v>436</v>
      </c>
      <c r="G104" s="29">
        <v>1615</v>
      </c>
      <c r="H104" s="28">
        <v>0</v>
      </c>
      <c r="I104" s="30">
        <f>ROUND(G104*H104,P4)</f>
        <v>0</v>
      </c>
      <c r="L104" s="31">
        <v>0</v>
      </c>
      <c r="M104" s="24">
        <f>ROUND(G104*L104,P4)</f>
        <v>0</v>
      </c>
      <c r="N104" s="25" t="s">
        <v>802</v>
      </c>
      <c r="O104" s="32">
        <f>M104*AA104</f>
        <v>0</v>
      </c>
      <c r="P104" s="1">
        <v>3</v>
      </c>
      <c r="AA104" s="1">
        <f>IF(P104=1,$O$3,IF(P104=2,$O$4,$O$5))</f>
        <v>0</v>
      </c>
    </row>
    <row r="105">
      <c r="A105" s="1" t="s">
        <v>437</v>
      </c>
      <c r="E105" s="27" t="s">
        <v>971</v>
      </c>
    </row>
    <row r="106" ht="38.25">
      <c r="A106" s="1" t="s">
        <v>439</v>
      </c>
      <c r="E106" s="33" t="s">
        <v>972</v>
      </c>
    </row>
    <row r="107" ht="38.25">
      <c r="A107" s="1" t="s">
        <v>441</v>
      </c>
      <c r="E107" s="27" t="s">
        <v>859</v>
      </c>
    </row>
    <row r="108">
      <c r="A108" s="1" t="s">
        <v>432</v>
      </c>
      <c r="B108" s="1">
        <v>23</v>
      </c>
      <c r="C108" s="26" t="s">
        <v>973</v>
      </c>
      <c r="D108" t="s">
        <v>434</v>
      </c>
      <c r="E108" s="27" t="s">
        <v>974</v>
      </c>
      <c r="F108" s="28" t="s">
        <v>436</v>
      </c>
      <c r="G108" s="29">
        <v>54.5</v>
      </c>
      <c r="H108" s="28">
        <v>0</v>
      </c>
      <c r="I108" s="30">
        <f>ROUND(G108*H108,P4)</f>
        <v>0</v>
      </c>
      <c r="L108" s="31">
        <v>0</v>
      </c>
      <c r="M108" s="24">
        <f>ROUND(G108*L108,P4)</f>
        <v>0</v>
      </c>
      <c r="N108" s="25" t="s">
        <v>802</v>
      </c>
      <c r="O108" s="32">
        <f>M108*AA108</f>
        <v>0</v>
      </c>
      <c r="P108" s="1">
        <v>3</v>
      </c>
      <c r="AA108" s="1">
        <f>IF(P108=1,$O$3,IF(P108=2,$O$4,$O$5))</f>
        <v>0</v>
      </c>
    </row>
    <row r="109">
      <c r="A109" s="1" t="s">
        <v>437</v>
      </c>
      <c r="E109" s="27" t="s">
        <v>974</v>
      </c>
    </row>
    <row r="110" ht="25.5">
      <c r="A110" s="1" t="s">
        <v>439</v>
      </c>
      <c r="E110" s="33" t="s">
        <v>975</v>
      </c>
    </row>
    <row r="111" ht="38.25">
      <c r="A111" s="1" t="s">
        <v>441</v>
      </c>
      <c r="E111" s="27" t="s">
        <v>865</v>
      </c>
    </row>
    <row r="112">
      <c r="A112" s="1" t="s">
        <v>432</v>
      </c>
      <c r="B112" s="1">
        <v>24</v>
      </c>
      <c r="C112" s="26" t="s">
        <v>976</v>
      </c>
      <c r="D112" t="s">
        <v>434</v>
      </c>
      <c r="E112" s="27" t="s">
        <v>977</v>
      </c>
      <c r="F112" s="28" t="s">
        <v>436</v>
      </c>
      <c r="G112" s="29">
        <v>54.5</v>
      </c>
      <c r="H112" s="28">
        <v>0</v>
      </c>
      <c r="I112" s="30">
        <f>ROUND(G112*H112,P4)</f>
        <v>0</v>
      </c>
      <c r="L112" s="31">
        <v>0</v>
      </c>
      <c r="M112" s="24">
        <f>ROUND(G112*L112,P4)</f>
        <v>0</v>
      </c>
      <c r="N112" s="25" t="s">
        <v>802</v>
      </c>
      <c r="O112" s="32">
        <f>M112*AA112</f>
        <v>0</v>
      </c>
      <c r="P112" s="1">
        <v>3</v>
      </c>
      <c r="AA112" s="1">
        <f>IF(P112=1,$O$3,IF(P112=2,$O$4,$O$5))</f>
        <v>0</v>
      </c>
    </row>
    <row r="113">
      <c r="A113" s="1" t="s">
        <v>437</v>
      </c>
      <c r="E113" s="27" t="s">
        <v>977</v>
      </c>
    </row>
    <row r="114" ht="25.5">
      <c r="A114" s="1" t="s">
        <v>439</v>
      </c>
      <c r="E114" s="33" t="s">
        <v>975</v>
      </c>
    </row>
    <row r="115" ht="38.25">
      <c r="A115" s="1" t="s">
        <v>441</v>
      </c>
      <c r="E115" s="27" t="s">
        <v>865</v>
      </c>
    </row>
    <row r="116">
      <c r="A116" s="1" t="s">
        <v>432</v>
      </c>
      <c r="B116" s="1">
        <v>25</v>
      </c>
      <c r="C116" s="26" t="s">
        <v>978</v>
      </c>
      <c r="D116" t="s">
        <v>434</v>
      </c>
      <c r="E116" s="27" t="s">
        <v>979</v>
      </c>
      <c r="F116" s="28" t="s">
        <v>436</v>
      </c>
      <c r="G116" s="29">
        <v>54.5</v>
      </c>
      <c r="H116" s="28">
        <v>0</v>
      </c>
      <c r="I116" s="30">
        <f>ROUND(G116*H116,P4)</f>
        <v>0</v>
      </c>
      <c r="L116" s="31">
        <v>0</v>
      </c>
      <c r="M116" s="24">
        <f>ROUND(G116*L116,P4)</f>
        <v>0</v>
      </c>
      <c r="N116" s="25" t="s">
        <v>802</v>
      </c>
      <c r="O116" s="32">
        <f>M116*AA116</f>
        <v>0</v>
      </c>
      <c r="P116" s="1">
        <v>3</v>
      </c>
      <c r="AA116" s="1">
        <f>IF(P116=1,$O$3,IF(P116=2,$O$4,$O$5))</f>
        <v>0</v>
      </c>
    </row>
    <row r="117">
      <c r="A117" s="1" t="s">
        <v>437</v>
      </c>
      <c r="E117" s="27" t="s">
        <v>979</v>
      </c>
    </row>
    <row r="118" ht="25.5">
      <c r="A118" s="1" t="s">
        <v>439</v>
      </c>
      <c r="E118" s="33" t="s">
        <v>975</v>
      </c>
    </row>
    <row r="119" ht="89.25">
      <c r="A119" s="1" t="s">
        <v>441</v>
      </c>
      <c r="E119" s="27" t="s">
        <v>871</v>
      </c>
    </row>
    <row r="120">
      <c r="A120" s="1" t="s">
        <v>432</v>
      </c>
      <c r="B120" s="1">
        <v>26</v>
      </c>
      <c r="C120" s="26" t="s">
        <v>980</v>
      </c>
      <c r="D120" t="s">
        <v>434</v>
      </c>
      <c r="E120" s="27" t="s">
        <v>981</v>
      </c>
      <c r="F120" s="28" t="s">
        <v>436</v>
      </c>
      <c r="G120" s="29">
        <v>54.5</v>
      </c>
      <c r="H120" s="28">
        <v>0</v>
      </c>
      <c r="I120" s="30">
        <f>ROUND(G120*H120,P4)</f>
        <v>0</v>
      </c>
      <c r="L120" s="31">
        <v>0</v>
      </c>
      <c r="M120" s="24">
        <f>ROUND(G120*L120,P4)</f>
        <v>0</v>
      </c>
      <c r="N120" s="25" t="s">
        <v>802</v>
      </c>
      <c r="O120" s="32">
        <f>M120*AA120</f>
        <v>0</v>
      </c>
      <c r="P120" s="1">
        <v>3</v>
      </c>
      <c r="AA120" s="1">
        <f>IF(P120=1,$O$3,IF(P120=2,$O$4,$O$5))</f>
        <v>0</v>
      </c>
    </row>
    <row r="121">
      <c r="A121" s="1" t="s">
        <v>437</v>
      </c>
      <c r="E121" s="27" t="s">
        <v>981</v>
      </c>
    </row>
    <row r="122" ht="25.5">
      <c r="A122" s="1" t="s">
        <v>439</v>
      </c>
      <c r="E122" s="33" t="s">
        <v>975</v>
      </c>
    </row>
    <row r="123" ht="89.25">
      <c r="A123" s="1" t="s">
        <v>441</v>
      </c>
      <c r="E123" s="27" t="s">
        <v>871</v>
      </c>
    </row>
    <row r="124">
      <c r="A124" s="1" t="s">
        <v>432</v>
      </c>
      <c r="B124" s="1">
        <v>27</v>
      </c>
      <c r="C124" s="26" t="s">
        <v>982</v>
      </c>
      <c r="D124" t="s">
        <v>434</v>
      </c>
      <c r="E124" s="27" t="s">
        <v>983</v>
      </c>
      <c r="F124" s="28" t="s">
        <v>436</v>
      </c>
      <c r="G124" s="29">
        <v>116</v>
      </c>
      <c r="H124" s="28">
        <v>0</v>
      </c>
      <c r="I124" s="30">
        <f>ROUND(G124*H124,P4)</f>
        <v>0</v>
      </c>
      <c r="L124" s="31">
        <v>0</v>
      </c>
      <c r="M124" s="24">
        <f>ROUND(G124*L124,P4)</f>
        <v>0</v>
      </c>
      <c r="N124" s="25" t="s">
        <v>802</v>
      </c>
      <c r="O124" s="32">
        <f>M124*AA124</f>
        <v>0</v>
      </c>
      <c r="P124" s="1">
        <v>3</v>
      </c>
      <c r="AA124" s="1">
        <f>IF(P124=1,$O$3,IF(P124=2,$O$4,$O$5))</f>
        <v>0</v>
      </c>
    </row>
    <row r="125">
      <c r="A125" s="1" t="s">
        <v>437</v>
      </c>
      <c r="E125" s="27" t="s">
        <v>983</v>
      </c>
    </row>
    <row r="126" ht="25.5">
      <c r="A126" s="1" t="s">
        <v>439</v>
      </c>
      <c r="E126" s="33" t="s">
        <v>984</v>
      </c>
    </row>
    <row r="127" ht="114.75">
      <c r="A127" s="1" t="s">
        <v>441</v>
      </c>
      <c r="E127" s="27" t="s">
        <v>878</v>
      </c>
    </row>
    <row r="128">
      <c r="A128" s="1" t="s">
        <v>432</v>
      </c>
      <c r="B128" s="1">
        <v>28</v>
      </c>
      <c r="C128" s="26" t="s">
        <v>985</v>
      </c>
      <c r="D128" t="s">
        <v>434</v>
      </c>
      <c r="E128" s="27" t="s">
        <v>986</v>
      </c>
      <c r="F128" s="28" t="s">
        <v>436</v>
      </c>
      <c r="G128" s="29">
        <v>1286</v>
      </c>
      <c r="H128" s="28">
        <v>0</v>
      </c>
      <c r="I128" s="30">
        <f>ROUND(G128*H128,P4)</f>
        <v>0</v>
      </c>
      <c r="L128" s="31">
        <v>0</v>
      </c>
      <c r="M128" s="24">
        <f>ROUND(G128*L128,P4)</f>
        <v>0</v>
      </c>
      <c r="N128" s="25" t="s">
        <v>802</v>
      </c>
      <c r="O128" s="32">
        <f>M128*AA128</f>
        <v>0</v>
      </c>
      <c r="P128" s="1">
        <v>3</v>
      </c>
      <c r="AA128" s="1">
        <f>IF(P128=1,$O$3,IF(P128=2,$O$4,$O$5))</f>
        <v>0</v>
      </c>
    </row>
    <row r="129">
      <c r="A129" s="1" t="s">
        <v>437</v>
      </c>
      <c r="E129" s="27" t="s">
        <v>986</v>
      </c>
    </row>
    <row r="130" ht="25.5">
      <c r="A130" s="1" t="s">
        <v>439</v>
      </c>
      <c r="E130" s="33" t="s">
        <v>987</v>
      </c>
    </row>
    <row r="131" ht="114.75">
      <c r="A131" s="1" t="s">
        <v>441</v>
      </c>
      <c r="E131" s="27" t="s">
        <v>878</v>
      </c>
    </row>
    <row r="132">
      <c r="A132" s="1" t="s">
        <v>432</v>
      </c>
      <c r="B132" s="1">
        <v>29</v>
      </c>
      <c r="C132" s="26" t="s">
        <v>988</v>
      </c>
      <c r="D132" t="s">
        <v>434</v>
      </c>
      <c r="E132" s="27" t="s">
        <v>989</v>
      </c>
      <c r="F132" s="28" t="s">
        <v>436</v>
      </c>
      <c r="G132" s="29">
        <v>6</v>
      </c>
      <c r="H132" s="28">
        <v>0</v>
      </c>
      <c r="I132" s="30">
        <f>ROUND(G132*H132,P4)</f>
        <v>0</v>
      </c>
      <c r="L132" s="31">
        <v>0</v>
      </c>
      <c r="M132" s="24">
        <f>ROUND(G132*L132,P4)</f>
        <v>0</v>
      </c>
      <c r="N132" s="25" t="s">
        <v>802</v>
      </c>
      <c r="O132" s="32">
        <f>M132*AA132</f>
        <v>0</v>
      </c>
      <c r="P132" s="1">
        <v>3</v>
      </c>
      <c r="AA132" s="1">
        <f>IF(P132=1,$O$3,IF(P132=2,$O$4,$O$5))</f>
        <v>0</v>
      </c>
    </row>
    <row r="133">
      <c r="A133" s="1" t="s">
        <v>437</v>
      </c>
      <c r="E133" s="27" t="s">
        <v>989</v>
      </c>
    </row>
    <row r="134" ht="25.5">
      <c r="A134" s="1" t="s">
        <v>439</v>
      </c>
      <c r="E134" s="33" t="s">
        <v>990</v>
      </c>
    </row>
    <row r="135" ht="114.75">
      <c r="A135" s="1" t="s">
        <v>441</v>
      </c>
      <c r="E135" s="27" t="s">
        <v>878</v>
      </c>
    </row>
    <row r="136">
      <c r="A136" s="1" t="s">
        <v>432</v>
      </c>
      <c r="B136" s="1">
        <v>30</v>
      </c>
      <c r="C136" s="26" t="s">
        <v>991</v>
      </c>
      <c r="D136" t="s">
        <v>434</v>
      </c>
      <c r="E136" s="27" t="s">
        <v>992</v>
      </c>
      <c r="F136" s="28" t="s">
        <v>436</v>
      </c>
      <c r="G136" s="29">
        <v>213</v>
      </c>
      <c r="H136" s="28">
        <v>0</v>
      </c>
      <c r="I136" s="30">
        <f>ROUND(G136*H136,P4)</f>
        <v>0</v>
      </c>
      <c r="L136" s="31">
        <v>0</v>
      </c>
      <c r="M136" s="24">
        <f>ROUND(G136*L136,P4)</f>
        <v>0</v>
      </c>
      <c r="N136" s="25" t="s">
        <v>802</v>
      </c>
      <c r="O136" s="32">
        <f>M136*AA136</f>
        <v>0</v>
      </c>
      <c r="P136" s="1">
        <v>3</v>
      </c>
      <c r="AA136" s="1">
        <f>IF(P136=1,$O$3,IF(P136=2,$O$4,$O$5))</f>
        <v>0</v>
      </c>
    </row>
    <row r="137">
      <c r="A137" s="1" t="s">
        <v>437</v>
      </c>
      <c r="E137" s="27" t="s">
        <v>992</v>
      </c>
    </row>
    <row r="138" ht="25.5">
      <c r="A138" s="1" t="s">
        <v>439</v>
      </c>
      <c r="E138" s="33" t="s">
        <v>993</v>
      </c>
    </row>
    <row r="139" ht="102">
      <c r="A139" s="1" t="s">
        <v>441</v>
      </c>
      <c r="E139" s="27" t="s">
        <v>994</v>
      </c>
    </row>
    <row r="140">
      <c r="A140" s="1" t="s">
        <v>429</v>
      </c>
      <c r="C140" s="22" t="s">
        <v>879</v>
      </c>
      <c r="E140" s="23" t="s">
        <v>880</v>
      </c>
      <c r="L140" s="24">
        <f>SUMIFS(L141:L176,A141:A176,"P")</f>
        <v>0</v>
      </c>
      <c r="M140" s="24">
        <f>SUMIFS(M141:M176,A141:A176,"P")</f>
        <v>0</v>
      </c>
      <c r="N140" s="25"/>
    </row>
    <row r="141">
      <c r="A141" s="1" t="s">
        <v>432</v>
      </c>
      <c r="B141" s="1">
        <v>31</v>
      </c>
      <c r="C141" s="26" t="s">
        <v>995</v>
      </c>
      <c r="D141" t="s">
        <v>434</v>
      </c>
      <c r="E141" s="27" t="s">
        <v>996</v>
      </c>
      <c r="F141" s="28" t="s">
        <v>467</v>
      </c>
      <c r="G141" s="29">
        <v>30</v>
      </c>
      <c r="H141" s="28">
        <v>0</v>
      </c>
      <c r="I141" s="30">
        <f>ROUND(G141*H141,P4)</f>
        <v>0</v>
      </c>
      <c r="L141" s="31">
        <v>0</v>
      </c>
      <c r="M141" s="24">
        <f>ROUND(G141*L141,P4)</f>
        <v>0</v>
      </c>
      <c r="N141" s="25" t="s">
        <v>802</v>
      </c>
      <c r="O141" s="32">
        <f>M141*AA141</f>
        <v>0</v>
      </c>
      <c r="P141" s="1">
        <v>3</v>
      </c>
      <c r="AA141" s="1">
        <f>IF(P141=1,$O$3,IF(P141=2,$O$4,$O$5))</f>
        <v>0</v>
      </c>
    </row>
    <row r="142">
      <c r="A142" s="1" t="s">
        <v>437</v>
      </c>
      <c r="E142" s="27" t="s">
        <v>996</v>
      </c>
    </row>
    <row r="143" ht="25.5">
      <c r="A143" s="1" t="s">
        <v>439</v>
      </c>
      <c r="E143" s="33" t="s">
        <v>997</v>
      </c>
    </row>
    <row r="144" ht="63.75">
      <c r="A144" s="1" t="s">
        <v>441</v>
      </c>
      <c r="E144" s="27" t="s">
        <v>998</v>
      </c>
    </row>
    <row r="145">
      <c r="A145" s="1" t="s">
        <v>432</v>
      </c>
      <c r="B145" s="1">
        <v>34</v>
      </c>
      <c r="C145" s="26" t="s">
        <v>999</v>
      </c>
      <c r="D145" t="s">
        <v>434</v>
      </c>
      <c r="E145" s="27" t="s">
        <v>1000</v>
      </c>
      <c r="F145" s="28" t="s">
        <v>467</v>
      </c>
      <c r="G145" s="29">
        <v>49</v>
      </c>
      <c r="H145" s="28">
        <v>0</v>
      </c>
      <c r="I145" s="30">
        <f>ROUND(G145*H145,P4)</f>
        <v>0</v>
      </c>
      <c r="L145" s="31">
        <v>0</v>
      </c>
      <c r="M145" s="24">
        <f>ROUND(G145*L145,P4)</f>
        <v>0</v>
      </c>
      <c r="N145" s="25" t="s">
        <v>802</v>
      </c>
      <c r="O145" s="32">
        <f>M145*AA145</f>
        <v>0</v>
      </c>
      <c r="P145" s="1">
        <v>3</v>
      </c>
      <c r="AA145" s="1">
        <f>IF(P145=1,$O$3,IF(P145=2,$O$4,$O$5))</f>
        <v>0</v>
      </c>
    </row>
    <row r="146">
      <c r="A146" s="1" t="s">
        <v>437</v>
      </c>
      <c r="E146" s="27" t="s">
        <v>1000</v>
      </c>
    </row>
    <row r="147" ht="25.5">
      <c r="A147" s="1" t="s">
        <v>439</v>
      </c>
      <c r="E147" s="33" t="s">
        <v>1001</v>
      </c>
    </row>
    <row r="148" ht="178.5">
      <c r="A148" s="1" t="s">
        <v>441</v>
      </c>
      <c r="E148" s="27" t="s">
        <v>1002</v>
      </c>
    </row>
    <row r="149">
      <c r="A149" s="1" t="s">
        <v>432</v>
      </c>
      <c r="B149" s="1">
        <v>35</v>
      </c>
      <c r="C149" s="26" t="s">
        <v>1003</v>
      </c>
      <c r="D149" t="s">
        <v>434</v>
      </c>
      <c r="E149" s="27" t="s">
        <v>1004</v>
      </c>
      <c r="F149" s="28" t="s">
        <v>467</v>
      </c>
      <c r="G149" s="29">
        <v>30</v>
      </c>
      <c r="H149" s="28">
        <v>0</v>
      </c>
      <c r="I149" s="30">
        <f>ROUND(G149*H149,P4)</f>
        <v>0</v>
      </c>
      <c r="L149" s="31">
        <v>0</v>
      </c>
      <c r="M149" s="24">
        <f>ROUND(G149*L149,P4)</f>
        <v>0</v>
      </c>
      <c r="N149" s="25" t="s">
        <v>802</v>
      </c>
      <c r="O149" s="32">
        <f>M149*AA149</f>
        <v>0</v>
      </c>
      <c r="P149" s="1">
        <v>3</v>
      </c>
      <c r="AA149" s="1">
        <f>IF(P149=1,$O$3,IF(P149=2,$O$4,$O$5))</f>
        <v>0</v>
      </c>
    </row>
    <row r="150">
      <c r="A150" s="1" t="s">
        <v>437</v>
      </c>
      <c r="E150" s="27" t="s">
        <v>1004</v>
      </c>
    </row>
    <row r="151" ht="25.5">
      <c r="A151" s="1" t="s">
        <v>439</v>
      </c>
      <c r="E151" s="33" t="s">
        <v>997</v>
      </c>
    </row>
    <row r="152" ht="165.75">
      <c r="A152" s="1" t="s">
        <v>441</v>
      </c>
      <c r="E152" s="27" t="s">
        <v>1005</v>
      </c>
    </row>
    <row r="153">
      <c r="A153" s="1" t="s">
        <v>432</v>
      </c>
      <c r="B153" s="1">
        <v>36</v>
      </c>
      <c r="C153" s="26" t="s">
        <v>1006</v>
      </c>
      <c r="D153" t="s">
        <v>434</v>
      </c>
      <c r="E153" s="27" t="s">
        <v>1007</v>
      </c>
      <c r="F153" s="28" t="s">
        <v>496</v>
      </c>
      <c r="G153" s="29">
        <v>6</v>
      </c>
      <c r="H153" s="28">
        <v>0</v>
      </c>
      <c r="I153" s="30">
        <f>ROUND(G153*H153,P4)</f>
        <v>0</v>
      </c>
      <c r="L153" s="31">
        <v>0</v>
      </c>
      <c r="M153" s="24">
        <f>ROUND(G153*L153,P4)</f>
        <v>0</v>
      </c>
      <c r="N153" s="25" t="s">
        <v>802</v>
      </c>
      <c r="O153" s="32">
        <f>M153*AA153</f>
        <v>0</v>
      </c>
      <c r="P153" s="1">
        <v>3</v>
      </c>
      <c r="AA153" s="1">
        <f>IF(P153=1,$O$3,IF(P153=2,$O$4,$O$5))</f>
        <v>0</v>
      </c>
    </row>
    <row r="154">
      <c r="A154" s="1" t="s">
        <v>437</v>
      </c>
      <c r="E154" s="27" t="s">
        <v>1007</v>
      </c>
    </row>
    <row r="155" ht="25.5">
      <c r="A155" s="1" t="s">
        <v>439</v>
      </c>
      <c r="E155" s="33" t="s">
        <v>1008</v>
      </c>
    </row>
    <row r="156" ht="63.75">
      <c r="A156" s="1" t="s">
        <v>441</v>
      </c>
      <c r="E156" s="27" t="s">
        <v>1009</v>
      </c>
    </row>
    <row r="157">
      <c r="A157" s="1" t="s">
        <v>432</v>
      </c>
      <c r="B157" s="1">
        <v>37</v>
      </c>
      <c r="C157" s="26" t="s">
        <v>1010</v>
      </c>
      <c r="D157" t="s">
        <v>434</v>
      </c>
      <c r="E157" s="27" t="s">
        <v>1011</v>
      </c>
      <c r="F157" s="28" t="s">
        <v>496</v>
      </c>
      <c r="G157" s="29">
        <v>3</v>
      </c>
      <c r="H157" s="28">
        <v>0</v>
      </c>
      <c r="I157" s="30">
        <f>ROUND(G157*H157,P4)</f>
        <v>0</v>
      </c>
      <c r="L157" s="31">
        <v>0</v>
      </c>
      <c r="M157" s="24">
        <f>ROUND(G157*L157,P4)</f>
        <v>0</v>
      </c>
      <c r="N157" s="25" t="s">
        <v>802</v>
      </c>
      <c r="O157" s="32">
        <f>M157*AA157</f>
        <v>0</v>
      </c>
      <c r="P157" s="1">
        <v>3</v>
      </c>
      <c r="AA157" s="1">
        <f>IF(P157=1,$O$3,IF(P157=2,$O$4,$O$5))</f>
        <v>0</v>
      </c>
    </row>
    <row r="158">
      <c r="A158" s="1" t="s">
        <v>437</v>
      </c>
      <c r="E158" s="27" t="s">
        <v>1011</v>
      </c>
    </row>
    <row r="159" ht="25.5">
      <c r="A159" s="1" t="s">
        <v>439</v>
      </c>
      <c r="E159" s="33" t="s">
        <v>1012</v>
      </c>
    </row>
    <row r="160" ht="51">
      <c r="A160" s="1" t="s">
        <v>441</v>
      </c>
      <c r="E160" s="27" t="s">
        <v>883</v>
      </c>
    </row>
    <row r="161">
      <c r="A161" s="1" t="s">
        <v>432</v>
      </c>
      <c r="B161" s="1">
        <v>38</v>
      </c>
      <c r="C161" s="26" t="s">
        <v>1013</v>
      </c>
      <c r="D161" t="s">
        <v>434</v>
      </c>
      <c r="E161" s="27" t="s">
        <v>1014</v>
      </c>
      <c r="F161" s="28" t="s">
        <v>496</v>
      </c>
      <c r="G161" s="29">
        <v>5</v>
      </c>
      <c r="H161" s="28">
        <v>0</v>
      </c>
      <c r="I161" s="30">
        <f>ROUND(G161*H161,P4)</f>
        <v>0</v>
      </c>
      <c r="L161" s="31">
        <v>0</v>
      </c>
      <c r="M161" s="24">
        <f>ROUND(G161*L161,P4)</f>
        <v>0</v>
      </c>
      <c r="N161" s="25" t="s">
        <v>802</v>
      </c>
      <c r="O161" s="32">
        <f>M161*AA161</f>
        <v>0</v>
      </c>
      <c r="P161" s="1">
        <v>3</v>
      </c>
      <c r="AA161" s="1">
        <f>IF(P161=1,$O$3,IF(P161=2,$O$4,$O$5))</f>
        <v>0</v>
      </c>
    </row>
    <row r="162">
      <c r="A162" s="1" t="s">
        <v>437</v>
      </c>
      <c r="E162" s="27" t="s">
        <v>1014</v>
      </c>
    </row>
    <row r="163" ht="25.5">
      <c r="A163" s="1" t="s">
        <v>439</v>
      </c>
      <c r="E163" s="33" t="s">
        <v>1015</v>
      </c>
    </row>
    <row r="164" ht="25.5">
      <c r="A164" s="1" t="s">
        <v>441</v>
      </c>
      <c r="E164" s="27" t="s">
        <v>1016</v>
      </c>
    </row>
    <row r="165">
      <c r="A165" s="1" t="s">
        <v>432</v>
      </c>
      <c r="B165" s="1">
        <v>39</v>
      </c>
      <c r="C165" s="26" t="s">
        <v>1017</v>
      </c>
      <c r="D165" t="s">
        <v>434</v>
      </c>
      <c r="E165" s="27" t="s">
        <v>1018</v>
      </c>
      <c r="F165" s="28" t="s">
        <v>496</v>
      </c>
      <c r="G165" s="29">
        <v>4</v>
      </c>
      <c r="H165" s="28">
        <v>0</v>
      </c>
      <c r="I165" s="30">
        <f>ROUND(G165*H165,P4)</f>
        <v>0</v>
      </c>
      <c r="L165" s="31">
        <v>0</v>
      </c>
      <c r="M165" s="24">
        <f>ROUND(G165*L165,P4)</f>
        <v>0</v>
      </c>
      <c r="N165" s="25" t="s">
        <v>802</v>
      </c>
      <c r="O165" s="32">
        <f>M165*AA165</f>
        <v>0</v>
      </c>
      <c r="P165" s="1">
        <v>3</v>
      </c>
      <c r="AA165" s="1">
        <f>IF(P165=1,$O$3,IF(P165=2,$O$4,$O$5))</f>
        <v>0</v>
      </c>
    </row>
    <row r="166">
      <c r="A166" s="1" t="s">
        <v>437</v>
      </c>
      <c r="E166" s="27" t="s">
        <v>1018</v>
      </c>
    </row>
    <row r="167" ht="25.5">
      <c r="A167" s="1" t="s">
        <v>439</v>
      </c>
      <c r="E167" s="33" t="s">
        <v>1019</v>
      </c>
    </row>
    <row r="168" ht="25.5">
      <c r="A168" s="1" t="s">
        <v>441</v>
      </c>
      <c r="E168" s="27" t="s">
        <v>1020</v>
      </c>
    </row>
    <row r="169">
      <c r="A169" s="1" t="s">
        <v>432</v>
      </c>
      <c r="B169" s="1">
        <v>40</v>
      </c>
      <c r="C169" s="26" t="s">
        <v>1021</v>
      </c>
      <c r="D169" t="s">
        <v>434</v>
      </c>
      <c r="E169" s="27" t="s">
        <v>1022</v>
      </c>
      <c r="F169" s="28" t="s">
        <v>467</v>
      </c>
      <c r="G169" s="29">
        <v>49</v>
      </c>
      <c r="H169" s="28">
        <v>0</v>
      </c>
      <c r="I169" s="30">
        <f>ROUND(G169*H169,P4)</f>
        <v>0</v>
      </c>
      <c r="L169" s="31">
        <v>0</v>
      </c>
      <c r="M169" s="24">
        <f>ROUND(G169*L169,P4)</f>
        <v>0</v>
      </c>
      <c r="N169" s="25" t="s">
        <v>802</v>
      </c>
      <c r="O169" s="32">
        <f>M169*AA169</f>
        <v>0</v>
      </c>
      <c r="P169" s="1">
        <v>3</v>
      </c>
      <c r="AA169" s="1">
        <f>IF(P169=1,$O$3,IF(P169=2,$O$4,$O$5))</f>
        <v>0</v>
      </c>
    </row>
    <row r="170">
      <c r="A170" s="1" t="s">
        <v>437</v>
      </c>
      <c r="E170" s="27" t="s">
        <v>1022</v>
      </c>
    </row>
    <row r="171" ht="25.5">
      <c r="A171" s="1" t="s">
        <v>439</v>
      </c>
      <c r="E171" s="33" t="s">
        <v>1001</v>
      </c>
    </row>
    <row r="172" ht="51">
      <c r="A172" s="1" t="s">
        <v>441</v>
      </c>
      <c r="E172" s="27" t="s">
        <v>1023</v>
      </c>
    </row>
    <row r="173">
      <c r="A173" s="1" t="s">
        <v>432</v>
      </c>
      <c r="B173" s="1">
        <v>41</v>
      </c>
      <c r="C173" s="26" t="s">
        <v>1024</v>
      </c>
      <c r="D173" t="s">
        <v>434</v>
      </c>
      <c r="E173" s="27" t="s">
        <v>1025</v>
      </c>
      <c r="F173" s="28" t="s">
        <v>467</v>
      </c>
      <c r="G173" s="29">
        <v>49</v>
      </c>
      <c r="H173" s="28">
        <v>0</v>
      </c>
      <c r="I173" s="30">
        <f>ROUND(G173*H173,P4)</f>
        <v>0</v>
      </c>
      <c r="L173" s="31">
        <v>0</v>
      </c>
      <c r="M173" s="24">
        <f>ROUND(G173*L173,P4)</f>
        <v>0</v>
      </c>
      <c r="N173" s="25" t="s">
        <v>802</v>
      </c>
      <c r="O173" s="32">
        <f>M173*AA173</f>
        <v>0</v>
      </c>
      <c r="P173" s="1">
        <v>3</v>
      </c>
      <c r="AA173" s="1">
        <f>IF(P173=1,$O$3,IF(P173=2,$O$4,$O$5))</f>
        <v>0</v>
      </c>
    </row>
    <row r="174">
      <c r="A174" s="1" t="s">
        <v>437</v>
      </c>
      <c r="E174" s="27" t="s">
        <v>1025</v>
      </c>
    </row>
    <row r="175" ht="25.5">
      <c r="A175" s="1" t="s">
        <v>439</v>
      </c>
      <c r="E175" s="33" t="s">
        <v>1001</v>
      </c>
    </row>
    <row r="176" ht="25.5">
      <c r="A176" s="1" t="s">
        <v>441</v>
      </c>
      <c r="E176" s="27" t="s">
        <v>1026</v>
      </c>
    </row>
    <row r="177">
      <c r="A177" s="1" t="s">
        <v>429</v>
      </c>
      <c r="C177" s="22" t="s">
        <v>532</v>
      </c>
      <c r="E177" s="23" t="s">
        <v>533</v>
      </c>
      <c r="L177" s="24">
        <f>SUMIFS(L178:L213,A178:A213,"P")</f>
        <v>0</v>
      </c>
      <c r="M177" s="24">
        <f>SUMIFS(M178:M213,A178:A213,"P")</f>
        <v>0</v>
      </c>
      <c r="N177" s="25"/>
    </row>
    <row r="178" ht="25.5">
      <c r="A178" s="1" t="s">
        <v>432</v>
      </c>
      <c r="B178" s="1">
        <v>42</v>
      </c>
      <c r="C178" s="26" t="s">
        <v>1027</v>
      </c>
      <c r="D178" t="s">
        <v>434</v>
      </c>
      <c r="E178" s="27" t="s">
        <v>1028</v>
      </c>
      <c r="F178" s="28" t="s">
        <v>496</v>
      </c>
      <c r="G178" s="29">
        <v>6</v>
      </c>
      <c r="H178" s="28">
        <v>0</v>
      </c>
      <c r="I178" s="30">
        <f>ROUND(G178*H178,P4)</f>
        <v>0</v>
      </c>
      <c r="L178" s="31">
        <v>0</v>
      </c>
      <c r="M178" s="24">
        <f>ROUND(G178*L178,P4)</f>
        <v>0</v>
      </c>
      <c r="N178" s="25" t="s">
        <v>802</v>
      </c>
      <c r="O178" s="32">
        <f>M178*AA178</f>
        <v>0</v>
      </c>
      <c r="P178" s="1">
        <v>3</v>
      </c>
      <c r="AA178" s="1">
        <f>IF(P178=1,$O$3,IF(P178=2,$O$4,$O$5))</f>
        <v>0</v>
      </c>
    </row>
    <row r="179" ht="25.5">
      <c r="A179" s="1" t="s">
        <v>437</v>
      </c>
      <c r="E179" s="27" t="s">
        <v>1028</v>
      </c>
    </row>
    <row r="180" ht="51">
      <c r="A180" s="1" t="s">
        <v>439</v>
      </c>
      <c r="E180" s="33" t="s">
        <v>1029</v>
      </c>
    </row>
    <row r="181" ht="25.5">
      <c r="A181" s="1" t="s">
        <v>441</v>
      </c>
      <c r="E181" s="27" t="s">
        <v>1030</v>
      </c>
    </row>
    <row r="182" ht="25.5">
      <c r="A182" s="1" t="s">
        <v>432</v>
      </c>
      <c r="B182" s="1">
        <v>43</v>
      </c>
      <c r="C182" s="26" t="s">
        <v>1031</v>
      </c>
      <c r="D182" t="s">
        <v>434</v>
      </c>
      <c r="E182" s="27" t="s">
        <v>1032</v>
      </c>
      <c r="F182" s="28" t="s">
        <v>496</v>
      </c>
      <c r="G182" s="29">
        <v>3</v>
      </c>
      <c r="H182" s="28">
        <v>0</v>
      </c>
      <c r="I182" s="30">
        <f>ROUND(G182*H182,P4)</f>
        <v>0</v>
      </c>
      <c r="L182" s="31">
        <v>0</v>
      </c>
      <c r="M182" s="24">
        <f>ROUND(G182*L182,P4)</f>
        <v>0</v>
      </c>
      <c r="N182" s="25" t="s">
        <v>802</v>
      </c>
      <c r="O182" s="32">
        <f>M182*AA182</f>
        <v>0</v>
      </c>
      <c r="P182" s="1">
        <v>3</v>
      </c>
      <c r="AA182" s="1">
        <f>IF(P182=1,$O$3,IF(P182=2,$O$4,$O$5))</f>
        <v>0</v>
      </c>
    </row>
    <row r="183" ht="25.5">
      <c r="A183" s="1" t="s">
        <v>437</v>
      </c>
      <c r="E183" s="27" t="s">
        <v>1032</v>
      </c>
    </row>
    <row r="184" ht="25.5">
      <c r="A184" s="1" t="s">
        <v>439</v>
      </c>
      <c r="E184" s="33" t="s">
        <v>1033</v>
      </c>
    </row>
    <row r="185" ht="25.5">
      <c r="A185" s="1" t="s">
        <v>441</v>
      </c>
      <c r="E185" s="27" t="s">
        <v>1034</v>
      </c>
    </row>
    <row r="186">
      <c r="A186" s="1" t="s">
        <v>432</v>
      </c>
      <c r="B186" s="1">
        <v>44</v>
      </c>
      <c r="C186" s="26" t="s">
        <v>1035</v>
      </c>
      <c r="D186" t="s">
        <v>434</v>
      </c>
      <c r="E186" s="27" t="s">
        <v>1036</v>
      </c>
      <c r="F186" s="28" t="s">
        <v>436</v>
      </c>
      <c r="G186" s="29">
        <v>60</v>
      </c>
      <c r="H186" s="28">
        <v>0</v>
      </c>
      <c r="I186" s="30">
        <f>ROUND(G186*H186,P4)</f>
        <v>0</v>
      </c>
      <c r="L186" s="31">
        <v>0</v>
      </c>
      <c r="M186" s="24">
        <f>ROUND(G186*L186,P4)</f>
        <v>0</v>
      </c>
      <c r="N186" s="25" t="s">
        <v>802</v>
      </c>
      <c r="O186" s="32">
        <f>M186*AA186</f>
        <v>0</v>
      </c>
      <c r="P186" s="1">
        <v>3</v>
      </c>
      <c r="AA186" s="1">
        <f>IF(P186=1,$O$3,IF(P186=2,$O$4,$O$5))</f>
        <v>0</v>
      </c>
    </row>
    <row r="187">
      <c r="A187" s="1" t="s">
        <v>437</v>
      </c>
      <c r="E187" s="27" t="s">
        <v>1036</v>
      </c>
    </row>
    <row r="188" ht="25.5">
      <c r="A188" s="1" t="s">
        <v>439</v>
      </c>
      <c r="E188" s="33" t="s">
        <v>1037</v>
      </c>
    </row>
    <row r="189" ht="38.25">
      <c r="A189" s="1" t="s">
        <v>441</v>
      </c>
      <c r="E189" s="27" t="s">
        <v>1038</v>
      </c>
    </row>
    <row r="190">
      <c r="A190" s="1" t="s">
        <v>432</v>
      </c>
      <c r="B190" s="1">
        <v>45</v>
      </c>
      <c r="C190" s="26" t="s">
        <v>1039</v>
      </c>
      <c r="D190" t="s">
        <v>434</v>
      </c>
      <c r="E190" s="27" t="s">
        <v>1040</v>
      </c>
      <c r="F190" s="28" t="s">
        <v>467</v>
      </c>
      <c r="G190" s="29">
        <v>38</v>
      </c>
      <c r="H190" s="28">
        <v>0</v>
      </c>
      <c r="I190" s="30">
        <f>ROUND(G190*H190,P4)</f>
        <v>0</v>
      </c>
      <c r="L190" s="31">
        <v>0</v>
      </c>
      <c r="M190" s="24">
        <f>ROUND(G190*L190,P4)</f>
        <v>0</v>
      </c>
      <c r="N190" s="25" t="s">
        <v>802</v>
      </c>
      <c r="O190" s="32">
        <f>M190*AA190</f>
        <v>0</v>
      </c>
      <c r="P190" s="1">
        <v>3</v>
      </c>
      <c r="AA190" s="1">
        <f>IF(P190=1,$O$3,IF(P190=2,$O$4,$O$5))</f>
        <v>0</v>
      </c>
    </row>
    <row r="191">
      <c r="A191" s="1" t="s">
        <v>437</v>
      </c>
      <c r="E191" s="27" t="s">
        <v>1040</v>
      </c>
    </row>
    <row r="192" ht="25.5">
      <c r="A192" s="1" t="s">
        <v>439</v>
      </c>
      <c r="E192" s="33" t="s">
        <v>1041</v>
      </c>
    </row>
    <row r="193" ht="38.25">
      <c r="A193" s="1" t="s">
        <v>441</v>
      </c>
      <c r="E193" s="27" t="s">
        <v>889</v>
      </c>
    </row>
    <row r="194">
      <c r="A194" s="1" t="s">
        <v>432</v>
      </c>
      <c r="B194" s="1">
        <v>46</v>
      </c>
      <c r="C194" s="26" t="s">
        <v>887</v>
      </c>
      <c r="D194" t="s">
        <v>434</v>
      </c>
      <c r="E194" s="27" t="s">
        <v>888</v>
      </c>
      <c r="F194" s="28" t="s">
        <v>467</v>
      </c>
      <c r="G194" s="29">
        <v>203</v>
      </c>
      <c r="H194" s="28">
        <v>0</v>
      </c>
      <c r="I194" s="30">
        <f>ROUND(G194*H194,P4)</f>
        <v>0</v>
      </c>
      <c r="L194" s="31">
        <v>0</v>
      </c>
      <c r="M194" s="24">
        <f>ROUND(G194*L194,P4)</f>
        <v>0</v>
      </c>
      <c r="N194" s="25" t="s">
        <v>802</v>
      </c>
      <c r="O194" s="32">
        <f>M194*AA194</f>
        <v>0</v>
      </c>
      <c r="P194" s="1">
        <v>3</v>
      </c>
      <c r="AA194" s="1">
        <f>IF(P194=1,$O$3,IF(P194=2,$O$4,$O$5))</f>
        <v>0</v>
      </c>
    </row>
    <row r="195">
      <c r="A195" s="1" t="s">
        <v>437</v>
      </c>
      <c r="E195" s="27" t="s">
        <v>888</v>
      </c>
    </row>
    <row r="196" ht="38.25">
      <c r="A196" s="1" t="s">
        <v>439</v>
      </c>
      <c r="E196" s="33" t="s">
        <v>1042</v>
      </c>
    </row>
    <row r="197" ht="38.25">
      <c r="A197" s="1" t="s">
        <v>441</v>
      </c>
      <c r="E197" s="27" t="s">
        <v>889</v>
      </c>
    </row>
    <row r="198">
      <c r="A198" s="1" t="s">
        <v>432</v>
      </c>
      <c r="B198" s="1">
        <v>47</v>
      </c>
      <c r="C198" s="26" t="s">
        <v>1043</v>
      </c>
      <c r="D198" t="s">
        <v>434</v>
      </c>
      <c r="E198" s="27" t="s">
        <v>1044</v>
      </c>
      <c r="F198" s="28" t="s">
        <v>467</v>
      </c>
      <c r="G198" s="29">
        <v>12</v>
      </c>
      <c r="H198" s="28">
        <v>0</v>
      </c>
      <c r="I198" s="30">
        <f>ROUND(G198*H198,P4)</f>
        <v>0</v>
      </c>
      <c r="L198" s="31">
        <v>0</v>
      </c>
      <c r="M198" s="24">
        <f>ROUND(G198*L198,P4)</f>
        <v>0</v>
      </c>
      <c r="N198" s="25" t="s">
        <v>802</v>
      </c>
      <c r="O198" s="32">
        <f>M198*AA198</f>
        <v>0</v>
      </c>
      <c r="P198" s="1">
        <v>3</v>
      </c>
      <c r="AA198" s="1">
        <f>IF(P198=1,$O$3,IF(P198=2,$O$4,$O$5))</f>
        <v>0</v>
      </c>
    </row>
    <row r="199">
      <c r="A199" s="1" t="s">
        <v>437</v>
      </c>
      <c r="E199" s="27" t="s">
        <v>1044</v>
      </c>
    </row>
    <row r="200" ht="25.5">
      <c r="A200" s="1" t="s">
        <v>439</v>
      </c>
      <c r="E200" s="33" t="s">
        <v>1045</v>
      </c>
    </row>
    <row r="201">
      <c r="A201" s="1" t="s">
        <v>441</v>
      </c>
      <c r="E201" s="27" t="s">
        <v>1046</v>
      </c>
    </row>
    <row r="202">
      <c r="A202" s="1" t="s">
        <v>432</v>
      </c>
      <c r="B202" s="1">
        <v>48</v>
      </c>
      <c r="C202" s="26" t="s">
        <v>1047</v>
      </c>
      <c r="D202" t="s">
        <v>434</v>
      </c>
      <c r="E202" s="27" t="s">
        <v>1048</v>
      </c>
      <c r="F202" s="28" t="s">
        <v>467</v>
      </c>
      <c r="G202" s="29">
        <v>20</v>
      </c>
      <c r="H202" s="28">
        <v>0</v>
      </c>
      <c r="I202" s="30">
        <f>ROUND(G202*H202,P4)</f>
        <v>0</v>
      </c>
      <c r="L202" s="31">
        <v>0</v>
      </c>
      <c r="M202" s="24">
        <f>ROUND(G202*L202,P4)</f>
        <v>0</v>
      </c>
      <c r="N202" s="25" t="s">
        <v>802</v>
      </c>
      <c r="O202" s="32">
        <f>M202*AA202</f>
        <v>0</v>
      </c>
      <c r="P202" s="1">
        <v>3</v>
      </c>
      <c r="AA202" s="1">
        <f>IF(P202=1,$O$3,IF(P202=2,$O$4,$O$5))</f>
        <v>0</v>
      </c>
    </row>
    <row r="203">
      <c r="A203" s="1" t="s">
        <v>437</v>
      </c>
      <c r="E203" s="27" t="s">
        <v>1048</v>
      </c>
    </row>
    <row r="204" ht="25.5">
      <c r="A204" s="1" t="s">
        <v>439</v>
      </c>
      <c r="E204" s="33" t="s">
        <v>1049</v>
      </c>
    </row>
    <row r="205" ht="25.5">
      <c r="A205" s="1" t="s">
        <v>441</v>
      </c>
      <c r="E205" s="27" t="s">
        <v>1050</v>
      </c>
    </row>
    <row r="206" ht="25.5">
      <c r="A206" s="1" t="s">
        <v>432</v>
      </c>
      <c r="B206" s="1">
        <v>49</v>
      </c>
      <c r="C206" s="26" t="s">
        <v>1051</v>
      </c>
      <c r="D206" t="s">
        <v>434</v>
      </c>
      <c r="E206" s="27" t="s">
        <v>1052</v>
      </c>
      <c r="F206" s="28" t="s">
        <v>467</v>
      </c>
      <c r="G206" s="29">
        <v>116</v>
      </c>
      <c r="H206" s="28">
        <v>0</v>
      </c>
      <c r="I206" s="30">
        <f>ROUND(G206*H206,P4)</f>
        <v>0</v>
      </c>
      <c r="L206" s="31">
        <v>0</v>
      </c>
      <c r="M206" s="24">
        <f>ROUND(G206*L206,P4)</f>
        <v>0</v>
      </c>
      <c r="N206" s="25" t="s">
        <v>802</v>
      </c>
      <c r="O206" s="32">
        <f>M206*AA206</f>
        <v>0</v>
      </c>
      <c r="P206" s="1">
        <v>3</v>
      </c>
      <c r="AA206" s="1">
        <f>IF(P206=1,$O$3,IF(P206=2,$O$4,$O$5))</f>
        <v>0</v>
      </c>
    </row>
    <row r="207" ht="25.5">
      <c r="A207" s="1" t="s">
        <v>437</v>
      </c>
      <c r="E207" s="27" t="s">
        <v>1052</v>
      </c>
    </row>
    <row r="208" ht="25.5">
      <c r="A208" s="1" t="s">
        <v>439</v>
      </c>
      <c r="E208" s="33" t="s">
        <v>1053</v>
      </c>
    </row>
    <row r="209" ht="76.5">
      <c r="A209" s="1" t="s">
        <v>441</v>
      </c>
      <c r="E209" s="27" t="s">
        <v>1054</v>
      </c>
    </row>
    <row r="210">
      <c r="A210" s="1" t="s">
        <v>432</v>
      </c>
      <c r="B210" s="1">
        <v>50</v>
      </c>
      <c r="C210" s="26" t="s">
        <v>1055</v>
      </c>
      <c r="D210" t="s">
        <v>434</v>
      </c>
      <c r="E210" s="27" t="s">
        <v>1056</v>
      </c>
      <c r="F210" s="28" t="s">
        <v>467</v>
      </c>
      <c r="G210" s="29">
        <v>38</v>
      </c>
      <c r="H210" s="28">
        <v>0</v>
      </c>
      <c r="I210" s="30">
        <f>ROUND(G210*H210,P4)</f>
        <v>0</v>
      </c>
      <c r="L210" s="31">
        <v>0</v>
      </c>
      <c r="M210" s="24">
        <f>ROUND(G210*L210,P4)</f>
        <v>0</v>
      </c>
      <c r="N210" s="25" t="s">
        <v>802</v>
      </c>
      <c r="O210" s="32">
        <f>M210*AA210</f>
        <v>0</v>
      </c>
      <c r="P210" s="1">
        <v>3</v>
      </c>
      <c r="AA210" s="1">
        <f>IF(P210=1,$O$3,IF(P210=2,$O$4,$O$5))</f>
        <v>0</v>
      </c>
    </row>
    <row r="211">
      <c r="A211" s="1" t="s">
        <v>437</v>
      </c>
      <c r="E211" s="27" t="s">
        <v>1056</v>
      </c>
    </row>
    <row r="212" ht="25.5">
      <c r="A212" s="1" t="s">
        <v>439</v>
      </c>
      <c r="E212" s="33" t="s">
        <v>1057</v>
      </c>
    </row>
    <row r="213" ht="63.75">
      <c r="A213" s="1" t="s">
        <v>441</v>
      </c>
      <c r="E213" s="27" t="s">
        <v>1058</v>
      </c>
    </row>
    <row r="214">
      <c r="A214" s="1" t="s">
        <v>429</v>
      </c>
      <c r="C214" s="22" t="s">
        <v>559</v>
      </c>
      <c r="E214" s="23" t="s">
        <v>893</v>
      </c>
      <c r="L214" s="24">
        <f>SUMIFS(L215:L226,A215:A226,"P")</f>
        <v>0</v>
      </c>
      <c r="M214" s="24">
        <f>SUMIFS(M215:M226,A215:A226,"P")</f>
        <v>0</v>
      </c>
      <c r="N214" s="25"/>
    </row>
    <row r="215" ht="25.5">
      <c r="A215" s="1" t="s">
        <v>432</v>
      </c>
      <c r="B215" s="1">
        <v>51</v>
      </c>
      <c r="C215" s="26" t="s">
        <v>561</v>
      </c>
      <c r="D215" t="s">
        <v>562</v>
      </c>
      <c r="E215" s="27" t="s">
        <v>563</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564</v>
      </c>
    </row>
    <row r="217" ht="38.25">
      <c r="A217" s="1" t="s">
        <v>439</v>
      </c>
      <c r="E217" s="33" t="s">
        <v>1059</v>
      </c>
    </row>
    <row r="218" ht="153">
      <c r="A218" s="1" t="s">
        <v>441</v>
      </c>
      <c r="E218" s="27" t="s">
        <v>566</v>
      </c>
    </row>
    <row r="219" ht="38.25">
      <c r="A219" s="1" t="s">
        <v>432</v>
      </c>
      <c r="B219" s="1">
        <v>52</v>
      </c>
      <c r="C219" s="26" t="s">
        <v>901</v>
      </c>
      <c r="D219" t="s">
        <v>562</v>
      </c>
      <c r="E219" s="27" t="s">
        <v>1060</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ht="25.5">
      <c r="A221" s="1" t="s">
        <v>439</v>
      </c>
      <c r="E221" s="33" t="s">
        <v>1061</v>
      </c>
    </row>
    <row r="222" ht="153">
      <c r="A222" s="1" t="s">
        <v>441</v>
      </c>
      <c r="E222" s="27" t="s">
        <v>566</v>
      </c>
    </row>
    <row r="223" ht="25.5">
      <c r="A223" s="1" t="s">
        <v>432</v>
      </c>
      <c r="B223" s="1">
        <v>53</v>
      </c>
      <c r="C223" s="26" t="s">
        <v>1062</v>
      </c>
      <c r="D223" t="s">
        <v>562</v>
      </c>
      <c r="E223" s="27" t="s">
        <v>1063</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1064</v>
      </c>
    </row>
    <row r="225" ht="25.5">
      <c r="A225" s="1" t="s">
        <v>439</v>
      </c>
      <c r="E225" s="33" t="s">
        <v>1065</v>
      </c>
    </row>
    <row r="226" ht="153">
      <c r="A226" s="1" t="s">
        <v>441</v>
      </c>
      <c r="E226" s="27" t="s">
        <v>1066</v>
      </c>
    </row>
  </sheetData>
  <sheetProtection sheet="1" objects="1" scenarios="1" spinCount="100000" saltValue="Wa2Xo8bb1r3jWCF9bl209heh2/Fdsz99G4iSkRHhHjoVNdGSqQRLWm1xogRiU7GFfyymWQVw+A/4XJ5i7P/Q/g==" hashValue="D5Uo+RHoEFjGJLgVNqbivp85MslJtYyUO8vYtdSf4v2U5gE2DAJG7ANhys5fCbqWSAtGzeXomyueCSHUdQZb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1067</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905</v>
      </c>
      <c r="D10" t="s">
        <v>434</v>
      </c>
      <c r="E10" s="27" t="s">
        <v>906</v>
      </c>
      <c r="F10" s="28" t="s">
        <v>436</v>
      </c>
      <c r="G10" s="29">
        <v>100</v>
      </c>
      <c r="H10" s="28">
        <v>0</v>
      </c>
      <c r="I10" s="30">
        <f>ROUND(G10*H10,P4)</f>
        <v>0</v>
      </c>
      <c r="L10" s="31">
        <v>0</v>
      </c>
      <c r="M10" s="24">
        <f>ROUND(G10*L10,P4)</f>
        <v>0</v>
      </c>
      <c r="N10" s="25" t="s">
        <v>802</v>
      </c>
      <c r="O10" s="32">
        <f>M10*AA10</f>
        <v>0</v>
      </c>
      <c r="P10" s="1">
        <v>3</v>
      </c>
      <c r="AA10" s="1">
        <f>IF(P10=1,$O$3,IF(P10=2,$O$4,$O$5))</f>
        <v>0</v>
      </c>
    </row>
    <row r="11">
      <c r="A11" s="1" t="s">
        <v>437</v>
      </c>
      <c r="E11" s="27" t="s">
        <v>906</v>
      </c>
    </row>
    <row r="12">
      <c r="A12" s="1" t="s">
        <v>439</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c r="A16" s="1" t="s">
        <v>439</v>
      </c>
    </row>
    <row r="17" ht="25.5">
      <c r="A17" s="1" t="s">
        <v>441</v>
      </c>
      <c r="E17" s="27" t="s">
        <v>912</v>
      </c>
    </row>
    <row r="18">
      <c r="A18" s="1" t="s">
        <v>432</v>
      </c>
      <c r="B18" s="1">
        <v>3</v>
      </c>
      <c r="C18" s="26" t="s">
        <v>800</v>
      </c>
      <c r="D18" t="s">
        <v>434</v>
      </c>
      <c r="E18" s="27" t="s">
        <v>801</v>
      </c>
      <c r="F18" s="28" t="s">
        <v>444</v>
      </c>
      <c r="G18" s="29">
        <v>8.5</v>
      </c>
      <c r="H18" s="28">
        <v>0</v>
      </c>
      <c r="I18" s="30">
        <f>ROUND(G18*H18,P4)</f>
        <v>0</v>
      </c>
      <c r="L18" s="31">
        <v>0</v>
      </c>
      <c r="M18" s="24">
        <f>ROUND(G18*L18,P4)</f>
        <v>0</v>
      </c>
      <c r="N18" s="25" t="s">
        <v>802</v>
      </c>
      <c r="O18" s="32">
        <f>M18*AA18</f>
        <v>0</v>
      </c>
      <c r="P18" s="1">
        <v>3</v>
      </c>
      <c r="AA18" s="1">
        <f>IF(P18=1,$O$3,IF(P18=2,$O$4,$O$5))</f>
        <v>0</v>
      </c>
    </row>
    <row r="19">
      <c r="A19" s="1" t="s">
        <v>437</v>
      </c>
      <c r="E19" s="27" t="s">
        <v>801</v>
      </c>
    </row>
    <row r="20">
      <c r="A20" s="1" t="s">
        <v>439</v>
      </c>
      <c r="E20" s="33" t="s">
        <v>1068</v>
      </c>
    </row>
    <row r="21" ht="63.75">
      <c r="A21" s="1" t="s">
        <v>441</v>
      </c>
      <c r="E21" s="27" t="s">
        <v>803</v>
      </c>
    </row>
    <row r="22">
      <c r="A22" s="1" t="s">
        <v>432</v>
      </c>
      <c r="B22" s="1">
        <v>4</v>
      </c>
      <c r="C22" s="26" t="s">
        <v>806</v>
      </c>
      <c r="D22" t="s">
        <v>434</v>
      </c>
      <c r="E22" s="27" t="s">
        <v>807</v>
      </c>
      <c r="F22" s="28" t="s">
        <v>444</v>
      </c>
      <c r="G22" s="29">
        <v>5</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c r="E24" s="33" t="s">
        <v>1069</v>
      </c>
    </row>
    <row r="25" ht="63.75">
      <c r="A25" s="1" t="s">
        <v>441</v>
      </c>
      <c r="E25" s="27" t="s">
        <v>803</v>
      </c>
    </row>
    <row r="26">
      <c r="A26" s="1" t="s">
        <v>432</v>
      </c>
      <c r="B26" s="1">
        <v>5</v>
      </c>
      <c r="C26" s="26" t="s">
        <v>922</v>
      </c>
      <c r="D26" t="s">
        <v>434</v>
      </c>
      <c r="E26" s="27" t="s">
        <v>923</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923</v>
      </c>
    </row>
    <row r="28">
      <c r="A28" s="1" t="s">
        <v>439</v>
      </c>
      <c r="E28" s="33" t="s">
        <v>1070</v>
      </c>
    </row>
    <row r="29" ht="25.5">
      <c r="A29" s="1" t="s">
        <v>441</v>
      </c>
      <c r="E29" s="27" t="s">
        <v>925</v>
      </c>
    </row>
    <row r="30">
      <c r="A30" s="1" t="s">
        <v>432</v>
      </c>
      <c r="B30" s="1">
        <v>6</v>
      </c>
      <c r="C30" s="26" t="s">
        <v>808</v>
      </c>
      <c r="D30" t="s">
        <v>434</v>
      </c>
      <c r="E30" s="27" t="s">
        <v>809</v>
      </c>
      <c r="F30" s="28" t="s">
        <v>444</v>
      </c>
      <c r="G30" s="29">
        <v>42.799999999999997</v>
      </c>
      <c r="H30" s="28">
        <v>0</v>
      </c>
      <c r="I30" s="30">
        <f>ROUND(G30*H30,P4)</f>
        <v>0</v>
      </c>
      <c r="L30" s="31">
        <v>0</v>
      </c>
      <c r="M30" s="24">
        <f>ROUND(G30*L30,P4)</f>
        <v>0</v>
      </c>
      <c r="N30" s="25" t="s">
        <v>802</v>
      </c>
      <c r="O30" s="32">
        <f>M30*AA30</f>
        <v>0</v>
      </c>
      <c r="P30" s="1">
        <v>3</v>
      </c>
      <c r="AA30" s="1">
        <f>IF(P30=1,$O$3,IF(P30=2,$O$4,$O$5))</f>
        <v>0</v>
      </c>
    </row>
    <row r="31">
      <c r="A31" s="1" t="s">
        <v>437</v>
      </c>
      <c r="E31" s="27" t="s">
        <v>809</v>
      </c>
    </row>
    <row r="32">
      <c r="A32" s="1" t="s">
        <v>439</v>
      </c>
      <c r="E32" s="33" t="s">
        <v>1071</v>
      </c>
    </row>
    <row r="33" ht="242.25">
      <c r="A33" s="1" t="s">
        <v>441</v>
      </c>
      <c r="E33" s="27" t="s">
        <v>811</v>
      </c>
    </row>
    <row r="34">
      <c r="A34" s="1" t="s">
        <v>432</v>
      </c>
      <c r="B34" s="1">
        <v>7</v>
      </c>
      <c r="C34" s="26" t="s">
        <v>1072</v>
      </c>
      <c r="D34" t="s">
        <v>434</v>
      </c>
      <c r="E34" s="27" t="s">
        <v>1073</v>
      </c>
      <c r="F34" s="28" t="s">
        <v>444</v>
      </c>
      <c r="G34" s="29">
        <v>10.800000000000001</v>
      </c>
      <c r="H34" s="28">
        <v>0</v>
      </c>
      <c r="I34" s="30">
        <f>ROUND(G34*H34,P4)</f>
        <v>0</v>
      </c>
      <c r="L34" s="31">
        <v>0</v>
      </c>
      <c r="M34" s="24">
        <f>ROUND(G34*L34,P4)</f>
        <v>0</v>
      </c>
      <c r="N34" s="25" t="s">
        <v>802</v>
      </c>
      <c r="O34" s="32">
        <f>M34*AA34</f>
        <v>0</v>
      </c>
      <c r="P34" s="1">
        <v>3</v>
      </c>
      <c r="AA34" s="1">
        <f>IF(P34=1,$O$3,IF(P34=2,$O$4,$O$5))</f>
        <v>0</v>
      </c>
    </row>
    <row r="35">
      <c r="A35" s="1" t="s">
        <v>437</v>
      </c>
      <c r="E35" s="27" t="s">
        <v>1073</v>
      </c>
    </row>
    <row r="36">
      <c r="A36" s="1" t="s">
        <v>439</v>
      </c>
      <c r="E36" s="33" t="s">
        <v>1074</v>
      </c>
    </row>
    <row r="37" ht="191.25">
      <c r="A37" s="1" t="s">
        <v>441</v>
      </c>
      <c r="E37" s="27" t="s">
        <v>1075</v>
      </c>
    </row>
    <row r="38">
      <c r="A38" s="1" t="s">
        <v>432</v>
      </c>
      <c r="B38" s="1">
        <v>8</v>
      </c>
      <c r="C38" s="26" t="s">
        <v>927</v>
      </c>
      <c r="D38" t="s">
        <v>434</v>
      </c>
      <c r="E38" s="27" t="s">
        <v>928</v>
      </c>
      <c r="F38" s="28" t="s">
        <v>444</v>
      </c>
      <c r="G38" s="29">
        <v>4.5</v>
      </c>
      <c r="H38" s="28">
        <v>0</v>
      </c>
      <c r="I38" s="30">
        <f>ROUND(G38*H38,P4)</f>
        <v>0</v>
      </c>
      <c r="L38" s="31">
        <v>0</v>
      </c>
      <c r="M38" s="24">
        <f>ROUND(G38*L38,P4)</f>
        <v>0</v>
      </c>
      <c r="N38" s="25" t="s">
        <v>802</v>
      </c>
      <c r="O38" s="32">
        <f>M38*AA38</f>
        <v>0</v>
      </c>
      <c r="P38" s="1">
        <v>3</v>
      </c>
      <c r="AA38" s="1">
        <f>IF(P38=1,$O$3,IF(P38=2,$O$4,$O$5))</f>
        <v>0</v>
      </c>
    </row>
    <row r="39">
      <c r="A39" s="1" t="s">
        <v>437</v>
      </c>
      <c r="E39" s="27" t="s">
        <v>928</v>
      </c>
    </row>
    <row r="40">
      <c r="A40" s="1" t="s">
        <v>439</v>
      </c>
      <c r="E40" s="33" t="s">
        <v>1076</v>
      </c>
    </row>
    <row r="41" ht="140.25">
      <c r="A41" s="1" t="s">
        <v>441</v>
      </c>
      <c r="E41" s="27" t="s">
        <v>930</v>
      </c>
    </row>
    <row r="42">
      <c r="A42" s="1" t="s">
        <v>432</v>
      </c>
      <c r="B42" s="1">
        <v>9</v>
      </c>
      <c r="C42" s="26" t="s">
        <v>816</v>
      </c>
      <c r="D42" t="s">
        <v>434</v>
      </c>
      <c r="E42" s="27" t="s">
        <v>817</v>
      </c>
      <c r="F42" s="28" t="s">
        <v>436</v>
      </c>
      <c r="G42" s="29">
        <v>108</v>
      </c>
      <c r="H42" s="28">
        <v>0</v>
      </c>
      <c r="I42" s="30">
        <f>ROUND(G42*H42,P4)</f>
        <v>0</v>
      </c>
      <c r="L42" s="31">
        <v>0</v>
      </c>
      <c r="M42" s="24">
        <f>ROUND(G42*L42,P4)</f>
        <v>0</v>
      </c>
      <c r="N42" s="25" t="s">
        <v>802</v>
      </c>
      <c r="O42" s="32">
        <f>M42*AA42</f>
        <v>0</v>
      </c>
      <c r="P42" s="1">
        <v>3</v>
      </c>
      <c r="AA42" s="1">
        <f>IF(P42=1,$O$3,IF(P42=2,$O$4,$O$5))</f>
        <v>0</v>
      </c>
    </row>
    <row r="43">
      <c r="A43" s="1" t="s">
        <v>437</v>
      </c>
      <c r="E43" s="27" t="s">
        <v>817</v>
      </c>
    </row>
    <row r="44">
      <c r="A44" s="1" t="s">
        <v>439</v>
      </c>
      <c r="E44" s="33" t="s">
        <v>1077</v>
      </c>
    </row>
    <row r="45" ht="25.5">
      <c r="A45" s="1" t="s">
        <v>441</v>
      </c>
      <c r="E45" s="27" t="s">
        <v>818</v>
      </c>
    </row>
    <row r="46">
      <c r="A46" s="1" t="s">
        <v>432</v>
      </c>
      <c r="B46" s="1">
        <v>10</v>
      </c>
      <c r="C46" s="26" t="s">
        <v>936</v>
      </c>
      <c r="D46" t="s">
        <v>434</v>
      </c>
      <c r="E46" s="27" t="s">
        <v>937</v>
      </c>
      <c r="F46" s="28" t="s">
        <v>436</v>
      </c>
      <c r="G46" s="29">
        <v>30</v>
      </c>
      <c r="H46" s="28">
        <v>0</v>
      </c>
      <c r="I46" s="30">
        <f>ROUND(G46*H46,P4)</f>
        <v>0</v>
      </c>
      <c r="L46" s="31">
        <v>0</v>
      </c>
      <c r="M46" s="24">
        <f>ROUND(G46*L46,P4)</f>
        <v>0</v>
      </c>
      <c r="N46" s="25" t="s">
        <v>802</v>
      </c>
      <c r="O46" s="32">
        <f>M46*AA46</f>
        <v>0</v>
      </c>
      <c r="P46" s="1">
        <v>3</v>
      </c>
      <c r="AA46" s="1">
        <f>IF(P46=1,$O$3,IF(P46=2,$O$4,$O$5))</f>
        <v>0</v>
      </c>
    </row>
    <row r="47">
      <c r="A47" s="1" t="s">
        <v>437</v>
      </c>
      <c r="E47" s="27" t="s">
        <v>937</v>
      </c>
    </row>
    <row r="48">
      <c r="A48" s="1" t="s">
        <v>439</v>
      </c>
    </row>
    <row r="49" ht="51">
      <c r="A49" s="1" t="s">
        <v>441</v>
      </c>
      <c r="E49" s="27" t="s">
        <v>829</v>
      </c>
    </row>
    <row r="50">
      <c r="A50" s="1" t="s">
        <v>432</v>
      </c>
      <c r="B50" s="1">
        <v>11</v>
      </c>
      <c r="C50" s="26" t="s">
        <v>943</v>
      </c>
      <c r="D50" t="s">
        <v>434</v>
      </c>
      <c r="E50" s="27" t="s">
        <v>944</v>
      </c>
      <c r="F50" s="28" t="s">
        <v>436</v>
      </c>
      <c r="G50" s="29">
        <v>30</v>
      </c>
      <c r="H50" s="28">
        <v>0</v>
      </c>
      <c r="I50" s="30">
        <f>ROUND(G50*H50,P4)</f>
        <v>0</v>
      </c>
      <c r="L50" s="31">
        <v>0</v>
      </c>
      <c r="M50" s="24">
        <f>ROUND(G50*L50,P4)</f>
        <v>0</v>
      </c>
      <c r="N50" s="25" t="s">
        <v>802</v>
      </c>
      <c r="O50" s="32">
        <f>M50*AA50</f>
        <v>0</v>
      </c>
      <c r="P50" s="1">
        <v>3</v>
      </c>
      <c r="AA50" s="1">
        <f>IF(P50=1,$O$3,IF(P50=2,$O$4,$O$5))</f>
        <v>0</v>
      </c>
    </row>
    <row r="51">
      <c r="A51" s="1" t="s">
        <v>437</v>
      </c>
      <c r="E51" s="27" t="s">
        <v>944</v>
      </c>
    </row>
    <row r="52">
      <c r="A52" s="1" t="s">
        <v>439</v>
      </c>
    </row>
    <row r="53" ht="25.5">
      <c r="A53" s="1" t="s">
        <v>441</v>
      </c>
      <c r="E53" s="27" t="s">
        <v>946</v>
      </c>
    </row>
    <row r="54">
      <c r="A54" s="1" t="s">
        <v>432</v>
      </c>
      <c r="B54" s="1">
        <v>12</v>
      </c>
      <c r="C54" s="26" t="s">
        <v>947</v>
      </c>
      <c r="D54" t="s">
        <v>434</v>
      </c>
      <c r="E54" s="27" t="s">
        <v>948</v>
      </c>
      <c r="F54" s="28" t="s">
        <v>436</v>
      </c>
      <c r="G54" s="29">
        <v>30</v>
      </c>
      <c r="H54" s="28">
        <v>0</v>
      </c>
      <c r="I54" s="30">
        <f>ROUND(G54*H54,P4)</f>
        <v>0</v>
      </c>
      <c r="L54" s="31">
        <v>0</v>
      </c>
      <c r="M54" s="24">
        <f>ROUND(G54*L54,P4)</f>
        <v>0</v>
      </c>
      <c r="N54" s="25" t="s">
        <v>802</v>
      </c>
      <c r="O54" s="32">
        <f>M54*AA54</f>
        <v>0</v>
      </c>
      <c r="P54" s="1">
        <v>3</v>
      </c>
      <c r="AA54" s="1">
        <f>IF(P54=1,$O$3,IF(P54=2,$O$4,$O$5))</f>
        <v>0</v>
      </c>
    </row>
    <row r="55">
      <c r="A55" s="1" t="s">
        <v>437</v>
      </c>
      <c r="E55" s="27" t="s">
        <v>948</v>
      </c>
    </row>
    <row r="56">
      <c r="A56" s="1" t="s">
        <v>439</v>
      </c>
    </row>
    <row r="57" ht="25.5">
      <c r="A57" s="1" t="s">
        <v>441</v>
      </c>
      <c r="E57" s="27" t="s">
        <v>949</v>
      </c>
    </row>
    <row r="58">
      <c r="A58" s="1" t="s">
        <v>432</v>
      </c>
      <c r="B58" s="1">
        <v>13</v>
      </c>
      <c r="C58" s="26" t="s">
        <v>950</v>
      </c>
      <c r="D58" t="s">
        <v>434</v>
      </c>
      <c r="E58" s="27" t="s">
        <v>951</v>
      </c>
      <c r="F58" s="28" t="s">
        <v>436</v>
      </c>
      <c r="G58" s="29">
        <v>30</v>
      </c>
      <c r="H58" s="28">
        <v>0</v>
      </c>
      <c r="I58" s="30">
        <f>ROUND(G58*H58,P4)</f>
        <v>0</v>
      </c>
      <c r="L58" s="31">
        <v>0</v>
      </c>
      <c r="M58" s="24">
        <f>ROUND(G58*L58,P4)</f>
        <v>0</v>
      </c>
      <c r="N58" s="25" t="s">
        <v>802</v>
      </c>
      <c r="O58" s="32">
        <f>M58*AA58</f>
        <v>0</v>
      </c>
      <c r="P58" s="1">
        <v>3</v>
      </c>
      <c r="AA58" s="1">
        <f>IF(P58=1,$O$3,IF(P58=2,$O$4,$O$5))</f>
        <v>0</v>
      </c>
    </row>
    <row r="59">
      <c r="A59" s="1" t="s">
        <v>437</v>
      </c>
      <c r="E59" s="27" t="s">
        <v>951</v>
      </c>
    </row>
    <row r="60">
      <c r="A60" s="1" t="s">
        <v>439</v>
      </c>
    </row>
    <row r="61" ht="25.5">
      <c r="A61" s="1" t="s">
        <v>441</v>
      </c>
      <c r="E61" s="27" t="s">
        <v>952</v>
      </c>
    </row>
    <row r="62">
      <c r="A62" s="1" t="s">
        <v>432</v>
      </c>
      <c r="B62" s="1">
        <v>14</v>
      </c>
      <c r="C62" s="26" t="s">
        <v>953</v>
      </c>
      <c r="D62" t="s">
        <v>434</v>
      </c>
      <c r="E62" s="27" t="s">
        <v>954</v>
      </c>
      <c r="F62" s="28" t="s">
        <v>444</v>
      </c>
      <c r="G62" s="29">
        <v>4.5</v>
      </c>
      <c r="H62" s="28">
        <v>0</v>
      </c>
      <c r="I62" s="30">
        <f>ROUND(G62*H62,P4)</f>
        <v>0</v>
      </c>
      <c r="L62" s="31">
        <v>0</v>
      </c>
      <c r="M62" s="24">
        <f>ROUND(G62*L62,P4)</f>
        <v>0</v>
      </c>
      <c r="N62" s="25" t="s">
        <v>802</v>
      </c>
      <c r="O62" s="32">
        <f>M62*AA62</f>
        <v>0</v>
      </c>
      <c r="P62" s="1">
        <v>3</v>
      </c>
      <c r="AA62" s="1">
        <f>IF(P62=1,$O$3,IF(P62=2,$O$4,$O$5))</f>
        <v>0</v>
      </c>
    </row>
    <row r="63">
      <c r="A63" s="1" t="s">
        <v>437</v>
      </c>
      <c r="E63" s="27" t="s">
        <v>954</v>
      </c>
    </row>
    <row r="64">
      <c r="A64" s="1" t="s">
        <v>439</v>
      </c>
      <c r="E64" s="33" t="s">
        <v>1078</v>
      </c>
    </row>
    <row r="65" ht="51">
      <c r="A65" s="1" t="s">
        <v>441</v>
      </c>
      <c r="E65" s="27" t="s">
        <v>956</v>
      </c>
    </row>
    <row r="66">
      <c r="A66" s="1" t="s">
        <v>432</v>
      </c>
      <c r="B66" s="1">
        <v>28</v>
      </c>
      <c r="C66" s="26" t="s">
        <v>819</v>
      </c>
      <c r="D66" t="s">
        <v>434</v>
      </c>
      <c r="E66" s="27" t="s">
        <v>820</v>
      </c>
      <c r="F66" s="28" t="s">
        <v>476</v>
      </c>
      <c r="G66" s="29">
        <v>29.719999999999999</v>
      </c>
      <c r="H66" s="28">
        <v>0</v>
      </c>
      <c r="I66" s="30">
        <f>ROUND(G66*H66,P4)</f>
        <v>0</v>
      </c>
      <c r="L66" s="31">
        <v>0</v>
      </c>
      <c r="M66" s="24">
        <f>ROUND(G66*L66,P4)</f>
        <v>0</v>
      </c>
      <c r="N66" s="25" t="s">
        <v>802</v>
      </c>
      <c r="O66" s="32">
        <f>M66*AA66</f>
        <v>0</v>
      </c>
      <c r="P66" s="1">
        <v>3</v>
      </c>
      <c r="AA66" s="1">
        <f>IF(P66=1,$O$3,IF(P66=2,$O$4,$O$5))</f>
        <v>0</v>
      </c>
    </row>
    <row r="67">
      <c r="A67" s="1" t="s">
        <v>437</v>
      </c>
      <c r="E67" s="27" t="s">
        <v>820</v>
      </c>
    </row>
    <row r="68">
      <c r="A68" s="1" t="s">
        <v>439</v>
      </c>
    </row>
    <row r="69" ht="89.25">
      <c r="A69" s="1" t="s">
        <v>441</v>
      </c>
      <c r="E69" s="27" t="s">
        <v>822</v>
      </c>
    </row>
    <row r="70">
      <c r="A70" s="1" t="s">
        <v>432</v>
      </c>
      <c r="B70" s="1">
        <v>29</v>
      </c>
      <c r="C70" s="26" t="s">
        <v>823</v>
      </c>
      <c r="D70" t="s">
        <v>434</v>
      </c>
      <c r="E70" s="27" t="s">
        <v>824</v>
      </c>
      <c r="F70" s="28" t="s">
        <v>476</v>
      </c>
      <c r="G70" s="29">
        <v>134.09999999999999</v>
      </c>
      <c r="H70" s="28">
        <v>0</v>
      </c>
      <c r="I70" s="30">
        <f>ROUND(G70*H70,P4)</f>
        <v>0</v>
      </c>
      <c r="L70" s="31">
        <v>0</v>
      </c>
      <c r="M70" s="24">
        <f>ROUND(G70*L70,P4)</f>
        <v>0</v>
      </c>
      <c r="N70" s="25" t="s">
        <v>802</v>
      </c>
      <c r="O70" s="32">
        <f>M70*AA70</f>
        <v>0</v>
      </c>
      <c r="P70" s="1">
        <v>3</v>
      </c>
      <c r="AA70" s="1">
        <f>IF(P70=1,$O$3,IF(P70=2,$O$4,$O$5))</f>
        <v>0</v>
      </c>
    </row>
    <row r="71">
      <c r="A71" s="1" t="s">
        <v>437</v>
      </c>
      <c r="E71" s="27" t="s">
        <v>824</v>
      </c>
    </row>
    <row r="72">
      <c r="A72" s="1" t="s">
        <v>439</v>
      </c>
      <c r="E72" s="33" t="s">
        <v>1079</v>
      </c>
    </row>
    <row r="73" ht="89.25">
      <c r="A73" s="1" t="s">
        <v>441</v>
      </c>
      <c r="E73" s="27" t="s">
        <v>826</v>
      </c>
    </row>
    <row r="74">
      <c r="A74" s="1" t="s">
        <v>429</v>
      </c>
      <c r="C74" s="22" t="s">
        <v>463</v>
      </c>
      <c r="E74" s="23" t="s">
        <v>464</v>
      </c>
      <c r="L74" s="24">
        <f>SUMIFS(L75:L90,A75:A90,"P")</f>
        <v>0</v>
      </c>
      <c r="M74" s="24">
        <f>SUMIFS(M75:M90,A75:A90,"P")</f>
        <v>0</v>
      </c>
      <c r="N74" s="25"/>
    </row>
    <row r="75">
      <c r="A75" s="1" t="s">
        <v>432</v>
      </c>
      <c r="B75" s="1">
        <v>15</v>
      </c>
      <c r="C75" s="26" t="s">
        <v>830</v>
      </c>
      <c r="D75" t="s">
        <v>434</v>
      </c>
      <c r="E75" s="27" t="s">
        <v>831</v>
      </c>
      <c r="F75" s="28" t="s">
        <v>436</v>
      </c>
      <c r="G75" s="29">
        <v>125</v>
      </c>
      <c r="H75" s="28">
        <v>0</v>
      </c>
      <c r="I75" s="30">
        <f>ROUND(G75*H75,P4)</f>
        <v>0</v>
      </c>
      <c r="L75" s="31">
        <v>0</v>
      </c>
      <c r="M75" s="24">
        <f>ROUND(G75*L75,P4)</f>
        <v>0</v>
      </c>
      <c r="N75" s="25" t="s">
        <v>802</v>
      </c>
      <c r="O75" s="32">
        <f>M75*AA75</f>
        <v>0</v>
      </c>
      <c r="P75" s="1">
        <v>3</v>
      </c>
      <c r="AA75" s="1">
        <f>IF(P75=1,$O$3,IF(P75=2,$O$4,$O$5))</f>
        <v>0</v>
      </c>
    </row>
    <row r="76">
      <c r="A76" s="1" t="s">
        <v>437</v>
      </c>
      <c r="E76" s="27" t="s">
        <v>831</v>
      </c>
    </row>
    <row r="77">
      <c r="A77" s="1" t="s">
        <v>439</v>
      </c>
      <c r="E77" s="33" t="s">
        <v>1080</v>
      </c>
    </row>
    <row r="78" ht="25.5">
      <c r="A78" s="1" t="s">
        <v>441</v>
      </c>
      <c r="E78" s="27" t="s">
        <v>833</v>
      </c>
    </row>
    <row r="79">
      <c r="A79" s="1" t="s">
        <v>432</v>
      </c>
      <c r="B79" s="1">
        <v>16</v>
      </c>
      <c r="C79" s="26" t="s">
        <v>834</v>
      </c>
      <c r="D79" t="s">
        <v>434</v>
      </c>
      <c r="E79" s="27" t="s">
        <v>835</v>
      </c>
      <c r="F79" s="28" t="s">
        <v>467</v>
      </c>
      <c r="G79" s="29">
        <v>40</v>
      </c>
      <c r="H79" s="28">
        <v>0</v>
      </c>
      <c r="I79" s="30">
        <f>ROUND(G79*H79,P4)</f>
        <v>0</v>
      </c>
      <c r="L79" s="31">
        <v>0</v>
      </c>
      <c r="M79" s="24">
        <f>ROUND(G79*L79,P4)</f>
        <v>0</v>
      </c>
      <c r="N79" s="25" t="s">
        <v>802</v>
      </c>
      <c r="O79" s="32">
        <f>M79*AA79</f>
        <v>0</v>
      </c>
      <c r="P79" s="1">
        <v>3</v>
      </c>
      <c r="AA79" s="1">
        <f>IF(P79=1,$O$3,IF(P79=2,$O$4,$O$5))</f>
        <v>0</v>
      </c>
    </row>
    <row r="80">
      <c r="A80" s="1" t="s">
        <v>437</v>
      </c>
      <c r="E80" s="27" t="s">
        <v>835</v>
      </c>
    </row>
    <row r="81">
      <c r="A81" s="1" t="s">
        <v>439</v>
      </c>
    </row>
    <row r="82" ht="114.75">
      <c r="A82" s="1" t="s">
        <v>441</v>
      </c>
      <c r="E82" s="27" t="s">
        <v>836</v>
      </c>
    </row>
    <row r="83">
      <c r="A83" s="1" t="s">
        <v>432</v>
      </c>
      <c r="B83" s="1">
        <v>17</v>
      </c>
      <c r="C83" s="26" t="s">
        <v>837</v>
      </c>
      <c r="D83" t="s">
        <v>434</v>
      </c>
      <c r="E83" s="27" t="s">
        <v>838</v>
      </c>
      <c r="F83" s="28" t="s">
        <v>444</v>
      </c>
      <c r="G83" s="29">
        <v>54</v>
      </c>
      <c r="H83" s="28">
        <v>0</v>
      </c>
      <c r="I83" s="30">
        <f>ROUND(G83*H83,P4)</f>
        <v>0</v>
      </c>
      <c r="L83" s="31">
        <v>0</v>
      </c>
      <c r="M83" s="24">
        <f>ROUND(G83*L83,P4)</f>
        <v>0</v>
      </c>
      <c r="N83" s="25" t="s">
        <v>802</v>
      </c>
      <c r="O83" s="32">
        <f>M83*AA83</f>
        <v>0</v>
      </c>
      <c r="P83" s="1">
        <v>3</v>
      </c>
      <c r="AA83" s="1">
        <f>IF(P83=1,$O$3,IF(P83=2,$O$4,$O$5))</f>
        <v>0</v>
      </c>
    </row>
    <row r="84">
      <c r="A84" s="1" t="s">
        <v>437</v>
      </c>
      <c r="E84" s="27" t="s">
        <v>838</v>
      </c>
    </row>
    <row r="85">
      <c r="A85" s="1" t="s">
        <v>439</v>
      </c>
      <c r="E85" s="33" t="s">
        <v>1081</v>
      </c>
    </row>
    <row r="86" ht="38.25">
      <c r="A86" s="1" t="s">
        <v>441</v>
      </c>
      <c r="E86" s="27" t="s">
        <v>839</v>
      </c>
    </row>
    <row r="87">
      <c r="A87" s="1" t="s">
        <v>432</v>
      </c>
      <c r="B87" s="1">
        <v>18</v>
      </c>
      <c r="C87" s="26" t="s">
        <v>840</v>
      </c>
      <c r="D87" t="s">
        <v>434</v>
      </c>
      <c r="E87" s="27" t="s">
        <v>841</v>
      </c>
      <c r="F87" s="28" t="s">
        <v>436</v>
      </c>
      <c r="G87" s="29">
        <v>135</v>
      </c>
      <c r="H87" s="28">
        <v>0</v>
      </c>
      <c r="I87" s="30">
        <f>ROUND(G87*H87,P4)</f>
        <v>0</v>
      </c>
      <c r="L87" s="31">
        <v>0</v>
      </c>
      <c r="M87" s="24">
        <f>ROUND(G87*L87,P4)</f>
        <v>0</v>
      </c>
      <c r="N87" s="25" t="s">
        <v>802</v>
      </c>
      <c r="O87" s="32">
        <f>M87*AA87</f>
        <v>0</v>
      </c>
      <c r="P87" s="1">
        <v>3</v>
      </c>
      <c r="AA87" s="1">
        <f>IF(P87=1,$O$3,IF(P87=2,$O$4,$O$5))</f>
        <v>0</v>
      </c>
    </row>
    <row r="88">
      <c r="A88" s="1" t="s">
        <v>437</v>
      </c>
      <c r="E88" s="27" t="s">
        <v>841</v>
      </c>
    </row>
    <row r="89">
      <c r="A89" s="1" t="s">
        <v>439</v>
      </c>
      <c r="E89" s="33" t="s">
        <v>1082</v>
      </c>
    </row>
    <row r="90" ht="51">
      <c r="A90" s="1" t="s">
        <v>441</v>
      </c>
      <c r="E90" s="27" t="s">
        <v>843</v>
      </c>
    </row>
    <row r="91">
      <c r="A91" s="1" t="s">
        <v>429</v>
      </c>
      <c r="C91" s="22" t="s">
        <v>852</v>
      </c>
      <c r="E91" s="23" t="s">
        <v>853</v>
      </c>
      <c r="L91" s="24">
        <f>SUMIFS(L92:L127,A92:A127,"P")</f>
        <v>0</v>
      </c>
      <c r="M91" s="24">
        <f>SUMIFS(M92:M127,A92:A127,"P")</f>
        <v>0</v>
      </c>
      <c r="N91" s="25"/>
    </row>
    <row r="92">
      <c r="A92" s="1" t="s">
        <v>432</v>
      </c>
      <c r="B92" s="1">
        <v>19</v>
      </c>
      <c r="C92" s="26" t="s">
        <v>967</v>
      </c>
      <c r="D92" t="s">
        <v>434</v>
      </c>
      <c r="E92" s="27" t="s">
        <v>968</v>
      </c>
      <c r="F92" s="28" t="s">
        <v>436</v>
      </c>
      <c r="G92" s="29">
        <v>85</v>
      </c>
      <c r="H92" s="28">
        <v>0</v>
      </c>
      <c r="I92" s="30">
        <f>ROUND(G92*H92,P4)</f>
        <v>0</v>
      </c>
      <c r="L92" s="31">
        <v>0</v>
      </c>
      <c r="M92" s="24">
        <f>ROUND(G92*L92,P4)</f>
        <v>0</v>
      </c>
      <c r="N92" s="25" t="s">
        <v>802</v>
      </c>
      <c r="O92" s="32">
        <f>M92*AA92</f>
        <v>0</v>
      </c>
      <c r="P92" s="1">
        <v>3</v>
      </c>
      <c r="AA92" s="1">
        <f>IF(P92=1,$O$3,IF(P92=2,$O$4,$O$5))</f>
        <v>0</v>
      </c>
    </row>
    <row r="93">
      <c r="A93" s="1" t="s">
        <v>437</v>
      </c>
      <c r="E93" s="27" t="s">
        <v>968</v>
      </c>
    </row>
    <row r="94">
      <c r="A94" s="1" t="s">
        <v>439</v>
      </c>
    </row>
    <row r="95" ht="38.25">
      <c r="A95" s="1" t="s">
        <v>441</v>
      </c>
      <c r="E95" s="27" t="s">
        <v>859</v>
      </c>
    </row>
    <row r="96">
      <c r="A96" s="1" t="s">
        <v>432</v>
      </c>
      <c r="B96" s="1">
        <v>20</v>
      </c>
      <c r="C96" s="26" t="s">
        <v>970</v>
      </c>
      <c r="D96" t="s">
        <v>434</v>
      </c>
      <c r="E96" s="27" t="s">
        <v>971</v>
      </c>
      <c r="F96" s="28" t="s">
        <v>436</v>
      </c>
      <c r="G96" s="29">
        <v>191</v>
      </c>
      <c r="H96" s="28">
        <v>0</v>
      </c>
      <c r="I96" s="30">
        <f>ROUND(G96*H96,P4)</f>
        <v>0</v>
      </c>
      <c r="L96" s="31">
        <v>0</v>
      </c>
      <c r="M96" s="24">
        <f>ROUND(G96*L96,P4)</f>
        <v>0</v>
      </c>
      <c r="N96" s="25" t="s">
        <v>802</v>
      </c>
      <c r="O96" s="32">
        <f>M96*AA96</f>
        <v>0</v>
      </c>
      <c r="P96" s="1">
        <v>3</v>
      </c>
      <c r="AA96" s="1">
        <f>IF(P96=1,$O$3,IF(P96=2,$O$4,$O$5))</f>
        <v>0</v>
      </c>
    </row>
    <row r="97">
      <c r="A97" s="1" t="s">
        <v>437</v>
      </c>
      <c r="E97" s="27" t="s">
        <v>971</v>
      </c>
    </row>
    <row r="98" ht="38.25">
      <c r="A98" s="1" t="s">
        <v>439</v>
      </c>
      <c r="E98" s="33" t="s">
        <v>1083</v>
      </c>
    </row>
    <row r="99" ht="38.25">
      <c r="A99" s="1" t="s">
        <v>441</v>
      </c>
      <c r="E99" s="27" t="s">
        <v>859</v>
      </c>
    </row>
    <row r="100">
      <c r="A100" s="1" t="s">
        <v>432</v>
      </c>
      <c r="B100" s="1">
        <v>21</v>
      </c>
      <c r="C100" s="26" t="s">
        <v>863</v>
      </c>
      <c r="D100" t="s">
        <v>434</v>
      </c>
      <c r="E100" s="27" t="s">
        <v>864</v>
      </c>
      <c r="F100" s="28" t="s">
        <v>436</v>
      </c>
      <c r="G100" s="29">
        <v>25</v>
      </c>
      <c r="H100" s="28">
        <v>0</v>
      </c>
      <c r="I100" s="30">
        <f>ROUND(G100*H100,P4)</f>
        <v>0</v>
      </c>
      <c r="L100" s="31">
        <v>0</v>
      </c>
      <c r="M100" s="24">
        <f>ROUND(G100*L100,P4)</f>
        <v>0</v>
      </c>
      <c r="N100" s="25" t="s">
        <v>802</v>
      </c>
      <c r="O100" s="32">
        <f>M100*AA100</f>
        <v>0</v>
      </c>
      <c r="P100" s="1">
        <v>3</v>
      </c>
      <c r="AA100" s="1">
        <f>IF(P100=1,$O$3,IF(P100=2,$O$4,$O$5))</f>
        <v>0</v>
      </c>
    </row>
    <row r="101">
      <c r="A101" s="1" t="s">
        <v>437</v>
      </c>
      <c r="E101" s="27" t="s">
        <v>864</v>
      </c>
    </row>
    <row r="102">
      <c r="A102" s="1" t="s">
        <v>439</v>
      </c>
    </row>
    <row r="103" ht="38.25">
      <c r="A103" s="1" t="s">
        <v>441</v>
      </c>
      <c r="E103" s="27" t="s">
        <v>865</v>
      </c>
    </row>
    <row r="104">
      <c r="A104" s="1" t="s">
        <v>432</v>
      </c>
      <c r="B104" s="1">
        <v>22</v>
      </c>
      <c r="C104" s="26" t="s">
        <v>866</v>
      </c>
      <c r="D104" t="s">
        <v>434</v>
      </c>
      <c r="E104" s="27" t="s">
        <v>867</v>
      </c>
      <c r="F104" s="28" t="s">
        <v>436</v>
      </c>
      <c r="G104" s="29">
        <v>50</v>
      </c>
      <c r="H104" s="28">
        <v>0</v>
      </c>
      <c r="I104" s="30">
        <f>ROUND(G104*H104,P4)</f>
        <v>0</v>
      </c>
      <c r="L104" s="31">
        <v>0</v>
      </c>
      <c r="M104" s="24">
        <f>ROUND(G104*L104,P4)</f>
        <v>0</v>
      </c>
      <c r="N104" s="25" t="s">
        <v>802</v>
      </c>
      <c r="O104" s="32">
        <f>M104*AA104</f>
        <v>0</v>
      </c>
      <c r="P104" s="1">
        <v>3</v>
      </c>
      <c r="AA104" s="1">
        <f>IF(P104=1,$O$3,IF(P104=2,$O$4,$O$5))</f>
        <v>0</v>
      </c>
    </row>
    <row r="105">
      <c r="A105" s="1" t="s">
        <v>437</v>
      </c>
      <c r="E105" s="27" t="s">
        <v>867</v>
      </c>
    </row>
    <row r="106">
      <c r="A106" s="1" t="s">
        <v>439</v>
      </c>
    </row>
    <row r="107" ht="38.25">
      <c r="A107" s="1" t="s">
        <v>441</v>
      </c>
      <c r="E107" s="27" t="s">
        <v>865</v>
      </c>
    </row>
    <row r="108">
      <c r="A108" s="1" t="s">
        <v>432</v>
      </c>
      <c r="B108" s="1">
        <v>23</v>
      </c>
      <c r="C108" s="26" t="s">
        <v>1084</v>
      </c>
      <c r="D108" t="s">
        <v>434</v>
      </c>
      <c r="E108" s="27" t="s">
        <v>1085</v>
      </c>
      <c r="F108" s="28" t="s">
        <v>436</v>
      </c>
      <c r="G108" s="29">
        <v>25</v>
      </c>
      <c r="H108" s="28">
        <v>0</v>
      </c>
      <c r="I108" s="30">
        <f>ROUND(G108*H108,P4)</f>
        <v>0</v>
      </c>
      <c r="L108" s="31">
        <v>0</v>
      </c>
      <c r="M108" s="24">
        <f>ROUND(G108*L108,P4)</f>
        <v>0</v>
      </c>
      <c r="N108" s="25" t="s">
        <v>802</v>
      </c>
      <c r="O108" s="32">
        <f>M108*AA108</f>
        <v>0</v>
      </c>
      <c r="P108" s="1">
        <v>3</v>
      </c>
      <c r="AA108" s="1">
        <f>IF(P108=1,$O$3,IF(P108=2,$O$4,$O$5))</f>
        <v>0</v>
      </c>
    </row>
    <row r="109">
      <c r="A109" s="1" t="s">
        <v>437</v>
      </c>
      <c r="E109" s="27" t="s">
        <v>1085</v>
      </c>
    </row>
    <row r="110">
      <c r="A110" s="1" t="s">
        <v>439</v>
      </c>
    </row>
    <row r="111" ht="89.25">
      <c r="A111" s="1" t="s">
        <v>441</v>
      </c>
      <c r="E111" s="27" t="s">
        <v>871</v>
      </c>
    </row>
    <row r="112">
      <c r="A112" s="1" t="s">
        <v>432</v>
      </c>
      <c r="B112" s="1">
        <v>24</v>
      </c>
      <c r="C112" s="26" t="s">
        <v>1086</v>
      </c>
      <c r="D112" t="s">
        <v>434</v>
      </c>
      <c r="E112" s="27" t="s">
        <v>1087</v>
      </c>
      <c r="F112" s="28" t="s">
        <v>436</v>
      </c>
      <c r="G112" s="29">
        <v>25</v>
      </c>
      <c r="H112" s="28">
        <v>0</v>
      </c>
      <c r="I112" s="30">
        <f>ROUND(G112*H112,P4)</f>
        <v>0</v>
      </c>
      <c r="L112" s="31">
        <v>0</v>
      </c>
      <c r="M112" s="24">
        <f>ROUND(G112*L112,P4)</f>
        <v>0</v>
      </c>
      <c r="N112" s="25" t="s">
        <v>802</v>
      </c>
      <c r="O112" s="32">
        <f>M112*AA112</f>
        <v>0</v>
      </c>
      <c r="P112" s="1">
        <v>3</v>
      </c>
      <c r="AA112" s="1">
        <f>IF(P112=1,$O$3,IF(P112=2,$O$4,$O$5))</f>
        <v>0</v>
      </c>
    </row>
    <row r="113">
      <c r="A113" s="1" t="s">
        <v>437</v>
      </c>
      <c r="E113" s="27" t="s">
        <v>1087</v>
      </c>
    </row>
    <row r="114">
      <c r="A114" s="1" t="s">
        <v>439</v>
      </c>
    </row>
    <row r="115" ht="89.25">
      <c r="A115" s="1" t="s">
        <v>441</v>
      </c>
      <c r="E115" s="27" t="s">
        <v>871</v>
      </c>
    </row>
    <row r="116">
      <c r="A116" s="1" t="s">
        <v>432</v>
      </c>
      <c r="B116" s="1">
        <v>25</v>
      </c>
      <c r="C116" s="26" t="s">
        <v>1088</v>
      </c>
      <c r="D116" t="s">
        <v>434</v>
      </c>
      <c r="E116" s="27" t="s">
        <v>1089</v>
      </c>
      <c r="F116" s="28" t="s">
        <v>436</v>
      </c>
      <c r="G116" s="29">
        <v>25</v>
      </c>
      <c r="H116" s="28">
        <v>0</v>
      </c>
      <c r="I116" s="30">
        <f>ROUND(G116*H116,P4)</f>
        <v>0</v>
      </c>
      <c r="L116" s="31">
        <v>0</v>
      </c>
      <c r="M116" s="24">
        <f>ROUND(G116*L116,P4)</f>
        <v>0</v>
      </c>
      <c r="N116" s="25" t="s">
        <v>802</v>
      </c>
      <c r="O116" s="32">
        <f>M116*AA116</f>
        <v>0</v>
      </c>
      <c r="P116" s="1">
        <v>3</v>
      </c>
      <c r="AA116" s="1">
        <f>IF(P116=1,$O$3,IF(P116=2,$O$4,$O$5))</f>
        <v>0</v>
      </c>
    </row>
    <row r="117">
      <c r="A117" s="1" t="s">
        <v>437</v>
      </c>
      <c r="E117" s="27" t="s">
        <v>1089</v>
      </c>
    </row>
    <row r="118">
      <c r="A118" s="1" t="s">
        <v>439</v>
      </c>
    </row>
    <row r="119" ht="89.25">
      <c r="A119" s="1" t="s">
        <v>441</v>
      </c>
      <c r="E119" s="27" t="s">
        <v>871</v>
      </c>
    </row>
    <row r="120">
      <c r="A120" s="1" t="s">
        <v>432</v>
      </c>
      <c r="B120" s="1">
        <v>26</v>
      </c>
      <c r="C120" s="26" t="s">
        <v>982</v>
      </c>
      <c r="D120" t="s">
        <v>434</v>
      </c>
      <c r="E120" s="27" t="s">
        <v>983</v>
      </c>
      <c r="F120" s="28" t="s">
        <v>436</v>
      </c>
      <c r="G120" s="29">
        <v>18</v>
      </c>
      <c r="H120" s="28">
        <v>0</v>
      </c>
      <c r="I120" s="30">
        <f>ROUND(G120*H120,P4)</f>
        <v>0</v>
      </c>
      <c r="L120" s="31">
        <v>0</v>
      </c>
      <c r="M120" s="24">
        <f>ROUND(G120*L120,P4)</f>
        <v>0</v>
      </c>
      <c r="N120" s="25" t="s">
        <v>802</v>
      </c>
      <c r="O120" s="32">
        <f>M120*AA120</f>
        <v>0</v>
      </c>
      <c r="P120" s="1">
        <v>3</v>
      </c>
      <c r="AA120" s="1">
        <f>IF(P120=1,$O$3,IF(P120=2,$O$4,$O$5))</f>
        <v>0</v>
      </c>
    </row>
    <row r="121">
      <c r="A121" s="1" t="s">
        <v>437</v>
      </c>
      <c r="E121" s="27" t="s">
        <v>983</v>
      </c>
    </row>
    <row r="122">
      <c r="A122" s="1" t="s">
        <v>439</v>
      </c>
    </row>
    <row r="123" ht="114.75">
      <c r="A123" s="1" t="s">
        <v>441</v>
      </c>
      <c r="E123" s="27" t="s">
        <v>878</v>
      </c>
    </row>
    <row r="124">
      <c r="A124" s="1" t="s">
        <v>432</v>
      </c>
      <c r="B124" s="1">
        <v>27</v>
      </c>
      <c r="C124" s="26" t="s">
        <v>985</v>
      </c>
      <c r="D124" t="s">
        <v>434</v>
      </c>
      <c r="E124" s="27" t="s">
        <v>986</v>
      </c>
      <c r="F124" s="28" t="s">
        <v>436</v>
      </c>
      <c r="G124" s="29">
        <v>65</v>
      </c>
      <c r="H124" s="28">
        <v>0</v>
      </c>
      <c r="I124" s="30">
        <f>ROUND(G124*H124,P4)</f>
        <v>0</v>
      </c>
      <c r="L124" s="31">
        <v>0</v>
      </c>
      <c r="M124" s="24">
        <f>ROUND(G124*L124,P4)</f>
        <v>0</v>
      </c>
      <c r="N124" s="25" t="s">
        <v>802</v>
      </c>
      <c r="O124" s="32">
        <f>M124*AA124</f>
        <v>0</v>
      </c>
      <c r="P124" s="1">
        <v>3</v>
      </c>
      <c r="AA124" s="1">
        <f>IF(P124=1,$O$3,IF(P124=2,$O$4,$O$5))</f>
        <v>0</v>
      </c>
    </row>
    <row r="125">
      <c r="A125" s="1" t="s">
        <v>437</v>
      </c>
      <c r="E125" s="27" t="s">
        <v>986</v>
      </c>
    </row>
    <row r="126">
      <c r="A126" s="1" t="s">
        <v>439</v>
      </c>
    </row>
    <row r="127" ht="114.75">
      <c r="A127" s="1" t="s">
        <v>441</v>
      </c>
      <c r="E127" s="27" t="s">
        <v>878</v>
      </c>
    </row>
    <row r="128">
      <c r="A128" s="1" t="s">
        <v>429</v>
      </c>
      <c r="C128" s="22" t="s">
        <v>879</v>
      </c>
      <c r="E128" s="23" t="s">
        <v>880</v>
      </c>
      <c r="L128" s="24">
        <f>SUMIFS(L129:L136,A129:A136,"P")</f>
        <v>0</v>
      </c>
      <c r="M128" s="24">
        <f>SUMIFS(M129:M136,A129:A136,"P")</f>
        <v>0</v>
      </c>
      <c r="N128" s="25"/>
    </row>
    <row r="129">
      <c r="A129" s="1" t="s">
        <v>432</v>
      </c>
      <c r="B129" s="1">
        <v>30</v>
      </c>
      <c r="C129" s="26" t="s">
        <v>1006</v>
      </c>
      <c r="D129" t="s">
        <v>434</v>
      </c>
      <c r="E129" s="27" t="s">
        <v>1007</v>
      </c>
      <c r="F129" s="28" t="s">
        <v>496</v>
      </c>
      <c r="G129" s="29">
        <v>3</v>
      </c>
      <c r="H129" s="28">
        <v>0</v>
      </c>
      <c r="I129" s="30">
        <f>ROUND(G129*H129,P4)</f>
        <v>0</v>
      </c>
      <c r="L129" s="31">
        <v>0</v>
      </c>
      <c r="M129" s="24">
        <f>ROUND(G129*L129,P4)</f>
        <v>0</v>
      </c>
      <c r="N129" s="25" t="s">
        <v>802</v>
      </c>
      <c r="O129" s="32">
        <f>M129*AA129</f>
        <v>0</v>
      </c>
      <c r="P129" s="1">
        <v>3</v>
      </c>
      <c r="AA129" s="1">
        <f>IF(P129=1,$O$3,IF(P129=2,$O$4,$O$5))</f>
        <v>0</v>
      </c>
    </row>
    <row r="130">
      <c r="A130" s="1" t="s">
        <v>437</v>
      </c>
      <c r="E130" s="27" t="s">
        <v>1007</v>
      </c>
    </row>
    <row r="131">
      <c r="A131" s="1" t="s">
        <v>439</v>
      </c>
    </row>
    <row r="132" ht="63.75">
      <c r="A132" s="1" t="s">
        <v>441</v>
      </c>
      <c r="E132" s="27" t="s">
        <v>1009</v>
      </c>
    </row>
    <row r="133">
      <c r="A133" s="1" t="s">
        <v>432</v>
      </c>
      <c r="B133" s="1">
        <v>36</v>
      </c>
      <c r="C133" s="26" t="s">
        <v>1090</v>
      </c>
      <c r="D133" t="s">
        <v>434</v>
      </c>
      <c r="E133" s="27" t="s">
        <v>1091</v>
      </c>
      <c r="F133" s="28" t="s">
        <v>496</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1092</v>
      </c>
    </row>
    <row r="135">
      <c r="A135" s="1" t="s">
        <v>439</v>
      </c>
    </row>
    <row r="136" ht="153">
      <c r="A136" s="1" t="s">
        <v>441</v>
      </c>
      <c r="E136" s="27" t="s">
        <v>1093</v>
      </c>
    </row>
    <row r="137">
      <c r="A137" s="1" t="s">
        <v>429</v>
      </c>
      <c r="C137" s="22" t="s">
        <v>532</v>
      </c>
      <c r="E137" s="23" t="s">
        <v>533</v>
      </c>
      <c r="L137" s="24">
        <f>SUMIFS(L138:L145,A138:A145,"P")</f>
        <v>0</v>
      </c>
      <c r="M137" s="24">
        <f>SUMIFS(M138:M145,A138:A145,"P")</f>
        <v>0</v>
      </c>
      <c r="N137" s="25"/>
    </row>
    <row r="138">
      <c r="A138" s="1" t="s">
        <v>432</v>
      </c>
      <c r="B138" s="1">
        <v>31</v>
      </c>
      <c r="C138" s="26" t="s">
        <v>887</v>
      </c>
      <c r="D138" t="s">
        <v>434</v>
      </c>
      <c r="E138" s="27" t="s">
        <v>888</v>
      </c>
      <c r="F138" s="28" t="s">
        <v>467</v>
      </c>
      <c r="G138" s="29">
        <v>47</v>
      </c>
      <c r="H138" s="28">
        <v>0</v>
      </c>
      <c r="I138" s="30">
        <f>ROUND(G138*H138,P4)</f>
        <v>0</v>
      </c>
      <c r="L138" s="31">
        <v>0</v>
      </c>
      <c r="M138" s="24">
        <f>ROUND(G138*L138,P4)</f>
        <v>0</v>
      </c>
      <c r="N138" s="25" t="s">
        <v>802</v>
      </c>
      <c r="O138" s="32">
        <f>M138*AA138</f>
        <v>0</v>
      </c>
      <c r="P138" s="1">
        <v>3</v>
      </c>
      <c r="AA138" s="1">
        <f>IF(P138=1,$O$3,IF(P138=2,$O$4,$O$5))</f>
        <v>0</v>
      </c>
    </row>
    <row r="139">
      <c r="A139" s="1" t="s">
        <v>437</v>
      </c>
      <c r="E139" s="27" t="s">
        <v>888</v>
      </c>
    </row>
    <row r="140">
      <c r="A140" s="1" t="s">
        <v>439</v>
      </c>
    </row>
    <row r="141" ht="38.25">
      <c r="A141" s="1" t="s">
        <v>441</v>
      </c>
      <c r="E141" s="27" t="s">
        <v>889</v>
      </c>
    </row>
    <row r="142">
      <c r="A142" s="1" t="s">
        <v>432</v>
      </c>
      <c r="B142" s="1">
        <v>32</v>
      </c>
      <c r="C142" s="26" t="s">
        <v>1043</v>
      </c>
      <c r="D142" t="s">
        <v>434</v>
      </c>
      <c r="E142" s="27" t="s">
        <v>1044</v>
      </c>
      <c r="F142" s="28" t="s">
        <v>467</v>
      </c>
      <c r="G142" s="29">
        <v>22</v>
      </c>
      <c r="H142" s="28">
        <v>0</v>
      </c>
      <c r="I142" s="30">
        <f>ROUND(G142*H142,P4)</f>
        <v>0</v>
      </c>
      <c r="L142" s="31">
        <v>0</v>
      </c>
      <c r="M142" s="24">
        <f>ROUND(G142*L142,P4)</f>
        <v>0</v>
      </c>
      <c r="N142" s="25" t="s">
        <v>802</v>
      </c>
      <c r="O142" s="32">
        <f>M142*AA142</f>
        <v>0</v>
      </c>
      <c r="P142" s="1">
        <v>3</v>
      </c>
      <c r="AA142" s="1">
        <f>IF(P142=1,$O$3,IF(P142=2,$O$4,$O$5))</f>
        <v>0</v>
      </c>
    </row>
    <row r="143">
      <c r="A143" s="1" t="s">
        <v>437</v>
      </c>
      <c r="E143" s="27" t="s">
        <v>1044</v>
      </c>
    </row>
    <row r="144">
      <c r="A144" s="1" t="s">
        <v>439</v>
      </c>
    </row>
    <row r="145">
      <c r="A145" s="1" t="s">
        <v>441</v>
      </c>
      <c r="E145" s="27" t="s">
        <v>1046</v>
      </c>
    </row>
    <row r="146">
      <c r="A146" s="1" t="s">
        <v>429</v>
      </c>
      <c r="C146" s="22" t="s">
        <v>559</v>
      </c>
      <c r="E146" s="23" t="s">
        <v>893</v>
      </c>
      <c r="L146" s="24">
        <f>SUMIFS(L147:L158,A147:A158,"P")</f>
        <v>0</v>
      </c>
      <c r="M146" s="24">
        <f>SUMIFS(M147:M158,A147:A158,"P")</f>
        <v>0</v>
      </c>
      <c r="N146" s="25"/>
    </row>
    <row r="147" ht="38.25">
      <c r="A147" s="1" t="s">
        <v>432</v>
      </c>
      <c r="B147" s="1">
        <v>33</v>
      </c>
      <c r="C147" s="26" t="s">
        <v>561</v>
      </c>
      <c r="D147" t="s">
        <v>562</v>
      </c>
      <c r="E147" s="27" t="s">
        <v>894</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1094</v>
      </c>
    </row>
    <row r="150" ht="153">
      <c r="A150" s="1" t="s">
        <v>441</v>
      </c>
      <c r="E150" s="27" t="s">
        <v>566</v>
      </c>
    </row>
    <row r="151" ht="25.5">
      <c r="A151" s="1" t="s">
        <v>432</v>
      </c>
      <c r="B151" s="1">
        <v>34</v>
      </c>
      <c r="C151" s="26" t="s">
        <v>896</v>
      </c>
      <c r="D151" t="s">
        <v>562</v>
      </c>
      <c r="E151" s="27" t="s">
        <v>897</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898</v>
      </c>
    </row>
    <row r="153">
      <c r="A153" s="1" t="s">
        <v>439</v>
      </c>
      <c r="E153" s="33" t="s">
        <v>1095</v>
      </c>
    </row>
    <row r="154" ht="153">
      <c r="A154" s="1" t="s">
        <v>441</v>
      </c>
      <c r="E154" s="27" t="s">
        <v>900</v>
      </c>
    </row>
    <row r="155" ht="25.5">
      <c r="A155" s="1" t="s">
        <v>432</v>
      </c>
      <c r="B155" s="1">
        <v>35</v>
      </c>
      <c r="C155" s="26" t="s">
        <v>1062</v>
      </c>
      <c r="D155" t="s">
        <v>562</v>
      </c>
      <c r="E155" s="27" t="s">
        <v>1063</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1064</v>
      </c>
    </row>
    <row r="157">
      <c r="A157" s="1" t="s">
        <v>439</v>
      </c>
    </row>
    <row r="158" ht="153">
      <c r="A158" s="1" t="s">
        <v>441</v>
      </c>
      <c r="E158" s="27" t="s">
        <v>1066</v>
      </c>
    </row>
  </sheetData>
  <sheetProtection sheet="1" objects="1" scenarios="1" spinCount="100000" saltValue="isoQNTMNduSOm1nv44n9hrhbD5piTgj9ZDhbd7GxRPcXoj7D+rExnYI1c9yF1E/zrzyt/dls/cPYpLral4dPVg==" hashValue="ivZwNsyI13SdCq4D3erNDeDatFvDqLPzBr7Mui0O5XsvI+RrsY/NWYbY9RIBPEI6SI+PzZmyK4/HlnZfqUhY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1096</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808</v>
      </c>
      <c r="D10" t="s">
        <v>434</v>
      </c>
      <c r="E10" s="27" t="s">
        <v>809</v>
      </c>
      <c r="F10" s="28" t="s">
        <v>444</v>
      </c>
      <c r="G10" s="29">
        <v>15.087999999999999</v>
      </c>
      <c r="H10" s="28">
        <v>0</v>
      </c>
      <c r="I10" s="30">
        <f>ROUND(G10*H10,P4)</f>
        <v>0</v>
      </c>
      <c r="L10" s="31">
        <v>0</v>
      </c>
      <c r="M10" s="24">
        <f>ROUND(G10*L10,P4)</f>
        <v>0</v>
      </c>
      <c r="N10" s="25" t="s">
        <v>802</v>
      </c>
      <c r="O10" s="32">
        <f>M10*AA10</f>
        <v>0</v>
      </c>
      <c r="P10" s="1">
        <v>3</v>
      </c>
      <c r="AA10" s="1">
        <f>IF(P10=1,$O$3,IF(P10=2,$O$4,$O$5))</f>
        <v>0</v>
      </c>
    </row>
    <row r="11">
      <c r="A11" s="1" t="s">
        <v>437</v>
      </c>
      <c r="E11" s="27" t="s">
        <v>809</v>
      </c>
    </row>
    <row r="12" ht="38.25">
      <c r="A12" s="1" t="s">
        <v>439</v>
      </c>
      <c r="E12" s="33" t="s">
        <v>1097</v>
      </c>
    </row>
    <row r="13" ht="242.25">
      <c r="A13" s="1" t="s">
        <v>441</v>
      </c>
      <c r="E13" s="27" t="s">
        <v>811</v>
      </c>
    </row>
    <row r="14">
      <c r="A14" s="1" t="s">
        <v>432</v>
      </c>
      <c r="B14" s="1">
        <v>2</v>
      </c>
      <c r="C14" s="26" t="s">
        <v>816</v>
      </c>
      <c r="D14" t="s">
        <v>434</v>
      </c>
      <c r="E14" s="27" t="s">
        <v>817</v>
      </c>
      <c r="F14" s="28" t="s">
        <v>436</v>
      </c>
      <c r="G14" s="29">
        <v>18.399999999999999</v>
      </c>
      <c r="H14" s="28">
        <v>0</v>
      </c>
      <c r="I14" s="30">
        <f>ROUND(G14*H14,P4)</f>
        <v>0</v>
      </c>
      <c r="L14" s="31">
        <v>0</v>
      </c>
      <c r="M14" s="24">
        <f>ROUND(G14*L14,P4)</f>
        <v>0</v>
      </c>
      <c r="N14" s="25" t="s">
        <v>802</v>
      </c>
      <c r="O14" s="32">
        <f>M14*AA14</f>
        <v>0</v>
      </c>
      <c r="P14" s="1">
        <v>3</v>
      </c>
      <c r="AA14" s="1">
        <f>IF(P14=1,$O$3,IF(P14=2,$O$4,$O$5))</f>
        <v>0</v>
      </c>
    </row>
    <row r="15">
      <c r="A15" s="1" t="s">
        <v>437</v>
      </c>
      <c r="E15" s="27" t="s">
        <v>817</v>
      </c>
    </row>
    <row r="16" ht="25.5">
      <c r="A16" s="1" t="s">
        <v>439</v>
      </c>
      <c r="E16" s="33" t="s">
        <v>1098</v>
      </c>
    </row>
    <row r="17" ht="25.5">
      <c r="A17" s="1" t="s">
        <v>441</v>
      </c>
      <c r="E17" s="27" t="s">
        <v>818</v>
      </c>
    </row>
    <row r="18">
      <c r="A18" s="1" t="s">
        <v>432</v>
      </c>
      <c r="B18" s="1">
        <v>7</v>
      </c>
      <c r="C18" s="26" t="s">
        <v>819</v>
      </c>
      <c r="D18" t="s">
        <v>434</v>
      </c>
      <c r="E18" s="27" t="s">
        <v>820</v>
      </c>
      <c r="F18" s="28" t="s">
        <v>476</v>
      </c>
      <c r="G18" s="29">
        <v>31.684999999999999</v>
      </c>
      <c r="H18" s="28">
        <v>0</v>
      </c>
      <c r="I18" s="30">
        <f>ROUND(G18*H18,P4)</f>
        <v>0</v>
      </c>
      <c r="L18" s="31">
        <v>0</v>
      </c>
      <c r="M18" s="24">
        <f>ROUND(G18*L18,P4)</f>
        <v>0</v>
      </c>
      <c r="N18" s="25" t="s">
        <v>802</v>
      </c>
      <c r="O18" s="32">
        <f>M18*AA18</f>
        <v>0</v>
      </c>
      <c r="P18" s="1">
        <v>3</v>
      </c>
      <c r="AA18" s="1">
        <f>IF(P18=1,$O$3,IF(P18=2,$O$4,$O$5))</f>
        <v>0</v>
      </c>
    </row>
    <row r="19">
      <c r="A19" s="1" t="s">
        <v>437</v>
      </c>
      <c r="E19" s="27" t="s">
        <v>820</v>
      </c>
    </row>
    <row r="20" ht="25.5">
      <c r="A20" s="1" t="s">
        <v>439</v>
      </c>
      <c r="E20" s="33" t="s">
        <v>1099</v>
      </c>
    </row>
    <row r="21" ht="89.25">
      <c r="A21" s="1" t="s">
        <v>441</v>
      </c>
      <c r="E21" s="27" t="s">
        <v>822</v>
      </c>
    </row>
    <row r="22">
      <c r="A22" s="1" t="s">
        <v>429</v>
      </c>
      <c r="C22" s="22" t="s">
        <v>463</v>
      </c>
      <c r="E22" s="23" t="s">
        <v>464</v>
      </c>
      <c r="L22" s="24">
        <f>SUMIFS(L23:L26,A23:A26,"P")</f>
        <v>0</v>
      </c>
      <c r="M22" s="24">
        <f>SUMIFS(M23:M26,A23:A26,"P")</f>
        <v>0</v>
      </c>
      <c r="N22" s="25"/>
    </row>
    <row r="23">
      <c r="A23" s="1" t="s">
        <v>432</v>
      </c>
      <c r="B23" s="1">
        <v>3</v>
      </c>
      <c r="C23" s="26" t="s">
        <v>840</v>
      </c>
      <c r="D23" t="s">
        <v>434</v>
      </c>
      <c r="E23" s="27" t="s">
        <v>841</v>
      </c>
      <c r="F23" s="28" t="s">
        <v>436</v>
      </c>
      <c r="G23" s="29">
        <v>23</v>
      </c>
      <c r="H23" s="28">
        <v>0</v>
      </c>
      <c r="I23" s="30">
        <f>ROUND(G23*H23,P4)</f>
        <v>0</v>
      </c>
      <c r="L23" s="31">
        <v>0</v>
      </c>
      <c r="M23" s="24">
        <f>ROUND(G23*L23,P4)</f>
        <v>0</v>
      </c>
      <c r="N23" s="25" t="s">
        <v>802</v>
      </c>
      <c r="O23" s="32">
        <f>M23*AA23</f>
        <v>0</v>
      </c>
      <c r="P23" s="1">
        <v>3</v>
      </c>
      <c r="AA23" s="1">
        <f>IF(P23=1,$O$3,IF(P23=2,$O$4,$O$5))</f>
        <v>0</v>
      </c>
    </row>
    <row r="24">
      <c r="A24" s="1" t="s">
        <v>437</v>
      </c>
      <c r="E24" s="27" t="s">
        <v>841</v>
      </c>
    </row>
    <row r="25" ht="38.25">
      <c r="A25" s="1" t="s">
        <v>439</v>
      </c>
      <c r="E25" s="33" t="s">
        <v>1100</v>
      </c>
    </row>
    <row r="26" ht="51">
      <c r="A26" s="1" t="s">
        <v>441</v>
      </c>
      <c r="E26" s="27" t="s">
        <v>843</v>
      </c>
    </row>
    <row r="27">
      <c r="A27" s="1" t="s">
        <v>429</v>
      </c>
      <c r="C27" s="22" t="s">
        <v>852</v>
      </c>
      <c r="E27" s="23" t="s">
        <v>853</v>
      </c>
      <c r="L27" s="24">
        <f>SUMIFS(L28:L39,A28:A39,"P")</f>
        <v>0</v>
      </c>
      <c r="M27" s="24">
        <f>SUMIFS(M28:M39,A28:A39,"P")</f>
        <v>0</v>
      </c>
      <c r="N27" s="25"/>
    </row>
    <row r="28">
      <c r="A28" s="1" t="s">
        <v>432</v>
      </c>
      <c r="B28" s="1">
        <v>4</v>
      </c>
      <c r="C28" s="26" t="s">
        <v>964</v>
      </c>
      <c r="D28" t="s">
        <v>434</v>
      </c>
      <c r="E28" s="27" t="s">
        <v>965</v>
      </c>
      <c r="F28" s="28" t="s">
        <v>444</v>
      </c>
      <c r="G28" s="29">
        <v>9.1999999999999993</v>
      </c>
      <c r="H28" s="28">
        <v>0</v>
      </c>
      <c r="I28" s="30">
        <f>ROUND(G28*H28,P4)</f>
        <v>0</v>
      </c>
      <c r="L28" s="31">
        <v>0</v>
      </c>
      <c r="M28" s="24">
        <f>ROUND(G28*L28,P4)</f>
        <v>0</v>
      </c>
      <c r="N28" s="25" t="s">
        <v>802</v>
      </c>
      <c r="O28" s="32">
        <f>M28*AA28</f>
        <v>0</v>
      </c>
      <c r="P28" s="1">
        <v>3</v>
      </c>
      <c r="AA28" s="1">
        <f>IF(P28=1,$O$3,IF(P28=2,$O$4,$O$5))</f>
        <v>0</v>
      </c>
    </row>
    <row r="29">
      <c r="A29" s="1" t="s">
        <v>437</v>
      </c>
      <c r="E29" s="27" t="s">
        <v>965</v>
      </c>
    </row>
    <row r="30" ht="25.5">
      <c r="A30" s="1" t="s">
        <v>439</v>
      </c>
      <c r="E30" s="33" t="s">
        <v>1101</v>
      </c>
    </row>
    <row r="31" ht="38.25">
      <c r="A31" s="1" t="s">
        <v>441</v>
      </c>
      <c r="E31" s="27" t="s">
        <v>859</v>
      </c>
    </row>
    <row r="32">
      <c r="A32" s="1" t="s">
        <v>432</v>
      </c>
      <c r="B32" s="1">
        <v>5</v>
      </c>
      <c r="C32" s="26" t="s">
        <v>970</v>
      </c>
      <c r="D32" t="s">
        <v>434</v>
      </c>
      <c r="E32" s="27" t="s">
        <v>971</v>
      </c>
      <c r="F32" s="28" t="s">
        <v>436</v>
      </c>
      <c r="G32" s="29">
        <v>16.300000000000001</v>
      </c>
      <c r="H32" s="28">
        <v>0</v>
      </c>
      <c r="I32" s="30">
        <f>ROUND(G32*H32,P4)</f>
        <v>0</v>
      </c>
      <c r="L32" s="31">
        <v>0</v>
      </c>
      <c r="M32" s="24">
        <f>ROUND(G32*L32,P4)</f>
        <v>0</v>
      </c>
      <c r="N32" s="25" t="s">
        <v>802</v>
      </c>
      <c r="O32" s="32">
        <f>M32*AA32</f>
        <v>0</v>
      </c>
      <c r="P32" s="1">
        <v>3</v>
      </c>
      <c r="AA32" s="1">
        <f>IF(P32=1,$O$3,IF(P32=2,$O$4,$O$5))</f>
        <v>0</v>
      </c>
    </row>
    <row r="33">
      <c r="A33" s="1" t="s">
        <v>437</v>
      </c>
      <c r="E33" s="27" t="s">
        <v>971</v>
      </c>
    </row>
    <row r="34" ht="25.5">
      <c r="A34" s="1" t="s">
        <v>439</v>
      </c>
      <c r="E34" s="33" t="s">
        <v>1102</v>
      </c>
    </row>
    <row r="35" ht="38.25">
      <c r="A35" s="1" t="s">
        <v>441</v>
      </c>
      <c r="E35" s="27" t="s">
        <v>859</v>
      </c>
    </row>
    <row r="36">
      <c r="A36" s="1" t="s">
        <v>432</v>
      </c>
      <c r="B36" s="1">
        <v>6</v>
      </c>
      <c r="C36" s="26" t="s">
        <v>985</v>
      </c>
      <c r="D36" t="s">
        <v>434</v>
      </c>
      <c r="E36" s="27" t="s">
        <v>986</v>
      </c>
      <c r="F36" s="28" t="s">
        <v>436</v>
      </c>
      <c r="G36" s="29">
        <v>16.300000000000001</v>
      </c>
      <c r="H36" s="28">
        <v>0</v>
      </c>
      <c r="I36" s="30">
        <f>ROUND(G36*H36,P4)</f>
        <v>0</v>
      </c>
      <c r="L36" s="31">
        <v>0</v>
      </c>
      <c r="M36" s="24">
        <f>ROUND(G36*L36,P4)</f>
        <v>0</v>
      </c>
      <c r="N36" s="25" t="s">
        <v>802</v>
      </c>
      <c r="O36" s="32">
        <f>M36*AA36</f>
        <v>0</v>
      </c>
      <c r="P36" s="1">
        <v>3</v>
      </c>
      <c r="AA36" s="1">
        <f>IF(P36=1,$O$3,IF(P36=2,$O$4,$O$5))</f>
        <v>0</v>
      </c>
    </row>
    <row r="37">
      <c r="A37" s="1" t="s">
        <v>437</v>
      </c>
      <c r="E37" s="27" t="s">
        <v>986</v>
      </c>
    </row>
    <row r="38" ht="25.5">
      <c r="A38" s="1" t="s">
        <v>439</v>
      </c>
      <c r="E38" s="33" t="s">
        <v>1102</v>
      </c>
    </row>
    <row r="39" ht="114.75">
      <c r="A39" s="1" t="s">
        <v>441</v>
      </c>
      <c r="E39" s="27" t="s">
        <v>878</v>
      </c>
    </row>
    <row r="40">
      <c r="A40" s="1" t="s">
        <v>429</v>
      </c>
      <c r="C40" s="22" t="s">
        <v>532</v>
      </c>
      <c r="E40" s="23" t="s">
        <v>533</v>
      </c>
      <c r="L40" s="24">
        <f>SUMIFS(L41:L44,A41:A44,"P")</f>
        <v>0</v>
      </c>
      <c r="M40" s="24">
        <f>SUMIFS(M41:M44,A41:A44,"P")</f>
        <v>0</v>
      </c>
      <c r="N40" s="25"/>
    </row>
    <row r="41">
      <c r="A41" s="1" t="s">
        <v>432</v>
      </c>
      <c r="B41" s="1">
        <v>8</v>
      </c>
      <c r="C41" s="26" t="s">
        <v>1039</v>
      </c>
      <c r="D41" t="s">
        <v>434</v>
      </c>
      <c r="E41" s="27" t="s">
        <v>1040</v>
      </c>
      <c r="F41" s="28" t="s">
        <v>467</v>
      </c>
      <c r="G41" s="29">
        <v>22</v>
      </c>
      <c r="H41" s="28">
        <v>0</v>
      </c>
      <c r="I41" s="30">
        <f>ROUND(G41*H41,P4)</f>
        <v>0</v>
      </c>
      <c r="L41" s="31">
        <v>0</v>
      </c>
      <c r="M41" s="24">
        <f>ROUND(G41*L41,P4)</f>
        <v>0</v>
      </c>
      <c r="N41" s="25" t="s">
        <v>802</v>
      </c>
      <c r="O41" s="32">
        <f>M41*AA41</f>
        <v>0</v>
      </c>
      <c r="P41" s="1">
        <v>3</v>
      </c>
      <c r="AA41" s="1">
        <f>IF(P41=1,$O$3,IF(P41=2,$O$4,$O$5))</f>
        <v>0</v>
      </c>
    </row>
    <row r="42">
      <c r="A42" s="1" t="s">
        <v>437</v>
      </c>
      <c r="E42" s="27" t="s">
        <v>1040</v>
      </c>
    </row>
    <row r="43" ht="25.5">
      <c r="A43" s="1" t="s">
        <v>439</v>
      </c>
      <c r="E43" s="33" t="s">
        <v>1103</v>
      </c>
    </row>
    <row r="44" ht="38.25">
      <c r="A44" s="1" t="s">
        <v>441</v>
      </c>
      <c r="E44" s="27" t="s">
        <v>889</v>
      </c>
    </row>
    <row r="45">
      <c r="A45" s="1" t="s">
        <v>429</v>
      </c>
      <c r="C45" s="22" t="s">
        <v>559</v>
      </c>
      <c r="E45" s="23" t="s">
        <v>893</v>
      </c>
      <c r="L45" s="24">
        <f>SUMIFS(L46:L49,A46:A49,"P")</f>
        <v>0</v>
      </c>
      <c r="M45" s="24">
        <f>SUMIFS(M46:M49,A46:A49,"P")</f>
        <v>0</v>
      </c>
      <c r="N45" s="25"/>
    </row>
    <row r="46" ht="38.25">
      <c r="A46" s="1" t="s">
        <v>432</v>
      </c>
      <c r="B46" s="1">
        <v>9</v>
      </c>
      <c r="C46" s="26" t="s">
        <v>1104</v>
      </c>
      <c r="D46" t="s">
        <v>562</v>
      </c>
      <c r="E46" s="27" t="s">
        <v>1105</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1106</v>
      </c>
    </row>
    <row r="48" ht="38.25">
      <c r="A48" s="1" t="s">
        <v>439</v>
      </c>
      <c r="E48" s="33" t="s">
        <v>1107</v>
      </c>
    </row>
    <row r="49" ht="153">
      <c r="A49" s="1" t="s">
        <v>441</v>
      </c>
      <c r="E49" s="27" t="s">
        <v>1108</v>
      </c>
    </row>
  </sheetData>
  <sheetProtection sheet="1" objects="1" scenarios="1" spinCount="100000" saltValue="QPYeXqwB8efmguWfvD/i8piamvc5iR2+ubhntoJfyqIsyExWP2uughBRgOGSAvu/YdvKewaFwXSWVmBPvEvWMQ==" hashValue="FseHPwzIRhofecxxFRKt6AfdqwT7e6luQK0Hg9SA53/AqGuZ/s3YCFIb/PgS0TpfSzz4m17vZEwO8/LCsFdz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1109</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1110</v>
      </c>
      <c r="D10" t="s">
        <v>434</v>
      </c>
      <c r="E10" s="27" t="s">
        <v>1111</v>
      </c>
      <c r="F10" s="28" t="s">
        <v>444</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1113</v>
      </c>
    </row>
    <row r="13" ht="63.75">
      <c r="A13" s="1" t="s">
        <v>441</v>
      </c>
      <c r="E13" s="27" t="s">
        <v>1114</v>
      </c>
    </row>
    <row r="14" ht="25.5">
      <c r="A14" s="1" t="s">
        <v>432</v>
      </c>
      <c r="B14" s="1">
        <v>2</v>
      </c>
      <c r="C14" s="26" t="s">
        <v>1115</v>
      </c>
      <c r="D14" t="s">
        <v>434</v>
      </c>
      <c r="E14" s="27" t="s">
        <v>1116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1117</v>
      </c>
    </row>
    <row r="17" ht="63.75">
      <c r="A17" s="1" t="s">
        <v>441</v>
      </c>
      <c r="E17" s="27" t="s">
        <v>1114</v>
      </c>
    </row>
    <row r="18">
      <c r="A18" s="1" t="s">
        <v>432</v>
      </c>
      <c r="B18" s="1">
        <v>3</v>
      </c>
      <c r="C18" s="26" t="s">
        <v>1118</v>
      </c>
      <c r="D18" t="s">
        <v>434</v>
      </c>
      <c r="E18" s="27" t="s">
        <v>1119</v>
      </c>
      <c r="F18" s="28" t="s">
        <v>444</v>
      </c>
      <c r="G18" s="29">
        <v>29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1120</v>
      </c>
    </row>
    <row r="21" ht="369.75">
      <c r="A21" s="1" t="s">
        <v>441</v>
      </c>
      <c r="E21" s="27" t="s">
        <v>1121</v>
      </c>
    </row>
    <row r="22">
      <c r="A22" s="1" t="s">
        <v>432</v>
      </c>
      <c r="B22" s="1">
        <v>4</v>
      </c>
      <c r="C22" s="26" t="s">
        <v>816</v>
      </c>
      <c r="D22" t="s">
        <v>434</v>
      </c>
      <c r="E22" s="27" t="s">
        <v>817</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1122</v>
      </c>
    </row>
    <row r="25" ht="25.5">
      <c r="A25" s="1" t="s">
        <v>441</v>
      </c>
      <c r="E25" s="27" t="s">
        <v>818</v>
      </c>
    </row>
    <row r="26">
      <c r="A26" s="1" t="s">
        <v>432</v>
      </c>
      <c r="B26" s="1">
        <v>5</v>
      </c>
      <c r="C26" s="26" t="s">
        <v>1123</v>
      </c>
      <c r="D26" t="s">
        <v>434</v>
      </c>
      <c r="E26" s="27" t="s">
        <v>1124</v>
      </c>
      <c r="F26" s="28" t="s">
        <v>436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1125</v>
      </c>
    </row>
    <row r="29">
      <c r="A29" s="1" t="s">
        <v>441</v>
      </c>
      <c r="E29" s="27" t="s">
        <v>1126</v>
      </c>
    </row>
    <row r="30">
      <c r="A30" s="1" t="s">
        <v>429</v>
      </c>
      <c r="C30" s="22" t="s">
        <v>1127</v>
      </c>
      <c r="E30" s="23" t="s">
        <v>1128</v>
      </c>
      <c r="L30" s="24">
        <f>SUMIFS(L31:L38,A31:A38,"P")</f>
        <v>0</v>
      </c>
      <c r="M30" s="24">
        <f>SUMIFS(M31:M38,A31:A38,"P")</f>
        <v>0</v>
      </c>
      <c r="N30" s="25"/>
    </row>
    <row r="31">
      <c r="A31" s="1" t="s">
        <v>432</v>
      </c>
      <c r="B31" s="1">
        <v>6</v>
      </c>
      <c r="C31" s="26" t="s">
        <v>1129</v>
      </c>
      <c r="D31" t="s">
        <v>434</v>
      </c>
      <c r="E31" s="27" t="s">
        <v>1130</v>
      </c>
      <c r="F31" s="28" t="s">
        <v>1131</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1132</v>
      </c>
    </row>
    <row r="34" ht="38.25">
      <c r="A34" s="1" t="s">
        <v>441</v>
      </c>
      <c r="E34" s="27" t="s">
        <v>1133</v>
      </c>
    </row>
    <row r="35">
      <c r="A35" s="1" t="s">
        <v>432</v>
      </c>
      <c r="B35" s="1">
        <v>10</v>
      </c>
      <c r="C35" s="26" t="s">
        <v>1134</v>
      </c>
      <c r="D35" t="s">
        <v>434</v>
      </c>
      <c r="E35" s="27" t="s">
        <v>1135</v>
      </c>
      <c r="F35" s="28" t="s">
        <v>436</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1136</v>
      </c>
    </row>
    <row r="38" ht="89.25">
      <c r="A38" s="1" t="s">
        <v>441</v>
      </c>
      <c r="E38" s="27" t="s">
        <v>1137</v>
      </c>
    </row>
    <row r="39">
      <c r="A39" s="1" t="s">
        <v>429</v>
      </c>
      <c r="C39" s="22" t="s">
        <v>852</v>
      </c>
      <c r="E39" s="23" t="s">
        <v>1138</v>
      </c>
      <c r="L39" s="24">
        <f>SUMIFS(L40:L47,A40:A47,"P")</f>
        <v>0</v>
      </c>
      <c r="M39" s="24">
        <f>SUMIFS(M40:M47,A40:A47,"P")</f>
        <v>0</v>
      </c>
      <c r="N39" s="25"/>
    </row>
    <row r="40">
      <c r="A40" s="1" t="s">
        <v>432</v>
      </c>
      <c r="B40" s="1">
        <v>7</v>
      </c>
      <c r="C40" s="26" t="s">
        <v>970</v>
      </c>
      <c r="D40" t="s">
        <v>434</v>
      </c>
      <c r="E40" s="27" t="s">
        <v>971</v>
      </c>
      <c r="F40" s="28" t="s">
        <v>436</v>
      </c>
      <c r="G40" s="29">
        <v>147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1139</v>
      </c>
    </row>
    <row r="43" ht="51">
      <c r="A43" s="1" t="s">
        <v>441</v>
      </c>
      <c r="E43" s="27" t="s">
        <v>1140</v>
      </c>
    </row>
    <row r="44">
      <c r="A44" s="1" t="s">
        <v>432</v>
      </c>
      <c r="B44" s="1">
        <v>8</v>
      </c>
      <c r="C44" s="26" t="s">
        <v>982</v>
      </c>
      <c r="D44" t="s">
        <v>434</v>
      </c>
      <c r="E44" s="27" t="s">
        <v>983</v>
      </c>
      <c r="F44" s="28" t="s">
        <v>436</v>
      </c>
      <c r="G44" s="29">
        <v>147</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1139</v>
      </c>
    </row>
    <row r="47" ht="140.25">
      <c r="A47" s="1" t="s">
        <v>441</v>
      </c>
      <c r="E47" s="27" t="s">
        <v>1141</v>
      </c>
    </row>
    <row r="48">
      <c r="A48" s="1" t="s">
        <v>429</v>
      </c>
      <c r="C48" s="22" t="s">
        <v>1142</v>
      </c>
      <c r="E48" s="23" t="s">
        <v>1143</v>
      </c>
      <c r="L48" s="24">
        <f>SUMIFS(L49:L52,A49:A52,"P")</f>
        <v>0</v>
      </c>
      <c r="M48" s="24">
        <f>SUMIFS(M49:M52,A49:A52,"P")</f>
        <v>0</v>
      </c>
      <c r="N48" s="25"/>
    </row>
    <row r="49">
      <c r="A49" s="1" t="s">
        <v>432</v>
      </c>
      <c r="B49" s="1">
        <v>9</v>
      </c>
      <c r="C49" s="26" t="s">
        <v>1144</v>
      </c>
      <c r="D49" t="s">
        <v>434</v>
      </c>
      <c r="E49" s="27" t="s">
        <v>1145</v>
      </c>
      <c r="F49" s="28" t="s">
        <v>436</v>
      </c>
      <c r="G49" s="29">
        <v>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1146</v>
      </c>
    </row>
    <row r="52" ht="89.25">
      <c r="A52" s="1" t="s">
        <v>441</v>
      </c>
      <c r="E52" s="27" t="s">
        <v>1147</v>
      </c>
    </row>
    <row r="53">
      <c r="A53" s="1" t="s">
        <v>429</v>
      </c>
      <c r="C53" s="22" t="s">
        <v>532</v>
      </c>
      <c r="E53" s="23" t="s">
        <v>1148</v>
      </c>
      <c r="L53" s="24">
        <f>SUMIFS(L54:L65,A54:A65,"P")</f>
        <v>0</v>
      </c>
      <c r="M53" s="24">
        <f>SUMIFS(M54:M65,A54:A65,"P")</f>
        <v>0</v>
      </c>
      <c r="N53" s="25"/>
    </row>
    <row r="54">
      <c r="A54" s="1" t="s">
        <v>432</v>
      </c>
      <c r="B54" s="1">
        <v>11</v>
      </c>
      <c r="C54" s="26" t="s">
        <v>1039</v>
      </c>
      <c r="D54" t="s">
        <v>434</v>
      </c>
      <c r="E54" s="27" t="s">
        <v>1040</v>
      </c>
      <c r="F54" s="28" t="s">
        <v>467</v>
      </c>
      <c r="G54" s="29">
        <v>59</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1149</v>
      </c>
    </row>
    <row r="57" ht="51">
      <c r="A57" s="1" t="s">
        <v>441</v>
      </c>
      <c r="E57" s="27" t="s">
        <v>1150</v>
      </c>
    </row>
    <row r="58">
      <c r="A58" s="1" t="s">
        <v>432</v>
      </c>
      <c r="B58" s="1">
        <v>12</v>
      </c>
      <c r="C58" s="26" t="s">
        <v>887</v>
      </c>
      <c r="D58" t="s">
        <v>434</v>
      </c>
      <c r="E58" s="27" t="s">
        <v>888</v>
      </c>
      <c r="F58" s="28" t="s">
        <v>467</v>
      </c>
      <c r="G58" s="29">
        <v>37</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1151</v>
      </c>
    </row>
    <row r="61" ht="51">
      <c r="A61" s="1" t="s">
        <v>441</v>
      </c>
      <c r="E61" s="27" t="s">
        <v>1150</v>
      </c>
    </row>
    <row r="62">
      <c r="A62" s="1" t="s">
        <v>432</v>
      </c>
      <c r="B62" s="1">
        <v>13</v>
      </c>
      <c r="C62" s="26" t="s">
        <v>1043</v>
      </c>
      <c r="D62" t="s">
        <v>434</v>
      </c>
      <c r="E62" s="27" t="s">
        <v>1044</v>
      </c>
      <c r="F62" s="28" t="s">
        <v>467</v>
      </c>
      <c r="G62" s="29">
        <v>17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1152</v>
      </c>
    </row>
    <row r="65">
      <c r="A65" s="1" t="s">
        <v>441</v>
      </c>
      <c r="E65" s="27" t="s">
        <v>1046</v>
      </c>
    </row>
    <row r="66">
      <c r="A66" s="1" t="s">
        <v>429</v>
      </c>
      <c r="C66" s="22" t="s">
        <v>559</v>
      </c>
      <c r="E66" s="23" t="s">
        <v>893</v>
      </c>
      <c r="L66" s="24">
        <f>SUMIFS(L67:L74,A67:A74,"P")</f>
        <v>0</v>
      </c>
      <c r="M66" s="24">
        <f>SUMIFS(M67:M74,A67:A74,"P")</f>
        <v>0</v>
      </c>
      <c r="N66" s="25"/>
    </row>
    <row r="67" ht="25.5">
      <c r="A67" s="1" t="s">
        <v>432</v>
      </c>
      <c r="B67" s="1">
        <v>14</v>
      </c>
      <c r="C67" s="26" t="s">
        <v>561</v>
      </c>
      <c r="D67" t="s">
        <v>562</v>
      </c>
      <c r="E67" s="27" t="s">
        <v>563</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c r="A69" s="1" t="s">
        <v>439</v>
      </c>
      <c r="E69" s="33" t="s">
        <v>1153</v>
      </c>
    </row>
    <row r="70" ht="153">
      <c r="A70" s="1" t="s">
        <v>441</v>
      </c>
      <c r="E70" s="27" t="s">
        <v>566</v>
      </c>
    </row>
    <row r="71" ht="25.5">
      <c r="A71" s="1" t="s">
        <v>432</v>
      </c>
      <c r="B71" s="1">
        <v>15</v>
      </c>
      <c r="C71" s="26" t="s">
        <v>896</v>
      </c>
      <c r="D71" t="s">
        <v>562</v>
      </c>
      <c r="E71" s="27" t="s">
        <v>1154</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c r="E73" s="33" t="s">
        <v>1155</v>
      </c>
    </row>
    <row r="74" ht="153">
      <c r="A74" s="1" t="s">
        <v>441</v>
      </c>
      <c r="E74" s="27" t="s">
        <v>900</v>
      </c>
    </row>
  </sheetData>
  <sheetProtection sheet="1" objects="1" scenarios="1" spinCount="100000" saltValue="/9rmrcufIi79QLPLC12+phzmio8742PJWwbI+4F8Y0P8XdSoutlqXRZnBULTVdVLnWL06NM6jZlYlncb2qwB3Q==" hashValue="by6nCHEd4XeyWKvB2lbjXm4lk4THlvKFI+dLxHvAzrBCEeb/pAhqlXlcMPLeWUOWHgPEdCjMWg/o1gj/cpwk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1156</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1157</v>
      </c>
      <c r="D10" t="s">
        <v>434</v>
      </c>
      <c r="E10" s="27" t="s">
        <v>1158</v>
      </c>
      <c r="F10" s="28" t="s">
        <v>444</v>
      </c>
      <c r="G10" s="29">
        <v>2.6000000000000001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1159</v>
      </c>
    </row>
    <row r="13" ht="63.75">
      <c r="A13" s="1" t="s">
        <v>441</v>
      </c>
      <c r="E13" s="27" t="s">
        <v>1114</v>
      </c>
    </row>
    <row r="14">
      <c r="A14" s="1" t="s">
        <v>432</v>
      </c>
      <c r="B14" s="1">
        <v>2</v>
      </c>
      <c r="C14" s="26" t="s">
        <v>1118</v>
      </c>
      <c r="D14" t="s">
        <v>434</v>
      </c>
      <c r="E14" s="27" t="s">
        <v>1119</v>
      </c>
      <c r="F14" s="28" t="s">
        <v>444</v>
      </c>
      <c r="G14" s="29">
        <v>41.700000000000003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1160</v>
      </c>
    </row>
    <row r="17" ht="369.75">
      <c r="A17" s="1" t="s">
        <v>441</v>
      </c>
      <c r="E17" s="27" t="s">
        <v>1121</v>
      </c>
    </row>
    <row r="18">
      <c r="A18" s="1" t="s">
        <v>432</v>
      </c>
      <c r="B18" s="1">
        <v>3</v>
      </c>
      <c r="C18" s="26" t="s">
        <v>816</v>
      </c>
      <c r="D18" t="s">
        <v>434</v>
      </c>
      <c r="E18" s="27" t="s">
        <v>817</v>
      </c>
      <c r="F18" s="28" t="s">
        <v>436</v>
      </c>
      <c r="G18" s="29">
        <v>139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1161</v>
      </c>
    </row>
    <row r="21" ht="25.5">
      <c r="A21" s="1" t="s">
        <v>441</v>
      </c>
      <c r="E21" s="27" t="s">
        <v>818</v>
      </c>
    </row>
    <row r="22">
      <c r="A22" s="1" t="s">
        <v>432</v>
      </c>
      <c r="B22" s="1">
        <v>4</v>
      </c>
      <c r="C22" s="26" t="s">
        <v>1162</v>
      </c>
      <c r="D22" t="s">
        <v>434</v>
      </c>
      <c r="E22" s="27" t="s">
        <v>1163</v>
      </c>
      <c r="F22" s="28" t="s">
        <v>444</v>
      </c>
      <c r="G22" s="29">
        <v>22.5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1164</v>
      </c>
    </row>
    <row r="25">
      <c r="A25" s="1" t="s">
        <v>441</v>
      </c>
      <c r="E25" s="27" t="s">
        <v>1165</v>
      </c>
    </row>
    <row r="26">
      <c r="A26" s="1" t="s">
        <v>429</v>
      </c>
      <c r="C26" s="22" t="s">
        <v>852</v>
      </c>
      <c r="E26" s="23" t="s">
        <v>1138</v>
      </c>
      <c r="L26" s="24">
        <f>SUMIFS(L27:L34,A27:A34,"P")</f>
        <v>0</v>
      </c>
      <c r="M26" s="24">
        <f>SUMIFS(M27:M34,A27:A34,"P")</f>
        <v>0</v>
      </c>
      <c r="N26" s="25"/>
    </row>
    <row r="27">
      <c r="A27" s="1" t="s">
        <v>432</v>
      </c>
      <c r="B27" s="1">
        <v>5</v>
      </c>
      <c r="C27" s="26" t="s">
        <v>970</v>
      </c>
      <c r="D27" t="s">
        <v>434</v>
      </c>
      <c r="E27" s="27" t="s">
        <v>971</v>
      </c>
      <c r="F27" s="28" t="s">
        <v>436</v>
      </c>
      <c r="G27" s="29">
        <v>139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1161</v>
      </c>
    </row>
    <row r="30" ht="51">
      <c r="A30" s="1" t="s">
        <v>441</v>
      </c>
      <c r="E30" s="27" t="s">
        <v>1140</v>
      </c>
    </row>
    <row r="31">
      <c r="A31" s="1" t="s">
        <v>432</v>
      </c>
      <c r="B31" s="1">
        <v>6</v>
      </c>
      <c r="C31" s="26" t="s">
        <v>982</v>
      </c>
      <c r="D31" t="s">
        <v>434</v>
      </c>
      <c r="E31" s="27" t="s">
        <v>983</v>
      </c>
      <c r="F31" s="28" t="s">
        <v>436</v>
      </c>
      <c r="G31" s="29">
        <v>139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1161</v>
      </c>
    </row>
    <row r="34" ht="140.25">
      <c r="A34" s="1" t="s">
        <v>441</v>
      </c>
      <c r="E34" s="27" t="s">
        <v>1141</v>
      </c>
    </row>
    <row r="35">
      <c r="A35" s="1" t="s">
        <v>429</v>
      </c>
      <c r="C35" s="22" t="s">
        <v>532</v>
      </c>
      <c r="E35" s="23" t="s">
        <v>1148</v>
      </c>
      <c r="L35" s="24">
        <f>SUMIFS(L36:L39,A36:A39,"P")</f>
        <v>0</v>
      </c>
      <c r="M35" s="24">
        <f>SUMIFS(M36:M39,A36:A39,"P")</f>
        <v>0</v>
      </c>
      <c r="N35" s="25"/>
    </row>
    <row r="36">
      <c r="A36" s="1" t="s">
        <v>432</v>
      </c>
      <c r="B36" s="1">
        <v>7</v>
      </c>
      <c r="C36" s="26" t="s">
        <v>1039</v>
      </c>
      <c r="D36" t="s">
        <v>434</v>
      </c>
      <c r="E36" s="27" t="s">
        <v>1040</v>
      </c>
      <c r="F36" s="28" t="s">
        <v>467</v>
      </c>
      <c r="G36" s="29">
        <v>112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1166</v>
      </c>
    </row>
    <row r="39" ht="51">
      <c r="A39" s="1" t="s">
        <v>441</v>
      </c>
      <c r="E39" s="27" t="s">
        <v>1150</v>
      </c>
    </row>
    <row r="40">
      <c r="A40" s="1" t="s">
        <v>429</v>
      </c>
      <c r="C40" s="22" t="s">
        <v>559</v>
      </c>
      <c r="E40" s="23" t="s">
        <v>893</v>
      </c>
      <c r="L40" s="24">
        <f>SUMIFS(L41:L48,A41:A48,"P")</f>
        <v>0</v>
      </c>
      <c r="M40" s="24">
        <f>SUMIFS(M41:M48,A41:A48,"P")</f>
        <v>0</v>
      </c>
      <c r="N40" s="25"/>
    </row>
    <row r="41" ht="25.5">
      <c r="A41" s="1" t="s">
        <v>432</v>
      </c>
      <c r="B41" s="1">
        <v>8</v>
      </c>
      <c r="C41" s="26" t="s">
        <v>561</v>
      </c>
      <c r="D41" t="s">
        <v>562</v>
      </c>
      <c r="E41" s="27" t="s">
        <v>563</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564</v>
      </c>
    </row>
    <row r="43">
      <c r="A43" s="1" t="s">
        <v>439</v>
      </c>
      <c r="E43" s="33" t="s">
        <v>1167</v>
      </c>
    </row>
    <row r="44" ht="153">
      <c r="A44" s="1" t="s">
        <v>441</v>
      </c>
      <c r="E44" s="27" t="s">
        <v>566</v>
      </c>
    </row>
    <row r="45" ht="38.25">
      <c r="A45" s="1" t="s">
        <v>432</v>
      </c>
      <c r="B45" s="1">
        <v>9</v>
      </c>
      <c r="C45" s="26" t="s">
        <v>901</v>
      </c>
      <c r="D45" t="s">
        <v>562</v>
      </c>
      <c r="E45" s="27" t="s">
        <v>1060</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564</v>
      </c>
    </row>
    <row r="47">
      <c r="A47" s="1" t="s">
        <v>439</v>
      </c>
      <c r="E47" s="33" t="s">
        <v>1168</v>
      </c>
    </row>
    <row r="48" ht="153">
      <c r="A48" s="1" t="s">
        <v>441</v>
      </c>
      <c r="E48" s="27" t="s">
        <v>566</v>
      </c>
    </row>
  </sheetData>
  <sheetProtection sheet="1" objects="1" scenarios="1" spinCount="100000" saltValue="wvsuf28iqN+r5d+YHAxVBCSuYVqLznHQ+Pn2TJ4o3uwrI8emLWD2F228LqDCu+4Lt1jwf6BF41ECWm+NAQH01Q==" hashValue="20BqyDCI15+q9h5bB9oe5qyUE+bSfZftzUgQ6TmxT1IcP4OOJ32m1NabFcewByfIAH7Yfn+2t+IQglIBptv3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1169</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1170</v>
      </c>
      <c r="D10" t="s">
        <v>434</v>
      </c>
      <c r="E10" s="27" t="s">
        <v>1171</v>
      </c>
      <c r="F10" s="28" t="s">
        <v>436</v>
      </c>
      <c r="G10" s="29">
        <v>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1172</v>
      </c>
    </row>
    <row r="13">
      <c r="A13" s="1" t="s">
        <v>441</v>
      </c>
      <c r="E13" s="27" t="s">
        <v>1173</v>
      </c>
    </row>
    <row r="14">
      <c r="A14" s="1" t="s">
        <v>432</v>
      </c>
      <c r="B14" s="1">
        <v>2</v>
      </c>
      <c r="C14" s="26" t="s">
        <v>1118</v>
      </c>
      <c r="D14" t="s">
        <v>434</v>
      </c>
      <c r="E14" s="27" t="s">
        <v>1119</v>
      </c>
      <c r="F14" s="28" t="s">
        <v>444</v>
      </c>
      <c r="G14" s="29">
        <v>270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1174</v>
      </c>
    </row>
    <row r="17" ht="369.75">
      <c r="A17" s="1" t="s">
        <v>441</v>
      </c>
      <c r="E17" s="27" t="s">
        <v>1121</v>
      </c>
    </row>
    <row r="18">
      <c r="A18" s="1" t="s">
        <v>432</v>
      </c>
      <c r="B18" s="1">
        <v>3</v>
      </c>
      <c r="C18" s="26" t="s">
        <v>1175</v>
      </c>
      <c r="D18" t="s">
        <v>434</v>
      </c>
      <c r="E18" s="27" t="s">
        <v>1176</v>
      </c>
      <c r="F18" s="28" t="s">
        <v>444</v>
      </c>
      <c r="G18" s="29">
        <v>7.6500000000000004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1177</v>
      </c>
    </row>
    <row r="21" ht="318.75">
      <c r="A21" s="1" t="s">
        <v>441</v>
      </c>
      <c r="E21" s="27" t="s">
        <v>1178</v>
      </c>
    </row>
    <row r="22">
      <c r="A22" s="1" t="s">
        <v>432</v>
      </c>
      <c r="B22" s="1">
        <v>4</v>
      </c>
      <c r="C22" s="26" t="s">
        <v>1179</v>
      </c>
      <c r="D22" t="s">
        <v>434</v>
      </c>
      <c r="E22" s="27" t="s">
        <v>1180</v>
      </c>
      <c r="F22" s="28" t="s">
        <v>444</v>
      </c>
      <c r="G22" s="29">
        <v>6.6299999999999999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1181</v>
      </c>
    </row>
    <row r="25" ht="293.25">
      <c r="A25" s="1" t="s">
        <v>441</v>
      </c>
      <c r="E25" s="27" t="s">
        <v>1182</v>
      </c>
    </row>
    <row r="26">
      <c r="A26" s="1" t="s">
        <v>432</v>
      </c>
      <c r="B26" s="1">
        <v>5</v>
      </c>
      <c r="C26" s="26" t="s">
        <v>816</v>
      </c>
      <c r="D26" t="s">
        <v>434</v>
      </c>
      <c r="E26" s="27" t="s">
        <v>817</v>
      </c>
      <c r="F26" s="28" t="s">
        <v>436</v>
      </c>
      <c r="G26" s="29">
        <v>450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1183</v>
      </c>
    </row>
    <row r="29" ht="25.5">
      <c r="A29" s="1" t="s">
        <v>441</v>
      </c>
      <c r="E29" s="27" t="s">
        <v>818</v>
      </c>
    </row>
    <row r="30">
      <c r="A30" s="1" t="s">
        <v>432</v>
      </c>
      <c r="B30" s="1">
        <v>6</v>
      </c>
      <c r="C30" s="26" t="s">
        <v>1162</v>
      </c>
      <c r="D30" t="s">
        <v>434</v>
      </c>
      <c r="E30" s="27" t="s">
        <v>1163</v>
      </c>
      <c r="F30" s="28" t="s">
        <v>444</v>
      </c>
      <c r="G30" s="29">
        <v>90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1184</v>
      </c>
    </row>
    <row r="33">
      <c r="A33" s="1" t="s">
        <v>441</v>
      </c>
      <c r="E33" s="27" t="s">
        <v>1165</v>
      </c>
    </row>
    <row r="34">
      <c r="A34" s="1" t="s">
        <v>432</v>
      </c>
      <c r="B34" s="1">
        <v>7</v>
      </c>
      <c r="C34" s="26" t="s">
        <v>939</v>
      </c>
      <c r="D34" t="s">
        <v>434</v>
      </c>
      <c r="E34" s="27" t="s">
        <v>940</v>
      </c>
      <c r="F34" s="28" t="s">
        <v>436</v>
      </c>
      <c r="G34" s="29">
        <v>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1185</v>
      </c>
    </row>
    <row r="37" ht="38.25">
      <c r="A37" s="1" t="s">
        <v>441</v>
      </c>
      <c r="E37" s="27" t="s">
        <v>1186</v>
      </c>
    </row>
    <row r="38">
      <c r="A38" s="1" t="s">
        <v>432</v>
      </c>
      <c r="B38" s="1">
        <v>8</v>
      </c>
      <c r="C38" s="26" t="s">
        <v>943</v>
      </c>
      <c r="D38" t="s">
        <v>434</v>
      </c>
      <c r="E38" s="27" t="s">
        <v>944</v>
      </c>
      <c r="F38" s="28" t="s">
        <v>436</v>
      </c>
      <c r="G38" s="29">
        <v>90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1185</v>
      </c>
    </row>
    <row r="41" ht="25.5">
      <c r="A41" s="1" t="s">
        <v>441</v>
      </c>
      <c r="E41" s="27" t="s">
        <v>946</v>
      </c>
    </row>
    <row r="42">
      <c r="A42" s="1" t="s">
        <v>429</v>
      </c>
      <c r="C42" s="22" t="s">
        <v>463</v>
      </c>
      <c r="E42" s="23" t="s">
        <v>1187</v>
      </c>
      <c r="L42" s="24">
        <f>SUMIFS(L43:L50,A43:A50,"P")</f>
        <v>0</v>
      </c>
      <c r="M42" s="24">
        <f>SUMIFS(M43:M50,A43:A50,"P")</f>
        <v>0</v>
      </c>
      <c r="N42" s="25"/>
    </row>
    <row r="43">
      <c r="A43" s="1" t="s">
        <v>432</v>
      </c>
      <c r="B43" s="1">
        <v>9</v>
      </c>
      <c r="C43" s="26" t="s">
        <v>830</v>
      </c>
      <c r="D43" t="s">
        <v>434</v>
      </c>
      <c r="E43" s="27" t="s">
        <v>831</v>
      </c>
      <c r="F43" s="28" t="s">
        <v>436</v>
      </c>
      <c r="G43" s="29">
        <v>61.200000000000003</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1188</v>
      </c>
    </row>
    <row r="46" ht="25.5">
      <c r="A46" s="1" t="s">
        <v>441</v>
      </c>
      <c r="E46" s="27" t="s">
        <v>833</v>
      </c>
    </row>
    <row r="47">
      <c r="A47" s="1" t="s">
        <v>432</v>
      </c>
      <c r="B47" s="1">
        <v>10</v>
      </c>
      <c r="C47" s="26" t="s">
        <v>1189</v>
      </c>
      <c r="D47" t="s">
        <v>434</v>
      </c>
      <c r="E47" s="27" t="s">
        <v>1190</v>
      </c>
      <c r="F47" s="28" t="s">
        <v>444</v>
      </c>
      <c r="G47" s="29">
        <v>213.5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1191</v>
      </c>
    </row>
    <row r="50" ht="38.25">
      <c r="A50" s="1" t="s">
        <v>441</v>
      </c>
      <c r="E50" s="27" t="s">
        <v>1192</v>
      </c>
    </row>
    <row r="51">
      <c r="A51" s="1" t="s">
        <v>429</v>
      </c>
      <c r="C51" s="22" t="s">
        <v>852</v>
      </c>
      <c r="E51" s="23" t="s">
        <v>1138</v>
      </c>
      <c r="L51" s="24">
        <f>SUMIFS(L52:L63,A52:A63,"P")</f>
        <v>0</v>
      </c>
      <c r="M51" s="24">
        <f>SUMIFS(M52:M63,A52:A63,"P")</f>
        <v>0</v>
      </c>
      <c r="N51" s="25"/>
    </row>
    <row r="52">
      <c r="A52" s="1" t="s">
        <v>432</v>
      </c>
      <c r="B52" s="1">
        <v>11</v>
      </c>
      <c r="C52" s="26" t="s">
        <v>970</v>
      </c>
      <c r="D52" t="s">
        <v>434</v>
      </c>
      <c r="E52" s="27" t="s">
        <v>971</v>
      </c>
      <c r="F52" s="28" t="s">
        <v>436</v>
      </c>
      <c r="G52" s="29">
        <v>869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1193</v>
      </c>
    </row>
    <row r="55" ht="51">
      <c r="A55" s="1" t="s">
        <v>441</v>
      </c>
      <c r="E55" s="27" t="s">
        <v>1140</v>
      </c>
    </row>
    <row r="56">
      <c r="A56" s="1" t="s">
        <v>432</v>
      </c>
      <c r="B56" s="1">
        <v>12</v>
      </c>
      <c r="C56" s="26" t="s">
        <v>982</v>
      </c>
      <c r="D56" t="s">
        <v>434</v>
      </c>
      <c r="E56" s="27" t="s">
        <v>983</v>
      </c>
      <c r="F56" s="28" t="s">
        <v>436</v>
      </c>
      <c r="G56" s="29">
        <v>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1194</v>
      </c>
    </row>
    <row r="59" ht="140.25">
      <c r="A59" s="1" t="s">
        <v>441</v>
      </c>
      <c r="E59" s="27" t="s">
        <v>1141</v>
      </c>
    </row>
    <row r="60">
      <c r="A60" s="1" t="s">
        <v>432</v>
      </c>
      <c r="B60" s="1">
        <v>13</v>
      </c>
      <c r="C60" s="26" t="s">
        <v>1195</v>
      </c>
      <c r="D60" t="s">
        <v>434</v>
      </c>
      <c r="E60" s="27" t="s">
        <v>1196</v>
      </c>
      <c r="F60" s="28" t="s">
        <v>436</v>
      </c>
      <c r="G60" s="29">
        <v>427</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1197</v>
      </c>
    </row>
    <row r="63" ht="140.25">
      <c r="A63" s="1" t="s">
        <v>441</v>
      </c>
      <c r="E63" s="27" t="s">
        <v>1141</v>
      </c>
    </row>
    <row r="64">
      <c r="A64" s="1" t="s">
        <v>429</v>
      </c>
      <c r="C64" s="22" t="s">
        <v>879</v>
      </c>
      <c r="E64" s="23" t="s">
        <v>1198</v>
      </c>
      <c r="L64" s="24">
        <f>SUMIFS(L65:L80,A65:A80,"P")</f>
        <v>0</v>
      </c>
      <c r="M64" s="24">
        <f>SUMIFS(M65:M80,A65:A80,"P")</f>
        <v>0</v>
      </c>
      <c r="N64" s="25"/>
    </row>
    <row r="65">
      <c r="A65" s="1" t="s">
        <v>432</v>
      </c>
      <c r="B65" s="1">
        <v>14</v>
      </c>
      <c r="C65" s="26" t="s">
        <v>1199</v>
      </c>
      <c r="D65" t="s">
        <v>434</v>
      </c>
      <c r="E65" s="27" t="s">
        <v>1200</v>
      </c>
      <c r="F65" s="28" t="s">
        <v>467</v>
      </c>
      <c r="G65" s="29">
        <v>16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1201</v>
      </c>
    </row>
    <row r="68" ht="255">
      <c r="A68" s="1" t="s">
        <v>441</v>
      </c>
      <c r="E68" s="27" t="s">
        <v>1202</v>
      </c>
    </row>
    <row r="69">
      <c r="A69" s="1" t="s">
        <v>432</v>
      </c>
      <c r="B69" s="1">
        <v>15</v>
      </c>
      <c r="C69" s="26" t="s">
        <v>1203</v>
      </c>
      <c r="D69" t="s">
        <v>434</v>
      </c>
      <c r="E69" s="27" t="s">
        <v>1204</v>
      </c>
      <c r="F69" s="28" t="s">
        <v>467</v>
      </c>
      <c r="G69" s="29">
        <v>35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1205</v>
      </c>
    </row>
    <row r="72" ht="242.25">
      <c r="A72" s="1" t="s">
        <v>441</v>
      </c>
      <c r="E72" s="27" t="s">
        <v>1206</v>
      </c>
    </row>
    <row r="73">
      <c r="A73" s="1" t="s">
        <v>432</v>
      </c>
      <c r="B73" s="1">
        <v>16</v>
      </c>
      <c r="C73" s="26" t="s">
        <v>1006</v>
      </c>
      <c r="D73" t="s">
        <v>434</v>
      </c>
      <c r="E73" s="27" t="s">
        <v>1007</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1132</v>
      </c>
    </row>
    <row r="76" ht="89.25">
      <c r="A76" s="1" t="s">
        <v>441</v>
      </c>
      <c r="E76" s="27" t="s">
        <v>1207</v>
      </c>
    </row>
    <row r="77">
      <c r="A77" s="1" t="s">
        <v>432</v>
      </c>
      <c r="B77" s="1">
        <v>17</v>
      </c>
      <c r="C77" s="26" t="s">
        <v>1010</v>
      </c>
      <c r="D77" t="s">
        <v>434</v>
      </c>
      <c r="E77" s="27" t="s">
        <v>1011</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1132</v>
      </c>
    </row>
    <row r="80" ht="76.5">
      <c r="A80" s="1" t="s">
        <v>441</v>
      </c>
      <c r="E80" s="27" t="s">
        <v>1208</v>
      </c>
    </row>
    <row r="81">
      <c r="A81" s="1" t="s">
        <v>429</v>
      </c>
      <c r="C81" s="22" t="s">
        <v>532</v>
      </c>
      <c r="E81" s="23" t="s">
        <v>1148</v>
      </c>
      <c r="L81" s="24">
        <f>SUMIFS(L82:L105,A82:A105,"P")</f>
        <v>0</v>
      </c>
      <c r="M81" s="24">
        <f>SUMIFS(M82:M105,A82:A105,"P")</f>
        <v>0</v>
      </c>
      <c r="N81" s="25"/>
    </row>
    <row r="82">
      <c r="A82" s="1" t="s">
        <v>432</v>
      </c>
      <c r="B82" s="1">
        <v>18</v>
      </c>
      <c r="C82" s="26" t="s">
        <v>1209</v>
      </c>
      <c r="D82" t="s">
        <v>434</v>
      </c>
      <c r="E82" s="27" t="s">
        <v>1210</v>
      </c>
      <c r="F82" s="28" t="s">
        <v>436</v>
      </c>
      <c r="G82" s="29">
        <v>8.5</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1211</v>
      </c>
    </row>
    <row r="85" ht="38.25">
      <c r="A85" s="1" t="s">
        <v>441</v>
      </c>
      <c r="E85" s="27" t="s">
        <v>1212</v>
      </c>
    </row>
    <row r="86">
      <c r="A86" s="1" t="s">
        <v>432</v>
      </c>
      <c r="B86" s="1">
        <v>19</v>
      </c>
      <c r="C86" s="26" t="s">
        <v>1039</v>
      </c>
      <c r="D86" t="s">
        <v>434</v>
      </c>
      <c r="E86" s="27" t="s">
        <v>1040</v>
      </c>
      <c r="F86" s="28" t="s">
        <v>467</v>
      </c>
      <c r="G86" s="29">
        <v>9</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v>
      </c>
    </row>
    <row r="89" ht="51">
      <c r="A89" s="1" t="s">
        <v>441</v>
      </c>
      <c r="E89" s="27" t="s">
        <v>1150</v>
      </c>
    </row>
    <row r="90">
      <c r="A90" s="1" t="s">
        <v>432</v>
      </c>
      <c r="B90" s="1">
        <v>20</v>
      </c>
      <c r="C90" s="26" t="s">
        <v>887</v>
      </c>
      <c r="D90" t="s">
        <v>434</v>
      </c>
      <c r="E90" s="27" t="s">
        <v>888</v>
      </c>
      <c r="F90" s="28" t="s">
        <v>467</v>
      </c>
      <c r="G90" s="29">
        <v>83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1214</v>
      </c>
    </row>
    <row r="93" ht="51">
      <c r="A93" s="1" t="s">
        <v>441</v>
      </c>
      <c r="E93" s="27" t="s">
        <v>1150</v>
      </c>
    </row>
    <row r="94">
      <c r="A94" s="1" t="s">
        <v>432</v>
      </c>
      <c r="B94" s="1">
        <v>21</v>
      </c>
      <c r="C94" s="26" t="s">
        <v>887</v>
      </c>
      <c r="D94" t="s">
        <v>430</v>
      </c>
      <c r="E94" s="27" t="s">
        <v>888</v>
      </c>
      <c r="F94" s="28" t="s">
        <v>467</v>
      </c>
      <c r="G94" s="29">
        <v>19</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1215</v>
      </c>
    </row>
    <row r="97" ht="51">
      <c r="A97" s="1" t="s">
        <v>441</v>
      </c>
      <c r="E97" s="27" t="s">
        <v>1150</v>
      </c>
    </row>
    <row r="98">
      <c r="A98" s="1" t="s">
        <v>432</v>
      </c>
      <c r="B98" s="1">
        <v>22</v>
      </c>
      <c r="C98" s="26" t="s">
        <v>887</v>
      </c>
      <c r="D98" t="s">
        <v>463</v>
      </c>
      <c r="E98" s="27" t="s">
        <v>888</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1216</v>
      </c>
    </row>
    <row r="101" ht="51">
      <c r="A101" s="1" t="s">
        <v>441</v>
      </c>
      <c r="E101" s="27" t="s">
        <v>1150</v>
      </c>
    </row>
    <row r="102">
      <c r="A102" s="1" t="s">
        <v>432</v>
      </c>
      <c r="B102" s="1">
        <v>23</v>
      </c>
      <c r="C102" s="26" t="s">
        <v>1217</v>
      </c>
      <c r="D102" t="s">
        <v>434</v>
      </c>
      <c r="E102" s="27" t="s">
        <v>1218</v>
      </c>
      <c r="F102" s="28" t="s">
        <v>444</v>
      </c>
      <c r="G102" s="29">
        <v>0.17999999999999999</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1219</v>
      </c>
    </row>
    <row r="105" ht="38.25">
      <c r="A105" s="1" t="s">
        <v>441</v>
      </c>
      <c r="E105" s="27" t="s">
        <v>1220</v>
      </c>
    </row>
    <row r="106">
      <c r="A106" s="1" t="s">
        <v>429</v>
      </c>
      <c r="C106" s="22" t="s">
        <v>559</v>
      </c>
      <c r="E106" s="23" t="s">
        <v>893</v>
      </c>
      <c r="L106" s="24">
        <f>SUMIFS(L107:L110,A107:A110,"P")</f>
        <v>0</v>
      </c>
      <c r="M106" s="24">
        <f>SUMIFS(M107:M110,A107:A110,"P")</f>
        <v>0</v>
      </c>
      <c r="N106" s="25"/>
    </row>
    <row r="107" ht="25.5">
      <c r="A107" s="1" t="s">
        <v>432</v>
      </c>
      <c r="B107" s="1">
        <v>24</v>
      </c>
      <c r="C107" s="26" t="s">
        <v>561</v>
      </c>
      <c r="D107" t="s">
        <v>562</v>
      </c>
      <c r="E107" s="27" t="s">
        <v>563</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c r="A109" s="1" t="s">
        <v>439</v>
      </c>
      <c r="E109" s="33" t="s">
        <v>1221</v>
      </c>
    </row>
    <row r="110" ht="153">
      <c r="A110" s="1" t="s">
        <v>441</v>
      </c>
      <c r="E110" s="27" t="s">
        <v>566</v>
      </c>
    </row>
  </sheetData>
  <sheetProtection sheet="1" objects="1" scenarios="1" spinCount="100000" saltValue="hzTa4X3JdRyvBfNRnyFeNeOpn1iZsV/FEwWPlLrwyO8pu2r9/KbXKy5sS64aw4m6EYf9l5g31ZwUeWHh3cqrGQ==" hashValue="wAIgQ/lcHzVxCMkSEUEs3VJFLQg/pPgtHVqapklrAsCN3EeZmP66QNO9ZphaFsDxm9x5HVPAFGbjixbx6feL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1222</v>
      </c>
      <c r="E8" s="23" t="s">
        <v>35</v>
      </c>
      <c r="L8" s="24">
        <f>L9+L14+L83+L100+L117+L158+L187+L220</f>
        <v>0</v>
      </c>
      <c r="M8" s="24">
        <f>M9+M14+M83+M100+M117+M158+M187+M220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122.84999999999999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1227</v>
      </c>
    </row>
    <row r="13" ht="25.5">
      <c r="A13" s="1" t="s">
        <v>441</v>
      </c>
      <c r="E13" s="27" t="s">
        <v>1228</v>
      </c>
    </row>
    <row r="14">
      <c r="A14" s="1" t="s">
        <v>429</v>
      </c>
      <c r="C14" s="22" t="s">
        <v>430</v>
      </c>
      <c r="E14" s="23" t="s">
        <v>431</v>
      </c>
      <c r="L14" s="24">
        <f>SUMIFS(L15:L82,A15:A82,"P")</f>
        <v>0</v>
      </c>
      <c r="M14" s="24">
        <f>SUMIFS(M15:M82,A15:A82,"P")</f>
        <v>0</v>
      </c>
      <c r="N14" s="25"/>
    </row>
    <row r="15">
      <c r="A15" s="1" t="s">
        <v>432</v>
      </c>
      <c r="B15" s="1">
        <v>2</v>
      </c>
      <c r="C15" s="26" t="s">
        <v>1229</v>
      </c>
      <c r="D15" t="s">
        <v>434</v>
      </c>
      <c r="E15" s="27" t="s">
        <v>1230</v>
      </c>
      <c r="F15" s="28" t="s">
        <v>444</v>
      </c>
      <c r="G15" s="29">
        <v>0.80000000000000004</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1231</v>
      </c>
    </row>
    <row r="18" ht="63.75">
      <c r="A18" s="1" t="s">
        <v>441</v>
      </c>
      <c r="E18" s="27" t="s">
        <v>803</v>
      </c>
    </row>
    <row r="19" ht="25.5">
      <c r="A19" s="1" t="s">
        <v>432</v>
      </c>
      <c r="B19" s="1">
        <v>3</v>
      </c>
      <c r="C19" s="26" t="s">
        <v>1232</v>
      </c>
      <c r="D19" t="s">
        <v>434</v>
      </c>
      <c r="E19" s="27" t="s">
        <v>1233</v>
      </c>
      <c r="F19" s="28" t="s">
        <v>444</v>
      </c>
      <c r="G19" s="29">
        <v>10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1234</v>
      </c>
    </row>
    <row r="22" ht="63.75">
      <c r="A22" s="1" t="s">
        <v>441</v>
      </c>
      <c r="E22" s="27" t="s">
        <v>803</v>
      </c>
    </row>
    <row r="23" ht="25.5">
      <c r="A23" s="1" t="s">
        <v>432</v>
      </c>
      <c r="B23" s="1">
        <v>4</v>
      </c>
      <c r="C23" s="26" t="s">
        <v>1235</v>
      </c>
      <c r="D23" t="s">
        <v>434</v>
      </c>
      <c r="E23" s="27" t="s">
        <v>1236</v>
      </c>
      <c r="F23" s="28" t="s">
        <v>444</v>
      </c>
      <c r="G23" s="29">
        <v>36.960000000000001</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1237</v>
      </c>
    </row>
    <row r="26" ht="63.75">
      <c r="A26" s="1" t="s">
        <v>441</v>
      </c>
      <c r="E26" s="27" t="s">
        <v>803</v>
      </c>
    </row>
    <row r="27">
      <c r="A27" s="1" t="s">
        <v>432</v>
      </c>
      <c r="B27" s="1">
        <v>5</v>
      </c>
      <c r="C27" s="26" t="s">
        <v>1238</v>
      </c>
      <c r="D27" t="s">
        <v>434</v>
      </c>
      <c r="E27" s="27" t="s">
        <v>1239</v>
      </c>
      <c r="F27" s="28" t="s">
        <v>444</v>
      </c>
      <c r="G27" s="29">
        <v>1852.3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1240</v>
      </c>
    </row>
    <row r="30" ht="369.75">
      <c r="A30" s="1" t="s">
        <v>441</v>
      </c>
      <c r="E30" s="27" t="s">
        <v>1241</v>
      </c>
    </row>
    <row r="31">
      <c r="A31" s="1" t="s">
        <v>432</v>
      </c>
      <c r="B31" s="1">
        <v>6</v>
      </c>
      <c r="C31" s="26" t="s">
        <v>1242</v>
      </c>
      <c r="D31" t="s">
        <v>434</v>
      </c>
      <c r="E31" s="27" t="s">
        <v>1243</v>
      </c>
      <c r="F31" s="28" t="s">
        <v>444</v>
      </c>
      <c r="G31" s="29">
        <v>122.84999999999999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1244</v>
      </c>
    </row>
    <row r="34" ht="306">
      <c r="A34" s="1" t="s">
        <v>441</v>
      </c>
      <c r="E34" s="27" t="s">
        <v>1245</v>
      </c>
    </row>
    <row r="35">
      <c r="A35" s="1" t="s">
        <v>432</v>
      </c>
      <c r="B35" s="1">
        <v>7</v>
      </c>
      <c r="C35" s="26" t="s">
        <v>1246</v>
      </c>
      <c r="D35" t="s">
        <v>434</v>
      </c>
      <c r="E35" s="27" t="s">
        <v>1247</v>
      </c>
      <c r="F35" s="28" t="s">
        <v>444</v>
      </c>
      <c r="G35" s="29">
        <v>54.226999999999997</v>
      </c>
      <c r="H35" s="28">
        <v>0</v>
      </c>
      <c r="I35" s="30">
        <f>ROUND(G35*H35,P4)</f>
        <v>0</v>
      </c>
      <c r="L35" s="31">
        <v>0</v>
      </c>
      <c r="M35" s="24">
        <f>ROUND(G35*L35,P4)</f>
        <v>0</v>
      </c>
      <c r="N35" s="25" t="s">
        <v>1112</v>
      </c>
      <c r="O35" s="32">
        <f>M35*AA35</f>
        <v>0</v>
      </c>
      <c r="P35" s="1">
        <v>3</v>
      </c>
      <c r="AA35" s="1">
        <f>IF(P35=1,$O$3,IF(P35=2,$O$4,$O$5))</f>
        <v>0</v>
      </c>
    </row>
    <row r="36">
      <c r="A36" s="1" t="s">
        <v>437</v>
      </c>
      <c r="E36" s="27" t="s">
        <v>434</v>
      </c>
    </row>
    <row r="37" ht="38.25">
      <c r="A37" s="1" t="s">
        <v>439</v>
      </c>
      <c r="E37" s="33" t="s">
        <v>1248</v>
      </c>
    </row>
    <row r="38" ht="318.75">
      <c r="A38" s="1" t="s">
        <v>441</v>
      </c>
      <c r="E38" s="27" t="s">
        <v>1249</v>
      </c>
    </row>
    <row r="39">
      <c r="A39" s="1" t="s">
        <v>432</v>
      </c>
      <c r="B39" s="1">
        <v>8</v>
      </c>
      <c r="C39" s="26" t="s">
        <v>927</v>
      </c>
      <c r="D39" t="s">
        <v>434</v>
      </c>
      <c r="E39" s="27" t="s">
        <v>928</v>
      </c>
      <c r="F39" s="28" t="s">
        <v>444</v>
      </c>
      <c r="G39" s="29">
        <v>1906.527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1250</v>
      </c>
    </row>
    <row r="42" ht="191.25">
      <c r="A42" s="1" t="s">
        <v>441</v>
      </c>
      <c r="E42" s="27" t="s">
        <v>1251</v>
      </c>
    </row>
    <row r="43">
      <c r="A43" s="1" t="s">
        <v>432</v>
      </c>
      <c r="B43" s="1">
        <v>9</v>
      </c>
      <c r="C43" s="26" t="s">
        <v>812</v>
      </c>
      <c r="D43" t="s">
        <v>434</v>
      </c>
      <c r="E43" s="27" t="s">
        <v>813</v>
      </c>
      <c r="F43" s="28" t="s">
        <v>444</v>
      </c>
      <c r="G43" s="29">
        <v>75.400000000000006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1252</v>
      </c>
    </row>
    <row r="46" ht="280.5">
      <c r="A46" s="1" t="s">
        <v>441</v>
      </c>
      <c r="E46" s="27" t="s">
        <v>1253</v>
      </c>
    </row>
    <row r="47">
      <c r="A47" s="1" t="s">
        <v>432</v>
      </c>
      <c r="B47" s="1">
        <v>10</v>
      </c>
      <c r="C47" s="26" t="s">
        <v>1254</v>
      </c>
      <c r="D47" t="s">
        <v>434</v>
      </c>
      <c r="E47" s="27" t="s">
        <v>1255</v>
      </c>
      <c r="F47" s="28" t="s">
        <v>444</v>
      </c>
      <c r="G47" s="29">
        <v>10.199999999999999</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1256</v>
      </c>
    </row>
    <row r="50" ht="242.25">
      <c r="A50" s="1" t="s">
        <v>441</v>
      </c>
      <c r="E50" s="27" t="s">
        <v>1257</v>
      </c>
    </row>
    <row r="51">
      <c r="A51" s="1" t="s">
        <v>432</v>
      </c>
      <c r="B51" s="1">
        <v>11</v>
      </c>
      <c r="C51" s="26" t="s">
        <v>1258</v>
      </c>
      <c r="D51" t="s">
        <v>434</v>
      </c>
      <c r="E51" s="27" t="s">
        <v>1259</v>
      </c>
      <c r="F51" s="28" t="s">
        <v>444</v>
      </c>
      <c r="G51" s="29">
        <v>6.2400000000000002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1260</v>
      </c>
    </row>
    <row r="54" ht="242.25">
      <c r="A54" s="1" t="s">
        <v>441</v>
      </c>
      <c r="E54" s="27" t="s">
        <v>1261</v>
      </c>
    </row>
    <row r="55">
      <c r="A55" s="1" t="s">
        <v>432</v>
      </c>
      <c r="B55" s="1">
        <v>12</v>
      </c>
      <c r="C55" s="26" t="s">
        <v>1262</v>
      </c>
      <c r="D55" t="s">
        <v>434</v>
      </c>
      <c r="E55" s="27" t="s">
        <v>1263</v>
      </c>
      <c r="F55" s="28" t="s">
        <v>444</v>
      </c>
      <c r="G55" s="29">
        <v>20.053000000000001</v>
      </c>
      <c r="H55" s="28">
        <v>0</v>
      </c>
      <c r="I55" s="30">
        <f>ROUND(G55*H55,P4)</f>
        <v>0</v>
      </c>
      <c r="L55" s="31">
        <v>0</v>
      </c>
      <c r="M55" s="24">
        <f>ROUND(G55*L55,P4)</f>
        <v>0</v>
      </c>
      <c r="N55" s="25" t="s">
        <v>1112</v>
      </c>
      <c r="O55" s="32">
        <f>M55*AA55</f>
        <v>0</v>
      </c>
      <c r="P55" s="1">
        <v>3</v>
      </c>
      <c r="AA55" s="1">
        <f>IF(P55=1,$O$3,IF(P55=2,$O$4,$O$5))</f>
        <v>0</v>
      </c>
    </row>
    <row r="56">
      <c r="A56" s="1" t="s">
        <v>437</v>
      </c>
      <c r="E56" s="27" t="s">
        <v>434</v>
      </c>
    </row>
    <row r="57" ht="38.25">
      <c r="A57" s="1" t="s">
        <v>439</v>
      </c>
      <c r="E57" s="33" t="s">
        <v>1264</v>
      </c>
    </row>
    <row r="58" ht="229.5">
      <c r="A58" s="1" t="s">
        <v>441</v>
      </c>
      <c r="E58" s="27" t="s">
        <v>1265</v>
      </c>
    </row>
    <row r="59">
      <c r="A59" s="1" t="s">
        <v>432</v>
      </c>
      <c r="B59" s="1">
        <v>13</v>
      </c>
      <c r="C59" s="26" t="s">
        <v>1179</v>
      </c>
      <c r="D59" t="s">
        <v>434</v>
      </c>
      <c r="E59" s="27" t="s">
        <v>1180</v>
      </c>
      <c r="F59" s="28" t="s">
        <v>444</v>
      </c>
      <c r="G59" s="29">
        <v>1.6799999999999999</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1266</v>
      </c>
    </row>
    <row r="62" ht="293.25">
      <c r="A62" s="1" t="s">
        <v>441</v>
      </c>
      <c r="E62" s="27" t="s">
        <v>1182</v>
      </c>
    </row>
    <row r="63">
      <c r="A63" s="1" t="s">
        <v>432</v>
      </c>
      <c r="B63" s="1">
        <v>14</v>
      </c>
      <c r="C63" s="26" t="s">
        <v>816</v>
      </c>
      <c r="D63" t="s">
        <v>434</v>
      </c>
      <c r="E63" s="27" t="s">
        <v>817</v>
      </c>
      <c r="F63" s="28" t="s">
        <v>436</v>
      </c>
      <c r="G63" s="29">
        <v>1847</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1267</v>
      </c>
    </row>
    <row r="66" ht="25.5">
      <c r="A66" s="1" t="s">
        <v>441</v>
      </c>
      <c r="E66" s="27" t="s">
        <v>818</v>
      </c>
    </row>
    <row r="67">
      <c r="A67" s="1" t="s">
        <v>432</v>
      </c>
      <c r="B67" s="1">
        <v>15</v>
      </c>
      <c r="C67" s="26" t="s">
        <v>936</v>
      </c>
      <c r="D67" t="s">
        <v>434</v>
      </c>
      <c r="E67" s="27" t="s">
        <v>937</v>
      </c>
      <c r="F67" s="28" t="s">
        <v>436</v>
      </c>
      <c r="G67" s="29">
        <v>209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1268</v>
      </c>
    </row>
    <row r="70" ht="38.25">
      <c r="A70" s="1" t="s">
        <v>441</v>
      </c>
      <c r="E70" s="27" t="s">
        <v>1269</v>
      </c>
    </row>
    <row r="71">
      <c r="A71" s="1" t="s">
        <v>432</v>
      </c>
      <c r="B71" s="1">
        <v>16</v>
      </c>
      <c r="C71" s="26" t="s">
        <v>939</v>
      </c>
      <c r="D71" t="s">
        <v>434</v>
      </c>
      <c r="E71" s="27" t="s">
        <v>940</v>
      </c>
      <c r="F71" s="28" t="s">
        <v>436</v>
      </c>
      <c r="G71" s="29">
        <v>610</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1270</v>
      </c>
    </row>
    <row r="74" ht="38.25">
      <c r="A74" s="1" t="s">
        <v>441</v>
      </c>
      <c r="E74" s="27" t="s">
        <v>1186</v>
      </c>
    </row>
    <row r="75">
      <c r="A75" s="1" t="s">
        <v>432</v>
      </c>
      <c r="B75" s="1">
        <v>17</v>
      </c>
      <c r="C75" s="26" t="s">
        <v>1271</v>
      </c>
      <c r="D75" t="s">
        <v>434</v>
      </c>
      <c r="E75" s="27" t="s">
        <v>1272</v>
      </c>
      <c r="F75" s="28" t="s">
        <v>436</v>
      </c>
      <c r="G75" s="29">
        <v>819</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1273</v>
      </c>
    </row>
    <row r="78" ht="25.5">
      <c r="A78" s="1" t="s">
        <v>441</v>
      </c>
      <c r="E78" s="27" t="s">
        <v>1274</v>
      </c>
    </row>
    <row r="79">
      <c r="A79" s="1" t="s">
        <v>432</v>
      </c>
      <c r="B79" s="1">
        <v>18</v>
      </c>
      <c r="C79" s="26" t="s">
        <v>947</v>
      </c>
      <c r="D79" t="s">
        <v>434</v>
      </c>
      <c r="E79" s="27" t="s">
        <v>948</v>
      </c>
      <c r="F79" s="28" t="s">
        <v>436</v>
      </c>
      <c r="G79" s="29">
        <v>819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1275</v>
      </c>
    </row>
    <row r="82" ht="38.25">
      <c r="A82" s="1" t="s">
        <v>441</v>
      </c>
      <c r="E82" s="27" t="s">
        <v>1276</v>
      </c>
    </row>
    <row r="83">
      <c r="A83" s="1" t="s">
        <v>429</v>
      </c>
      <c r="C83" s="22" t="s">
        <v>463</v>
      </c>
      <c r="E83" s="23" t="s">
        <v>1187</v>
      </c>
      <c r="L83" s="24">
        <f>SUMIFS(L84:L99,A84:A99,"P")</f>
        <v>0</v>
      </c>
      <c r="M83" s="24">
        <f>SUMIFS(M84:M99,A84:A99,"P")</f>
        <v>0</v>
      </c>
      <c r="N83" s="25"/>
    </row>
    <row r="84">
      <c r="A84" s="1" t="s">
        <v>432</v>
      </c>
      <c r="B84" s="1">
        <v>19</v>
      </c>
      <c r="C84" s="26" t="s">
        <v>1277</v>
      </c>
      <c r="D84" t="s">
        <v>434</v>
      </c>
      <c r="E84" s="27" t="s">
        <v>1278</v>
      </c>
      <c r="F84" s="28" t="s">
        <v>467</v>
      </c>
      <c r="G84" s="29">
        <v>126</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1279</v>
      </c>
    </row>
    <row r="87" ht="165.75">
      <c r="A87" s="1" t="s">
        <v>441</v>
      </c>
      <c r="E87" s="27" t="s">
        <v>1280</v>
      </c>
    </row>
    <row r="88">
      <c r="A88" s="1" t="s">
        <v>432</v>
      </c>
      <c r="B88" s="1">
        <v>20</v>
      </c>
      <c r="C88" s="26" t="s">
        <v>1189</v>
      </c>
      <c r="D88" t="s">
        <v>434</v>
      </c>
      <c r="E88" s="27" t="s">
        <v>1190</v>
      </c>
      <c r="F88" s="28" t="s">
        <v>444</v>
      </c>
      <c r="G88" s="29">
        <v>833.5</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1281</v>
      </c>
    </row>
    <row r="91" ht="38.25">
      <c r="A91" s="1" t="s">
        <v>441</v>
      </c>
      <c r="E91" s="27" t="s">
        <v>1192</v>
      </c>
    </row>
    <row r="92">
      <c r="A92" s="1" t="s">
        <v>432</v>
      </c>
      <c r="B92" s="1">
        <v>21</v>
      </c>
      <c r="C92" s="26" t="s">
        <v>840</v>
      </c>
      <c r="D92" t="s">
        <v>434</v>
      </c>
      <c r="E92" s="27" t="s">
        <v>841</v>
      </c>
      <c r="F92" s="28" t="s">
        <v>436</v>
      </c>
      <c r="G92" s="29">
        <v>318.77999999999997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1282</v>
      </c>
    </row>
    <row r="95" ht="102">
      <c r="A95" s="1" t="s">
        <v>441</v>
      </c>
      <c r="E95" s="27" t="s">
        <v>1283</v>
      </c>
    </row>
    <row r="96">
      <c r="A96" s="1" t="s">
        <v>432</v>
      </c>
      <c r="B96" s="1">
        <v>22</v>
      </c>
      <c r="C96" s="26" t="s">
        <v>1284</v>
      </c>
      <c r="D96" t="s">
        <v>434</v>
      </c>
      <c r="E96" s="27" t="s">
        <v>1285</v>
      </c>
      <c r="F96" s="28" t="s">
        <v>436</v>
      </c>
      <c r="G96" s="29">
        <v>1839.2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1286</v>
      </c>
    </row>
    <row r="99" ht="102">
      <c r="A99" s="1" t="s">
        <v>441</v>
      </c>
      <c r="E99" s="27" t="s">
        <v>1283</v>
      </c>
    </row>
    <row r="100">
      <c r="A100" s="1" t="s">
        <v>429</v>
      </c>
      <c r="C100" s="22" t="s">
        <v>844</v>
      </c>
      <c r="E100" s="23" t="s">
        <v>845</v>
      </c>
      <c r="L100" s="24">
        <f>SUMIFS(L101:L116,A101:A116,"P")</f>
        <v>0</v>
      </c>
      <c r="M100" s="24">
        <f>SUMIFS(M101:M116,A101:A116,"P")</f>
        <v>0</v>
      </c>
      <c r="N100" s="25"/>
    </row>
    <row r="101">
      <c r="A101" s="1" t="s">
        <v>432</v>
      </c>
      <c r="B101" s="1">
        <v>23</v>
      </c>
      <c r="C101" s="26" t="s">
        <v>1287</v>
      </c>
      <c r="D101" t="s">
        <v>434</v>
      </c>
      <c r="E101" s="27" t="s">
        <v>1288</v>
      </c>
      <c r="F101" s="28" t="s">
        <v>444</v>
      </c>
      <c r="G101" s="29">
        <v>2.6000000000000001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1289</v>
      </c>
    </row>
    <row r="104" ht="357">
      <c r="A104" s="1" t="s">
        <v>441</v>
      </c>
      <c r="E104" s="27" t="s">
        <v>1290</v>
      </c>
    </row>
    <row r="105">
      <c r="A105" s="1" t="s">
        <v>432</v>
      </c>
      <c r="B105" s="1">
        <v>24</v>
      </c>
      <c r="C105" s="26" t="s">
        <v>1291</v>
      </c>
      <c r="D105" t="s">
        <v>434</v>
      </c>
      <c r="E105" s="27" t="s">
        <v>1292</v>
      </c>
      <c r="F105" s="28" t="s">
        <v>444</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1293</v>
      </c>
    </row>
    <row r="108" ht="38.25">
      <c r="A108" s="1" t="s">
        <v>441</v>
      </c>
      <c r="E108" s="27" t="s">
        <v>1192</v>
      </c>
    </row>
    <row r="109">
      <c r="A109" s="1" t="s">
        <v>432</v>
      </c>
      <c r="B109" s="1">
        <v>25</v>
      </c>
      <c r="C109" s="26" t="s">
        <v>1294</v>
      </c>
      <c r="D109" t="s">
        <v>434</v>
      </c>
      <c r="E109" s="27" t="s">
        <v>1295</v>
      </c>
      <c r="F109" s="28" t="s">
        <v>444</v>
      </c>
      <c r="G109" s="29">
        <v>0.47999999999999998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1296</v>
      </c>
    </row>
    <row r="112" ht="38.25">
      <c r="A112" s="1" t="s">
        <v>441</v>
      </c>
      <c r="E112" s="27" t="s">
        <v>1192</v>
      </c>
    </row>
    <row r="113">
      <c r="A113" s="1" t="s">
        <v>432</v>
      </c>
      <c r="B113" s="1">
        <v>26</v>
      </c>
      <c r="C113" s="26" t="s">
        <v>849</v>
      </c>
      <c r="D113" t="s">
        <v>434</v>
      </c>
      <c r="E113" s="27" t="s">
        <v>850</v>
      </c>
      <c r="F113" s="28" t="s">
        <v>444</v>
      </c>
      <c r="G113" s="29">
        <v>5.2000000000000002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1297</v>
      </c>
    </row>
    <row r="116" ht="102">
      <c r="A116" s="1" t="s">
        <v>441</v>
      </c>
      <c r="E116" s="27" t="s">
        <v>1298</v>
      </c>
    </row>
    <row r="117">
      <c r="A117" s="1" t="s">
        <v>429</v>
      </c>
      <c r="C117" s="22" t="s">
        <v>852</v>
      </c>
      <c r="E117" s="23" t="s">
        <v>1138</v>
      </c>
      <c r="L117" s="24">
        <f>SUMIFS(L118:L157,A118:A157,"P")</f>
        <v>0</v>
      </c>
      <c r="M117" s="24">
        <f>SUMIFS(M118:M157,A118:A157,"P")</f>
        <v>0</v>
      </c>
      <c r="N117" s="25"/>
    </row>
    <row r="118">
      <c r="A118" s="1" t="s">
        <v>432</v>
      </c>
      <c r="B118" s="1">
        <v>27</v>
      </c>
      <c r="C118" s="26" t="s">
        <v>967</v>
      </c>
      <c r="D118" t="s">
        <v>434</v>
      </c>
      <c r="E118" s="27" t="s">
        <v>968</v>
      </c>
      <c r="F118" s="28" t="s">
        <v>436</v>
      </c>
      <c r="G118" s="29">
        <v>475.60000000000002</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1299</v>
      </c>
    </row>
    <row r="121" ht="51">
      <c r="A121" s="1" t="s">
        <v>441</v>
      </c>
      <c r="E121" s="27" t="s">
        <v>1140</v>
      </c>
    </row>
    <row r="122">
      <c r="A122" s="1" t="s">
        <v>432</v>
      </c>
      <c r="B122" s="1">
        <v>28</v>
      </c>
      <c r="C122" s="26" t="s">
        <v>970</v>
      </c>
      <c r="D122" t="s">
        <v>434</v>
      </c>
      <c r="E122" s="27" t="s">
        <v>971</v>
      </c>
      <c r="F122" s="28" t="s">
        <v>436</v>
      </c>
      <c r="G122" s="29">
        <v>1474</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ht="38.25">
      <c r="A124" s="1" t="s">
        <v>439</v>
      </c>
      <c r="E124" s="33" t="s">
        <v>1300</v>
      </c>
    </row>
    <row r="125" ht="51">
      <c r="A125" s="1" t="s">
        <v>441</v>
      </c>
      <c r="E125" s="27" t="s">
        <v>1140</v>
      </c>
    </row>
    <row r="126">
      <c r="A126" s="1" t="s">
        <v>432</v>
      </c>
      <c r="B126" s="1">
        <v>29</v>
      </c>
      <c r="C126" s="26" t="s">
        <v>857</v>
      </c>
      <c r="D126" t="s">
        <v>434</v>
      </c>
      <c r="E126" s="27" t="s">
        <v>858</v>
      </c>
      <c r="F126" s="28" t="s">
        <v>436</v>
      </c>
      <c r="G126" s="29">
        <v>188.09999999999999</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1301</v>
      </c>
    </row>
    <row r="129" ht="51">
      <c r="A129" s="1" t="s">
        <v>441</v>
      </c>
      <c r="E129" s="27" t="s">
        <v>1140</v>
      </c>
    </row>
    <row r="130">
      <c r="A130" s="1" t="s">
        <v>432</v>
      </c>
      <c r="B130" s="1">
        <v>30</v>
      </c>
      <c r="C130" s="26" t="s">
        <v>1302</v>
      </c>
      <c r="D130" t="s">
        <v>434</v>
      </c>
      <c r="E130" s="27" t="s">
        <v>1303</v>
      </c>
      <c r="F130" s="28" t="s">
        <v>436</v>
      </c>
      <c r="G130" s="29">
        <v>1423.4000000000001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1304</v>
      </c>
    </row>
    <row r="133" ht="51">
      <c r="A133" s="1" t="s">
        <v>441</v>
      </c>
      <c r="E133" s="27" t="s">
        <v>1140</v>
      </c>
    </row>
    <row r="134">
      <c r="A134" s="1" t="s">
        <v>432</v>
      </c>
      <c r="B134" s="1">
        <v>31</v>
      </c>
      <c r="C134" s="26" t="s">
        <v>1305</v>
      </c>
      <c r="D134" t="s">
        <v>434</v>
      </c>
      <c r="E134" s="27" t="s">
        <v>1306</v>
      </c>
      <c r="F134" s="28" t="s">
        <v>436</v>
      </c>
      <c r="G134" s="29">
        <v>2.125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1307</v>
      </c>
    </row>
    <row r="137" ht="140.25">
      <c r="A137" s="1" t="s">
        <v>441</v>
      </c>
      <c r="E137" s="27" t="s">
        <v>1141</v>
      </c>
    </row>
    <row r="138">
      <c r="A138" s="1" t="s">
        <v>432</v>
      </c>
      <c r="B138" s="1">
        <v>32</v>
      </c>
      <c r="C138" s="26" t="s">
        <v>982</v>
      </c>
      <c r="D138" t="s">
        <v>434</v>
      </c>
      <c r="E138" s="27" t="s">
        <v>983</v>
      </c>
      <c r="F138" s="28" t="s">
        <v>436</v>
      </c>
      <c r="G138" s="29">
        <v>174.57499999999999</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1308</v>
      </c>
    </row>
    <row r="141" ht="140.25">
      <c r="A141" s="1" t="s">
        <v>441</v>
      </c>
      <c r="E141" s="27" t="s">
        <v>1141</v>
      </c>
    </row>
    <row r="142">
      <c r="A142" s="1" t="s">
        <v>432</v>
      </c>
      <c r="B142" s="1">
        <v>33</v>
      </c>
      <c r="C142" s="26" t="s">
        <v>985</v>
      </c>
      <c r="D142" t="s">
        <v>434</v>
      </c>
      <c r="E142" s="27" t="s">
        <v>986</v>
      </c>
      <c r="F142" s="28" t="s">
        <v>436</v>
      </c>
      <c r="G142" s="29">
        <v>217.19999999999999</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1309</v>
      </c>
    </row>
    <row r="145" ht="140.25">
      <c r="A145" s="1" t="s">
        <v>441</v>
      </c>
      <c r="E145" s="27" t="s">
        <v>1141</v>
      </c>
    </row>
    <row r="146">
      <c r="A146" s="1" t="s">
        <v>432</v>
      </c>
      <c r="B146" s="1">
        <v>34</v>
      </c>
      <c r="C146" s="26" t="s">
        <v>1195</v>
      </c>
      <c r="D146" t="s">
        <v>434</v>
      </c>
      <c r="E146" s="27" t="s">
        <v>1196</v>
      </c>
      <c r="F146" s="28" t="s">
        <v>436</v>
      </c>
      <c r="G146" s="29">
        <v>1294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1310</v>
      </c>
    </row>
    <row r="149" ht="140.25">
      <c r="A149" s="1" t="s">
        <v>441</v>
      </c>
      <c r="E149" s="27" t="s">
        <v>1141</v>
      </c>
    </row>
    <row r="150">
      <c r="A150" s="1" t="s">
        <v>432</v>
      </c>
      <c r="B150" s="1">
        <v>35</v>
      </c>
      <c r="C150" s="26" t="s">
        <v>988</v>
      </c>
      <c r="D150" t="s">
        <v>434</v>
      </c>
      <c r="E150" s="27" t="s">
        <v>989</v>
      </c>
      <c r="F150" s="28" t="s">
        <v>436</v>
      </c>
      <c r="G150" s="29">
        <v>14.800000000000001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ht="51">
      <c r="A152" s="1" t="s">
        <v>439</v>
      </c>
      <c r="E152" s="33" t="s">
        <v>1311</v>
      </c>
    </row>
    <row r="153" ht="140.25">
      <c r="A153" s="1" t="s">
        <v>441</v>
      </c>
      <c r="E153" s="27" t="s">
        <v>1141</v>
      </c>
    </row>
    <row r="154">
      <c r="A154" s="1" t="s">
        <v>432</v>
      </c>
      <c r="B154" s="1">
        <v>36</v>
      </c>
      <c r="C154" s="26" t="s">
        <v>1312</v>
      </c>
      <c r="D154" t="s">
        <v>434</v>
      </c>
      <c r="E154" s="27" t="s">
        <v>1313</v>
      </c>
      <c r="F154" s="28" t="s">
        <v>436</v>
      </c>
      <c r="G154" s="29">
        <v>3.2999999999999998</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1314</v>
      </c>
    </row>
    <row r="157" ht="140.25">
      <c r="A157" s="1" t="s">
        <v>441</v>
      </c>
      <c r="E157" s="27" t="s">
        <v>1141</v>
      </c>
    </row>
    <row r="158">
      <c r="A158" s="1" t="s">
        <v>429</v>
      </c>
      <c r="C158" s="22" t="s">
        <v>879</v>
      </c>
      <c r="E158" s="23" t="s">
        <v>1198</v>
      </c>
      <c r="L158" s="24">
        <f>SUMIFS(L159:L186,A159:A186,"P")</f>
        <v>0</v>
      </c>
      <c r="M158" s="24">
        <f>SUMIFS(M159:M186,A159:A186,"P")</f>
        <v>0</v>
      </c>
      <c r="N158" s="25"/>
    </row>
    <row r="159">
      <c r="A159" s="1" t="s">
        <v>432</v>
      </c>
      <c r="B159" s="1">
        <v>37</v>
      </c>
      <c r="C159" s="26" t="s">
        <v>1315</v>
      </c>
      <c r="D159" t="s">
        <v>434</v>
      </c>
      <c r="E159" s="27" t="s">
        <v>1316</v>
      </c>
      <c r="F159" s="28" t="s">
        <v>467</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1317</v>
      </c>
    </row>
    <row r="162" ht="255">
      <c r="A162" s="1" t="s">
        <v>441</v>
      </c>
      <c r="E162" s="27" t="s">
        <v>1202</v>
      </c>
    </row>
    <row r="163">
      <c r="A163" s="1" t="s">
        <v>432</v>
      </c>
      <c r="B163" s="1">
        <v>38</v>
      </c>
      <c r="C163" s="26" t="s">
        <v>1318</v>
      </c>
      <c r="D163" t="s">
        <v>434</v>
      </c>
      <c r="E163" s="27" t="s">
        <v>1319</v>
      </c>
      <c r="F163" s="28" t="s">
        <v>467</v>
      </c>
      <c r="G163" s="29">
        <v>156.22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1320</v>
      </c>
    </row>
    <row r="166" ht="242.25">
      <c r="A166" s="1" t="s">
        <v>441</v>
      </c>
      <c r="E166" s="27" t="s">
        <v>1321</v>
      </c>
    </row>
    <row r="167">
      <c r="A167" s="1" t="s">
        <v>432</v>
      </c>
      <c r="B167" s="1">
        <v>39</v>
      </c>
      <c r="C167" s="26" t="s">
        <v>1006</v>
      </c>
      <c r="D167" t="s">
        <v>434</v>
      </c>
      <c r="E167" s="27" t="s">
        <v>1007</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1322</v>
      </c>
    </row>
    <row r="170" ht="89.25">
      <c r="A170" s="1" t="s">
        <v>441</v>
      </c>
      <c r="E170" s="27" t="s">
        <v>1207</v>
      </c>
    </row>
    <row r="171">
      <c r="A171" s="1" t="s">
        <v>432</v>
      </c>
      <c r="B171" s="1">
        <v>40</v>
      </c>
      <c r="C171" s="26" t="s">
        <v>1323</v>
      </c>
      <c r="D171" t="s">
        <v>434</v>
      </c>
      <c r="E171" s="27" t="s">
        <v>1092</v>
      </c>
      <c r="F171" s="28" t="s">
        <v>496</v>
      </c>
      <c r="G171" s="29">
        <v>3</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1324</v>
      </c>
    </row>
    <row r="174" ht="153">
      <c r="A174" s="1" t="s">
        <v>441</v>
      </c>
      <c r="E174" s="27" t="s">
        <v>1325</v>
      </c>
    </row>
    <row r="175">
      <c r="A175" s="1" t="s">
        <v>432</v>
      </c>
      <c r="B175" s="1">
        <v>41</v>
      </c>
      <c r="C175" s="26" t="s">
        <v>1326</v>
      </c>
      <c r="D175" t="s">
        <v>434</v>
      </c>
      <c r="E175" s="27" t="s">
        <v>1327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1328</v>
      </c>
    </row>
    <row r="178" ht="25.5">
      <c r="A178" s="1" t="s">
        <v>441</v>
      </c>
      <c r="E178" s="27" t="s">
        <v>1329</v>
      </c>
    </row>
    <row r="179">
      <c r="A179" s="1" t="s">
        <v>432</v>
      </c>
      <c r="B179" s="1">
        <v>42</v>
      </c>
      <c r="C179" s="26" t="s">
        <v>1330</v>
      </c>
      <c r="D179" t="s">
        <v>434</v>
      </c>
      <c r="E179" s="27" t="s">
        <v>1331</v>
      </c>
      <c r="F179" s="28" t="s">
        <v>496</v>
      </c>
      <c r="G179" s="29">
        <v>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1328</v>
      </c>
    </row>
    <row r="182" ht="25.5">
      <c r="A182" s="1" t="s">
        <v>441</v>
      </c>
      <c r="E182" s="27" t="s">
        <v>1332</v>
      </c>
    </row>
    <row r="183">
      <c r="A183" s="1" t="s">
        <v>432</v>
      </c>
      <c r="B183" s="1">
        <v>43</v>
      </c>
      <c r="C183" s="26" t="s">
        <v>1333</v>
      </c>
      <c r="D183" t="s">
        <v>434</v>
      </c>
      <c r="E183" s="27" t="s">
        <v>1334</v>
      </c>
      <c r="F183" s="28" t="s">
        <v>444</v>
      </c>
      <c r="G183" s="29">
        <v>17.652999999999999</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1335</v>
      </c>
    </row>
    <row r="186" ht="357">
      <c r="A186" s="1" t="s">
        <v>441</v>
      </c>
      <c r="E186" s="27" t="s">
        <v>1290</v>
      </c>
    </row>
    <row r="187">
      <c r="A187" s="1" t="s">
        <v>429</v>
      </c>
      <c r="C187" s="22" t="s">
        <v>532</v>
      </c>
      <c r="E187" s="23" t="s">
        <v>1148</v>
      </c>
      <c r="L187" s="24">
        <f>SUMIFS(L188:L219,A188:A219,"P")</f>
        <v>0</v>
      </c>
      <c r="M187" s="24">
        <f>SUMIFS(M188:M219,A188:A219,"P")</f>
        <v>0</v>
      </c>
      <c r="N187" s="25"/>
    </row>
    <row r="188">
      <c r="A188" s="1" t="s">
        <v>432</v>
      </c>
      <c r="B188" s="1">
        <v>44</v>
      </c>
      <c r="C188" s="26" t="s">
        <v>1209</v>
      </c>
      <c r="D188" t="s">
        <v>434</v>
      </c>
      <c r="E188" s="27" t="s">
        <v>1210</v>
      </c>
      <c r="F188" s="28" t="s">
        <v>436</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1336</v>
      </c>
    </row>
    <row r="191" ht="38.25">
      <c r="A191" s="1" t="s">
        <v>441</v>
      </c>
      <c r="E191" s="27" t="s">
        <v>1212</v>
      </c>
    </row>
    <row r="192">
      <c r="A192" s="1" t="s">
        <v>432</v>
      </c>
      <c r="B192" s="1">
        <v>45</v>
      </c>
      <c r="C192" s="26" t="s">
        <v>1039</v>
      </c>
      <c r="D192" t="s">
        <v>434</v>
      </c>
      <c r="E192" s="27" t="s">
        <v>1040</v>
      </c>
      <c r="F192" s="28" t="s">
        <v>467</v>
      </c>
      <c r="G192" s="29">
        <v>96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1337</v>
      </c>
    </row>
    <row r="195" ht="51">
      <c r="A195" s="1" t="s">
        <v>441</v>
      </c>
      <c r="E195" s="27" t="s">
        <v>1150</v>
      </c>
    </row>
    <row r="196">
      <c r="A196" s="1" t="s">
        <v>432</v>
      </c>
      <c r="B196" s="1">
        <v>46</v>
      </c>
      <c r="C196" s="26" t="s">
        <v>887</v>
      </c>
      <c r="D196" t="s">
        <v>1338</v>
      </c>
      <c r="E196" s="27" t="s">
        <v>888</v>
      </c>
      <c r="F196" s="28" t="s">
        <v>467</v>
      </c>
      <c r="G196" s="29">
        <v>178</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1339</v>
      </c>
    </row>
    <row r="199" ht="51">
      <c r="A199" s="1" t="s">
        <v>441</v>
      </c>
      <c r="E199" s="27" t="s">
        <v>1150</v>
      </c>
    </row>
    <row r="200">
      <c r="A200" s="1" t="s">
        <v>432</v>
      </c>
      <c r="B200" s="1">
        <v>47</v>
      </c>
      <c r="C200" s="26" t="s">
        <v>887</v>
      </c>
      <c r="D200" t="s">
        <v>1340</v>
      </c>
      <c r="E200" s="27" t="s">
        <v>888</v>
      </c>
      <c r="F200" s="28" t="s">
        <v>467</v>
      </c>
      <c r="G200" s="29">
        <v>23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1341</v>
      </c>
    </row>
    <row r="203" ht="51">
      <c r="A203" s="1" t="s">
        <v>441</v>
      </c>
      <c r="E203" s="27" t="s">
        <v>1150</v>
      </c>
    </row>
    <row r="204">
      <c r="A204" s="1" t="s">
        <v>432</v>
      </c>
      <c r="B204" s="1">
        <v>48</v>
      </c>
      <c r="C204" s="26" t="s">
        <v>887</v>
      </c>
      <c r="D204" t="s">
        <v>1342</v>
      </c>
      <c r="E204" s="27" t="s">
        <v>888</v>
      </c>
      <c r="F204" s="28" t="s">
        <v>467</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1343</v>
      </c>
    </row>
    <row r="207" ht="51">
      <c r="A207" s="1" t="s">
        <v>441</v>
      </c>
      <c r="E207" s="27" t="s">
        <v>1150</v>
      </c>
    </row>
    <row r="208">
      <c r="A208" s="1" t="s">
        <v>432</v>
      </c>
      <c r="B208" s="1">
        <v>49</v>
      </c>
      <c r="C208" s="26" t="s">
        <v>1344</v>
      </c>
      <c r="D208" t="s">
        <v>434</v>
      </c>
      <c r="E208" s="27" t="s">
        <v>1345</v>
      </c>
      <c r="F208" s="28" t="s">
        <v>467</v>
      </c>
      <c r="G208" s="29">
        <v>51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1346</v>
      </c>
    </row>
    <row r="211" ht="51">
      <c r="A211" s="1" t="s">
        <v>441</v>
      </c>
      <c r="E211" s="27" t="s">
        <v>1347</v>
      </c>
    </row>
    <row r="212">
      <c r="A212" s="1" t="s">
        <v>432</v>
      </c>
      <c r="B212" s="1">
        <v>50</v>
      </c>
      <c r="C212" s="26" t="s">
        <v>1348</v>
      </c>
      <c r="D212" t="s">
        <v>434</v>
      </c>
      <c r="E212" s="27" t="s">
        <v>1349</v>
      </c>
      <c r="F212" s="28" t="s">
        <v>467</v>
      </c>
      <c r="G212" s="29">
        <v>22.239999999999998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v>
      </c>
    </row>
    <row r="215" ht="76.5">
      <c r="A215" s="1" t="s">
        <v>441</v>
      </c>
      <c r="E215" s="27" t="s">
        <v>1351</v>
      </c>
    </row>
    <row r="216">
      <c r="A216" s="1" t="s">
        <v>432</v>
      </c>
      <c r="B216" s="1">
        <v>51</v>
      </c>
      <c r="C216" s="26" t="s">
        <v>1352</v>
      </c>
      <c r="D216" t="s">
        <v>434</v>
      </c>
      <c r="E216" s="27" t="s">
        <v>1353</v>
      </c>
      <c r="F216" s="28" t="s">
        <v>444</v>
      </c>
      <c r="G216" s="29">
        <v>16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1354</v>
      </c>
    </row>
    <row r="219" ht="76.5">
      <c r="A219" s="1" t="s">
        <v>441</v>
      </c>
      <c r="E219" s="27" t="s">
        <v>1355</v>
      </c>
    </row>
    <row r="220">
      <c r="A220" s="1" t="s">
        <v>429</v>
      </c>
      <c r="C220" s="22" t="s">
        <v>559</v>
      </c>
      <c r="E220" s="23" t="s">
        <v>1356</v>
      </c>
      <c r="L220" s="24">
        <f>SUMIFS(L221:L228,A221:A228,"P")</f>
        <v>0</v>
      </c>
      <c r="M220" s="24">
        <f>SUMIFS(M221:M228,A221:A228,"P")</f>
        <v>0</v>
      </c>
      <c r="N220" s="25"/>
    </row>
    <row r="221" ht="25.5">
      <c r="A221" s="1" t="s">
        <v>432</v>
      </c>
      <c r="B221" s="1">
        <v>52</v>
      </c>
      <c r="C221" s="26" t="s">
        <v>561</v>
      </c>
      <c r="D221" t="s">
        <v>562</v>
      </c>
      <c r="E221" s="27" t="s">
        <v>563</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1357</v>
      </c>
    </row>
    <row r="224" ht="153">
      <c r="A224" s="1" t="s">
        <v>441</v>
      </c>
      <c r="E224" s="27" t="s">
        <v>566</v>
      </c>
    </row>
    <row r="225" ht="38.25">
      <c r="A225" s="1" t="s">
        <v>432</v>
      </c>
      <c r="B225" s="1">
        <v>53</v>
      </c>
      <c r="C225" s="26" t="s">
        <v>901</v>
      </c>
      <c r="D225" t="s">
        <v>562</v>
      </c>
      <c r="E225" s="27" t="s">
        <v>1060</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1358</v>
      </c>
    </row>
    <row r="228" ht="153">
      <c r="A228" s="1" t="s">
        <v>441</v>
      </c>
      <c r="E228" s="27" t="s">
        <v>566</v>
      </c>
    </row>
  </sheetData>
  <sheetProtection sheet="1" objects="1" scenarios="1" spinCount="100000" saltValue="IFmaoB1H/lkTmvt5ePMH3WfpbYCiaO2n8T9sERTsZqE0vr5zk13eq0MS12lrkGzNM2uzBj9UOi32EaG3VuaRzQ==" hashValue="rqAwqByLVTKxtJUiCdKePYCHHdvZDQv2NvHORkV1NlMMVg7CFc+sFB8wH7BXy0LLZ8gNy1Cq4VyMbomQv3Tz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1359</v>
      </c>
      <c r="E8" s="23" t="s">
        <v>37</v>
      </c>
      <c r="L8" s="24">
        <f>L9+L14+L75+L84+L113+L122+L143</f>
        <v>0</v>
      </c>
      <c r="M8" s="24">
        <f>M9+M14+M75+M84+M113+M122+M143</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68.430000000000007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1360</v>
      </c>
    </row>
    <row r="13" ht="25.5">
      <c r="A13" s="1" t="s">
        <v>441</v>
      </c>
      <c r="E13" s="27" t="s">
        <v>1228</v>
      </c>
    </row>
    <row r="14">
      <c r="A14" s="1" t="s">
        <v>429</v>
      </c>
      <c r="C14" s="22" t="s">
        <v>430</v>
      </c>
      <c r="E14" s="23" t="s">
        <v>431</v>
      </c>
      <c r="L14" s="24">
        <f>SUMIFS(L15:L74,A15:A74,"P")</f>
        <v>0</v>
      </c>
      <c r="M14" s="24">
        <f>SUMIFS(M15:M74,A15:A74,"P")</f>
        <v>0</v>
      </c>
      <c r="N14" s="25"/>
    </row>
    <row r="15">
      <c r="A15" s="1" t="s">
        <v>432</v>
      </c>
      <c r="B15" s="1">
        <v>2</v>
      </c>
      <c r="C15" s="26" t="s">
        <v>1361</v>
      </c>
      <c r="D15" t="s">
        <v>434</v>
      </c>
      <c r="E15" s="27" t="s">
        <v>1362</v>
      </c>
      <c r="F15" s="28" t="s">
        <v>444</v>
      </c>
      <c r="G15" s="29">
        <v>10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1363</v>
      </c>
    </row>
    <row r="18" ht="63.75">
      <c r="A18" s="1" t="s">
        <v>441</v>
      </c>
      <c r="E18" s="27" t="s">
        <v>803</v>
      </c>
    </row>
    <row r="19" ht="25.5">
      <c r="A19" s="1" t="s">
        <v>432</v>
      </c>
      <c r="B19" s="1">
        <v>3</v>
      </c>
      <c r="C19" s="26" t="s">
        <v>1232</v>
      </c>
      <c r="D19" t="s">
        <v>434</v>
      </c>
      <c r="E19" s="27" t="s">
        <v>1233</v>
      </c>
      <c r="F19" s="28" t="s">
        <v>444</v>
      </c>
      <c r="G19" s="29">
        <v>12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1364</v>
      </c>
    </row>
    <row r="22" ht="63.75">
      <c r="A22" s="1" t="s">
        <v>441</v>
      </c>
      <c r="E22" s="27" t="s">
        <v>803</v>
      </c>
    </row>
    <row r="23" ht="25.5">
      <c r="A23" s="1" t="s">
        <v>432</v>
      </c>
      <c r="B23" s="1">
        <v>4</v>
      </c>
      <c r="C23" s="26" t="s">
        <v>1235</v>
      </c>
      <c r="D23" t="s">
        <v>434</v>
      </c>
      <c r="E23" s="27" t="s">
        <v>1236</v>
      </c>
      <c r="F23" s="28" t="s">
        <v>444</v>
      </c>
      <c r="G23" s="29">
        <v>147</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1365</v>
      </c>
    </row>
    <row r="26" ht="63.75">
      <c r="A26" s="1" t="s">
        <v>441</v>
      </c>
      <c r="E26" s="27" t="s">
        <v>803</v>
      </c>
    </row>
    <row r="27">
      <c r="A27" s="1" t="s">
        <v>432</v>
      </c>
      <c r="B27" s="1">
        <v>5</v>
      </c>
      <c r="C27" s="26" t="s">
        <v>1238</v>
      </c>
      <c r="D27" t="s">
        <v>434</v>
      </c>
      <c r="E27" s="27" t="s">
        <v>1239</v>
      </c>
      <c r="F27" s="28" t="s">
        <v>444</v>
      </c>
      <c r="G27" s="29">
        <v>1464.1600000000001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1366</v>
      </c>
    </row>
    <row r="30" ht="369.75">
      <c r="A30" s="1" t="s">
        <v>441</v>
      </c>
      <c r="E30" s="27" t="s">
        <v>1241</v>
      </c>
    </row>
    <row r="31">
      <c r="A31" s="1" t="s">
        <v>432</v>
      </c>
      <c r="B31" s="1">
        <v>6</v>
      </c>
      <c r="C31" s="26" t="s">
        <v>1242</v>
      </c>
      <c r="D31" t="s">
        <v>434</v>
      </c>
      <c r="E31" s="27" t="s">
        <v>1243</v>
      </c>
      <c r="F31" s="28" t="s">
        <v>444</v>
      </c>
      <c r="G31" s="29">
        <v>68.430000000000007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1367</v>
      </c>
    </row>
    <row r="34" ht="306">
      <c r="A34" s="1" t="s">
        <v>441</v>
      </c>
      <c r="E34" s="27" t="s">
        <v>1245</v>
      </c>
    </row>
    <row r="35">
      <c r="A35" s="1" t="s">
        <v>432</v>
      </c>
      <c r="B35" s="1">
        <v>7</v>
      </c>
      <c r="C35" s="26" t="s">
        <v>1246</v>
      </c>
      <c r="D35" t="s">
        <v>434</v>
      </c>
      <c r="E35" s="27" t="s">
        <v>1247</v>
      </c>
      <c r="F35" s="28" t="s">
        <v>444</v>
      </c>
      <c r="G35" s="29">
        <v>34.119</v>
      </c>
      <c r="H35" s="28">
        <v>0</v>
      </c>
      <c r="I35" s="30">
        <f>ROUND(G35*H35,P4)</f>
        <v>0</v>
      </c>
      <c r="L35" s="31">
        <v>0</v>
      </c>
      <c r="M35" s="24">
        <f>ROUND(G35*L35,P4)</f>
        <v>0</v>
      </c>
      <c r="N35" s="25" t="s">
        <v>1112</v>
      </c>
      <c r="O35" s="32">
        <f>M35*AA35</f>
        <v>0</v>
      </c>
      <c r="P35" s="1">
        <v>3</v>
      </c>
      <c r="AA35" s="1">
        <f>IF(P35=1,$O$3,IF(P35=2,$O$4,$O$5))</f>
        <v>0</v>
      </c>
    </row>
    <row r="36">
      <c r="A36" s="1" t="s">
        <v>437</v>
      </c>
      <c r="E36" s="27" t="s">
        <v>434</v>
      </c>
    </row>
    <row r="37" ht="63.75">
      <c r="A37" s="1" t="s">
        <v>439</v>
      </c>
      <c r="E37" s="33" t="s">
        <v>1368</v>
      </c>
    </row>
    <row r="38" ht="318.75">
      <c r="A38" s="1" t="s">
        <v>441</v>
      </c>
      <c r="E38" s="27" t="s">
        <v>1249</v>
      </c>
    </row>
    <row r="39">
      <c r="A39" s="1" t="s">
        <v>432</v>
      </c>
      <c r="B39" s="1">
        <v>8</v>
      </c>
      <c r="C39" s="26" t="s">
        <v>927</v>
      </c>
      <c r="D39" t="s">
        <v>434</v>
      </c>
      <c r="E39" s="27" t="s">
        <v>928</v>
      </c>
      <c r="F39" s="28" t="s">
        <v>444</v>
      </c>
      <c r="G39" s="29">
        <v>1488.079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1369</v>
      </c>
    </row>
    <row r="42" ht="191.25">
      <c r="A42" s="1" t="s">
        <v>441</v>
      </c>
      <c r="E42" s="27" t="s">
        <v>1251</v>
      </c>
    </row>
    <row r="43">
      <c r="A43" s="1" t="s">
        <v>432</v>
      </c>
      <c r="B43" s="1">
        <v>9</v>
      </c>
      <c r="C43" s="26" t="s">
        <v>1254</v>
      </c>
      <c r="D43" t="s">
        <v>434</v>
      </c>
      <c r="E43" s="27" t="s">
        <v>1255</v>
      </c>
      <c r="F43" s="28" t="s">
        <v>444</v>
      </c>
      <c r="G43" s="29">
        <v>10.199999999999999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1370</v>
      </c>
    </row>
    <row r="46" ht="242.25">
      <c r="A46" s="1" t="s">
        <v>441</v>
      </c>
      <c r="E46" s="27" t="s">
        <v>1257</v>
      </c>
    </row>
    <row r="47">
      <c r="A47" s="1" t="s">
        <v>432</v>
      </c>
      <c r="B47" s="1">
        <v>10</v>
      </c>
      <c r="C47" s="26" t="s">
        <v>1258</v>
      </c>
      <c r="D47" t="s">
        <v>434</v>
      </c>
      <c r="E47" s="27" t="s">
        <v>1259</v>
      </c>
      <c r="F47" s="28" t="s">
        <v>444</v>
      </c>
      <c r="G47" s="29">
        <v>20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1371</v>
      </c>
    </row>
    <row r="50" ht="242.25">
      <c r="A50" s="1" t="s">
        <v>441</v>
      </c>
      <c r="E50" s="27" t="s">
        <v>1261</v>
      </c>
    </row>
    <row r="51">
      <c r="A51" s="1" t="s">
        <v>432</v>
      </c>
      <c r="B51" s="1">
        <v>11</v>
      </c>
      <c r="C51" s="26" t="s">
        <v>1262</v>
      </c>
      <c r="D51" t="s">
        <v>434</v>
      </c>
      <c r="E51" s="27" t="s">
        <v>1263</v>
      </c>
      <c r="F51" s="28" t="s">
        <v>444</v>
      </c>
      <c r="G51" s="29">
        <v>12.991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1372</v>
      </c>
    </row>
    <row r="54" ht="229.5">
      <c r="A54" s="1" t="s">
        <v>441</v>
      </c>
      <c r="E54" s="27" t="s">
        <v>1265</v>
      </c>
    </row>
    <row r="55">
      <c r="A55" s="1" t="s">
        <v>432</v>
      </c>
      <c r="B55" s="1">
        <v>12</v>
      </c>
      <c r="C55" s="26" t="s">
        <v>816</v>
      </c>
      <c r="D55" t="s">
        <v>434</v>
      </c>
      <c r="E55" s="27" t="s">
        <v>817</v>
      </c>
      <c r="F55" s="28" t="s">
        <v>436</v>
      </c>
      <c r="G55" s="29">
        <v>928</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1373</v>
      </c>
    </row>
    <row r="58" ht="25.5">
      <c r="A58" s="1" t="s">
        <v>441</v>
      </c>
      <c r="E58" s="27" t="s">
        <v>818</v>
      </c>
    </row>
    <row r="59">
      <c r="A59" s="1" t="s">
        <v>432</v>
      </c>
      <c r="B59" s="1">
        <v>13</v>
      </c>
      <c r="C59" s="26" t="s">
        <v>936</v>
      </c>
      <c r="D59" t="s">
        <v>434</v>
      </c>
      <c r="E59" s="27" t="s">
        <v>937</v>
      </c>
      <c r="F59" s="28" t="s">
        <v>436</v>
      </c>
      <c r="G59" s="29">
        <v>46.200000000000003</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1374</v>
      </c>
    </row>
    <row r="62" ht="38.25">
      <c r="A62" s="1" t="s">
        <v>441</v>
      </c>
      <c r="E62" s="27" t="s">
        <v>1269</v>
      </c>
    </row>
    <row r="63">
      <c r="A63" s="1" t="s">
        <v>432</v>
      </c>
      <c r="B63" s="1">
        <v>14</v>
      </c>
      <c r="C63" s="26" t="s">
        <v>939</v>
      </c>
      <c r="D63" t="s">
        <v>434</v>
      </c>
      <c r="E63" s="27" t="s">
        <v>940</v>
      </c>
      <c r="F63" s="28" t="s">
        <v>436</v>
      </c>
      <c r="G63" s="29">
        <v>410</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1375</v>
      </c>
    </row>
    <row r="66" ht="38.25">
      <c r="A66" s="1" t="s">
        <v>441</v>
      </c>
      <c r="E66" s="27" t="s">
        <v>1186</v>
      </c>
    </row>
    <row r="67">
      <c r="A67" s="1" t="s">
        <v>432</v>
      </c>
      <c r="B67" s="1">
        <v>15</v>
      </c>
      <c r="C67" s="26" t="s">
        <v>1271</v>
      </c>
      <c r="D67" t="s">
        <v>434</v>
      </c>
      <c r="E67" s="27" t="s">
        <v>1272</v>
      </c>
      <c r="F67" s="28" t="s">
        <v>436</v>
      </c>
      <c r="G67" s="29">
        <v>456.19999999999999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1376</v>
      </c>
    </row>
    <row r="70" ht="25.5">
      <c r="A70" s="1" t="s">
        <v>441</v>
      </c>
      <c r="E70" s="27" t="s">
        <v>1274</v>
      </c>
    </row>
    <row r="71">
      <c r="A71" s="1" t="s">
        <v>432</v>
      </c>
      <c r="B71" s="1">
        <v>16</v>
      </c>
      <c r="C71" s="26" t="s">
        <v>947</v>
      </c>
      <c r="D71" t="s">
        <v>434</v>
      </c>
      <c r="E71" s="27" t="s">
        <v>948</v>
      </c>
      <c r="F71" s="28" t="s">
        <v>436</v>
      </c>
      <c r="G71" s="29">
        <v>456.19999999999999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1377</v>
      </c>
    </row>
    <row r="74" ht="38.25">
      <c r="A74" s="1" t="s">
        <v>441</v>
      </c>
      <c r="E74" s="27" t="s">
        <v>1276</v>
      </c>
    </row>
    <row r="75">
      <c r="A75" s="1" t="s">
        <v>429</v>
      </c>
      <c r="C75" s="22" t="s">
        <v>463</v>
      </c>
      <c r="E75" s="23" t="s">
        <v>1187</v>
      </c>
      <c r="L75" s="24">
        <f>SUMIFS(L76:L83,A76:A83,"P")</f>
        <v>0</v>
      </c>
      <c r="M75" s="24">
        <f>SUMIFS(M76:M83,A76:A83,"P")</f>
        <v>0</v>
      </c>
      <c r="N75" s="25"/>
    </row>
    <row r="76">
      <c r="A76" s="1" t="s">
        <v>432</v>
      </c>
      <c r="B76" s="1">
        <v>17</v>
      </c>
      <c r="C76" s="26" t="s">
        <v>1189</v>
      </c>
      <c r="D76" t="s">
        <v>434</v>
      </c>
      <c r="E76" s="27" t="s">
        <v>1190</v>
      </c>
      <c r="F76" s="28" t="s">
        <v>444</v>
      </c>
      <c r="G76" s="29">
        <v>374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1378</v>
      </c>
    </row>
    <row r="79" ht="38.25">
      <c r="A79" s="1" t="s">
        <v>441</v>
      </c>
      <c r="E79" s="27" t="s">
        <v>1192</v>
      </c>
    </row>
    <row r="80">
      <c r="A80" s="1" t="s">
        <v>432</v>
      </c>
      <c r="B80" s="1">
        <v>18</v>
      </c>
      <c r="C80" s="26" t="s">
        <v>1284</v>
      </c>
      <c r="D80" t="s">
        <v>434</v>
      </c>
      <c r="E80" s="27" t="s">
        <v>1285</v>
      </c>
      <c r="F80" s="28" t="s">
        <v>436</v>
      </c>
      <c r="G80" s="29">
        <v>822.79999999999995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1379</v>
      </c>
    </row>
    <row r="83" ht="102">
      <c r="A83" s="1" t="s">
        <v>441</v>
      </c>
      <c r="E83" s="27" t="s">
        <v>1283</v>
      </c>
    </row>
    <row r="84">
      <c r="A84" s="1" t="s">
        <v>429</v>
      </c>
      <c r="C84" s="22" t="s">
        <v>852</v>
      </c>
      <c r="E84" s="23" t="s">
        <v>1138</v>
      </c>
      <c r="L84" s="24">
        <f>SUMIFS(L85:L112,A85:A112,"P")</f>
        <v>0</v>
      </c>
      <c r="M84" s="24">
        <f>SUMIFS(M85:M112,A85:A112,"P")</f>
        <v>0</v>
      </c>
      <c r="N84" s="25"/>
    </row>
    <row r="85">
      <c r="A85" s="1" t="s">
        <v>432</v>
      </c>
      <c r="B85" s="1">
        <v>19</v>
      </c>
      <c r="C85" s="26" t="s">
        <v>970</v>
      </c>
      <c r="D85" t="s">
        <v>434</v>
      </c>
      <c r="E85" s="27" t="s">
        <v>971</v>
      </c>
      <c r="F85" s="28" t="s">
        <v>436</v>
      </c>
      <c r="G85" s="29">
        <v>860</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1380</v>
      </c>
    </row>
    <row r="88" ht="51">
      <c r="A88" s="1" t="s">
        <v>441</v>
      </c>
      <c r="E88" s="27" t="s">
        <v>1140</v>
      </c>
    </row>
    <row r="89">
      <c r="A89" s="1" t="s">
        <v>432</v>
      </c>
      <c r="B89" s="1">
        <v>20</v>
      </c>
      <c r="C89" s="26" t="s">
        <v>1302</v>
      </c>
      <c r="D89" t="s">
        <v>434</v>
      </c>
      <c r="E89" s="27" t="s">
        <v>1303</v>
      </c>
      <c r="F89" s="28" t="s">
        <v>436</v>
      </c>
      <c r="G89" s="29">
        <v>748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1381</v>
      </c>
    </row>
    <row r="92" ht="51">
      <c r="A92" s="1" t="s">
        <v>441</v>
      </c>
      <c r="E92" s="27" t="s">
        <v>1140</v>
      </c>
    </row>
    <row r="93">
      <c r="A93" s="1" t="s">
        <v>432</v>
      </c>
      <c r="B93" s="1">
        <v>21</v>
      </c>
      <c r="C93" s="26" t="s">
        <v>1382</v>
      </c>
      <c r="D93" t="s">
        <v>434</v>
      </c>
      <c r="E93" s="27" t="s">
        <v>1383</v>
      </c>
      <c r="F93" s="28" t="s">
        <v>436</v>
      </c>
      <c r="G93" s="29">
        <v>23</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1384</v>
      </c>
    </row>
    <row r="96" ht="38.25">
      <c r="A96" s="1" t="s">
        <v>441</v>
      </c>
      <c r="E96" s="27" t="s">
        <v>1385</v>
      </c>
    </row>
    <row r="97">
      <c r="A97" s="1" t="s">
        <v>432</v>
      </c>
      <c r="B97" s="1">
        <v>22</v>
      </c>
      <c r="C97" s="26" t="s">
        <v>1305</v>
      </c>
      <c r="D97" t="s">
        <v>434</v>
      </c>
      <c r="E97" s="27" t="s">
        <v>1306</v>
      </c>
      <c r="F97" s="28" t="s">
        <v>436</v>
      </c>
      <c r="G97" s="29">
        <v>2.5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1386</v>
      </c>
    </row>
    <row r="100" ht="140.25">
      <c r="A100" s="1" t="s">
        <v>441</v>
      </c>
      <c r="E100" s="27" t="s">
        <v>1141</v>
      </c>
    </row>
    <row r="101">
      <c r="A101" s="1" t="s">
        <v>432</v>
      </c>
      <c r="B101" s="1">
        <v>23</v>
      </c>
      <c r="C101" s="26" t="s">
        <v>982</v>
      </c>
      <c r="D101" t="s">
        <v>434</v>
      </c>
      <c r="E101" s="27" t="s">
        <v>983</v>
      </c>
      <c r="F101" s="28" t="s">
        <v>436</v>
      </c>
      <c r="G101" s="29">
        <v>174.90000000000001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1387</v>
      </c>
    </row>
    <row r="104" ht="140.25">
      <c r="A104" s="1" t="s">
        <v>441</v>
      </c>
      <c r="E104" s="27" t="s">
        <v>1141</v>
      </c>
    </row>
    <row r="105">
      <c r="A105" s="1" t="s">
        <v>432</v>
      </c>
      <c r="B105" s="1">
        <v>24</v>
      </c>
      <c r="C105" s="26" t="s">
        <v>985</v>
      </c>
      <c r="D105" t="s">
        <v>434</v>
      </c>
      <c r="E105" s="27" t="s">
        <v>986</v>
      </c>
      <c r="F105" s="28" t="s">
        <v>436</v>
      </c>
      <c r="G105" s="29">
        <v>680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1388</v>
      </c>
    </row>
    <row r="108" ht="140.25">
      <c r="A108" s="1" t="s">
        <v>441</v>
      </c>
      <c r="E108" s="27" t="s">
        <v>1141</v>
      </c>
    </row>
    <row r="109">
      <c r="A109" s="1" t="s">
        <v>432</v>
      </c>
      <c r="B109" s="1">
        <v>25</v>
      </c>
      <c r="C109" s="26" t="s">
        <v>1312</v>
      </c>
      <c r="D109" t="s">
        <v>434</v>
      </c>
      <c r="E109" s="27" t="s">
        <v>1313</v>
      </c>
      <c r="F109" s="28" t="s">
        <v>436</v>
      </c>
      <c r="G109" s="29">
        <v>2.6000000000000001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1389</v>
      </c>
    </row>
    <row r="112" ht="140.25">
      <c r="A112" s="1" t="s">
        <v>441</v>
      </c>
      <c r="E112" s="27" t="s">
        <v>1141</v>
      </c>
    </row>
    <row r="113">
      <c r="A113" s="1" t="s">
        <v>429</v>
      </c>
      <c r="C113" s="22" t="s">
        <v>879</v>
      </c>
      <c r="E113" s="23" t="s">
        <v>1198</v>
      </c>
      <c r="L113" s="24">
        <f>SUMIFS(L114:L121,A114:A121,"P")</f>
        <v>0</v>
      </c>
      <c r="M113" s="24">
        <f>SUMIFS(M114:M121,A114:A121,"P")</f>
        <v>0</v>
      </c>
      <c r="N113" s="25"/>
    </row>
    <row r="114">
      <c r="A114" s="1" t="s">
        <v>432</v>
      </c>
      <c r="B114" s="1">
        <v>26</v>
      </c>
      <c r="C114" s="26" t="s">
        <v>1318</v>
      </c>
      <c r="D114" t="s">
        <v>434</v>
      </c>
      <c r="E114" s="27" t="s">
        <v>1319</v>
      </c>
      <c r="F114" s="28" t="s">
        <v>467</v>
      </c>
      <c r="G114" s="29">
        <v>120.08</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1390</v>
      </c>
    </row>
    <row r="117" ht="242.25">
      <c r="A117" s="1" t="s">
        <v>441</v>
      </c>
      <c r="E117" s="27" t="s">
        <v>1321</v>
      </c>
    </row>
    <row r="118">
      <c r="A118" s="1" t="s">
        <v>432</v>
      </c>
      <c r="B118" s="1">
        <v>27</v>
      </c>
      <c r="C118" s="26" t="s">
        <v>1333</v>
      </c>
      <c r="D118" t="s">
        <v>434</v>
      </c>
      <c r="E118" s="27" t="s">
        <v>1334</v>
      </c>
      <c r="F118" s="28" t="s">
        <v>444</v>
      </c>
      <c r="G118" s="29">
        <v>15.353</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1391</v>
      </c>
    </row>
    <row r="121" ht="357">
      <c r="A121" s="1" t="s">
        <v>441</v>
      </c>
      <c r="E121" s="27" t="s">
        <v>1290</v>
      </c>
    </row>
    <row r="122">
      <c r="A122" s="1" t="s">
        <v>429</v>
      </c>
      <c r="C122" s="22" t="s">
        <v>532</v>
      </c>
      <c r="E122" s="23" t="s">
        <v>1148</v>
      </c>
      <c r="L122" s="24">
        <f>SUMIFS(L123:L142,A123:A142,"P")</f>
        <v>0</v>
      </c>
      <c r="M122" s="24">
        <f>SUMIFS(M123:M142,A123:A142,"P")</f>
        <v>0</v>
      </c>
      <c r="N122" s="25"/>
    </row>
    <row r="123">
      <c r="A123" s="1" t="s">
        <v>432</v>
      </c>
      <c r="B123" s="1">
        <v>28</v>
      </c>
      <c r="C123" s="26" t="s">
        <v>1039</v>
      </c>
      <c r="D123" t="s">
        <v>434</v>
      </c>
      <c r="E123" s="27" t="s">
        <v>1040</v>
      </c>
      <c r="F123" s="28" t="s">
        <v>467</v>
      </c>
      <c r="G123" s="29">
        <v>66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1392</v>
      </c>
    </row>
    <row r="126" ht="51">
      <c r="A126" s="1" t="s">
        <v>441</v>
      </c>
      <c r="E126" s="27" t="s">
        <v>1150</v>
      </c>
    </row>
    <row r="127">
      <c r="A127" s="1" t="s">
        <v>432</v>
      </c>
      <c r="B127" s="1">
        <v>29</v>
      </c>
      <c r="C127" s="26" t="s">
        <v>887</v>
      </c>
      <c r="D127" t="s">
        <v>1338</v>
      </c>
      <c r="E127" s="27" t="s">
        <v>888</v>
      </c>
      <c r="F127" s="28" t="s">
        <v>467</v>
      </c>
      <c r="G127" s="29">
        <v>28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1393</v>
      </c>
    </row>
    <row r="130" ht="51">
      <c r="A130" s="1" t="s">
        <v>441</v>
      </c>
      <c r="E130" s="27" t="s">
        <v>1150</v>
      </c>
    </row>
    <row r="131">
      <c r="A131" s="1" t="s">
        <v>432</v>
      </c>
      <c r="B131" s="1">
        <v>30</v>
      </c>
      <c r="C131" s="26" t="s">
        <v>887</v>
      </c>
      <c r="D131" t="s">
        <v>1340</v>
      </c>
      <c r="E131" s="27" t="s">
        <v>888</v>
      </c>
      <c r="F131" s="28" t="s">
        <v>467</v>
      </c>
      <c r="G131" s="29">
        <v>214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1394</v>
      </c>
    </row>
    <row r="134" ht="51">
      <c r="A134" s="1" t="s">
        <v>441</v>
      </c>
      <c r="E134" s="27" t="s">
        <v>1150</v>
      </c>
    </row>
    <row r="135">
      <c r="A135" s="1" t="s">
        <v>432</v>
      </c>
      <c r="B135" s="1">
        <v>31</v>
      </c>
      <c r="C135" s="26" t="s">
        <v>887</v>
      </c>
      <c r="D135" t="s">
        <v>1342</v>
      </c>
      <c r="E135" s="27" t="s">
        <v>888</v>
      </c>
      <c r="F135" s="28" t="s">
        <v>467</v>
      </c>
      <c r="G135" s="29">
        <v>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1395</v>
      </c>
    </row>
    <row r="138" ht="51">
      <c r="A138" s="1" t="s">
        <v>441</v>
      </c>
      <c r="E138" s="27" t="s">
        <v>1150</v>
      </c>
    </row>
    <row r="139">
      <c r="A139" s="1" t="s">
        <v>432</v>
      </c>
      <c r="B139" s="1">
        <v>32</v>
      </c>
      <c r="C139" s="26" t="s">
        <v>1352</v>
      </c>
      <c r="D139" t="s">
        <v>434</v>
      </c>
      <c r="E139" s="27" t="s">
        <v>1353</v>
      </c>
      <c r="F139" s="28" t="s">
        <v>444</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1396</v>
      </c>
    </row>
    <row r="142" ht="76.5">
      <c r="A142" s="1" t="s">
        <v>441</v>
      </c>
      <c r="E142" s="27" t="s">
        <v>1355</v>
      </c>
    </row>
    <row r="143">
      <c r="A143" s="1" t="s">
        <v>429</v>
      </c>
      <c r="C143" s="22" t="s">
        <v>559</v>
      </c>
      <c r="E143" s="23" t="s">
        <v>1356</v>
      </c>
      <c r="L143" s="24">
        <f>SUMIFS(L144:L155,A144:A155,"P")</f>
        <v>0</v>
      </c>
      <c r="M143" s="24">
        <f>SUMIFS(M144:M155,A144:A155,"P")</f>
        <v>0</v>
      </c>
      <c r="N143" s="25"/>
    </row>
    <row r="144" ht="25.5">
      <c r="A144" s="1" t="s">
        <v>432</v>
      </c>
      <c r="B144" s="1">
        <v>33</v>
      </c>
      <c r="C144" s="26" t="s">
        <v>561</v>
      </c>
      <c r="D144" t="s">
        <v>562</v>
      </c>
      <c r="E144" s="27" t="s">
        <v>563</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564</v>
      </c>
    </row>
    <row r="146">
      <c r="A146" s="1" t="s">
        <v>439</v>
      </c>
      <c r="E146" s="33" t="s">
        <v>1397</v>
      </c>
    </row>
    <row r="147" ht="153">
      <c r="A147" s="1" t="s">
        <v>441</v>
      </c>
      <c r="E147" s="27" t="s">
        <v>566</v>
      </c>
    </row>
    <row r="148" ht="25.5">
      <c r="A148" s="1" t="s">
        <v>432</v>
      </c>
      <c r="B148" s="1">
        <v>34</v>
      </c>
      <c r="C148" s="26" t="s">
        <v>896</v>
      </c>
      <c r="D148" t="s">
        <v>562</v>
      </c>
      <c r="E148" s="27" t="s">
        <v>1154</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898</v>
      </c>
    </row>
    <row r="150">
      <c r="A150" s="1" t="s">
        <v>439</v>
      </c>
      <c r="E150" s="33" t="s">
        <v>1398</v>
      </c>
    </row>
    <row r="151" ht="153">
      <c r="A151" s="1" t="s">
        <v>441</v>
      </c>
      <c r="E151" s="27" t="s">
        <v>900</v>
      </c>
    </row>
    <row r="152" ht="38.25">
      <c r="A152" s="1" t="s">
        <v>432</v>
      </c>
      <c r="B152" s="1">
        <v>35</v>
      </c>
      <c r="C152" s="26" t="s">
        <v>901</v>
      </c>
      <c r="D152" t="s">
        <v>562</v>
      </c>
      <c r="E152" s="27" t="s">
        <v>1060</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564</v>
      </c>
    </row>
    <row r="154">
      <c r="A154" s="1" t="s">
        <v>439</v>
      </c>
      <c r="E154" s="33" t="s">
        <v>1399</v>
      </c>
    </row>
    <row r="155" ht="153">
      <c r="A155" s="1" t="s">
        <v>441</v>
      </c>
      <c r="E155" s="27" t="s">
        <v>566</v>
      </c>
    </row>
  </sheetData>
  <sheetProtection sheet="1" objects="1" scenarios="1" spinCount="100000" saltValue="pAWh2GFJ9JY7JwZQjUTFrR4OVExGFpNy1cORIIJRLBlDhvy89hfRafyx4T/RM4Y0LueHwILJA0Rc+Ph10+L1Ng==" hashValue="jZfnP0cFzgCFQY0XpjVyvZWyMWpGTrwfUPWnPNI5NW6mwjhyf8bRsBxsNVEdery04QWyur1Pidmlx1BaytwC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1400</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800</v>
      </c>
      <c r="D10" t="s">
        <v>434</v>
      </c>
      <c r="E10" s="27" t="s">
        <v>801</v>
      </c>
      <c r="F10" s="28" t="s">
        <v>444</v>
      </c>
      <c r="G10" s="29">
        <v>105</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2</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ht="25.5">
      <c r="A18" s="1" t="s">
        <v>432</v>
      </c>
      <c r="B18" s="1">
        <v>3</v>
      </c>
      <c r="C18" s="26" t="s">
        <v>1235</v>
      </c>
      <c r="D18" t="s">
        <v>434</v>
      </c>
      <c r="E18" s="27" t="s">
        <v>1236</v>
      </c>
      <c r="F18" s="28" t="s">
        <v>444</v>
      </c>
      <c r="G18" s="29">
        <v>27</v>
      </c>
      <c r="H18" s="28">
        <v>0</v>
      </c>
      <c r="I18" s="30">
        <f>ROUND(G18*H18,P4)</f>
        <v>0</v>
      </c>
      <c r="L18" s="31">
        <v>0</v>
      </c>
      <c r="M18" s="24">
        <f>ROUND(G18*L18,P4)</f>
        <v>0</v>
      </c>
      <c r="N18" s="25" t="s">
        <v>802</v>
      </c>
      <c r="O18" s="32">
        <f>M18*AA18</f>
        <v>0</v>
      </c>
      <c r="P18" s="1">
        <v>3</v>
      </c>
      <c r="AA18" s="1">
        <f>IF(P18=1,$O$3,IF(P18=2,$O$4,$O$5))</f>
        <v>0</v>
      </c>
    </row>
    <row r="19" ht="25.5">
      <c r="A19" s="1" t="s">
        <v>437</v>
      </c>
      <c r="E19" s="27" t="s">
        <v>1236</v>
      </c>
    </row>
    <row r="20">
      <c r="A20" s="1" t="s">
        <v>439</v>
      </c>
    </row>
    <row r="21" ht="63.75">
      <c r="A21" s="1" t="s">
        <v>441</v>
      </c>
      <c r="E21" s="27" t="s">
        <v>803</v>
      </c>
    </row>
    <row r="22">
      <c r="A22" s="1" t="s">
        <v>432</v>
      </c>
      <c r="B22" s="1">
        <v>4</v>
      </c>
      <c r="C22" s="26" t="s">
        <v>806</v>
      </c>
      <c r="D22" t="s">
        <v>434</v>
      </c>
      <c r="E22" s="27" t="s">
        <v>807</v>
      </c>
      <c r="F22" s="28" t="s">
        <v>444</v>
      </c>
      <c r="G22" s="29">
        <v>2</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row>
    <row r="25" ht="63.75">
      <c r="A25" s="1" t="s">
        <v>441</v>
      </c>
      <c r="E25" s="27" t="s">
        <v>803</v>
      </c>
    </row>
    <row r="26">
      <c r="A26" s="1" t="s">
        <v>432</v>
      </c>
      <c r="B26" s="1">
        <v>5</v>
      </c>
      <c r="C26" s="26" t="s">
        <v>808</v>
      </c>
      <c r="D26" t="s">
        <v>434</v>
      </c>
      <c r="E26" s="27" t="s">
        <v>809</v>
      </c>
      <c r="F26" s="28" t="s">
        <v>444</v>
      </c>
      <c r="G26" s="29">
        <v>4.4500000000000002</v>
      </c>
      <c r="H26" s="28">
        <v>0</v>
      </c>
      <c r="I26" s="30">
        <f>ROUND(G26*H26,P4)</f>
        <v>0</v>
      </c>
      <c r="L26" s="31">
        <v>0</v>
      </c>
      <c r="M26" s="24">
        <f>ROUND(G26*L26,P4)</f>
        <v>0</v>
      </c>
      <c r="N26" s="25" t="s">
        <v>802</v>
      </c>
      <c r="O26" s="32">
        <f>M26*AA26</f>
        <v>0</v>
      </c>
      <c r="P26" s="1">
        <v>3</v>
      </c>
      <c r="AA26" s="1">
        <f>IF(P26=1,$O$3,IF(P26=2,$O$4,$O$5))</f>
        <v>0</v>
      </c>
    </row>
    <row r="27">
      <c r="A27" s="1" t="s">
        <v>437</v>
      </c>
      <c r="E27" s="27" t="s">
        <v>809</v>
      </c>
    </row>
    <row r="28">
      <c r="A28" s="1" t="s">
        <v>439</v>
      </c>
    </row>
    <row r="29" ht="242.25">
      <c r="A29" s="1" t="s">
        <v>441</v>
      </c>
      <c r="E29" s="27" t="s">
        <v>811</v>
      </c>
    </row>
    <row r="30">
      <c r="A30" s="1" t="s">
        <v>432</v>
      </c>
      <c r="B30" s="1">
        <v>6</v>
      </c>
      <c r="C30" s="26" t="s">
        <v>812</v>
      </c>
      <c r="D30" t="s">
        <v>434</v>
      </c>
      <c r="E30" s="27" t="s">
        <v>813</v>
      </c>
      <c r="F30" s="28" t="s">
        <v>444</v>
      </c>
      <c r="G30" s="29">
        <v>28.329999999999998</v>
      </c>
      <c r="H30" s="28">
        <v>0</v>
      </c>
      <c r="I30" s="30">
        <f>ROUND(G30*H30,P4)</f>
        <v>0</v>
      </c>
      <c r="L30" s="31">
        <v>0</v>
      </c>
      <c r="M30" s="24">
        <f>ROUND(G30*L30,P4)</f>
        <v>0</v>
      </c>
      <c r="N30" s="25" t="s">
        <v>802</v>
      </c>
      <c r="O30" s="32">
        <f>M30*AA30</f>
        <v>0</v>
      </c>
      <c r="P30" s="1">
        <v>3</v>
      </c>
      <c r="AA30" s="1">
        <f>IF(P30=1,$O$3,IF(P30=2,$O$4,$O$5))</f>
        <v>0</v>
      </c>
    </row>
    <row r="31">
      <c r="A31" s="1" t="s">
        <v>437</v>
      </c>
      <c r="E31" s="27" t="s">
        <v>813</v>
      </c>
    </row>
    <row r="32">
      <c r="A32" s="1" t="s">
        <v>439</v>
      </c>
      <c r="E32" s="33" t="s">
        <v>1401</v>
      </c>
    </row>
    <row r="33" ht="191.25">
      <c r="A33" s="1" t="s">
        <v>441</v>
      </c>
      <c r="E33" s="27" t="s">
        <v>815</v>
      </c>
    </row>
    <row r="34">
      <c r="A34" s="1" t="s">
        <v>432</v>
      </c>
      <c r="B34" s="1">
        <v>7</v>
      </c>
      <c r="C34" s="26" t="s">
        <v>931</v>
      </c>
      <c r="D34" t="s">
        <v>434</v>
      </c>
      <c r="E34" s="27" t="s">
        <v>932</v>
      </c>
      <c r="F34" s="28" t="s">
        <v>444</v>
      </c>
      <c r="G34" s="29">
        <v>3.4550000000000001</v>
      </c>
      <c r="H34" s="28">
        <v>0</v>
      </c>
      <c r="I34" s="30">
        <f>ROUND(G34*H34,P4)</f>
        <v>0</v>
      </c>
      <c r="L34" s="31">
        <v>0</v>
      </c>
      <c r="M34" s="24">
        <f>ROUND(G34*L34,P4)</f>
        <v>0</v>
      </c>
      <c r="N34" s="25" t="s">
        <v>802</v>
      </c>
      <c r="O34" s="32">
        <f>M34*AA34</f>
        <v>0</v>
      </c>
      <c r="P34" s="1">
        <v>3</v>
      </c>
      <c r="AA34" s="1">
        <f>IF(P34=1,$O$3,IF(P34=2,$O$4,$O$5))</f>
        <v>0</v>
      </c>
    </row>
    <row r="35">
      <c r="A35" s="1" t="s">
        <v>437</v>
      </c>
      <c r="E35" s="27" t="s">
        <v>932</v>
      </c>
    </row>
    <row r="36">
      <c r="A36" s="1" t="s">
        <v>439</v>
      </c>
      <c r="E36" s="33" t="s">
        <v>1402</v>
      </c>
    </row>
    <row r="37" ht="165.75">
      <c r="A37" s="1" t="s">
        <v>441</v>
      </c>
      <c r="E37" s="27" t="s">
        <v>934</v>
      </c>
    </row>
    <row r="38">
      <c r="A38" s="1" t="s">
        <v>432</v>
      </c>
      <c r="B38" s="1">
        <v>8</v>
      </c>
      <c r="C38" s="26" t="s">
        <v>816</v>
      </c>
      <c r="D38" t="s">
        <v>434</v>
      </c>
      <c r="E38" s="27" t="s">
        <v>817</v>
      </c>
      <c r="F38" s="28" t="s">
        <v>436</v>
      </c>
      <c r="G38" s="29">
        <v>285</v>
      </c>
      <c r="H38" s="28">
        <v>0</v>
      </c>
      <c r="I38" s="30">
        <f>ROUND(G38*H38,P4)</f>
        <v>0</v>
      </c>
      <c r="L38" s="31">
        <v>0</v>
      </c>
      <c r="M38" s="24">
        <f>ROUND(G38*L38,P4)</f>
        <v>0</v>
      </c>
      <c r="N38" s="25" t="s">
        <v>802</v>
      </c>
      <c r="O38" s="32">
        <f>M38*AA38</f>
        <v>0</v>
      </c>
      <c r="P38" s="1">
        <v>3</v>
      </c>
      <c r="AA38" s="1">
        <f>IF(P38=1,$O$3,IF(P38=2,$O$4,$O$5))</f>
        <v>0</v>
      </c>
    </row>
    <row r="39">
      <c r="A39" s="1" t="s">
        <v>437</v>
      </c>
      <c r="E39" s="27" t="s">
        <v>817</v>
      </c>
    </row>
    <row r="40">
      <c r="A40" s="1" t="s">
        <v>439</v>
      </c>
    </row>
    <row r="41" ht="25.5">
      <c r="A41" s="1" t="s">
        <v>441</v>
      </c>
      <c r="E41" s="27" t="s">
        <v>818</v>
      </c>
    </row>
    <row r="42">
      <c r="A42" s="1" t="s">
        <v>432</v>
      </c>
      <c r="B42" s="1">
        <v>19</v>
      </c>
      <c r="C42" s="26" t="s">
        <v>819</v>
      </c>
      <c r="D42" t="s">
        <v>434</v>
      </c>
      <c r="E42" s="27" t="s">
        <v>820</v>
      </c>
      <c r="F42" s="28" t="s">
        <v>476</v>
      </c>
      <c r="G42" s="29">
        <v>206.352</v>
      </c>
      <c r="H42" s="28">
        <v>0</v>
      </c>
      <c r="I42" s="30">
        <f>ROUND(G42*H42,P4)</f>
        <v>0</v>
      </c>
      <c r="L42" s="31">
        <v>0</v>
      </c>
      <c r="M42" s="24">
        <f>ROUND(G42*L42,P4)</f>
        <v>0</v>
      </c>
      <c r="N42" s="25" t="s">
        <v>802</v>
      </c>
      <c r="O42" s="32">
        <f>M42*AA42</f>
        <v>0</v>
      </c>
      <c r="P42" s="1">
        <v>3</v>
      </c>
      <c r="AA42" s="1">
        <f>IF(P42=1,$O$3,IF(P42=2,$O$4,$O$5))</f>
        <v>0</v>
      </c>
    </row>
    <row r="43">
      <c r="A43" s="1" t="s">
        <v>437</v>
      </c>
      <c r="E43" s="27" t="s">
        <v>820</v>
      </c>
    </row>
    <row r="44" ht="51">
      <c r="A44" s="1" t="s">
        <v>439</v>
      </c>
      <c r="E44" s="33" t="s">
        <v>1403</v>
      </c>
    </row>
    <row r="45" ht="89.25">
      <c r="A45" s="1" t="s">
        <v>441</v>
      </c>
      <c r="E45" s="27" t="s">
        <v>822</v>
      </c>
    </row>
    <row r="46">
      <c r="A46" s="1" t="s">
        <v>432</v>
      </c>
      <c r="B46" s="1">
        <v>20</v>
      </c>
      <c r="C46" s="26" t="s">
        <v>823</v>
      </c>
      <c r="D46" t="s">
        <v>434</v>
      </c>
      <c r="E46" s="27" t="s">
        <v>824</v>
      </c>
      <c r="F46" s="28" t="s">
        <v>476</v>
      </c>
      <c r="G46" s="29">
        <v>67.5</v>
      </c>
      <c r="H46" s="28">
        <v>0</v>
      </c>
      <c r="I46" s="30">
        <f>ROUND(G46*H46,P4)</f>
        <v>0</v>
      </c>
      <c r="L46" s="31">
        <v>0</v>
      </c>
      <c r="M46" s="24">
        <f>ROUND(G46*L46,P4)</f>
        <v>0</v>
      </c>
      <c r="N46" s="25" t="s">
        <v>802</v>
      </c>
      <c r="O46" s="32">
        <f>M46*AA46</f>
        <v>0</v>
      </c>
      <c r="P46" s="1">
        <v>3</v>
      </c>
      <c r="AA46" s="1">
        <f>IF(P46=1,$O$3,IF(P46=2,$O$4,$O$5))</f>
        <v>0</v>
      </c>
    </row>
    <row r="47">
      <c r="A47" s="1" t="s">
        <v>437</v>
      </c>
      <c r="E47" s="27" t="s">
        <v>824</v>
      </c>
    </row>
    <row r="48">
      <c r="A48" s="1" t="s">
        <v>439</v>
      </c>
      <c r="E48" s="33" t="s">
        <v>1404</v>
      </c>
    </row>
    <row r="49" ht="89.25">
      <c r="A49" s="1" t="s">
        <v>441</v>
      </c>
      <c r="E49" s="27" t="s">
        <v>826</v>
      </c>
    </row>
    <row r="50">
      <c r="A50" s="1" t="s">
        <v>432</v>
      </c>
      <c r="B50" s="1">
        <v>22</v>
      </c>
      <c r="C50" s="26" t="s">
        <v>827</v>
      </c>
      <c r="D50" t="s">
        <v>434</v>
      </c>
      <c r="E50" s="27" t="s">
        <v>828</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1405</v>
      </c>
    </row>
    <row r="52">
      <c r="A52" s="1" t="s">
        <v>439</v>
      </c>
    </row>
    <row r="53" ht="51">
      <c r="A53" s="1" t="s">
        <v>441</v>
      </c>
      <c r="E53" s="27" t="s">
        <v>829</v>
      </c>
    </row>
    <row r="54">
      <c r="A54" s="1" t="s">
        <v>429</v>
      </c>
      <c r="C54" s="22" t="s">
        <v>463</v>
      </c>
      <c r="E54" s="23" t="s">
        <v>464</v>
      </c>
      <c r="L54" s="24">
        <f>SUMIFS(L55:L70,A55:A70,"P")</f>
        <v>0</v>
      </c>
      <c r="M54" s="24">
        <f>SUMIFS(M55:M70,A55:A70,"P")</f>
        <v>0</v>
      </c>
      <c r="N54" s="25"/>
    </row>
    <row r="55">
      <c r="A55" s="1" t="s">
        <v>432</v>
      </c>
      <c r="B55" s="1">
        <v>9</v>
      </c>
      <c r="C55" s="26" t="s">
        <v>830</v>
      </c>
      <c r="D55" t="s">
        <v>434</v>
      </c>
      <c r="E55" s="27" t="s">
        <v>831</v>
      </c>
      <c r="F55" s="28" t="s">
        <v>436</v>
      </c>
      <c r="G55" s="29">
        <v>68.75</v>
      </c>
      <c r="H55" s="28">
        <v>0</v>
      </c>
      <c r="I55" s="30">
        <f>ROUND(G55*H55,P4)</f>
        <v>0</v>
      </c>
      <c r="L55" s="31">
        <v>0</v>
      </c>
      <c r="M55" s="24">
        <f>ROUND(G55*L55,P4)</f>
        <v>0</v>
      </c>
      <c r="N55" s="25" t="s">
        <v>802</v>
      </c>
      <c r="O55" s="32">
        <f>M55*AA55</f>
        <v>0</v>
      </c>
      <c r="P55" s="1">
        <v>3</v>
      </c>
      <c r="AA55" s="1">
        <f>IF(P55=1,$O$3,IF(P55=2,$O$4,$O$5))</f>
        <v>0</v>
      </c>
    </row>
    <row r="56">
      <c r="A56" s="1" t="s">
        <v>437</v>
      </c>
      <c r="E56" s="27" t="s">
        <v>831</v>
      </c>
    </row>
    <row r="57">
      <c r="A57" s="1" t="s">
        <v>439</v>
      </c>
      <c r="E57" s="33" t="s">
        <v>1406</v>
      </c>
    </row>
    <row r="58" ht="25.5">
      <c r="A58" s="1" t="s">
        <v>441</v>
      </c>
      <c r="E58" s="27" t="s">
        <v>833</v>
      </c>
    </row>
    <row r="59">
      <c r="A59" s="1" t="s">
        <v>432</v>
      </c>
      <c r="B59" s="1">
        <v>10</v>
      </c>
      <c r="C59" s="26" t="s">
        <v>834</v>
      </c>
      <c r="D59" t="s">
        <v>434</v>
      </c>
      <c r="E59" s="27" t="s">
        <v>835</v>
      </c>
      <c r="F59" s="28" t="s">
        <v>467</v>
      </c>
      <c r="G59" s="29">
        <v>22</v>
      </c>
      <c r="H59" s="28">
        <v>0</v>
      </c>
      <c r="I59" s="30">
        <f>ROUND(G59*H59,P4)</f>
        <v>0</v>
      </c>
      <c r="L59" s="31">
        <v>0</v>
      </c>
      <c r="M59" s="24">
        <f>ROUND(G59*L59,P4)</f>
        <v>0</v>
      </c>
      <c r="N59" s="25" t="s">
        <v>802</v>
      </c>
      <c r="O59" s="32">
        <f>M59*AA59</f>
        <v>0</v>
      </c>
      <c r="P59" s="1">
        <v>3</v>
      </c>
      <c r="AA59" s="1">
        <f>IF(P59=1,$O$3,IF(P59=2,$O$4,$O$5))</f>
        <v>0</v>
      </c>
    </row>
    <row r="60">
      <c r="A60" s="1" t="s">
        <v>437</v>
      </c>
      <c r="E60" s="27" t="s">
        <v>835</v>
      </c>
    </row>
    <row r="61">
      <c r="A61" s="1" t="s">
        <v>439</v>
      </c>
    </row>
    <row r="62" ht="114.75">
      <c r="A62" s="1" t="s">
        <v>441</v>
      </c>
      <c r="E62" s="27" t="s">
        <v>836</v>
      </c>
    </row>
    <row r="63">
      <c r="A63" s="1" t="s">
        <v>432</v>
      </c>
      <c r="B63" s="1">
        <v>11</v>
      </c>
      <c r="C63" s="26" t="s">
        <v>837</v>
      </c>
      <c r="D63" t="s">
        <v>434</v>
      </c>
      <c r="E63" s="27" t="s">
        <v>838</v>
      </c>
      <c r="F63" s="28" t="s">
        <v>444</v>
      </c>
      <c r="G63" s="29">
        <v>142.5</v>
      </c>
      <c r="H63" s="28">
        <v>0</v>
      </c>
      <c r="I63" s="30">
        <f>ROUND(G63*H63,P4)</f>
        <v>0</v>
      </c>
      <c r="L63" s="31">
        <v>0</v>
      </c>
      <c r="M63" s="24">
        <f>ROUND(G63*L63,P4)</f>
        <v>0</v>
      </c>
      <c r="N63" s="25" t="s">
        <v>802</v>
      </c>
      <c r="O63" s="32">
        <f>M63*AA63</f>
        <v>0</v>
      </c>
      <c r="P63" s="1">
        <v>3</v>
      </c>
      <c r="AA63" s="1">
        <f>IF(P63=1,$O$3,IF(P63=2,$O$4,$O$5))</f>
        <v>0</v>
      </c>
    </row>
    <row r="64">
      <c r="A64" s="1" t="s">
        <v>437</v>
      </c>
      <c r="E64" s="27" t="s">
        <v>838</v>
      </c>
    </row>
    <row r="65">
      <c r="A65" s="1" t="s">
        <v>439</v>
      </c>
      <c r="E65" s="33" t="s">
        <v>1407</v>
      </c>
    </row>
    <row r="66" ht="38.25">
      <c r="A66" s="1" t="s">
        <v>441</v>
      </c>
      <c r="E66" s="27" t="s">
        <v>839</v>
      </c>
    </row>
    <row r="67">
      <c r="A67" s="1" t="s">
        <v>432</v>
      </c>
      <c r="B67" s="1">
        <v>12</v>
      </c>
      <c r="C67" s="26" t="s">
        <v>840</v>
      </c>
      <c r="D67" t="s">
        <v>434</v>
      </c>
      <c r="E67" s="27" t="s">
        <v>841</v>
      </c>
      <c r="F67" s="28" t="s">
        <v>436</v>
      </c>
      <c r="G67" s="29">
        <v>300</v>
      </c>
      <c r="H67" s="28">
        <v>0</v>
      </c>
      <c r="I67" s="30">
        <f>ROUND(G67*H67,P4)</f>
        <v>0</v>
      </c>
      <c r="L67" s="31">
        <v>0</v>
      </c>
      <c r="M67" s="24">
        <f>ROUND(G67*L67,P4)</f>
        <v>0</v>
      </c>
      <c r="N67" s="25" t="s">
        <v>802</v>
      </c>
      <c r="O67" s="32">
        <f>M67*AA67</f>
        <v>0</v>
      </c>
      <c r="P67" s="1">
        <v>3</v>
      </c>
      <c r="AA67" s="1">
        <f>IF(P67=1,$O$3,IF(P67=2,$O$4,$O$5))</f>
        <v>0</v>
      </c>
    </row>
    <row r="68">
      <c r="A68" s="1" t="s">
        <v>437</v>
      </c>
      <c r="E68" s="27" t="s">
        <v>841</v>
      </c>
    </row>
    <row r="69">
      <c r="A69" s="1" t="s">
        <v>439</v>
      </c>
      <c r="E69" s="33" t="s">
        <v>1408</v>
      </c>
    </row>
    <row r="70" ht="51">
      <c r="A70" s="1" t="s">
        <v>441</v>
      </c>
      <c r="E70" s="27" t="s">
        <v>843</v>
      </c>
    </row>
    <row r="71">
      <c r="A71" s="1" t="s">
        <v>429</v>
      </c>
      <c r="C71" s="22" t="s">
        <v>1127</v>
      </c>
      <c r="E71" s="23" t="s">
        <v>1409</v>
      </c>
      <c r="L71" s="24">
        <f>SUMIFS(L72:L75,A72:A75,"P")</f>
        <v>0</v>
      </c>
      <c r="M71" s="24">
        <f>SUMIFS(M72:M75,A72:A75,"P")</f>
        <v>0</v>
      </c>
      <c r="N71" s="25"/>
    </row>
    <row r="72">
      <c r="A72" s="1" t="s">
        <v>432</v>
      </c>
      <c r="B72" s="1">
        <v>13</v>
      </c>
      <c r="C72" s="26" t="s">
        <v>1410</v>
      </c>
      <c r="D72" t="s">
        <v>434</v>
      </c>
      <c r="E72" s="27" t="s">
        <v>1411</v>
      </c>
      <c r="F72" s="28" t="s">
        <v>444</v>
      </c>
      <c r="G72" s="29">
        <v>3.5</v>
      </c>
      <c r="H72" s="28">
        <v>0</v>
      </c>
      <c r="I72" s="30">
        <f>ROUND(G72*H72,P4)</f>
        <v>0</v>
      </c>
      <c r="L72" s="31">
        <v>0</v>
      </c>
      <c r="M72" s="24">
        <f>ROUND(G72*L72,P4)</f>
        <v>0</v>
      </c>
      <c r="N72" s="25" t="s">
        <v>802</v>
      </c>
      <c r="O72" s="32">
        <f>M72*AA72</f>
        <v>0</v>
      </c>
      <c r="P72" s="1">
        <v>3</v>
      </c>
      <c r="AA72" s="1">
        <f>IF(P72=1,$O$3,IF(P72=2,$O$4,$O$5))</f>
        <v>0</v>
      </c>
    </row>
    <row r="73">
      <c r="A73" s="1" t="s">
        <v>437</v>
      </c>
      <c r="E73" s="27" t="s">
        <v>1411</v>
      </c>
    </row>
    <row r="74">
      <c r="A74" s="1" t="s">
        <v>439</v>
      </c>
      <c r="E74" s="33" t="s">
        <v>1412</v>
      </c>
    </row>
    <row r="75" ht="153">
      <c r="A75" s="1" t="s">
        <v>441</v>
      </c>
      <c r="E75" s="27" t="s">
        <v>1413</v>
      </c>
    </row>
    <row r="76">
      <c r="A76" s="1" t="s">
        <v>429</v>
      </c>
      <c r="C76" s="22" t="s">
        <v>844</v>
      </c>
      <c r="E76" s="23" t="s">
        <v>845</v>
      </c>
      <c r="L76" s="24">
        <f>SUMIFS(L77:L80,A77:A80,"P")</f>
        <v>0</v>
      </c>
      <c r="M76" s="24">
        <f>SUMIFS(M77:M80,A77:A80,"P")</f>
        <v>0</v>
      </c>
      <c r="N76" s="25"/>
    </row>
    <row r="77">
      <c r="A77" s="1" t="s">
        <v>432</v>
      </c>
      <c r="B77" s="1">
        <v>14</v>
      </c>
      <c r="C77" s="26" t="s">
        <v>1414</v>
      </c>
      <c r="D77" t="s">
        <v>434</v>
      </c>
      <c r="E77" s="27" t="s">
        <v>1415</v>
      </c>
      <c r="F77" s="28" t="s">
        <v>444</v>
      </c>
      <c r="G77" s="29">
        <v>0.5</v>
      </c>
      <c r="H77" s="28">
        <v>0</v>
      </c>
      <c r="I77" s="30">
        <f>ROUND(G77*H77,P4)</f>
        <v>0</v>
      </c>
      <c r="L77" s="31">
        <v>0</v>
      </c>
      <c r="M77" s="24">
        <f>ROUND(G77*L77,P4)</f>
        <v>0</v>
      </c>
      <c r="N77" s="25" t="s">
        <v>802</v>
      </c>
      <c r="O77" s="32">
        <f>M77*AA77</f>
        <v>0</v>
      </c>
      <c r="P77" s="1">
        <v>3</v>
      </c>
      <c r="AA77" s="1">
        <f>IF(P77=1,$O$3,IF(P77=2,$O$4,$O$5))</f>
        <v>0</v>
      </c>
    </row>
    <row r="78">
      <c r="A78" s="1" t="s">
        <v>437</v>
      </c>
      <c r="E78" s="27" t="s">
        <v>1415</v>
      </c>
    </row>
    <row r="79">
      <c r="A79" s="1" t="s">
        <v>439</v>
      </c>
    </row>
    <row r="80" ht="267.75">
      <c r="A80" s="1" t="s">
        <v>441</v>
      </c>
      <c r="E80" s="27" t="s">
        <v>1416</v>
      </c>
    </row>
    <row r="81">
      <c r="A81" s="1" t="s">
        <v>429</v>
      </c>
      <c r="C81" s="22" t="s">
        <v>852</v>
      </c>
      <c r="E81" s="23" t="s">
        <v>853</v>
      </c>
      <c r="L81" s="24">
        <f>SUMIFS(L82:L93,A82:A93,"P")</f>
        <v>0</v>
      </c>
      <c r="M81" s="24">
        <f>SUMIFS(M82:M93,A82:A93,"P")</f>
        <v>0</v>
      </c>
      <c r="N81" s="25"/>
    </row>
    <row r="82">
      <c r="A82" s="1" t="s">
        <v>432</v>
      </c>
      <c r="B82" s="1">
        <v>15</v>
      </c>
      <c r="C82" s="26" t="s">
        <v>970</v>
      </c>
      <c r="D82" t="s">
        <v>434</v>
      </c>
      <c r="E82" s="27" t="s">
        <v>971</v>
      </c>
      <c r="F82" s="28" t="s">
        <v>436</v>
      </c>
      <c r="G82" s="29">
        <v>560</v>
      </c>
      <c r="H82" s="28">
        <v>0</v>
      </c>
      <c r="I82" s="30">
        <f>ROUND(G82*H82,P4)</f>
        <v>0</v>
      </c>
      <c r="L82" s="31">
        <v>0</v>
      </c>
      <c r="M82" s="24">
        <f>ROUND(G82*L82,P4)</f>
        <v>0</v>
      </c>
      <c r="N82" s="25" t="s">
        <v>802</v>
      </c>
      <c r="O82" s="32">
        <f>M82*AA82</f>
        <v>0</v>
      </c>
      <c r="P82" s="1">
        <v>3</v>
      </c>
      <c r="AA82" s="1">
        <f>IF(P82=1,$O$3,IF(P82=2,$O$4,$O$5))</f>
        <v>0</v>
      </c>
    </row>
    <row r="83">
      <c r="A83" s="1" t="s">
        <v>437</v>
      </c>
      <c r="E83" s="27" t="s">
        <v>971</v>
      </c>
    </row>
    <row r="84">
      <c r="A84" s="1" t="s">
        <v>439</v>
      </c>
      <c r="E84" s="33" t="s">
        <v>1417</v>
      </c>
    </row>
    <row r="85" ht="38.25">
      <c r="A85" s="1" t="s">
        <v>441</v>
      </c>
      <c r="E85" s="27" t="s">
        <v>859</v>
      </c>
    </row>
    <row r="86">
      <c r="A86" s="1" t="s">
        <v>432</v>
      </c>
      <c r="B86" s="1">
        <v>16</v>
      </c>
      <c r="C86" s="26" t="s">
        <v>982</v>
      </c>
      <c r="D86" t="s">
        <v>434</v>
      </c>
      <c r="E86" s="27" t="s">
        <v>983</v>
      </c>
      <c r="F86" s="28" t="s">
        <v>436</v>
      </c>
      <c r="G86" s="29">
        <v>18.5</v>
      </c>
      <c r="H86" s="28">
        <v>0</v>
      </c>
      <c r="I86" s="30">
        <f>ROUND(G86*H86,P4)</f>
        <v>0</v>
      </c>
      <c r="L86" s="31">
        <v>0</v>
      </c>
      <c r="M86" s="24">
        <f>ROUND(G86*L86,P4)</f>
        <v>0</v>
      </c>
      <c r="N86" s="25" t="s">
        <v>802</v>
      </c>
      <c r="O86" s="32">
        <f>M86*AA86</f>
        <v>0</v>
      </c>
      <c r="P86" s="1">
        <v>3</v>
      </c>
      <c r="AA86" s="1">
        <f>IF(P86=1,$O$3,IF(P86=2,$O$4,$O$5))</f>
        <v>0</v>
      </c>
    </row>
    <row r="87">
      <c r="A87" s="1" t="s">
        <v>437</v>
      </c>
      <c r="E87" s="27" t="s">
        <v>983</v>
      </c>
    </row>
    <row r="88">
      <c r="A88" s="1" t="s">
        <v>439</v>
      </c>
    </row>
    <row r="89" ht="114.75">
      <c r="A89" s="1" t="s">
        <v>441</v>
      </c>
      <c r="E89" s="27" t="s">
        <v>878</v>
      </c>
    </row>
    <row r="90">
      <c r="A90" s="1" t="s">
        <v>432</v>
      </c>
      <c r="B90" s="1">
        <v>17</v>
      </c>
      <c r="C90" s="26" t="s">
        <v>985</v>
      </c>
      <c r="D90" t="s">
        <v>434</v>
      </c>
      <c r="E90" s="27" t="s">
        <v>986</v>
      </c>
      <c r="F90" s="28" t="s">
        <v>436</v>
      </c>
      <c r="G90" s="29">
        <v>246.5</v>
      </c>
      <c r="H90" s="28">
        <v>0</v>
      </c>
      <c r="I90" s="30">
        <f>ROUND(G90*H90,P4)</f>
        <v>0</v>
      </c>
      <c r="L90" s="31">
        <v>0</v>
      </c>
      <c r="M90" s="24">
        <f>ROUND(G90*L90,P4)</f>
        <v>0</v>
      </c>
      <c r="N90" s="25" t="s">
        <v>802</v>
      </c>
      <c r="O90" s="32">
        <f>M90*AA90</f>
        <v>0</v>
      </c>
      <c r="P90" s="1">
        <v>3</v>
      </c>
      <c r="AA90" s="1">
        <f>IF(P90=1,$O$3,IF(P90=2,$O$4,$O$5))</f>
        <v>0</v>
      </c>
    </row>
    <row r="91">
      <c r="A91" s="1" t="s">
        <v>437</v>
      </c>
      <c r="E91" s="27" t="s">
        <v>986</v>
      </c>
    </row>
    <row r="92">
      <c r="A92" s="1" t="s">
        <v>439</v>
      </c>
    </row>
    <row r="93" ht="114.75">
      <c r="A93" s="1" t="s">
        <v>441</v>
      </c>
      <c r="E93" s="27" t="s">
        <v>878</v>
      </c>
    </row>
    <row r="94">
      <c r="A94" s="1" t="s">
        <v>429</v>
      </c>
      <c r="C94" s="22" t="s">
        <v>498</v>
      </c>
      <c r="E94" s="23" t="s">
        <v>499</v>
      </c>
      <c r="L94" s="24">
        <f>SUMIFS(L95:L98,A95:A98,"P")</f>
        <v>0</v>
      </c>
      <c r="M94" s="24">
        <f>SUMIFS(M95:M98,A95:A98,"P")</f>
        <v>0</v>
      </c>
      <c r="N94" s="25"/>
    </row>
    <row r="95" ht="25.5">
      <c r="A95" s="1" t="s">
        <v>432</v>
      </c>
      <c r="B95" s="1">
        <v>18</v>
      </c>
      <c r="C95" s="26" t="s">
        <v>1418</v>
      </c>
      <c r="D95" t="s">
        <v>434</v>
      </c>
      <c r="E95" s="27" t="s">
        <v>1419</v>
      </c>
      <c r="F95" s="28" t="s">
        <v>436</v>
      </c>
      <c r="G95" s="29">
        <v>15</v>
      </c>
      <c r="H95" s="28">
        <v>0</v>
      </c>
      <c r="I95" s="30">
        <f>ROUND(G95*H95,P4)</f>
        <v>0</v>
      </c>
      <c r="L95" s="31">
        <v>0</v>
      </c>
      <c r="M95" s="24">
        <f>ROUND(G95*L95,P4)</f>
        <v>0</v>
      </c>
      <c r="N95" s="25" t="s">
        <v>802</v>
      </c>
      <c r="O95" s="32">
        <f>M95*AA95</f>
        <v>0</v>
      </c>
      <c r="P95" s="1">
        <v>3</v>
      </c>
      <c r="AA95" s="1">
        <f>IF(P95=1,$O$3,IF(P95=2,$O$4,$O$5))</f>
        <v>0</v>
      </c>
    </row>
    <row r="96" ht="25.5">
      <c r="A96" s="1" t="s">
        <v>437</v>
      </c>
      <c r="E96" s="27" t="s">
        <v>1419</v>
      </c>
    </row>
    <row r="97">
      <c r="A97" s="1" t="s">
        <v>439</v>
      </c>
    </row>
    <row r="98" ht="191.25">
      <c r="A98" s="1" t="s">
        <v>441</v>
      </c>
      <c r="E98" s="27" t="s">
        <v>1420</v>
      </c>
    </row>
    <row r="99">
      <c r="A99" s="1" t="s">
        <v>429</v>
      </c>
      <c r="C99" s="22" t="s">
        <v>532</v>
      </c>
      <c r="E99" s="23" t="s">
        <v>533</v>
      </c>
      <c r="L99" s="24">
        <f>SUMIFS(L100:L103,A100:A103,"P")</f>
        <v>0</v>
      </c>
      <c r="M99" s="24">
        <f>SUMIFS(M100:M103,A100:A103,"P")</f>
        <v>0</v>
      </c>
      <c r="N99" s="25"/>
    </row>
    <row r="100">
      <c r="A100" s="1" t="s">
        <v>432</v>
      </c>
      <c r="B100" s="1">
        <v>21</v>
      </c>
      <c r="C100" s="26" t="s">
        <v>887</v>
      </c>
      <c r="D100" t="s">
        <v>434</v>
      </c>
      <c r="E100" s="27" t="s">
        <v>888</v>
      </c>
      <c r="F100" s="28" t="s">
        <v>467</v>
      </c>
      <c r="G100" s="29">
        <v>71</v>
      </c>
      <c r="H100" s="28">
        <v>0</v>
      </c>
      <c r="I100" s="30">
        <f>ROUND(G100*H100,P4)</f>
        <v>0</v>
      </c>
      <c r="L100" s="31">
        <v>0</v>
      </c>
      <c r="M100" s="24">
        <f>ROUND(G100*L100,P4)</f>
        <v>0</v>
      </c>
      <c r="N100" s="25" t="s">
        <v>802</v>
      </c>
      <c r="O100" s="32">
        <f>M100*AA100</f>
        <v>0</v>
      </c>
      <c r="P100" s="1">
        <v>3</v>
      </c>
      <c r="AA100" s="1">
        <f>IF(P100=1,$O$3,IF(P100=2,$O$4,$O$5))</f>
        <v>0</v>
      </c>
    </row>
    <row r="101">
      <c r="A101" s="1" t="s">
        <v>437</v>
      </c>
      <c r="E101" s="27" t="s">
        <v>888</v>
      </c>
    </row>
    <row r="102">
      <c r="A102" s="1" t="s">
        <v>439</v>
      </c>
    </row>
    <row r="103" ht="38.25">
      <c r="A103" s="1" t="s">
        <v>441</v>
      </c>
      <c r="E103" s="27" t="s">
        <v>889</v>
      </c>
    </row>
    <row r="104">
      <c r="A104" s="1" t="s">
        <v>429</v>
      </c>
      <c r="C104" s="22" t="s">
        <v>559</v>
      </c>
      <c r="E104" s="23" t="s">
        <v>893</v>
      </c>
      <c r="L104" s="24">
        <f>SUMIFS(L105:L116,A105:A116,"P")</f>
        <v>0</v>
      </c>
      <c r="M104" s="24">
        <f>SUMIFS(M105:M116,A105:A116,"P")</f>
        <v>0</v>
      </c>
      <c r="N104" s="25"/>
    </row>
    <row r="105" ht="38.25">
      <c r="A105" s="1" t="s">
        <v>432</v>
      </c>
      <c r="B105" s="1">
        <v>23</v>
      </c>
      <c r="C105" s="26" t="s">
        <v>561</v>
      </c>
      <c r="D105" t="s">
        <v>562</v>
      </c>
      <c r="E105" s="27" t="s">
        <v>894</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564</v>
      </c>
    </row>
    <row r="107" ht="51">
      <c r="A107" s="1" t="s">
        <v>439</v>
      </c>
      <c r="E107" s="33" t="s">
        <v>1421</v>
      </c>
    </row>
    <row r="108" ht="153">
      <c r="A108" s="1" t="s">
        <v>441</v>
      </c>
      <c r="E108" s="27" t="s">
        <v>566</v>
      </c>
    </row>
    <row r="109" ht="25.5">
      <c r="A109" s="1" t="s">
        <v>432</v>
      </c>
      <c r="B109" s="1">
        <v>24</v>
      </c>
      <c r="C109" s="26" t="s">
        <v>896</v>
      </c>
      <c r="D109" t="s">
        <v>562</v>
      </c>
      <c r="E109" s="27" t="s">
        <v>897</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898</v>
      </c>
    </row>
    <row r="111">
      <c r="A111" s="1" t="s">
        <v>439</v>
      </c>
      <c r="E111" s="33" t="s">
        <v>1422</v>
      </c>
    </row>
    <row r="112" ht="153">
      <c r="A112" s="1" t="s">
        <v>441</v>
      </c>
      <c r="E112" s="27" t="s">
        <v>900</v>
      </c>
    </row>
    <row r="113" ht="38.25">
      <c r="A113" s="1" t="s">
        <v>432</v>
      </c>
      <c r="B113" s="1">
        <v>25</v>
      </c>
      <c r="C113" s="26" t="s">
        <v>901</v>
      </c>
      <c r="D113" t="s">
        <v>562</v>
      </c>
      <c r="E113" s="27" t="s">
        <v>902</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564</v>
      </c>
    </row>
    <row r="115">
      <c r="A115" s="1" t="s">
        <v>439</v>
      </c>
      <c r="E115" s="33" t="s">
        <v>1404</v>
      </c>
    </row>
    <row r="116" ht="153">
      <c r="A116" s="1" t="s">
        <v>441</v>
      </c>
      <c r="E116" s="27" t="s">
        <v>566</v>
      </c>
    </row>
  </sheetData>
  <sheetProtection sheet="1" objects="1" scenarios="1" spinCount="100000" saltValue="K3ppdeXvvXKv+Dx9cnHBki8Lq+hWHnbSvd6xjf65YiJFIcgrwb1vGmG4CueDwDgDtnlcd1FdwAze9vRH/P9gEg==" hashValue="qzN2zBSgxvyuOjIW/AQA+4pHhZiKCLUuqX8s2JofxEpWSGEQ6wS7mHn6P4vdasJoy2YCenX4SxrrPGWFRB6o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1423</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1</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1</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14.56</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1424</v>
      </c>
    </row>
    <row r="25" ht="242.25">
      <c r="A25" s="1" t="s">
        <v>441</v>
      </c>
      <c r="E25" s="27" t="s">
        <v>811</v>
      </c>
    </row>
    <row r="26">
      <c r="A26" s="1" t="s">
        <v>432</v>
      </c>
      <c r="B26" s="1">
        <v>5</v>
      </c>
      <c r="C26" s="26" t="s">
        <v>812</v>
      </c>
      <c r="D26" t="s">
        <v>434</v>
      </c>
      <c r="E26" s="27" t="s">
        <v>813</v>
      </c>
      <c r="F26" s="28" t="s">
        <v>444</v>
      </c>
      <c r="G26" s="29">
        <v>15.75</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1425</v>
      </c>
    </row>
    <row r="29" ht="191.25">
      <c r="A29" s="1" t="s">
        <v>441</v>
      </c>
      <c r="E29" s="27" t="s">
        <v>815</v>
      </c>
    </row>
    <row r="30">
      <c r="A30" s="1" t="s">
        <v>432</v>
      </c>
      <c r="B30" s="1">
        <v>6</v>
      </c>
      <c r="C30" s="26" t="s">
        <v>816</v>
      </c>
      <c r="D30" t="s">
        <v>434</v>
      </c>
      <c r="E30" s="27" t="s">
        <v>817</v>
      </c>
      <c r="F30" s="28" t="s">
        <v>436</v>
      </c>
      <c r="G30" s="29">
        <v>106</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14</v>
      </c>
      <c r="C34" s="26" t="s">
        <v>819</v>
      </c>
      <c r="D34" t="s">
        <v>434</v>
      </c>
      <c r="E34" s="27" t="s">
        <v>820</v>
      </c>
      <c r="F34" s="28" t="s">
        <v>476</v>
      </c>
      <c r="G34" s="29">
        <v>261.57600000000002</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1426</v>
      </c>
    </row>
    <row r="37" ht="89.25">
      <c r="A37" s="1" t="s">
        <v>441</v>
      </c>
      <c r="E37" s="27" t="s">
        <v>822</v>
      </c>
    </row>
    <row r="38">
      <c r="A38" s="1" t="s">
        <v>432</v>
      </c>
      <c r="B38" s="1">
        <v>15</v>
      </c>
      <c r="C38" s="26" t="s">
        <v>823</v>
      </c>
      <c r="D38" t="s">
        <v>434</v>
      </c>
      <c r="E38" s="27" t="s">
        <v>824</v>
      </c>
      <c r="F38" s="28" t="s">
        <v>476</v>
      </c>
      <c r="G38" s="29">
        <v>2.2000000000000002</v>
      </c>
      <c r="H38" s="28">
        <v>0</v>
      </c>
      <c r="I38" s="30">
        <f>ROUND(G38*H38,P4)</f>
        <v>0</v>
      </c>
      <c r="L38" s="31">
        <v>0</v>
      </c>
      <c r="M38" s="24">
        <f>ROUND(G38*L38,P4)</f>
        <v>0</v>
      </c>
      <c r="N38" s="25" t="s">
        <v>802</v>
      </c>
      <c r="O38" s="32">
        <f>M38*AA38</f>
        <v>0</v>
      </c>
      <c r="P38" s="1">
        <v>3</v>
      </c>
      <c r="AA38" s="1">
        <f>IF(P38=1,$O$3,IF(P38=2,$O$4,$O$5))</f>
        <v>0</v>
      </c>
    </row>
    <row r="39">
      <c r="A39" s="1" t="s">
        <v>437</v>
      </c>
      <c r="E39" s="27" t="s">
        <v>824</v>
      </c>
    </row>
    <row r="40">
      <c r="A40" s="1" t="s">
        <v>439</v>
      </c>
    </row>
    <row r="41" ht="89.25">
      <c r="A41" s="1" t="s">
        <v>441</v>
      </c>
      <c r="E41" s="27" t="s">
        <v>826</v>
      </c>
    </row>
    <row r="42">
      <c r="A42" s="1" t="s">
        <v>432</v>
      </c>
      <c r="B42" s="1">
        <v>18</v>
      </c>
      <c r="C42" s="26" t="s">
        <v>827</v>
      </c>
      <c r="D42" t="s">
        <v>434</v>
      </c>
      <c r="E42" s="27" t="s">
        <v>828</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1405</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134.375</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1427</v>
      </c>
    </row>
    <row r="50" ht="25.5">
      <c r="A50" s="1" t="s">
        <v>441</v>
      </c>
      <c r="E50" s="27" t="s">
        <v>833</v>
      </c>
    </row>
    <row r="51">
      <c r="A51" s="1" t="s">
        <v>432</v>
      </c>
      <c r="B51" s="1">
        <v>8</v>
      </c>
      <c r="C51" s="26" t="s">
        <v>834</v>
      </c>
      <c r="D51" t="s">
        <v>434</v>
      </c>
      <c r="E51" s="27" t="s">
        <v>835</v>
      </c>
      <c r="F51" s="28" t="s">
        <v>467</v>
      </c>
      <c r="G51" s="29">
        <v>43</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120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106</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row>
    <row r="62" ht="51">
      <c r="A62" s="1" t="s">
        <v>441</v>
      </c>
      <c r="E62" s="27" t="s">
        <v>843</v>
      </c>
    </row>
    <row r="63">
      <c r="A63" s="1" t="s">
        <v>429</v>
      </c>
      <c r="C63" s="22" t="s">
        <v>852</v>
      </c>
      <c r="E63" s="23" t="s">
        <v>853</v>
      </c>
      <c r="L63" s="24">
        <f>SUMIFS(L64:L75,A64:A75,"P")</f>
        <v>0</v>
      </c>
      <c r="M63" s="24">
        <f>SUMIFS(M64:M75,A64:A75,"P")</f>
        <v>0</v>
      </c>
      <c r="N63" s="25"/>
    </row>
    <row r="64">
      <c r="A64" s="1" t="s">
        <v>432</v>
      </c>
      <c r="B64" s="1">
        <v>11</v>
      </c>
      <c r="C64" s="26" t="s">
        <v>970</v>
      </c>
      <c r="D64" t="s">
        <v>434</v>
      </c>
      <c r="E64" s="27" t="s">
        <v>971</v>
      </c>
      <c r="F64" s="28" t="s">
        <v>436</v>
      </c>
      <c r="G64" s="29">
        <v>220</v>
      </c>
      <c r="H64" s="28">
        <v>0</v>
      </c>
      <c r="I64" s="30">
        <f>ROUND(G64*H64,P4)</f>
        <v>0</v>
      </c>
      <c r="L64" s="31">
        <v>0</v>
      </c>
      <c r="M64" s="24">
        <f>ROUND(G64*L64,P4)</f>
        <v>0</v>
      </c>
      <c r="N64" s="25" t="s">
        <v>802</v>
      </c>
      <c r="O64" s="32">
        <f>M64*AA64</f>
        <v>0</v>
      </c>
      <c r="P64" s="1">
        <v>3</v>
      </c>
      <c r="AA64" s="1">
        <f>IF(P64=1,$O$3,IF(P64=2,$O$4,$O$5))</f>
        <v>0</v>
      </c>
    </row>
    <row r="65">
      <c r="A65" s="1" t="s">
        <v>437</v>
      </c>
      <c r="E65" s="27" t="s">
        <v>971</v>
      </c>
    </row>
    <row r="66">
      <c r="A66" s="1" t="s">
        <v>439</v>
      </c>
      <c r="E66" s="33" t="s">
        <v>1428</v>
      </c>
    </row>
    <row r="67" ht="38.25">
      <c r="A67" s="1" t="s">
        <v>441</v>
      </c>
      <c r="E67" s="27" t="s">
        <v>859</v>
      </c>
    </row>
    <row r="68">
      <c r="A68" s="1" t="s">
        <v>432</v>
      </c>
      <c r="B68" s="1">
        <v>12</v>
      </c>
      <c r="C68" s="26" t="s">
        <v>982</v>
      </c>
      <c r="D68" t="s">
        <v>434</v>
      </c>
      <c r="E68" s="27" t="s">
        <v>983</v>
      </c>
      <c r="F68" s="28" t="s">
        <v>436</v>
      </c>
      <c r="G68" s="29">
        <v>50</v>
      </c>
      <c r="H68" s="28">
        <v>0</v>
      </c>
      <c r="I68" s="30">
        <f>ROUND(G68*H68,P4)</f>
        <v>0</v>
      </c>
      <c r="L68" s="31">
        <v>0</v>
      </c>
      <c r="M68" s="24">
        <f>ROUND(G68*L68,P4)</f>
        <v>0</v>
      </c>
      <c r="N68" s="25" t="s">
        <v>802</v>
      </c>
      <c r="O68" s="32">
        <f>M68*AA68</f>
        <v>0</v>
      </c>
      <c r="P68" s="1">
        <v>3</v>
      </c>
      <c r="AA68" s="1">
        <f>IF(P68=1,$O$3,IF(P68=2,$O$4,$O$5))</f>
        <v>0</v>
      </c>
    </row>
    <row r="69">
      <c r="A69" s="1" t="s">
        <v>437</v>
      </c>
      <c r="E69" s="27" t="s">
        <v>983</v>
      </c>
    </row>
    <row r="70">
      <c r="A70" s="1" t="s">
        <v>439</v>
      </c>
    </row>
    <row r="71" ht="114.75">
      <c r="A71" s="1" t="s">
        <v>441</v>
      </c>
      <c r="E71" s="27" t="s">
        <v>878</v>
      </c>
    </row>
    <row r="72">
      <c r="A72" s="1" t="s">
        <v>432</v>
      </c>
      <c r="B72" s="1">
        <v>13</v>
      </c>
      <c r="C72" s="26" t="s">
        <v>985</v>
      </c>
      <c r="D72" t="s">
        <v>434</v>
      </c>
      <c r="E72" s="27" t="s">
        <v>986</v>
      </c>
      <c r="F72" s="28" t="s">
        <v>436</v>
      </c>
      <c r="G72" s="29">
        <v>60</v>
      </c>
      <c r="H72" s="28">
        <v>0</v>
      </c>
      <c r="I72" s="30">
        <f>ROUND(G72*H72,P4)</f>
        <v>0</v>
      </c>
      <c r="L72" s="31">
        <v>0</v>
      </c>
      <c r="M72" s="24">
        <f>ROUND(G72*L72,P4)</f>
        <v>0</v>
      </c>
      <c r="N72" s="25" t="s">
        <v>802</v>
      </c>
      <c r="O72" s="32">
        <f>M72*AA72</f>
        <v>0</v>
      </c>
      <c r="P72" s="1">
        <v>3</v>
      </c>
      <c r="AA72" s="1">
        <f>IF(P72=1,$O$3,IF(P72=2,$O$4,$O$5))</f>
        <v>0</v>
      </c>
    </row>
    <row r="73">
      <c r="A73" s="1" t="s">
        <v>437</v>
      </c>
      <c r="E73" s="27" t="s">
        <v>986</v>
      </c>
    </row>
    <row r="74">
      <c r="A74" s="1" t="s">
        <v>439</v>
      </c>
    </row>
    <row r="75" ht="114.75">
      <c r="A75" s="1" t="s">
        <v>441</v>
      </c>
      <c r="E75" s="27" t="s">
        <v>878</v>
      </c>
    </row>
    <row r="76">
      <c r="A76" s="1" t="s">
        <v>429</v>
      </c>
      <c r="C76" s="22" t="s">
        <v>532</v>
      </c>
      <c r="E76" s="23" t="s">
        <v>533</v>
      </c>
      <c r="L76" s="24">
        <f>SUMIFS(L77:L84,A77:A84,"P")</f>
        <v>0</v>
      </c>
      <c r="M76" s="24">
        <f>SUMIFS(M77:M84,A77:A84,"P")</f>
        <v>0</v>
      </c>
      <c r="N76" s="25"/>
    </row>
    <row r="77">
      <c r="A77" s="1" t="s">
        <v>432</v>
      </c>
      <c r="B77" s="1">
        <v>16</v>
      </c>
      <c r="C77" s="26" t="s">
        <v>887</v>
      </c>
      <c r="D77" t="s">
        <v>434</v>
      </c>
      <c r="E77" s="27" t="s">
        <v>888</v>
      </c>
      <c r="F77" s="28" t="s">
        <v>467</v>
      </c>
      <c r="G77" s="29">
        <v>51</v>
      </c>
      <c r="H77" s="28">
        <v>0</v>
      </c>
      <c r="I77" s="30">
        <f>ROUND(G77*H77,P4)</f>
        <v>0</v>
      </c>
      <c r="L77" s="31">
        <v>0</v>
      </c>
      <c r="M77" s="24">
        <f>ROUND(G77*L77,P4)</f>
        <v>0</v>
      </c>
      <c r="N77" s="25" t="s">
        <v>802</v>
      </c>
      <c r="O77" s="32">
        <f>M77*AA77</f>
        <v>0</v>
      </c>
      <c r="P77" s="1">
        <v>3</v>
      </c>
      <c r="AA77" s="1">
        <f>IF(P77=1,$O$3,IF(P77=2,$O$4,$O$5))</f>
        <v>0</v>
      </c>
    </row>
    <row r="78">
      <c r="A78" s="1" t="s">
        <v>437</v>
      </c>
      <c r="E78" s="27" t="s">
        <v>888</v>
      </c>
    </row>
    <row r="79">
      <c r="A79" s="1" t="s">
        <v>439</v>
      </c>
    </row>
    <row r="80" ht="38.25">
      <c r="A80" s="1" t="s">
        <v>441</v>
      </c>
      <c r="E80" s="27" t="s">
        <v>889</v>
      </c>
    </row>
    <row r="81">
      <c r="A81" s="1" t="s">
        <v>432</v>
      </c>
      <c r="B81" s="1">
        <v>17</v>
      </c>
      <c r="C81" s="26" t="s">
        <v>1043</v>
      </c>
      <c r="D81" t="s">
        <v>434</v>
      </c>
      <c r="E81" s="27" t="s">
        <v>1044</v>
      </c>
      <c r="F81" s="28" t="s">
        <v>467</v>
      </c>
      <c r="G81" s="29">
        <v>30</v>
      </c>
      <c r="H81" s="28">
        <v>0</v>
      </c>
      <c r="I81" s="30">
        <f>ROUND(G81*H81,P4)</f>
        <v>0</v>
      </c>
      <c r="L81" s="31">
        <v>0</v>
      </c>
      <c r="M81" s="24">
        <f>ROUND(G81*L81,P4)</f>
        <v>0</v>
      </c>
      <c r="N81" s="25" t="s">
        <v>802</v>
      </c>
      <c r="O81" s="32">
        <f>M81*AA81</f>
        <v>0</v>
      </c>
      <c r="P81" s="1">
        <v>3</v>
      </c>
      <c r="AA81" s="1">
        <f>IF(P81=1,$O$3,IF(P81=2,$O$4,$O$5))</f>
        <v>0</v>
      </c>
    </row>
    <row r="82">
      <c r="A82" s="1" t="s">
        <v>437</v>
      </c>
      <c r="E82" s="27" t="s">
        <v>1044</v>
      </c>
    </row>
    <row r="83">
      <c r="A83" s="1" t="s">
        <v>439</v>
      </c>
    </row>
    <row r="84">
      <c r="A84" s="1" t="s">
        <v>441</v>
      </c>
      <c r="E84" s="27" t="s">
        <v>1046</v>
      </c>
    </row>
    <row r="85">
      <c r="A85" s="1" t="s">
        <v>429</v>
      </c>
      <c r="C85" s="22" t="s">
        <v>559</v>
      </c>
      <c r="E85" s="23" t="s">
        <v>893</v>
      </c>
      <c r="L85" s="24">
        <f>SUMIFS(L86:L93,A86:A93,"P")</f>
        <v>0</v>
      </c>
      <c r="M85" s="24">
        <f>SUMIFS(M86:M93,A86:A93,"P")</f>
        <v>0</v>
      </c>
      <c r="N85" s="25"/>
    </row>
    <row r="86" ht="38.25">
      <c r="A86" s="1" t="s">
        <v>432</v>
      </c>
      <c r="B86" s="1">
        <v>19</v>
      </c>
      <c r="C86" s="26" t="s">
        <v>561</v>
      </c>
      <c r="D86" t="s">
        <v>562</v>
      </c>
      <c r="E86" s="27" t="s">
        <v>894</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38.25">
      <c r="A88" s="1" t="s">
        <v>439</v>
      </c>
      <c r="E88" s="33" t="s">
        <v>1429</v>
      </c>
    </row>
    <row r="89" ht="153">
      <c r="A89" s="1" t="s">
        <v>441</v>
      </c>
      <c r="E89" s="27" t="s">
        <v>566</v>
      </c>
    </row>
    <row r="90" ht="25.5">
      <c r="A90" s="1" t="s">
        <v>432</v>
      </c>
      <c r="B90" s="1">
        <v>20</v>
      </c>
      <c r="C90" s="26" t="s">
        <v>896</v>
      </c>
      <c r="D90" t="s">
        <v>562</v>
      </c>
      <c r="E90" s="27" t="s">
        <v>897</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898</v>
      </c>
    </row>
    <row r="92">
      <c r="A92" s="1" t="s">
        <v>439</v>
      </c>
      <c r="E92" s="33" t="s">
        <v>1422</v>
      </c>
    </row>
    <row r="93" ht="153">
      <c r="A93" s="1" t="s">
        <v>441</v>
      </c>
      <c r="E93" s="27" t="s">
        <v>900</v>
      </c>
    </row>
  </sheetData>
  <sheetProtection sheet="1" objects="1" scenarios="1" spinCount="100000" saltValue="Syqst1Tg+aHMaumDZTPj9X4ezCqg1IiKHvvVgXGrAiA06XcFi8js7OIxwV1oYD+rpC7hCRvarYeQyyJh9QkSwg==" hashValue="qCz15B8Yg8Wj7s27rJkcHXKDDVMBoR/vAm3KTuLTTXOYE9KIkjupcbeuEvY5/L3qppYpPJr6sosDhMQcsf3l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1430</v>
      </c>
      <c r="E8" s="23" t="s">
        <v>43</v>
      </c>
      <c r="L8" s="24">
        <f>L9+L14+L99+L120+L133+L154+L163+L220</f>
        <v>0</v>
      </c>
      <c r="M8" s="24">
        <f>M9+M14+M99+M120+M133+M154+M163+M220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100.95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v>
      </c>
    </row>
    <row r="13" ht="25.5">
      <c r="A13" s="1" t="s">
        <v>441</v>
      </c>
      <c r="E13" s="27" t="s">
        <v>1228</v>
      </c>
    </row>
    <row r="14">
      <c r="A14" s="1" t="s">
        <v>429</v>
      </c>
      <c r="C14" s="22" t="s">
        <v>430</v>
      </c>
      <c r="E14" s="23" t="s">
        <v>431</v>
      </c>
      <c r="L14" s="24">
        <f>SUMIFS(L15:L98,A15:A98,"P")</f>
        <v>0</v>
      </c>
      <c r="M14" s="24">
        <f>SUMIFS(M15:M98,A15:A98,"P")</f>
        <v>0</v>
      </c>
      <c r="N14" s="25"/>
    </row>
    <row r="15">
      <c r="A15" s="1" t="s">
        <v>432</v>
      </c>
      <c r="B15" s="1">
        <v>2</v>
      </c>
      <c r="C15" s="26" t="s">
        <v>1361</v>
      </c>
      <c r="D15" t="s">
        <v>434</v>
      </c>
      <c r="E15" s="27" t="s">
        <v>1362</v>
      </c>
      <c r="F15" s="28" t="s">
        <v>444</v>
      </c>
      <c r="G15" s="29">
        <v>8</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1432</v>
      </c>
    </row>
    <row r="18" ht="63.75">
      <c r="A18" s="1" t="s">
        <v>441</v>
      </c>
      <c r="E18" s="27" t="s">
        <v>803</v>
      </c>
    </row>
    <row r="19">
      <c r="A19" s="1" t="s">
        <v>432</v>
      </c>
      <c r="B19" s="1">
        <v>3</v>
      </c>
      <c r="C19" s="26" t="s">
        <v>1229</v>
      </c>
      <c r="D19" t="s">
        <v>434</v>
      </c>
      <c r="E19" s="27" t="s">
        <v>1230</v>
      </c>
      <c r="F19" s="28" t="s">
        <v>444</v>
      </c>
      <c r="G19" s="29">
        <v>2.5</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1433</v>
      </c>
    </row>
    <row r="22" ht="63.75">
      <c r="A22" s="1" t="s">
        <v>441</v>
      </c>
      <c r="E22" s="27" t="s">
        <v>803</v>
      </c>
    </row>
    <row r="23">
      <c r="A23" s="1" t="s">
        <v>432</v>
      </c>
      <c r="B23" s="1">
        <v>4</v>
      </c>
      <c r="C23" s="26" t="s">
        <v>1434</v>
      </c>
      <c r="D23" t="s">
        <v>434</v>
      </c>
      <c r="E23" s="27" t="s">
        <v>1435</v>
      </c>
      <c r="F23" s="28" t="s">
        <v>444</v>
      </c>
      <c r="G23" s="29">
        <v>90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1436</v>
      </c>
    </row>
    <row r="26" ht="63.75">
      <c r="A26" s="1" t="s">
        <v>441</v>
      </c>
      <c r="E26" s="27" t="s">
        <v>803</v>
      </c>
    </row>
    <row r="27" ht="25.5">
      <c r="A27" s="1" t="s">
        <v>432</v>
      </c>
      <c r="B27" s="1">
        <v>5</v>
      </c>
      <c r="C27" s="26" t="s">
        <v>1232</v>
      </c>
      <c r="D27" t="s">
        <v>434</v>
      </c>
      <c r="E27" s="27" t="s">
        <v>1233</v>
      </c>
      <c r="F27" s="28" t="s">
        <v>444</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1437</v>
      </c>
    </row>
    <row r="30" ht="63.75">
      <c r="A30" s="1" t="s">
        <v>441</v>
      </c>
      <c r="E30" s="27" t="s">
        <v>803</v>
      </c>
    </row>
    <row r="31" ht="25.5">
      <c r="A31" s="1" t="s">
        <v>432</v>
      </c>
      <c r="B31" s="1">
        <v>6</v>
      </c>
      <c r="C31" s="26" t="s">
        <v>1235</v>
      </c>
      <c r="D31" t="s">
        <v>434</v>
      </c>
      <c r="E31" s="27" t="s">
        <v>1236</v>
      </c>
      <c r="F31" s="28" t="s">
        <v>444</v>
      </c>
      <c r="G31" s="29">
        <v>78.959999999999994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v>
      </c>
    </row>
    <row r="34" ht="63.75">
      <c r="A34" s="1" t="s">
        <v>441</v>
      </c>
      <c r="E34" s="27" t="s">
        <v>803</v>
      </c>
    </row>
    <row r="35" ht="25.5">
      <c r="A35" s="1" t="s">
        <v>432</v>
      </c>
      <c r="B35" s="1">
        <v>7</v>
      </c>
      <c r="C35" s="26" t="s">
        <v>1439</v>
      </c>
      <c r="D35" t="s">
        <v>434</v>
      </c>
      <c r="E35" s="27" t="s">
        <v>1440</v>
      </c>
      <c r="F35" s="28" t="s">
        <v>444</v>
      </c>
      <c r="G35" s="29">
        <v>94.5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1441</v>
      </c>
    </row>
    <row r="38" ht="63.75">
      <c r="A38" s="1" t="s">
        <v>441</v>
      </c>
      <c r="E38" s="27" t="s">
        <v>803</v>
      </c>
    </row>
    <row r="39">
      <c r="A39" s="1" t="s">
        <v>432</v>
      </c>
      <c r="B39" s="1">
        <v>8</v>
      </c>
      <c r="C39" s="26" t="s">
        <v>1238</v>
      </c>
      <c r="D39" t="s">
        <v>434</v>
      </c>
      <c r="E39" s="27" t="s">
        <v>1239</v>
      </c>
      <c r="F39" s="28" t="s">
        <v>444</v>
      </c>
      <c r="G39" s="29">
        <v>1377.03</v>
      </c>
      <c r="H39" s="28">
        <v>0</v>
      </c>
      <c r="I39" s="30">
        <f>ROUND(G39*H39,P4)</f>
        <v>0</v>
      </c>
      <c r="L39" s="31">
        <v>0</v>
      </c>
      <c r="M39" s="24">
        <f>ROUND(G39*L39,P4)</f>
        <v>0</v>
      </c>
      <c r="N39" s="25" t="s">
        <v>1112</v>
      </c>
      <c r="O39" s="32">
        <f>M39*AA39</f>
        <v>0</v>
      </c>
      <c r="P39" s="1">
        <v>3</v>
      </c>
      <c r="AA39" s="1">
        <f>IF(P39=1,$O$3,IF(P39=2,$O$4,$O$5))</f>
        <v>0</v>
      </c>
    </row>
    <row r="40">
      <c r="A40" s="1" t="s">
        <v>437</v>
      </c>
      <c r="E40" s="27" t="s">
        <v>434</v>
      </c>
    </row>
    <row r="41" ht="51">
      <c r="A41" s="1" t="s">
        <v>439</v>
      </c>
      <c r="E41" s="33" t="s">
        <v>1442</v>
      </c>
    </row>
    <row r="42" ht="369.75">
      <c r="A42" s="1" t="s">
        <v>441</v>
      </c>
      <c r="E42" s="27" t="s">
        <v>1241</v>
      </c>
    </row>
    <row r="43">
      <c r="A43" s="1" t="s">
        <v>432</v>
      </c>
      <c r="B43" s="1">
        <v>9</v>
      </c>
      <c r="C43" s="26" t="s">
        <v>1242</v>
      </c>
      <c r="D43" t="s">
        <v>434</v>
      </c>
      <c r="E43" s="27" t="s">
        <v>1243</v>
      </c>
      <c r="F43" s="28" t="s">
        <v>444</v>
      </c>
      <c r="G43" s="29">
        <v>100.95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1443</v>
      </c>
    </row>
    <row r="46" ht="306">
      <c r="A46" s="1" t="s">
        <v>441</v>
      </c>
      <c r="E46" s="27" t="s">
        <v>1245</v>
      </c>
    </row>
    <row r="47">
      <c r="A47" s="1" t="s">
        <v>432</v>
      </c>
      <c r="B47" s="1">
        <v>10</v>
      </c>
      <c r="C47" s="26" t="s">
        <v>1246</v>
      </c>
      <c r="D47" t="s">
        <v>434</v>
      </c>
      <c r="E47" s="27" t="s">
        <v>1247</v>
      </c>
      <c r="F47" s="28" t="s">
        <v>444</v>
      </c>
      <c r="G47" s="29">
        <v>47.991999999999997</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1444</v>
      </c>
    </row>
    <row r="50" ht="318.75">
      <c r="A50" s="1" t="s">
        <v>441</v>
      </c>
      <c r="E50" s="27" t="s">
        <v>1249</v>
      </c>
    </row>
    <row r="51">
      <c r="A51" s="1" t="s">
        <v>432</v>
      </c>
      <c r="B51" s="1">
        <v>11</v>
      </c>
      <c r="C51" s="26" t="s">
        <v>1445</v>
      </c>
      <c r="D51" t="s">
        <v>434</v>
      </c>
      <c r="E51" s="27" t="s">
        <v>1446</v>
      </c>
      <c r="F51" s="28" t="s">
        <v>444</v>
      </c>
      <c r="G51" s="29">
        <v>225</v>
      </c>
      <c r="H51" s="28">
        <v>0</v>
      </c>
      <c r="I51" s="30">
        <f>ROUND(G51*H51,P4)</f>
        <v>0</v>
      </c>
      <c r="L51" s="31">
        <v>0</v>
      </c>
      <c r="M51" s="24">
        <f>ROUND(G51*L51,P4)</f>
        <v>0</v>
      </c>
      <c r="N51" s="25" t="s">
        <v>1112</v>
      </c>
      <c r="O51" s="32">
        <f>M51*AA51</f>
        <v>0</v>
      </c>
      <c r="P51" s="1">
        <v>3</v>
      </c>
      <c r="AA51" s="1">
        <f>IF(P51=1,$O$3,IF(P51=2,$O$4,$O$5))</f>
        <v>0</v>
      </c>
    </row>
    <row r="52">
      <c r="A52" s="1" t="s">
        <v>437</v>
      </c>
      <c r="E52" s="27" t="s">
        <v>434</v>
      </c>
    </row>
    <row r="53" ht="38.25">
      <c r="A53" s="1" t="s">
        <v>439</v>
      </c>
      <c r="E53" s="33" t="s">
        <v>1447</v>
      </c>
    </row>
    <row r="54" ht="267.75">
      <c r="A54" s="1" t="s">
        <v>441</v>
      </c>
      <c r="E54" s="27" t="s">
        <v>1448</v>
      </c>
    </row>
    <row r="55">
      <c r="A55" s="1" t="s">
        <v>432</v>
      </c>
      <c r="B55" s="1">
        <v>12</v>
      </c>
      <c r="C55" s="26" t="s">
        <v>927</v>
      </c>
      <c r="D55" t="s">
        <v>434</v>
      </c>
      <c r="E55" s="27" t="s">
        <v>928</v>
      </c>
      <c r="F55" s="28" t="s">
        <v>444</v>
      </c>
      <c r="G55" s="29">
        <v>1179.0219999999999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1449</v>
      </c>
    </row>
    <row r="58" ht="191.25">
      <c r="A58" s="1" t="s">
        <v>441</v>
      </c>
      <c r="E58" s="27" t="s">
        <v>1251</v>
      </c>
    </row>
    <row r="59">
      <c r="A59" s="1" t="s">
        <v>432</v>
      </c>
      <c r="B59" s="1">
        <v>13</v>
      </c>
      <c r="C59" s="26" t="s">
        <v>812</v>
      </c>
      <c r="D59" t="s">
        <v>434</v>
      </c>
      <c r="E59" s="27" t="s">
        <v>813</v>
      </c>
      <c r="F59" s="28" t="s">
        <v>444</v>
      </c>
      <c r="G59" s="29">
        <v>406.39999999999998</v>
      </c>
      <c r="H59" s="28">
        <v>0</v>
      </c>
      <c r="I59" s="30">
        <f>ROUND(G59*H59,P4)</f>
        <v>0</v>
      </c>
      <c r="L59" s="31">
        <v>0</v>
      </c>
      <c r="M59" s="24">
        <f>ROUND(G59*L59,P4)</f>
        <v>0</v>
      </c>
      <c r="N59" s="25" t="s">
        <v>1112</v>
      </c>
      <c r="O59" s="32">
        <f>M59*AA59</f>
        <v>0</v>
      </c>
      <c r="P59" s="1">
        <v>3</v>
      </c>
      <c r="AA59" s="1">
        <f>IF(P59=1,$O$3,IF(P59=2,$O$4,$O$5))</f>
        <v>0</v>
      </c>
    </row>
    <row r="60">
      <c r="A60" s="1" t="s">
        <v>437</v>
      </c>
      <c r="E60" s="27" t="s">
        <v>434</v>
      </c>
    </row>
    <row r="61" ht="38.25">
      <c r="A61" s="1" t="s">
        <v>439</v>
      </c>
      <c r="E61" s="33" t="s">
        <v>1450</v>
      </c>
    </row>
    <row r="62" ht="280.5">
      <c r="A62" s="1" t="s">
        <v>441</v>
      </c>
      <c r="E62" s="27" t="s">
        <v>1253</v>
      </c>
    </row>
    <row r="63">
      <c r="A63" s="1" t="s">
        <v>432</v>
      </c>
      <c r="B63" s="1">
        <v>14</v>
      </c>
      <c r="C63" s="26" t="s">
        <v>1254</v>
      </c>
      <c r="D63" t="s">
        <v>434</v>
      </c>
      <c r="E63" s="27" t="s">
        <v>1255</v>
      </c>
      <c r="F63" s="28" t="s">
        <v>444</v>
      </c>
      <c r="G63" s="29">
        <v>21</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1451</v>
      </c>
    </row>
    <row r="66" ht="242.25">
      <c r="A66" s="1" t="s">
        <v>441</v>
      </c>
      <c r="E66" s="27" t="s">
        <v>1257</v>
      </c>
    </row>
    <row r="67">
      <c r="A67" s="1" t="s">
        <v>432</v>
      </c>
      <c r="B67" s="1">
        <v>15</v>
      </c>
      <c r="C67" s="26" t="s">
        <v>1258</v>
      </c>
      <c r="D67" t="s">
        <v>434</v>
      </c>
      <c r="E67" s="27" t="s">
        <v>1259</v>
      </c>
      <c r="F67" s="28" t="s">
        <v>444</v>
      </c>
      <c r="G67" s="29">
        <v>60.399999999999999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1452</v>
      </c>
    </row>
    <row r="70" ht="242.25">
      <c r="A70" s="1" t="s">
        <v>441</v>
      </c>
      <c r="E70" s="27" t="s">
        <v>1261</v>
      </c>
    </row>
    <row r="71">
      <c r="A71" s="1" t="s">
        <v>432</v>
      </c>
      <c r="B71" s="1">
        <v>16</v>
      </c>
      <c r="C71" s="26" t="s">
        <v>1262</v>
      </c>
      <c r="D71" t="s">
        <v>434</v>
      </c>
      <c r="E71" s="27" t="s">
        <v>1263</v>
      </c>
      <c r="F71" s="28" t="s">
        <v>444</v>
      </c>
      <c r="G71" s="29">
        <v>17.140000000000001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1453</v>
      </c>
    </row>
    <row r="74" ht="229.5">
      <c r="A74" s="1" t="s">
        <v>441</v>
      </c>
      <c r="E74" s="27" t="s">
        <v>1265</v>
      </c>
    </row>
    <row r="75">
      <c r="A75" s="1" t="s">
        <v>432</v>
      </c>
      <c r="B75" s="1">
        <v>17</v>
      </c>
      <c r="C75" s="26" t="s">
        <v>1179</v>
      </c>
      <c r="D75" t="s">
        <v>434</v>
      </c>
      <c r="E75" s="27" t="s">
        <v>1180</v>
      </c>
      <c r="F75" s="28" t="s">
        <v>444</v>
      </c>
      <c r="G75" s="29">
        <v>133.83500000000001</v>
      </c>
      <c r="H75" s="28">
        <v>0</v>
      </c>
      <c r="I75" s="30">
        <f>ROUND(G75*H75,P4)</f>
        <v>0</v>
      </c>
      <c r="L75" s="31">
        <v>0</v>
      </c>
      <c r="M75" s="24">
        <f>ROUND(G75*L75,P4)</f>
        <v>0</v>
      </c>
      <c r="N75" s="25" t="s">
        <v>1112</v>
      </c>
      <c r="O75" s="32">
        <f>M75*AA75</f>
        <v>0</v>
      </c>
      <c r="P75" s="1">
        <v>3</v>
      </c>
      <c r="AA75" s="1">
        <f>IF(P75=1,$O$3,IF(P75=2,$O$4,$O$5))</f>
        <v>0</v>
      </c>
    </row>
    <row r="76">
      <c r="A76" s="1" t="s">
        <v>437</v>
      </c>
      <c r="E76" s="27" t="s">
        <v>434</v>
      </c>
    </row>
    <row r="77" ht="38.25">
      <c r="A77" s="1" t="s">
        <v>439</v>
      </c>
      <c r="E77" s="33" t="s">
        <v>1454</v>
      </c>
    </row>
    <row r="78" ht="293.25">
      <c r="A78" s="1" t="s">
        <v>441</v>
      </c>
      <c r="E78" s="27" t="s">
        <v>1182</v>
      </c>
    </row>
    <row r="79">
      <c r="A79" s="1" t="s">
        <v>432</v>
      </c>
      <c r="B79" s="1">
        <v>18</v>
      </c>
      <c r="C79" s="26" t="s">
        <v>816</v>
      </c>
      <c r="D79" t="s">
        <v>434</v>
      </c>
      <c r="E79" s="27" t="s">
        <v>817</v>
      </c>
      <c r="F79" s="28" t="s">
        <v>436</v>
      </c>
      <c r="G79" s="29">
        <v>1825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1455</v>
      </c>
    </row>
    <row r="82" ht="25.5">
      <c r="A82" s="1" t="s">
        <v>441</v>
      </c>
      <c r="E82" s="27" t="s">
        <v>818</v>
      </c>
    </row>
    <row r="83">
      <c r="A83" s="1" t="s">
        <v>432</v>
      </c>
      <c r="B83" s="1">
        <v>19</v>
      </c>
      <c r="C83" s="26" t="s">
        <v>936</v>
      </c>
      <c r="D83" t="s">
        <v>434</v>
      </c>
      <c r="E83" s="27" t="s">
        <v>937</v>
      </c>
      <c r="F83" s="28" t="s">
        <v>436</v>
      </c>
      <c r="G83" s="29">
        <v>451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1456</v>
      </c>
    </row>
    <row r="86" ht="38.25">
      <c r="A86" s="1" t="s">
        <v>441</v>
      </c>
      <c r="E86" s="27" t="s">
        <v>1269</v>
      </c>
    </row>
    <row r="87">
      <c r="A87" s="1" t="s">
        <v>432</v>
      </c>
      <c r="B87" s="1">
        <v>20</v>
      </c>
      <c r="C87" s="26" t="s">
        <v>939</v>
      </c>
      <c r="D87" t="s">
        <v>434</v>
      </c>
      <c r="E87" s="27" t="s">
        <v>940</v>
      </c>
      <c r="F87" s="28" t="s">
        <v>436</v>
      </c>
      <c r="G87" s="29">
        <v>222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1457</v>
      </c>
    </row>
    <row r="90" ht="38.25">
      <c r="A90" s="1" t="s">
        <v>441</v>
      </c>
      <c r="E90" s="27" t="s">
        <v>1186</v>
      </c>
    </row>
    <row r="91">
      <c r="A91" s="1" t="s">
        <v>432</v>
      </c>
      <c r="B91" s="1">
        <v>21</v>
      </c>
      <c r="C91" s="26" t="s">
        <v>1271</v>
      </c>
      <c r="D91" t="s">
        <v>434</v>
      </c>
      <c r="E91" s="27" t="s">
        <v>1272</v>
      </c>
      <c r="F91" s="28" t="s">
        <v>436</v>
      </c>
      <c r="G91" s="29">
        <v>673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1458</v>
      </c>
    </row>
    <row r="94" ht="25.5">
      <c r="A94" s="1" t="s">
        <v>441</v>
      </c>
      <c r="E94" s="27" t="s">
        <v>1274</v>
      </c>
    </row>
    <row r="95">
      <c r="A95" s="1" t="s">
        <v>432</v>
      </c>
      <c r="B95" s="1">
        <v>22</v>
      </c>
      <c r="C95" s="26" t="s">
        <v>947</v>
      </c>
      <c r="D95" t="s">
        <v>434</v>
      </c>
      <c r="E95" s="27" t="s">
        <v>948</v>
      </c>
      <c r="F95" s="28" t="s">
        <v>436</v>
      </c>
      <c r="G95" s="29">
        <v>673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1459</v>
      </c>
    </row>
    <row r="98" ht="38.25">
      <c r="A98" s="1" t="s">
        <v>441</v>
      </c>
      <c r="E98" s="27" t="s">
        <v>1276</v>
      </c>
    </row>
    <row r="99">
      <c r="A99" s="1" t="s">
        <v>429</v>
      </c>
      <c r="C99" s="22" t="s">
        <v>463</v>
      </c>
      <c r="E99" s="23" t="s">
        <v>1187</v>
      </c>
      <c r="L99" s="24">
        <f>SUMIFS(L100:L119,A100:A119,"P")</f>
        <v>0</v>
      </c>
      <c r="M99" s="24">
        <f>SUMIFS(M100:M119,A100:A119,"P")</f>
        <v>0</v>
      </c>
      <c r="N99" s="25"/>
    </row>
    <row r="100">
      <c r="A100" s="1" t="s">
        <v>432</v>
      </c>
      <c r="B100" s="1">
        <v>23</v>
      </c>
      <c r="C100" s="26" t="s">
        <v>1189</v>
      </c>
      <c r="D100" t="s">
        <v>434</v>
      </c>
      <c r="E100" s="27" t="s">
        <v>1190</v>
      </c>
      <c r="F100" s="28" t="s">
        <v>444</v>
      </c>
      <c r="G100" s="29">
        <v>612.5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1460</v>
      </c>
    </row>
    <row r="103" ht="38.25">
      <c r="A103" s="1" t="s">
        <v>441</v>
      </c>
      <c r="E103" s="27" t="s">
        <v>1192</v>
      </c>
    </row>
    <row r="104">
      <c r="A104" s="1" t="s">
        <v>432</v>
      </c>
      <c r="B104" s="1">
        <v>24</v>
      </c>
      <c r="C104" s="26" t="s">
        <v>840</v>
      </c>
      <c r="D104" t="s">
        <v>434</v>
      </c>
      <c r="E104" s="27" t="s">
        <v>841</v>
      </c>
      <c r="F104" s="28" t="s">
        <v>436</v>
      </c>
      <c r="G104" s="29">
        <v>154</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1461</v>
      </c>
    </row>
    <row r="107" ht="102">
      <c r="A107" s="1" t="s">
        <v>441</v>
      </c>
      <c r="E107" s="27" t="s">
        <v>1283</v>
      </c>
    </row>
    <row r="108">
      <c r="A108" s="1" t="s">
        <v>432</v>
      </c>
      <c r="B108" s="1">
        <v>25</v>
      </c>
      <c r="C108" s="26" t="s">
        <v>1284</v>
      </c>
      <c r="D108" t="s">
        <v>434</v>
      </c>
      <c r="E108" s="27" t="s">
        <v>1285</v>
      </c>
      <c r="F108" s="28" t="s">
        <v>436</v>
      </c>
      <c r="G108" s="29">
        <v>1842.5</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1462</v>
      </c>
    </row>
    <row r="111" ht="102">
      <c r="A111" s="1" t="s">
        <v>441</v>
      </c>
      <c r="E111" s="27" t="s">
        <v>1283</v>
      </c>
    </row>
    <row r="112">
      <c r="A112" s="1" t="s">
        <v>432</v>
      </c>
      <c r="B112" s="1">
        <v>26</v>
      </c>
      <c r="C112" s="26" t="s">
        <v>1463</v>
      </c>
      <c r="D112" t="s">
        <v>434</v>
      </c>
      <c r="E112" s="27" t="s">
        <v>1464</v>
      </c>
      <c r="F112" s="28" t="s">
        <v>444</v>
      </c>
      <c r="G112" s="29">
        <v>4.1719999999999997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1465</v>
      </c>
    </row>
    <row r="115" ht="357">
      <c r="A115" s="1" t="s">
        <v>441</v>
      </c>
      <c r="E115" s="27" t="s">
        <v>1466</v>
      </c>
    </row>
    <row r="116">
      <c r="A116" s="1" t="s">
        <v>432</v>
      </c>
      <c r="B116" s="1">
        <v>27</v>
      </c>
      <c r="C116" s="26" t="s">
        <v>1467</v>
      </c>
      <c r="D116" t="s">
        <v>434</v>
      </c>
      <c r="E116" s="27" t="s">
        <v>1468</v>
      </c>
      <c r="F116" s="28" t="s">
        <v>444</v>
      </c>
      <c r="G116" s="29">
        <v>3.8530000000000002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1469</v>
      </c>
    </row>
    <row r="119" ht="357">
      <c r="A119" s="1" t="s">
        <v>441</v>
      </c>
      <c r="E119" s="27" t="s">
        <v>1466</v>
      </c>
    </row>
    <row r="120">
      <c r="A120" s="1" t="s">
        <v>429</v>
      </c>
      <c r="C120" s="22" t="s">
        <v>844</v>
      </c>
      <c r="E120" s="23" t="s">
        <v>845</v>
      </c>
      <c r="L120" s="24">
        <f>SUMIFS(L121:L132,A121:A132,"P")</f>
        <v>0</v>
      </c>
      <c r="M120" s="24">
        <f>SUMIFS(M121:M132,A121:A132,"P")</f>
        <v>0</v>
      </c>
      <c r="N120" s="25"/>
    </row>
    <row r="121">
      <c r="A121" s="1" t="s">
        <v>432</v>
      </c>
      <c r="B121" s="1">
        <v>28</v>
      </c>
      <c r="C121" s="26" t="s">
        <v>1470</v>
      </c>
      <c r="D121" t="s">
        <v>434</v>
      </c>
      <c r="E121" s="27" t="s">
        <v>1471</v>
      </c>
      <c r="F121" s="28" t="s">
        <v>444</v>
      </c>
      <c r="G121" s="29">
        <v>3.617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1472</v>
      </c>
    </row>
    <row r="124" ht="357">
      <c r="A124" s="1" t="s">
        <v>441</v>
      </c>
      <c r="E124" s="27" t="s">
        <v>1290</v>
      </c>
    </row>
    <row r="125">
      <c r="A125" s="1" t="s">
        <v>432</v>
      </c>
      <c r="B125" s="1">
        <v>29</v>
      </c>
      <c r="C125" s="26" t="s">
        <v>1287</v>
      </c>
      <c r="D125" t="s">
        <v>434</v>
      </c>
      <c r="E125" s="27" t="s">
        <v>1288</v>
      </c>
      <c r="F125" s="28" t="s">
        <v>444</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v>
      </c>
    </row>
    <row r="128" ht="357">
      <c r="A128" s="1" t="s">
        <v>441</v>
      </c>
      <c r="E128" s="27" t="s">
        <v>1290</v>
      </c>
    </row>
    <row r="129">
      <c r="A129" s="1" t="s">
        <v>432</v>
      </c>
      <c r="B129" s="1">
        <v>30</v>
      </c>
      <c r="C129" s="26" t="s">
        <v>849</v>
      </c>
      <c r="D129" t="s">
        <v>434</v>
      </c>
      <c r="E129" s="27" t="s">
        <v>850</v>
      </c>
      <c r="F129" s="28" t="s">
        <v>444</v>
      </c>
      <c r="G129" s="29">
        <v>8</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1474</v>
      </c>
    </row>
    <row r="132" ht="102">
      <c r="A132" s="1" t="s">
        <v>441</v>
      </c>
      <c r="E132" s="27" t="s">
        <v>1298</v>
      </c>
    </row>
    <row r="133">
      <c r="A133" s="1" t="s">
        <v>429</v>
      </c>
      <c r="C133" s="22" t="s">
        <v>852</v>
      </c>
      <c r="E133" s="23" t="s">
        <v>1138</v>
      </c>
      <c r="L133" s="24">
        <f>SUMIFS(L134:L153,A134:A153,"P")</f>
        <v>0</v>
      </c>
      <c r="M133" s="24">
        <f>SUMIFS(M134:M153,A134:A153,"P")</f>
        <v>0</v>
      </c>
      <c r="N133" s="25"/>
    </row>
    <row r="134">
      <c r="A134" s="1" t="s">
        <v>432</v>
      </c>
      <c r="B134" s="1">
        <v>31</v>
      </c>
      <c r="C134" s="26" t="s">
        <v>970</v>
      </c>
      <c r="D134" t="s">
        <v>434</v>
      </c>
      <c r="E134" s="27" t="s">
        <v>971</v>
      </c>
      <c r="F134" s="28" t="s">
        <v>436</v>
      </c>
      <c r="G134" s="29">
        <v>1700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ht="38.25">
      <c r="A136" s="1" t="s">
        <v>439</v>
      </c>
      <c r="E136" s="33" t="s">
        <v>1475</v>
      </c>
    </row>
    <row r="137" ht="51">
      <c r="A137" s="1" t="s">
        <v>441</v>
      </c>
      <c r="E137" s="27" t="s">
        <v>1140</v>
      </c>
    </row>
    <row r="138">
      <c r="A138" s="1" t="s">
        <v>432</v>
      </c>
      <c r="B138" s="1">
        <v>32</v>
      </c>
      <c r="C138" s="26" t="s">
        <v>857</v>
      </c>
      <c r="D138" t="s">
        <v>434</v>
      </c>
      <c r="E138" s="27" t="s">
        <v>858</v>
      </c>
      <c r="F138" s="28" t="s">
        <v>436</v>
      </c>
      <c r="G138" s="29">
        <v>1375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1476</v>
      </c>
    </row>
    <row r="141" ht="51">
      <c r="A141" s="1" t="s">
        <v>441</v>
      </c>
      <c r="E141" s="27" t="s">
        <v>1140</v>
      </c>
    </row>
    <row r="142">
      <c r="A142" s="1" t="s">
        <v>432</v>
      </c>
      <c r="B142" s="1">
        <v>33</v>
      </c>
      <c r="C142" s="26" t="s">
        <v>1382</v>
      </c>
      <c r="D142" t="s">
        <v>434</v>
      </c>
      <c r="E142" s="27" t="s">
        <v>1383</v>
      </c>
      <c r="F142" s="28" t="s">
        <v>436</v>
      </c>
      <c r="G142" s="29">
        <v>137</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1477</v>
      </c>
    </row>
    <row r="145" ht="38.25">
      <c r="A145" s="1" t="s">
        <v>441</v>
      </c>
      <c r="E145" s="27" t="s">
        <v>1385</v>
      </c>
    </row>
    <row r="146">
      <c r="A146" s="1" t="s">
        <v>432</v>
      </c>
      <c r="B146" s="1">
        <v>34</v>
      </c>
      <c r="C146" s="26" t="s">
        <v>1195</v>
      </c>
      <c r="D146" t="s">
        <v>434</v>
      </c>
      <c r="E146" s="27" t="s">
        <v>1196</v>
      </c>
      <c r="F146" s="28" t="s">
        <v>436</v>
      </c>
      <c r="G146" s="29">
        <v>1250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1478</v>
      </c>
    </row>
    <row r="149" ht="140.25">
      <c r="A149" s="1" t="s">
        <v>441</v>
      </c>
      <c r="E149" s="27" t="s">
        <v>1141</v>
      </c>
    </row>
    <row r="150">
      <c r="A150" s="1" t="s">
        <v>432</v>
      </c>
      <c r="B150" s="1">
        <v>35</v>
      </c>
      <c r="C150" s="26" t="s">
        <v>991</v>
      </c>
      <c r="D150" t="s">
        <v>434</v>
      </c>
      <c r="E150" s="27" t="s">
        <v>1479</v>
      </c>
      <c r="F150" s="28" t="s">
        <v>436</v>
      </c>
      <c r="G150" s="29">
        <v>450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1480</v>
      </c>
    </row>
    <row r="153" ht="140.25">
      <c r="A153" s="1" t="s">
        <v>441</v>
      </c>
      <c r="E153" s="27" t="s">
        <v>1481</v>
      </c>
    </row>
    <row r="154">
      <c r="A154" s="1" t="s">
        <v>429</v>
      </c>
      <c r="C154" s="22" t="s">
        <v>879</v>
      </c>
      <c r="E154" s="23" t="s">
        <v>1198</v>
      </c>
      <c r="L154" s="24">
        <f>SUMIFS(L155:L162,A155:A162,"P")</f>
        <v>0</v>
      </c>
      <c r="M154" s="24">
        <f>SUMIFS(M155:M162,A155:A162,"P")</f>
        <v>0</v>
      </c>
      <c r="N154" s="25"/>
    </row>
    <row r="155">
      <c r="A155" s="1" t="s">
        <v>432</v>
      </c>
      <c r="B155" s="1">
        <v>36</v>
      </c>
      <c r="C155" s="26" t="s">
        <v>1318</v>
      </c>
      <c r="D155" t="s">
        <v>434</v>
      </c>
      <c r="E155" s="27" t="s">
        <v>1319</v>
      </c>
      <c r="F155" s="28" t="s">
        <v>467</v>
      </c>
      <c r="G155" s="29">
        <v>111.8</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1482</v>
      </c>
    </row>
    <row r="158" ht="242.25">
      <c r="A158" s="1" t="s">
        <v>441</v>
      </c>
      <c r="E158" s="27" t="s">
        <v>1321</v>
      </c>
    </row>
    <row r="159">
      <c r="A159" s="1" t="s">
        <v>432</v>
      </c>
      <c r="B159" s="1">
        <v>37</v>
      </c>
      <c r="C159" s="26" t="s">
        <v>1333</v>
      </c>
      <c r="D159" t="s">
        <v>434</v>
      </c>
      <c r="E159" s="27" t="s">
        <v>1334</v>
      </c>
      <c r="F159" s="28" t="s">
        <v>444</v>
      </c>
      <c r="G159" s="29">
        <v>10.712999999999999</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1483</v>
      </c>
    </row>
    <row r="162" ht="357">
      <c r="A162" s="1" t="s">
        <v>441</v>
      </c>
      <c r="E162" s="27" t="s">
        <v>1290</v>
      </c>
    </row>
    <row r="163">
      <c r="A163" s="1" t="s">
        <v>429</v>
      </c>
      <c r="C163" s="22" t="s">
        <v>532</v>
      </c>
      <c r="E163" s="23" t="s">
        <v>1148</v>
      </c>
      <c r="L163" s="24">
        <f>SUMIFS(L164:L219,A164:A219,"P")</f>
        <v>0</v>
      </c>
      <c r="M163" s="24">
        <f>SUMIFS(M164:M219,A164:A219,"P")</f>
        <v>0</v>
      </c>
      <c r="N163" s="25"/>
    </row>
    <row r="164" ht="25.5">
      <c r="A164" s="1" t="s">
        <v>432</v>
      </c>
      <c r="B164" s="1">
        <v>38</v>
      </c>
      <c r="C164" s="26" t="s">
        <v>1484</v>
      </c>
      <c r="D164" t="s">
        <v>434</v>
      </c>
      <c r="E164" s="27" t="s">
        <v>1485</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1132</v>
      </c>
    </row>
    <row r="167" ht="25.5">
      <c r="A167" s="1" t="s">
        <v>441</v>
      </c>
      <c r="E167" s="27" t="s">
        <v>1030</v>
      </c>
    </row>
    <row r="168" ht="25.5">
      <c r="A168" s="1" t="s">
        <v>432</v>
      </c>
      <c r="B168" s="1">
        <v>39</v>
      </c>
      <c r="C168" s="26" t="s">
        <v>1031</v>
      </c>
      <c r="D168" t="s">
        <v>434</v>
      </c>
      <c r="E168" s="27" t="s">
        <v>1032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1328</v>
      </c>
    </row>
    <row r="171" ht="25.5">
      <c r="A171" s="1" t="s">
        <v>441</v>
      </c>
      <c r="E171" s="27" t="s">
        <v>1034</v>
      </c>
    </row>
    <row r="172">
      <c r="A172" s="1" t="s">
        <v>432</v>
      </c>
      <c r="B172" s="1">
        <v>40</v>
      </c>
      <c r="C172" s="26" t="s">
        <v>887</v>
      </c>
      <c r="D172" t="s">
        <v>1338</v>
      </c>
      <c r="E172" s="27" t="s">
        <v>888</v>
      </c>
      <c r="F172" s="28" t="s">
        <v>467</v>
      </c>
      <c r="G172" s="29">
        <v>40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1486</v>
      </c>
    </row>
    <row r="175" ht="51">
      <c r="A175" s="1" t="s">
        <v>441</v>
      </c>
      <c r="E175" s="27" t="s">
        <v>1150</v>
      </c>
    </row>
    <row r="176">
      <c r="A176" s="1" t="s">
        <v>432</v>
      </c>
      <c r="B176" s="1">
        <v>41</v>
      </c>
      <c r="C176" s="26" t="s">
        <v>887</v>
      </c>
      <c r="D176" t="s">
        <v>1340</v>
      </c>
      <c r="E176" s="27" t="s">
        <v>888</v>
      </c>
      <c r="F176" s="28" t="s">
        <v>467</v>
      </c>
      <c r="G176" s="29">
        <v>406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1487</v>
      </c>
    </row>
    <row r="179" ht="51">
      <c r="A179" s="1" t="s">
        <v>441</v>
      </c>
      <c r="E179" s="27" t="s">
        <v>1150</v>
      </c>
    </row>
    <row r="180">
      <c r="A180" s="1" t="s">
        <v>432</v>
      </c>
      <c r="B180" s="1">
        <v>42</v>
      </c>
      <c r="C180" s="26" t="s">
        <v>887</v>
      </c>
      <c r="D180" t="s">
        <v>1342</v>
      </c>
      <c r="E180" s="27" t="s">
        <v>888</v>
      </c>
      <c r="F180" s="28" t="s">
        <v>467</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1488</v>
      </c>
    </row>
    <row r="183" ht="51">
      <c r="A183" s="1" t="s">
        <v>441</v>
      </c>
      <c r="E183" s="27" t="s">
        <v>1150</v>
      </c>
    </row>
    <row r="184">
      <c r="A184" s="1" t="s">
        <v>432</v>
      </c>
      <c r="B184" s="1">
        <v>43</v>
      </c>
      <c r="C184" s="26" t="s">
        <v>1489</v>
      </c>
      <c r="D184" t="s">
        <v>434</v>
      </c>
      <c r="E184" s="27" t="s">
        <v>1490</v>
      </c>
      <c r="F184" s="28" t="s">
        <v>467</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1491</v>
      </c>
    </row>
    <row r="187" ht="63.75">
      <c r="A187" s="1" t="s">
        <v>441</v>
      </c>
      <c r="E187" s="27" t="s">
        <v>1492</v>
      </c>
    </row>
    <row r="188">
      <c r="A188" s="1" t="s">
        <v>432</v>
      </c>
      <c r="B188" s="1">
        <v>44</v>
      </c>
      <c r="C188" s="26" t="s">
        <v>1493</v>
      </c>
      <c r="D188" t="s">
        <v>434</v>
      </c>
      <c r="E188" s="27" t="s">
        <v>1494</v>
      </c>
      <c r="F188" s="28" t="s">
        <v>467</v>
      </c>
      <c r="G188" s="29">
        <v>16.899999999999999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ht="25.5">
      <c r="A190" s="1" t="s">
        <v>439</v>
      </c>
      <c r="E190" s="33" t="s">
        <v>1495</v>
      </c>
    </row>
    <row r="191" ht="63.75">
      <c r="A191" s="1" t="s">
        <v>441</v>
      </c>
      <c r="E191" s="27" t="s">
        <v>1492</v>
      </c>
    </row>
    <row r="192">
      <c r="A192" s="1" t="s">
        <v>432</v>
      </c>
      <c r="B192" s="1">
        <v>45</v>
      </c>
      <c r="C192" s="26" t="s">
        <v>1496</v>
      </c>
      <c r="D192" t="s">
        <v>434</v>
      </c>
      <c r="E192" s="27" t="s">
        <v>1497</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ht="25.5">
      <c r="A194" s="1" t="s">
        <v>439</v>
      </c>
      <c r="E194" s="33" t="s">
        <v>1498</v>
      </c>
    </row>
    <row r="195" ht="63.75">
      <c r="A195" s="1" t="s">
        <v>441</v>
      </c>
      <c r="E195" s="27" t="s">
        <v>1499</v>
      </c>
    </row>
    <row r="196">
      <c r="A196" s="1" t="s">
        <v>432</v>
      </c>
      <c r="B196" s="1">
        <v>46</v>
      </c>
      <c r="C196" s="26" t="s">
        <v>1043</v>
      </c>
      <c r="D196" t="s">
        <v>434</v>
      </c>
      <c r="E196" s="27" t="s">
        <v>1044</v>
      </c>
      <c r="F196" s="28" t="s">
        <v>467</v>
      </c>
      <c r="G196" s="29">
        <v>30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1125</v>
      </c>
    </row>
    <row r="199">
      <c r="A199" s="1" t="s">
        <v>441</v>
      </c>
      <c r="E199" s="27" t="s">
        <v>1046</v>
      </c>
    </row>
    <row r="200" ht="25.5">
      <c r="A200" s="1" t="s">
        <v>432</v>
      </c>
      <c r="B200" s="1">
        <v>47</v>
      </c>
      <c r="C200" s="26" t="s">
        <v>1500</v>
      </c>
      <c r="D200" t="s">
        <v>434</v>
      </c>
      <c r="E200" s="27" t="s">
        <v>1501</v>
      </c>
      <c r="F200" s="28" t="s">
        <v>436</v>
      </c>
      <c r="G200" s="29">
        <v>10.800000000000001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1502</v>
      </c>
    </row>
    <row r="203" ht="267.75">
      <c r="A203" s="1" t="s">
        <v>441</v>
      </c>
      <c r="E203" s="27" t="s">
        <v>1503</v>
      </c>
    </row>
    <row r="204">
      <c r="A204" s="1" t="s">
        <v>432</v>
      </c>
      <c r="B204" s="1">
        <v>48</v>
      </c>
      <c r="C204" s="26" t="s">
        <v>1504</v>
      </c>
      <c r="D204" t="s">
        <v>434</v>
      </c>
      <c r="E204" s="27" t="s">
        <v>1505</v>
      </c>
      <c r="F204" s="28" t="s">
        <v>467</v>
      </c>
      <c r="G204" s="29">
        <v>30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1125</v>
      </c>
    </row>
    <row r="207" ht="38.25">
      <c r="A207" s="1" t="s">
        <v>441</v>
      </c>
      <c r="E207" s="27" t="s">
        <v>1506</v>
      </c>
    </row>
    <row r="208">
      <c r="A208" s="1" t="s">
        <v>432</v>
      </c>
      <c r="B208" s="1">
        <v>49</v>
      </c>
      <c r="C208" s="26" t="s">
        <v>1507</v>
      </c>
      <c r="D208" t="s">
        <v>434</v>
      </c>
      <c r="E208" s="27" t="s">
        <v>1508</v>
      </c>
      <c r="F208" s="28" t="s">
        <v>436</v>
      </c>
      <c r="G208" s="29">
        <v>7.2000000000000002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1509</v>
      </c>
    </row>
    <row r="211" ht="165.75">
      <c r="A211" s="1" t="s">
        <v>441</v>
      </c>
      <c r="E211" s="27" t="s">
        <v>1510</v>
      </c>
    </row>
    <row r="212">
      <c r="A212" s="1" t="s">
        <v>432</v>
      </c>
      <c r="B212" s="1">
        <v>50</v>
      </c>
      <c r="C212" s="26" t="s">
        <v>1511</v>
      </c>
      <c r="D212" t="s">
        <v>434</v>
      </c>
      <c r="E212" s="27" t="s">
        <v>1512</v>
      </c>
      <c r="F212" s="28" t="s">
        <v>467</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1491</v>
      </c>
    </row>
    <row r="215" ht="114.75">
      <c r="A215" s="1" t="s">
        <v>441</v>
      </c>
      <c r="E215" s="27" t="s">
        <v>1513</v>
      </c>
    </row>
    <row r="216">
      <c r="A216" s="1" t="s">
        <v>432</v>
      </c>
      <c r="B216" s="1">
        <v>51</v>
      </c>
      <c r="C216" s="26" t="s">
        <v>1352</v>
      </c>
      <c r="D216" t="s">
        <v>434</v>
      </c>
      <c r="E216" s="27" t="s">
        <v>1353</v>
      </c>
      <c r="F216" s="28" t="s">
        <v>444</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1396</v>
      </c>
    </row>
    <row r="219" ht="76.5">
      <c r="A219" s="1" t="s">
        <v>441</v>
      </c>
      <c r="E219" s="27" t="s">
        <v>1355</v>
      </c>
    </row>
    <row r="220">
      <c r="A220" s="1" t="s">
        <v>429</v>
      </c>
      <c r="C220" s="22" t="s">
        <v>559</v>
      </c>
      <c r="E220" s="23" t="s">
        <v>1356</v>
      </c>
      <c r="L220" s="24">
        <f>SUMIFS(L221:L232,A221:A232,"P")</f>
        <v>0</v>
      </c>
      <c r="M220" s="24">
        <f>SUMIFS(M221:M232,A221:A232,"P")</f>
        <v>0</v>
      </c>
      <c r="N220" s="25"/>
    </row>
    <row r="221" ht="25.5">
      <c r="A221" s="1" t="s">
        <v>432</v>
      </c>
      <c r="B221" s="1">
        <v>52</v>
      </c>
      <c r="C221" s="26" t="s">
        <v>561</v>
      </c>
      <c r="D221" t="s">
        <v>562</v>
      </c>
      <c r="E221" s="27" t="s">
        <v>563</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1514</v>
      </c>
    </row>
    <row r="224" ht="153">
      <c r="A224" s="1" t="s">
        <v>441</v>
      </c>
      <c r="E224" s="27" t="s">
        <v>566</v>
      </c>
    </row>
    <row r="225" ht="25.5">
      <c r="A225" s="1" t="s">
        <v>432</v>
      </c>
      <c r="B225" s="1">
        <v>53</v>
      </c>
      <c r="C225" s="26" t="s">
        <v>896</v>
      </c>
      <c r="D225" t="s">
        <v>562</v>
      </c>
      <c r="E225" s="27" t="s">
        <v>1154</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898</v>
      </c>
    </row>
    <row r="227">
      <c r="A227" s="1" t="s">
        <v>439</v>
      </c>
      <c r="E227" s="33" t="s">
        <v>1515</v>
      </c>
    </row>
    <row r="228" ht="153">
      <c r="A228" s="1" t="s">
        <v>441</v>
      </c>
      <c r="E228" s="27" t="s">
        <v>900</v>
      </c>
    </row>
    <row r="229" ht="38.25">
      <c r="A229" s="1" t="s">
        <v>432</v>
      </c>
      <c r="B229" s="1">
        <v>54</v>
      </c>
      <c r="C229" s="26" t="s">
        <v>901</v>
      </c>
      <c r="D229" t="s">
        <v>562</v>
      </c>
      <c r="E229" s="27" t="s">
        <v>1060</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564</v>
      </c>
    </row>
    <row r="231">
      <c r="A231" s="1" t="s">
        <v>439</v>
      </c>
      <c r="E231" s="33" t="s">
        <v>1516</v>
      </c>
    </row>
    <row r="232" ht="153">
      <c r="A232" s="1" t="s">
        <v>441</v>
      </c>
      <c r="E232" s="27" t="s">
        <v>566</v>
      </c>
    </row>
  </sheetData>
  <sheetProtection sheet="1" objects="1" scenarios="1" spinCount="100000" saltValue="WE+Ihqu0KMV6X4VkL86cNIWXD61ojO0cU9oKAmWpNONRS6n6t6ljCxQ34Cx2kyZXNrpV8oUob0kJj0m79ma4qw==" hashValue="qco93Y3UOfI27DLurNa+UTp+R383i55BOdzP/qyxx3gkfqHwGxPpGy9mBqAIL6o03N6U7yUqk7tDfz3JJuw7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1517</v>
      </c>
      <c r="E8" s="23" t="s">
        <v>45</v>
      </c>
      <c r="L8" s="24">
        <f>L9+L14+L71+L80+L89+L114+L155+L176</f>
        <v>0</v>
      </c>
      <c r="M8" s="24">
        <f>M9+M14+M71+M80+M89+M114+M155+M176</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165.30000000000001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1518</v>
      </c>
    </row>
    <row r="13" ht="25.5">
      <c r="A13" s="1" t="s">
        <v>441</v>
      </c>
      <c r="E13" s="27" t="s">
        <v>1228</v>
      </c>
    </row>
    <row r="14">
      <c r="A14" s="1" t="s">
        <v>429</v>
      </c>
      <c r="C14" s="22" t="s">
        <v>430</v>
      </c>
      <c r="E14" s="23" t="s">
        <v>431</v>
      </c>
      <c r="L14" s="24">
        <f>SUMIFS(L15:L70,A15:A70,"P")</f>
        <v>0</v>
      </c>
      <c r="M14" s="24">
        <f>SUMIFS(M15:M70,A15:A70,"P")</f>
        <v>0</v>
      </c>
      <c r="N14" s="25"/>
    </row>
    <row r="15">
      <c r="A15" s="1" t="s">
        <v>432</v>
      </c>
      <c r="B15" s="1">
        <v>2</v>
      </c>
      <c r="C15" s="26" t="s">
        <v>1242</v>
      </c>
      <c r="D15" t="s">
        <v>434</v>
      </c>
      <c r="E15" s="27" t="s">
        <v>1243</v>
      </c>
      <c r="F15" s="28" t="s">
        <v>444</v>
      </c>
      <c r="G15" s="29">
        <v>165.30000000000001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1519</v>
      </c>
    </row>
    <row r="18" ht="306">
      <c r="A18" s="1" t="s">
        <v>441</v>
      </c>
      <c r="E18" s="27" t="s">
        <v>1245</v>
      </c>
    </row>
    <row r="19">
      <c r="A19" s="1" t="s">
        <v>432</v>
      </c>
      <c r="B19" s="1">
        <v>3</v>
      </c>
      <c r="C19" s="26" t="s">
        <v>1520</v>
      </c>
      <c r="D19" t="s">
        <v>434</v>
      </c>
      <c r="E19" s="27" t="s">
        <v>1521</v>
      </c>
      <c r="F19" s="28" t="s">
        <v>444</v>
      </c>
      <c r="G19" s="29">
        <v>16</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1522</v>
      </c>
    </row>
    <row r="22" ht="318.75">
      <c r="A22" s="1" t="s">
        <v>441</v>
      </c>
      <c r="E22" s="27" t="s">
        <v>1249</v>
      </c>
    </row>
    <row r="23">
      <c r="A23" s="1" t="s">
        <v>432</v>
      </c>
      <c r="B23" s="1">
        <v>4</v>
      </c>
      <c r="C23" s="26" t="s">
        <v>1246</v>
      </c>
      <c r="D23" t="s">
        <v>434</v>
      </c>
      <c r="E23" s="27" t="s">
        <v>1247</v>
      </c>
      <c r="F23" s="28" t="s">
        <v>444</v>
      </c>
      <c r="G23" s="29">
        <v>70.144000000000005</v>
      </c>
      <c r="H23" s="28">
        <v>0</v>
      </c>
      <c r="I23" s="30">
        <f>ROUND(G23*H23,P4)</f>
        <v>0</v>
      </c>
      <c r="L23" s="31">
        <v>0</v>
      </c>
      <c r="M23" s="24">
        <f>ROUND(G23*L23,P4)</f>
        <v>0</v>
      </c>
      <c r="N23" s="25" t="s">
        <v>1112</v>
      </c>
      <c r="O23" s="32">
        <f>M23*AA23</f>
        <v>0</v>
      </c>
      <c r="P23" s="1">
        <v>3</v>
      </c>
      <c r="AA23" s="1">
        <f>IF(P23=1,$O$3,IF(P23=2,$O$4,$O$5))</f>
        <v>0</v>
      </c>
    </row>
    <row r="24">
      <c r="A24" s="1" t="s">
        <v>437</v>
      </c>
      <c r="E24" s="27" t="s">
        <v>434</v>
      </c>
    </row>
    <row r="25" ht="38.25">
      <c r="A25" s="1" t="s">
        <v>439</v>
      </c>
      <c r="E25" s="33" t="s">
        <v>1523</v>
      </c>
    </row>
    <row r="26" ht="318.75">
      <c r="A26" s="1" t="s">
        <v>441</v>
      </c>
      <c r="E26" s="27" t="s">
        <v>1249</v>
      </c>
    </row>
    <row r="27">
      <c r="A27" s="1" t="s">
        <v>432</v>
      </c>
      <c r="B27" s="1">
        <v>5</v>
      </c>
      <c r="C27" s="26" t="s">
        <v>927</v>
      </c>
      <c r="D27" t="s">
        <v>434</v>
      </c>
      <c r="E27" s="27" t="s">
        <v>928</v>
      </c>
      <c r="F27" s="28" t="s">
        <v>444</v>
      </c>
      <c r="G27" s="29">
        <v>86.144000000000005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1524</v>
      </c>
    </row>
    <row r="30" ht="191.25">
      <c r="A30" s="1" t="s">
        <v>441</v>
      </c>
      <c r="E30" s="27" t="s">
        <v>1251</v>
      </c>
    </row>
    <row r="31">
      <c r="A31" s="1" t="s">
        <v>432</v>
      </c>
      <c r="B31" s="1">
        <v>6</v>
      </c>
      <c r="C31" s="26" t="s">
        <v>812</v>
      </c>
      <c r="D31" t="s">
        <v>434</v>
      </c>
      <c r="E31" s="27" t="s">
        <v>813</v>
      </c>
      <c r="F31" s="28" t="s">
        <v>444</v>
      </c>
      <c r="G31" s="29">
        <v>2025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1525</v>
      </c>
    </row>
    <row r="34" ht="280.5">
      <c r="A34" s="1" t="s">
        <v>441</v>
      </c>
      <c r="E34" s="27" t="s">
        <v>1253</v>
      </c>
    </row>
    <row r="35">
      <c r="A35" s="1" t="s">
        <v>432</v>
      </c>
      <c r="B35" s="1">
        <v>7</v>
      </c>
      <c r="C35" s="26" t="s">
        <v>1258</v>
      </c>
      <c r="D35" t="s">
        <v>434</v>
      </c>
      <c r="E35" s="27" t="s">
        <v>1259</v>
      </c>
      <c r="F35" s="28" t="s">
        <v>444</v>
      </c>
      <c r="G35" s="29">
        <v>117.59999999999999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1526</v>
      </c>
    </row>
    <row r="38" ht="242.25">
      <c r="A38" s="1" t="s">
        <v>441</v>
      </c>
      <c r="E38" s="27" t="s">
        <v>1261</v>
      </c>
    </row>
    <row r="39">
      <c r="A39" s="1" t="s">
        <v>432</v>
      </c>
      <c r="B39" s="1">
        <v>8</v>
      </c>
      <c r="C39" s="26" t="s">
        <v>1262</v>
      </c>
      <c r="D39" t="s">
        <v>434</v>
      </c>
      <c r="E39" s="27" t="s">
        <v>1263</v>
      </c>
      <c r="F39" s="28" t="s">
        <v>444</v>
      </c>
      <c r="G39" s="29">
        <v>45.439999999999998</v>
      </c>
      <c r="H39" s="28">
        <v>0</v>
      </c>
      <c r="I39" s="30">
        <f>ROUND(G39*H39,P4)</f>
        <v>0</v>
      </c>
      <c r="L39" s="31">
        <v>0</v>
      </c>
      <c r="M39" s="24">
        <f>ROUND(G39*L39,P4)</f>
        <v>0</v>
      </c>
      <c r="N39" s="25" t="s">
        <v>1112</v>
      </c>
      <c r="O39" s="32">
        <f>M39*AA39</f>
        <v>0</v>
      </c>
      <c r="P39" s="1">
        <v>3</v>
      </c>
      <c r="AA39" s="1">
        <f>IF(P39=1,$O$3,IF(P39=2,$O$4,$O$5))</f>
        <v>0</v>
      </c>
    </row>
    <row r="40">
      <c r="A40" s="1" t="s">
        <v>437</v>
      </c>
      <c r="E40" s="27" t="s">
        <v>434</v>
      </c>
    </row>
    <row r="41" ht="38.25">
      <c r="A41" s="1" t="s">
        <v>439</v>
      </c>
      <c r="E41" s="33" t="s">
        <v>1527</v>
      </c>
    </row>
    <row r="42" ht="229.5">
      <c r="A42" s="1" t="s">
        <v>441</v>
      </c>
      <c r="E42" s="27" t="s">
        <v>1265</v>
      </c>
    </row>
    <row r="43">
      <c r="A43" s="1" t="s">
        <v>432</v>
      </c>
      <c r="B43" s="1">
        <v>9</v>
      </c>
      <c r="C43" s="26" t="s">
        <v>1179</v>
      </c>
      <c r="D43" t="s">
        <v>434</v>
      </c>
      <c r="E43" s="27" t="s">
        <v>1180</v>
      </c>
      <c r="F43" s="28" t="s">
        <v>444</v>
      </c>
      <c r="G43" s="29">
        <v>17.920000000000002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1528</v>
      </c>
    </row>
    <row r="46" ht="293.25">
      <c r="A46" s="1" t="s">
        <v>441</v>
      </c>
      <c r="E46" s="27" t="s">
        <v>1182</v>
      </c>
    </row>
    <row r="47">
      <c r="A47" s="1" t="s">
        <v>432</v>
      </c>
      <c r="B47" s="1">
        <v>10</v>
      </c>
      <c r="C47" s="26" t="s">
        <v>816</v>
      </c>
      <c r="D47" t="s">
        <v>434</v>
      </c>
      <c r="E47" s="27" t="s">
        <v>817</v>
      </c>
      <c r="F47" s="28" t="s">
        <v>436</v>
      </c>
      <c r="G47" s="29">
        <v>2805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1529</v>
      </c>
    </row>
    <row r="50" ht="25.5">
      <c r="A50" s="1" t="s">
        <v>441</v>
      </c>
      <c r="E50" s="27" t="s">
        <v>818</v>
      </c>
    </row>
    <row r="51">
      <c r="A51" s="1" t="s">
        <v>432</v>
      </c>
      <c r="B51" s="1">
        <v>11</v>
      </c>
      <c r="C51" s="26" t="s">
        <v>1123</v>
      </c>
      <c r="D51" t="s">
        <v>434</v>
      </c>
      <c r="E51" s="27" t="s">
        <v>1124</v>
      </c>
      <c r="F51" s="28" t="s">
        <v>436</v>
      </c>
      <c r="G51" s="29">
        <v>1210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1530</v>
      </c>
    </row>
    <row r="54">
      <c r="A54" s="1" t="s">
        <v>441</v>
      </c>
      <c r="E54" s="27" t="s">
        <v>1126</v>
      </c>
    </row>
    <row r="55">
      <c r="A55" s="1" t="s">
        <v>432</v>
      </c>
      <c r="B55" s="1">
        <v>12</v>
      </c>
      <c r="C55" s="26" t="s">
        <v>936</v>
      </c>
      <c r="D55" t="s">
        <v>434</v>
      </c>
      <c r="E55" s="27" t="s">
        <v>937</v>
      </c>
      <c r="F55" s="28" t="s">
        <v>436</v>
      </c>
      <c r="G55" s="29">
        <v>682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1531</v>
      </c>
    </row>
    <row r="58" ht="38.25">
      <c r="A58" s="1" t="s">
        <v>441</v>
      </c>
      <c r="E58" s="27" t="s">
        <v>1269</v>
      </c>
    </row>
    <row r="59">
      <c r="A59" s="1" t="s">
        <v>432</v>
      </c>
      <c r="B59" s="1">
        <v>13</v>
      </c>
      <c r="C59" s="26" t="s">
        <v>939</v>
      </c>
      <c r="D59" t="s">
        <v>434</v>
      </c>
      <c r="E59" s="27" t="s">
        <v>940</v>
      </c>
      <c r="F59" s="28" t="s">
        <v>436</v>
      </c>
      <c r="G59" s="29">
        <v>420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1532</v>
      </c>
    </row>
    <row r="62" ht="38.25">
      <c r="A62" s="1" t="s">
        <v>441</v>
      </c>
      <c r="E62" s="27" t="s">
        <v>1186</v>
      </c>
    </row>
    <row r="63">
      <c r="A63" s="1" t="s">
        <v>432</v>
      </c>
      <c r="B63" s="1">
        <v>14</v>
      </c>
      <c r="C63" s="26" t="s">
        <v>1271</v>
      </c>
      <c r="D63" t="s">
        <v>434</v>
      </c>
      <c r="E63" s="27" t="s">
        <v>1272</v>
      </c>
      <c r="F63" s="28" t="s">
        <v>436</v>
      </c>
      <c r="G63" s="29">
        <v>1102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1533</v>
      </c>
    </row>
    <row r="66" ht="25.5">
      <c r="A66" s="1" t="s">
        <v>441</v>
      </c>
      <c r="E66" s="27" t="s">
        <v>1274</v>
      </c>
    </row>
    <row r="67">
      <c r="A67" s="1" t="s">
        <v>432</v>
      </c>
      <c r="B67" s="1">
        <v>15</v>
      </c>
      <c r="C67" s="26" t="s">
        <v>947</v>
      </c>
      <c r="D67" t="s">
        <v>434</v>
      </c>
      <c r="E67" s="27" t="s">
        <v>948</v>
      </c>
      <c r="F67" s="28" t="s">
        <v>436</v>
      </c>
      <c r="G67" s="29">
        <v>1102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1534</v>
      </c>
    </row>
    <row r="70" ht="38.25">
      <c r="A70" s="1" t="s">
        <v>441</v>
      </c>
      <c r="E70" s="27" t="s">
        <v>1276</v>
      </c>
    </row>
    <row r="71">
      <c r="A71" s="1" t="s">
        <v>429</v>
      </c>
      <c r="C71" s="22" t="s">
        <v>463</v>
      </c>
      <c r="E71" s="23" t="s">
        <v>1187</v>
      </c>
      <c r="L71" s="24">
        <f>SUMIFS(L72:L79,A72:A79,"P")</f>
        <v>0</v>
      </c>
      <c r="M71" s="24">
        <f>SUMIFS(M72:M79,A72:A79,"P")</f>
        <v>0</v>
      </c>
      <c r="N71" s="25"/>
    </row>
    <row r="72">
      <c r="A72" s="1" t="s">
        <v>432</v>
      </c>
      <c r="B72" s="1">
        <v>16</v>
      </c>
      <c r="C72" s="26" t="s">
        <v>1277</v>
      </c>
      <c r="D72" t="s">
        <v>434</v>
      </c>
      <c r="E72" s="27" t="s">
        <v>1278</v>
      </c>
      <c r="F72" s="28" t="s">
        <v>467</v>
      </c>
      <c r="G72" s="29">
        <v>43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1535</v>
      </c>
    </row>
    <row r="75" ht="165.75">
      <c r="A75" s="1" t="s">
        <v>441</v>
      </c>
      <c r="E75" s="27" t="s">
        <v>1280</v>
      </c>
    </row>
    <row r="76">
      <c r="A76" s="1" t="s">
        <v>432</v>
      </c>
      <c r="B76" s="1">
        <v>17</v>
      </c>
      <c r="C76" s="26" t="s">
        <v>840</v>
      </c>
      <c r="D76" t="s">
        <v>434</v>
      </c>
      <c r="E76" s="27" t="s">
        <v>841</v>
      </c>
      <c r="F76" s="28" t="s">
        <v>436</v>
      </c>
      <c r="G76" s="29">
        <v>1331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1536</v>
      </c>
    </row>
    <row r="79" ht="102">
      <c r="A79" s="1" t="s">
        <v>441</v>
      </c>
      <c r="E79" s="27" t="s">
        <v>1283</v>
      </c>
    </row>
    <row r="80">
      <c r="A80" s="1" t="s">
        <v>429</v>
      </c>
      <c r="C80" s="22" t="s">
        <v>844</v>
      </c>
      <c r="E80" s="23" t="s">
        <v>845</v>
      </c>
      <c r="L80" s="24">
        <f>SUMIFS(L81:L88,A81:A88,"P")</f>
        <v>0</v>
      </c>
      <c r="M80" s="24">
        <f>SUMIFS(M81:M88,A81:A88,"P")</f>
        <v>0</v>
      </c>
      <c r="N80" s="25"/>
    </row>
    <row r="81">
      <c r="A81" s="1" t="s">
        <v>432</v>
      </c>
      <c r="B81" s="1">
        <v>18</v>
      </c>
      <c r="C81" s="26" t="s">
        <v>1291</v>
      </c>
      <c r="D81" t="s">
        <v>434</v>
      </c>
      <c r="E81" s="27" t="s">
        <v>1292</v>
      </c>
      <c r="F81" s="28" t="s">
        <v>444</v>
      </c>
      <c r="G81" s="29">
        <v>267.19999999999999</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1537</v>
      </c>
    </row>
    <row r="84" ht="38.25">
      <c r="A84" s="1" t="s">
        <v>441</v>
      </c>
      <c r="E84" s="27" t="s">
        <v>1192</v>
      </c>
    </row>
    <row r="85">
      <c r="A85" s="1" t="s">
        <v>432</v>
      </c>
      <c r="B85" s="1">
        <v>19</v>
      </c>
      <c r="C85" s="26" t="s">
        <v>1294</v>
      </c>
      <c r="D85" t="s">
        <v>434</v>
      </c>
      <c r="E85" s="27" t="s">
        <v>1295</v>
      </c>
      <c r="F85" s="28" t="s">
        <v>444</v>
      </c>
      <c r="G85" s="29">
        <v>5.9199999999999999</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1538</v>
      </c>
    </row>
    <row r="88" ht="38.25">
      <c r="A88" s="1" t="s">
        <v>441</v>
      </c>
      <c r="E88" s="27" t="s">
        <v>1192</v>
      </c>
    </row>
    <row r="89">
      <c r="A89" s="1" t="s">
        <v>429</v>
      </c>
      <c r="C89" s="22" t="s">
        <v>852</v>
      </c>
      <c r="E89" s="23" t="s">
        <v>1138</v>
      </c>
      <c r="L89" s="24">
        <f>SUMIFS(L90:L113,A90:A113,"P")</f>
        <v>0</v>
      </c>
      <c r="M89" s="24">
        <f>SUMIFS(M90:M113,A90:A113,"P")</f>
        <v>0</v>
      </c>
      <c r="N89" s="25"/>
    </row>
    <row r="90">
      <c r="A90" s="1" t="s">
        <v>432</v>
      </c>
      <c r="B90" s="1">
        <v>20</v>
      </c>
      <c r="C90" s="26" t="s">
        <v>967</v>
      </c>
      <c r="D90" t="s">
        <v>434</v>
      </c>
      <c r="E90" s="27" t="s">
        <v>968</v>
      </c>
      <c r="F90" s="28" t="s">
        <v>436</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1539</v>
      </c>
    </row>
    <row r="93" ht="51">
      <c r="A93" s="1" t="s">
        <v>441</v>
      </c>
      <c r="E93" s="27" t="s">
        <v>1140</v>
      </c>
    </row>
    <row r="94">
      <c r="A94" s="1" t="s">
        <v>432</v>
      </c>
      <c r="B94" s="1">
        <v>21</v>
      </c>
      <c r="C94" s="26" t="s">
        <v>970</v>
      </c>
      <c r="D94" t="s">
        <v>434</v>
      </c>
      <c r="E94" s="27" t="s">
        <v>971</v>
      </c>
      <c r="F94" s="28" t="s">
        <v>436</v>
      </c>
      <c r="G94" s="29">
        <v>2510</v>
      </c>
      <c r="H94" s="28">
        <v>0</v>
      </c>
      <c r="I94" s="30">
        <f>ROUND(G94*H94,P4)</f>
        <v>0</v>
      </c>
      <c r="L94" s="31">
        <v>0</v>
      </c>
      <c r="M94" s="24">
        <f>ROUND(G94*L94,P4)</f>
        <v>0</v>
      </c>
      <c r="N94" s="25" t="s">
        <v>1112</v>
      </c>
      <c r="O94" s="32">
        <f>M94*AA94</f>
        <v>0</v>
      </c>
      <c r="P94" s="1">
        <v>3</v>
      </c>
      <c r="AA94" s="1">
        <f>IF(P94=1,$O$3,IF(P94=2,$O$4,$O$5))</f>
        <v>0</v>
      </c>
    </row>
    <row r="95">
      <c r="A95" s="1" t="s">
        <v>437</v>
      </c>
      <c r="E95" s="27" t="s">
        <v>434</v>
      </c>
    </row>
    <row r="96" ht="38.25">
      <c r="A96" s="1" t="s">
        <v>439</v>
      </c>
      <c r="E96" s="33" t="s">
        <v>1540</v>
      </c>
    </row>
    <row r="97" ht="51">
      <c r="A97" s="1" t="s">
        <v>441</v>
      </c>
      <c r="E97" s="27" t="s">
        <v>1140</v>
      </c>
    </row>
    <row r="98">
      <c r="A98" s="1" t="s">
        <v>432</v>
      </c>
      <c r="B98" s="1">
        <v>22</v>
      </c>
      <c r="C98" s="26" t="s">
        <v>1302</v>
      </c>
      <c r="D98" t="s">
        <v>434</v>
      </c>
      <c r="E98" s="27" t="s">
        <v>1303</v>
      </c>
      <c r="F98" s="28" t="s">
        <v>436</v>
      </c>
      <c r="G98" s="29">
        <v>2695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1541</v>
      </c>
    </row>
    <row r="101" ht="51">
      <c r="A101" s="1" t="s">
        <v>441</v>
      </c>
      <c r="E101" s="27" t="s">
        <v>1140</v>
      </c>
    </row>
    <row r="102">
      <c r="A102" s="1" t="s">
        <v>432</v>
      </c>
      <c r="B102" s="1">
        <v>23</v>
      </c>
      <c r="C102" s="26" t="s">
        <v>982</v>
      </c>
      <c r="D102" t="s">
        <v>434</v>
      </c>
      <c r="E102" s="27" t="s">
        <v>983</v>
      </c>
      <c r="F102" s="28" t="s">
        <v>436</v>
      </c>
      <c r="G102" s="29">
        <v>80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1539</v>
      </c>
    </row>
    <row r="105" ht="140.25">
      <c r="A105" s="1" t="s">
        <v>441</v>
      </c>
      <c r="E105" s="27" t="s">
        <v>1141</v>
      </c>
    </row>
    <row r="106">
      <c r="A106" s="1" t="s">
        <v>432</v>
      </c>
      <c r="B106" s="1">
        <v>24</v>
      </c>
      <c r="C106" s="26" t="s">
        <v>985</v>
      </c>
      <c r="D106" t="s">
        <v>434</v>
      </c>
      <c r="E106" s="27" t="s">
        <v>986</v>
      </c>
      <c r="F106" s="28" t="s">
        <v>436</v>
      </c>
      <c r="G106" s="29">
        <v>30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1542</v>
      </c>
    </row>
    <row r="109" ht="140.25">
      <c r="A109" s="1" t="s">
        <v>441</v>
      </c>
      <c r="E109" s="27" t="s">
        <v>1141</v>
      </c>
    </row>
    <row r="110">
      <c r="A110" s="1" t="s">
        <v>432</v>
      </c>
      <c r="B110" s="1">
        <v>25</v>
      </c>
      <c r="C110" s="26" t="s">
        <v>1195</v>
      </c>
      <c r="D110" t="s">
        <v>434</v>
      </c>
      <c r="E110" s="27" t="s">
        <v>1196</v>
      </c>
      <c r="F110" s="28" t="s">
        <v>436</v>
      </c>
      <c r="G110" s="29">
        <v>2450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1543</v>
      </c>
    </row>
    <row r="113" ht="140.25">
      <c r="A113" s="1" t="s">
        <v>441</v>
      </c>
      <c r="E113" s="27" t="s">
        <v>1141</v>
      </c>
    </row>
    <row r="114">
      <c r="A114" s="1" t="s">
        <v>429</v>
      </c>
      <c r="C114" s="22" t="s">
        <v>879</v>
      </c>
      <c r="E114" s="23" t="s">
        <v>1198</v>
      </c>
      <c r="L114" s="24">
        <f>SUMIFS(L115:L154,A115:A154,"P")</f>
        <v>0</v>
      </c>
      <c r="M114" s="24">
        <f>SUMIFS(M115:M154,A115:A154,"P")</f>
        <v>0</v>
      </c>
      <c r="N114" s="25"/>
    </row>
    <row r="115">
      <c r="A115" s="1" t="s">
        <v>432</v>
      </c>
      <c r="B115" s="1">
        <v>26</v>
      </c>
      <c r="C115" s="26" t="s">
        <v>1544</v>
      </c>
      <c r="D115" t="s">
        <v>434</v>
      </c>
      <c r="E115" s="27" t="s">
        <v>1545</v>
      </c>
      <c r="F115" s="28" t="s">
        <v>467</v>
      </c>
      <c r="G115" s="29">
        <v>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1546</v>
      </c>
    </row>
    <row r="118" ht="255">
      <c r="A118" s="1" t="s">
        <v>441</v>
      </c>
      <c r="E118" s="27" t="s">
        <v>1202</v>
      </c>
    </row>
    <row r="119">
      <c r="A119" s="1" t="s">
        <v>432</v>
      </c>
      <c r="B119" s="1">
        <v>27</v>
      </c>
      <c r="C119" s="26" t="s">
        <v>1199</v>
      </c>
      <c r="D119" t="s">
        <v>434</v>
      </c>
      <c r="E119" s="27" t="s">
        <v>1200</v>
      </c>
      <c r="F119" s="28" t="s">
        <v>467</v>
      </c>
      <c r="G119" s="29">
        <v>19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1547</v>
      </c>
    </row>
    <row r="122" ht="255">
      <c r="A122" s="1" t="s">
        <v>441</v>
      </c>
      <c r="E122" s="27" t="s">
        <v>1202</v>
      </c>
    </row>
    <row r="123">
      <c r="A123" s="1" t="s">
        <v>432</v>
      </c>
      <c r="B123" s="1">
        <v>28</v>
      </c>
      <c r="C123" s="26" t="s">
        <v>1315</v>
      </c>
      <c r="D123" t="s">
        <v>434</v>
      </c>
      <c r="E123" s="27" t="s">
        <v>1316</v>
      </c>
      <c r="F123" s="28" t="s">
        <v>467</v>
      </c>
      <c r="G123" s="29">
        <v>23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1548</v>
      </c>
    </row>
    <row r="126" ht="255">
      <c r="A126" s="1" t="s">
        <v>441</v>
      </c>
      <c r="E126" s="27" t="s">
        <v>1202</v>
      </c>
    </row>
    <row r="127">
      <c r="A127" s="1" t="s">
        <v>432</v>
      </c>
      <c r="B127" s="1">
        <v>29</v>
      </c>
      <c r="C127" s="26" t="s">
        <v>1318</v>
      </c>
      <c r="D127" t="s">
        <v>434</v>
      </c>
      <c r="E127" s="27" t="s">
        <v>1319</v>
      </c>
      <c r="F127" s="28" t="s">
        <v>467</v>
      </c>
      <c r="G127" s="29">
        <v>105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1549</v>
      </c>
    </row>
    <row r="130" ht="242.25">
      <c r="A130" s="1" t="s">
        <v>441</v>
      </c>
      <c r="E130" s="27" t="s">
        <v>1321</v>
      </c>
    </row>
    <row r="131">
      <c r="A131" s="1" t="s">
        <v>432</v>
      </c>
      <c r="B131" s="1">
        <v>30</v>
      </c>
      <c r="C131" s="26" t="s">
        <v>1006</v>
      </c>
      <c r="D131" t="s">
        <v>434</v>
      </c>
      <c r="E131" s="27" t="s">
        <v>1007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1328</v>
      </c>
    </row>
    <row r="134" ht="89.25">
      <c r="A134" s="1" t="s">
        <v>441</v>
      </c>
      <c r="E134" s="27" t="s">
        <v>1207</v>
      </c>
    </row>
    <row r="135">
      <c r="A135" s="1" t="s">
        <v>432</v>
      </c>
      <c r="B135" s="1">
        <v>31</v>
      </c>
      <c r="C135" s="26" t="s">
        <v>1010</v>
      </c>
      <c r="D135" t="s">
        <v>434</v>
      </c>
      <c r="E135" s="27" t="s">
        <v>1011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1132</v>
      </c>
    </row>
    <row r="138" ht="76.5">
      <c r="A138" s="1" t="s">
        <v>441</v>
      </c>
      <c r="E138" s="27" t="s">
        <v>1208</v>
      </c>
    </row>
    <row r="139">
      <c r="A139" s="1" t="s">
        <v>432</v>
      </c>
      <c r="B139" s="1">
        <v>32</v>
      </c>
      <c r="C139" s="26" t="s">
        <v>1550</v>
      </c>
      <c r="D139" t="s">
        <v>434</v>
      </c>
      <c r="E139" s="27" t="s">
        <v>1551</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1552</v>
      </c>
    </row>
    <row r="142" ht="25.5">
      <c r="A142" s="1" t="s">
        <v>441</v>
      </c>
      <c r="E142" s="27" t="s">
        <v>1329</v>
      </c>
    </row>
    <row r="143">
      <c r="A143" s="1" t="s">
        <v>432</v>
      </c>
      <c r="B143" s="1">
        <v>33</v>
      </c>
      <c r="C143" s="26" t="s">
        <v>1326</v>
      </c>
      <c r="D143" t="s">
        <v>434</v>
      </c>
      <c r="E143" s="27" t="s">
        <v>1327</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1132</v>
      </c>
    </row>
    <row r="146" ht="25.5">
      <c r="A146" s="1" t="s">
        <v>441</v>
      </c>
      <c r="E146" s="27" t="s">
        <v>1329</v>
      </c>
    </row>
    <row r="147">
      <c r="A147" s="1" t="s">
        <v>432</v>
      </c>
      <c r="B147" s="1">
        <v>34</v>
      </c>
      <c r="C147" s="26" t="s">
        <v>1330</v>
      </c>
      <c r="D147" t="s">
        <v>434</v>
      </c>
      <c r="E147" s="27" t="s">
        <v>1331</v>
      </c>
      <c r="F147" s="28" t="s">
        <v>496</v>
      </c>
      <c r="G147" s="29">
        <v>3</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1324</v>
      </c>
    </row>
    <row r="150" ht="25.5">
      <c r="A150" s="1" t="s">
        <v>441</v>
      </c>
      <c r="E150" s="27" t="s">
        <v>1332</v>
      </c>
    </row>
    <row r="151">
      <c r="A151" s="1" t="s">
        <v>432</v>
      </c>
      <c r="B151" s="1">
        <v>35</v>
      </c>
      <c r="C151" s="26" t="s">
        <v>1333</v>
      </c>
      <c r="D151" t="s">
        <v>434</v>
      </c>
      <c r="E151" s="27" t="s">
        <v>1334</v>
      </c>
      <c r="F151" s="28" t="s">
        <v>444</v>
      </c>
      <c r="G151" s="29">
        <v>7.4000000000000004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1553</v>
      </c>
    </row>
    <row r="154" ht="357">
      <c r="A154" s="1" t="s">
        <v>441</v>
      </c>
      <c r="E154" s="27" t="s">
        <v>1290</v>
      </c>
    </row>
    <row r="155">
      <c r="A155" s="1" t="s">
        <v>429</v>
      </c>
      <c r="C155" s="22" t="s">
        <v>532</v>
      </c>
      <c r="E155" s="23" t="s">
        <v>1148</v>
      </c>
      <c r="L155" s="24">
        <f>SUMIFS(L156:L175,A156:A175,"P")</f>
        <v>0</v>
      </c>
      <c r="M155" s="24">
        <f>SUMIFS(M156:M175,A156:A175,"P")</f>
        <v>0</v>
      </c>
      <c r="N155" s="25"/>
    </row>
    <row r="156">
      <c r="A156" s="1" t="s">
        <v>432</v>
      </c>
      <c r="B156" s="1">
        <v>36</v>
      </c>
      <c r="C156" s="26" t="s">
        <v>1039</v>
      </c>
      <c r="D156" t="s">
        <v>434</v>
      </c>
      <c r="E156" s="27" t="s">
        <v>1040</v>
      </c>
      <c r="F156" s="28" t="s">
        <v>467</v>
      </c>
      <c r="G156" s="29">
        <v>90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1554</v>
      </c>
    </row>
    <row r="159" ht="51">
      <c r="A159" s="1" t="s">
        <v>441</v>
      </c>
      <c r="E159" s="27" t="s">
        <v>1150</v>
      </c>
    </row>
    <row r="160">
      <c r="A160" s="1" t="s">
        <v>432</v>
      </c>
      <c r="B160" s="1">
        <v>37</v>
      </c>
      <c r="C160" s="26" t="s">
        <v>887</v>
      </c>
      <c r="D160" t="s">
        <v>434</v>
      </c>
      <c r="E160" s="27" t="s">
        <v>888</v>
      </c>
      <c r="F160" s="28" t="s">
        <v>467</v>
      </c>
      <c r="G160" s="29">
        <v>484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1555</v>
      </c>
    </row>
    <row r="163" ht="51">
      <c r="A163" s="1" t="s">
        <v>441</v>
      </c>
      <c r="E163" s="27" t="s">
        <v>1150</v>
      </c>
    </row>
    <row r="164">
      <c r="A164" s="1" t="s">
        <v>432</v>
      </c>
      <c r="B164" s="1">
        <v>38</v>
      </c>
      <c r="C164" s="26" t="s">
        <v>1344</v>
      </c>
      <c r="D164" t="s">
        <v>434</v>
      </c>
      <c r="E164" s="27" t="s">
        <v>1345</v>
      </c>
      <c r="F164" s="28" t="s">
        <v>467</v>
      </c>
      <c r="G164" s="29">
        <v>88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1556</v>
      </c>
    </row>
    <row r="167" ht="51">
      <c r="A167" s="1" t="s">
        <v>441</v>
      </c>
      <c r="E167" s="27" t="s">
        <v>1347</v>
      </c>
    </row>
    <row r="168">
      <c r="A168" s="1" t="s">
        <v>432</v>
      </c>
      <c r="B168" s="1">
        <v>39</v>
      </c>
      <c r="C168" s="26" t="s">
        <v>1348</v>
      </c>
      <c r="D168" t="s">
        <v>434</v>
      </c>
      <c r="E168" s="27" t="s">
        <v>1349</v>
      </c>
      <c r="F168" s="28" t="s">
        <v>467</v>
      </c>
      <c r="G168" s="29">
        <v>57.479999999999997</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1557</v>
      </c>
    </row>
    <row r="171" ht="76.5">
      <c r="A171" s="1" t="s">
        <v>441</v>
      </c>
      <c r="E171" s="27" t="s">
        <v>1351</v>
      </c>
    </row>
    <row r="172">
      <c r="A172" s="1" t="s">
        <v>432</v>
      </c>
      <c r="B172" s="1">
        <v>40</v>
      </c>
      <c r="C172" s="26" t="s">
        <v>1055</v>
      </c>
      <c r="D172" t="s">
        <v>434</v>
      </c>
      <c r="E172" s="27" t="s">
        <v>1056</v>
      </c>
      <c r="F172" s="28" t="s">
        <v>467</v>
      </c>
      <c r="G172" s="29">
        <v>82.5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1558</v>
      </c>
    </row>
    <row r="175" ht="76.5">
      <c r="A175" s="1" t="s">
        <v>441</v>
      </c>
      <c r="E175" s="27" t="s">
        <v>1559</v>
      </c>
    </row>
    <row r="176">
      <c r="A176" s="1" t="s">
        <v>429</v>
      </c>
      <c r="C176" s="22" t="s">
        <v>559</v>
      </c>
      <c r="E176" s="23" t="s">
        <v>1356</v>
      </c>
      <c r="L176" s="24">
        <f>SUMIFS(L177:L180,A177:A180,"P")</f>
        <v>0</v>
      </c>
      <c r="M176" s="24">
        <f>SUMIFS(M177:M180,A177:A180,"P")</f>
        <v>0</v>
      </c>
      <c r="N176" s="25"/>
    </row>
    <row r="177" ht="25.5">
      <c r="A177" s="1" t="s">
        <v>432</v>
      </c>
      <c r="B177" s="1">
        <v>41</v>
      </c>
      <c r="C177" s="26" t="s">
        <v>561</v>
      </c>
      <c r="D177" t="s">
        <v>562</v>
      </c>
      <c r="E177" s="27" t="s">
        <v>563</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c r="E179" s="33" t="s">
        <v>1560</v>
      </c>
    </row>
    <row r="180" ht="153">
      <c r="A180" s="1" t="s">
        <v>441</v>
      </c>
      <c r="E180" s="27" t="s">
        <v>566</v>
      </c>
    </row>
  </sheetData>
  <sheetProtection sheet="1" objects="1" scenarios="1" spinCount="100000" saltValue="Fnn451SMCHyBXGUL3bcvFGnnuT/4T6mo0jNYM/gOI7Yto4VnhesTU/OA70gHfqOy9lJqOvHD/Wy3grUvvavQtw==" hashValue="Yk0WYEm9araNQ+U0c4wP63puFzDirPT1SEQJK26Z8L6SLSjGC5IiZBUGxQtSGTMPZyl3igjqMm1n6U+/Sv7E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1561</v>
      </c>
      <c r="E8" s="23" t="s">
        <v>47</v>
      </c>
      <c r="L8" s="24">
        <f>L9+L14+L63+L72+L77+L86+L99</f>
        <v>0</v>
      </c>
      <c r="M8" s="24">
        <f>M9+M14+M63+M72+M77+M86+M99</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356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1562</v>
      </c>
    </row>
    <row r="13" ht="25.5">
      <c r="A13" s="1" t="s">
        <v>441</v>
      </c>
      <c r="E13" s="27" t="s">
        <v>1228</v>
      </c>
    </row>
    <row r="14">
      <c r="A14" s="1" t="s">
        <v>429</v>
      </c>
      <c r="C14" s="22" t="s">
        <v>430</v>
      </c>
      <c r="E14" s="23" t="s">
        <v>431</v>
      </c>
      <c r="L14" s="24">
        <f>SUMIFS(L15:L62,A15:A62,"P")</f>
        <v>0</v>
      </c>
      <c r="M14" s="24">
        <f>SUMIFS(M15:M62,A15:A62,"P")</f>
        <v>0</v>
      </c>
      <c r="N14" s="25"/>
    </row>
    <row r="15">
      <c r="A15" s="1" t="s">
        <v>432</v>
      </c>
      <c r="B15" s="1">
        <v>2</v>
      </c>
      <c r="C15" s="26" t="s">
        <v>1361</v>
      </c>
      <c r="D15" t="s">
        <v>434</v>
      </c>
      <c r="E15" s="27" t="s">
        <v>1362</v>
      </c>
      <c r="F15" s="28" t="s">
        <v>444</v>
      </c>
      <c r="G15" s="29">
        <v>81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1563</v>
      </c>
    </row>
    <row r="18" ht="63.75">
      <c r="A18" s="1" t="s">
        <v>441</v>
      </c>
      <c r="E18" s="27" t="s">
        <v>803</v>
      </c>
    </row>
    <row r="19" ht="25.5">
      <c r="A19" s="1" t="s">
        <v>432</v>
      </c>
      <c r="B19" s="1">
        <v>3</v>
      </c>
      <c r="C19" s="26" t="s">
        <v>1235</v>
      </c>
      <c r="D19" t="s">
        <v>434</v>
      </c>
      <c r="E19" s="27" t="s">
        <v>1236</v>
      </c>
      <c r="F19" s="28" t="s">
        <v>444</v>
      </c>
      <c r="G19" s="29">
        <v>567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1564</v>
      </c>
    </row>
    <row r="22" ht="63.75">
      <c r="A22" s="1" t="s">
        <v>441</v>
      </c>
      <c r="E22" s="27" t="s">
        <v>803</v>
      </c>
    </row>
    <row r="23">
      <c r="A23" s="1" t="s">
        <v>432</v>
      </c>
      <c r="B23" s="1">
        <v>4</v>
      </c>
      <c r="C23" s="26" t="s">
        <v>1565</v>
      </c>
      <c r="D23" t="s">
        <v>434</v>
      </c>
      <c r="E23" s="27" t="s">
        <v>1566</v>
      </c>
      <c r="F23" s="28" t="s">
        <v>444</v>
      </c>
      <c r="G23" s="29">
        <v>356</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1567</v>
      </c>
    </row>
    <row r="26" ht="369.75">
      <c r="A26" s="1" t="s">
        <v>441</v>
      </c>
      <c r="E26" s="27" t="s">
        <v>1241</v>
      </c>
    </row>
    <row r="27">
      <c r="A27" s="1" t="s">
        <v>432</v>
      </c>
      <c r="B27" s="1">
        <v>5</v>
      </c>
      <c r="C27" s="26" t="s">
        <v>1242</v>
      </c>
      <c r="D27" t="s">
        <v>434</v>
      </c>
      <c r="E27" s="27" t="s">
        <v>1243</v>
      </c>
      <c r="F27" s="28" t="s">
        <v>444</v>
      </c>
      <c r="G27" s="29">
        <v>356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1568</v>
      </c>
    </row>
    <row r="30" ht="306">
      <c r="A30" s="1" t="s">
        <v>441</v>
      </c>
      <c r="E30" s="27" t="s">
        <v>1245</v>
      </c>
    </row>
    <row r="31">
      <c r="A31" s="1" t="s">
        <v>432</v>
      </c>
      <c r="B31" s="1">
        <v>6</v>
      </c>
      <c r="C31" s="26" t="s">
        <v>1569</v>
      </c>
      <c r="D31" t="s">
        <v>434</v>
      </c>
      <c r="E31" s="27" t="s">
        <v>1570</v>
      </c>
      <c r="F31" s="28" t="s">
        <v>444</v>
      </c>
      <c r="G31" s="29">
        <v>1691</v>
      </c>
      <c r="H31" s="28">
        <v>0</v>
      </c>
      <c r="I31" s="30">
        <f>ROUND(G31*H31,P4)</f>
        <v>0</v>
      </c>
      <c r="L31" s="31">
        <v>0</v>
      </c>
      <c r="M31" s="24">
        <f>ROUND(G31*L31,P4)</f>
        <v>0</v>
      </c>
      <c r="N31" s="25" t="s">
        <v>1112</v>
      </c>
      <c r="O31" s="32">
        <f>M31*AA31</f>
        <v>0</v>
      </c>
      <c r="P31" s="1">
        <v>3</v>
      </c>
      <c r="AA31" s="1">
        <f>IF(P31=1,$O$3,IF(P31=2,$O$4,$O$5))</f>
        <v>0</v>
      </c>
    </row>
    <row r="32">
      <c r="A32" s="1" t="s">
        <v>437</v>
      </c>
      <c r="E32" s="27" t="s">
        <v>434</v>
      </c>
    </row>
    <row r="33" ht="25.5">
      <c r="A33" s="1" t="s">
        <v>439</v>
      </c>
      <c r="E33" s="33" t="s">
        <v>1571</v>
      </c>
    </row>
    <row r="34" ht="267.75">
      <c r="A34" s="1" t="s">
        <v>441</v>
      </c>
      <c r="E34" s="27" t="s">
        <v>1448</v>
      </c>
    </row>
    <row r="35">
      <c r="A35" s="1" t="s">
        <v>432</v>
      </c>
      <c r="B35" s="1">
        <v>7</v>
      </c>
      <c r="C35" s="26" t="s">
        <v>1262</v>
      </c>
      <c r="D35" t="s">
        <v>434</v>
      </c>
      <c r="E35" s="27" t="s">
        <v>1263</v>
      </c>
      <c r="F35" s="28" t="s">
        <v>444</v>
      </c>
      <c r="G35" s="29">
        <v>6408</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1572</v>
      </c>
    </row>
    <row r="38" ht="229.5">
      <c r="A38" s="1" t="s">
        <v>441</v>
      </c>
      <c r="E38" s="27" t="s">
        <v>1265</v>
      </c>
    </row>
    <row r="39">
      <c r="A39" s="1" t="s">
        <v>432</v>
      </c>
      <c r="B39" s="1">
        <v>8</v>
      </c>
      <c r="C39" s="26" t="s">
        <v>1179</v>
      </c>
      <c r="D39" t="s">
        <v>434</v>
      </c>
      <c r="E39" s="27" t="s">
        <v>1180</v>
      </c>
      <c r="F39" s="28" t="s">
        <v>444</v>
      </c>
      <c r="G39" s="29">
        <v>1.6799999999999999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1573</v>
      </c>
    </row>
    <row r="42" ht="293.25">
      <c r="A42" s="1" t="s">
        <v>441</v>
      </c>
      <c r="E42" s="27" t="s">
        <v>1182</v>
      </c>
    </row>
    <row r="43">
      <c r="A43" s="1" t="s">
        <v>432</v>
      </c>
      <c r="B43" s="1">
        <v>9</v>
      </c>
      <c r="C43" s="26" t="s">
        <v>1574</v>
      </c>
      <c r="D43" t="s">
        <v>434</v>
      </c>
      <c r="E43" s="27" t="s">
        <v>1575</v>
      </c>
      <c r="F43" s="28" t="s">
        <v>444</v>
      </c>
      <c r="G43" s="29">
        <v>356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1576</v>
      </c>
    </row>
    <row r="46" ht="242.25">
      <c r="A46" s="1" t="s">
        <v>441</v>
      </c>
      <c r="E46" s="27" t="s">
        <v>1577</v>
      </c>
    </row>
    <row r="47">
      <c r="A47" s="1" t="s">
        <v>432</v>
      </c>
      <c r="B47" s="1">
        <v>10</v>
      </c>
      <c r="C47" s="26" t="s">
        <v>816</v>
      </c>
      <c r="D47" t="s">
        <v>434</v>
      </c>
      <c r="E47" s="27" t="s">
        <v>817</v>
      </c>
      <c r="F47" s="28" t="s">
        <v>436</v>
      </c>
      <c r="G47" s="29">
        <v>7300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1578</v>
      </c>
    </row>
    <row r="50" ht="25.5">
      <c r="A50" s="1" t="s">
        <v>441</v>
      </c>
      <c r="E50" s="27" t="s">
        <v>818</v>
      </c>
    </row>
    <row r="51">
      <c r="A51" s="1" t="s">
        <v>432</v>
      </c>
      <c r="B51" s="1">
        <v>11</v>
      </c>
      <c r="C51" s="26" t="s">
        <v>1579</v>
      </c>
      <c r="D51" t="s">
        <v>434</v>
      </c>
      <c r="E51" s="27" t="s">
        <v>1580</v>
      </c>
      <c r="F51" s="28" t="s">
        <v>436</v>
      </c>
      <c r="G51" s="29">
        <v>1780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1581</v>
      </c>
    </row>
    <row r="54" ht="38.25">
      <c r="A54" s="1" t="s">
        <v>441</v>
      </c>
      <c r="E54" s="27" t="s">
        <v>1186</v>
      </c>
    </row>
    <row r="55">
      <c r="A55" s="1" t="s">
        <v>432</v>
      </c>
      <c r="B55" s="1">
        <v>12</v>
      </c>
      <c r="C55" s="26" t="s">
        <v>1271</v>
      </c>
      <c r="D55" t="s">
        <v>434</v>
      </c>
      <c r="E55" s="27" t="s">
        <v>1272</v>
      </c>
      <c r="F55" s="28" t="s">
        <v>436</v>
      </c>
      <c r="G55" s="29">
        <v>1780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1582</v>
      </c>
    </row>
    <row r="58" ht="25.5">
      <c r="A58" s="1" t="s">
        <v>441</v>
      </c>
      <c r="E58" s="27" t="s">
        <v>1274</v>
      </c>
    </row>
    <row r="59">
      <c r="A59" s="1" t="s">
        <v>432</v>
      </c>
      <c r="B59" s="1">
        <v>13</v>
      </c>
      <c r="C59" s="26" t="s">
        <v>947</v>
      </c>
      <c r="D59" t="s">
        <v>434</v>
      </c>
      <c r="E59" s="27" t="s">
        <v>948</v>
      </c>
      <c r="F59" s="28" t="s">
        <v>436</v>
      </c>
      <c r="G59" s="29">
        <v>1780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1582</v>
      </c>
    </row>
    <row r="62" ht="38.25">
      <c r="A62" s="1" t="s">
        <v>441</v>
      </c>
      <c r="E62" s="27" t="s">
        <v>1276</v>
      </c>
    </row>
    <row r="63">
      <c r="A63" s="1" t="s">
        <v>429</v>
      </c>
      <c r="C63" s="22" t="s">
        <v>463</v>
      </c>
      <c r="E63" s="23" t="s">
        <v>1187</v>
      </c>
      <c r="L63" s="24">
        <f>SUMIFS(L64:L71,A64:A71,"P")</f>
        <v>0</v>
      </c>
      <c r="M63" s="24">
        <f>SUMIFS(M64:M71,A64:A71,"P")</f>
        <v>0</v>
      </c>
      <c r="N63" s="25"/>
    </row>
    <row r="64">
      <c r="A64" s="1" t="s">
        <v>432</v>
      </c>
      <c r="B64" s="1">
        <v>14</v>
      </c>
      <c r="C64" s="26" t="s">
        <v>1583</v>
      </c>
      <c r="D64" t="s">
        <v>434</v>
      </c>
      <c r="E64" s="27" t="s">
        <v>1584</v>
      </c>
      <c r="F64" s="28" t="s">
        <v>467</v>
      </c>
      <c r="G64" s="29">
        <v>143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1585</v>
      </c>
    </row>
    <row r="67" ht="165.75">
      <c r="A67" s="1" t="s">
        <v>441</v>
      </c>
      <c r="E67" s="27" t="s">
        <v>1280</v>
      </c>
    </row>
    <row r="68">
      <c r="A68" s="1" t="s">
        <v>432</v>
      </c>
      <c r="B68" s="1">
        <v>15</v>
      </c>
      <c r="C68" s="26" t="s">
        <v>840</v>
      </c>
      <c r="D68" t="s">
        <v>434</v>
      </c>
      <c r="E68" s="27" t="s">
        <v>841</v>
      </c>
      <c r="F68" s="28" t="s">
        <v>436</v>
      </c>
      <c r="G68" s="29">
        <v>361.79000000000002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1586</v>
      </c>
    </row>
    <row r="71" ht="102">
      <c r="A71" s="1" t="s">
        <v>441</v>
      </c>
      <c r="E71" s="27" t="s">
        <v>1283</v>
      </c>
    </row>
    <row r="72">
      <c r="A72" s="1" t="s">
        <v>429</v>
      </c>
      <c r="C72" s="22" t="s">
        <v>844</v>
      </c>
      <c r="E72" s="23" t="s">
        <v>845</v>
      </c>
      <c r="L72" s="24">
        <f>SUMIFS(L73:L76,A73:A76,"P")</f>
        <v>0</v>
      </c>
      <c r="M72" s="24">
        <f>SUMIFS(M73:M76,A73:A76,"P")</f>
        <v>0</v>
      </c>
      <c r="N72" s="25"/>
    </row>
    <row r="73">
      <c r="A73" s="1" t="s">
        <v>432</v>
      </c>
      <c r="B73" s="1">
        <v>16</v>
      </c>
      <c r="C73" s="26" t="s">
        <v>1294</v>
      </c>
      <c r="D73" t="s">
        <v>434</v>
      </c>
      <c r="E73" s="27" t="s">
        <v>1295</v>
      </c>
      <c r="F73" s="28" t="s">
        <v>444</v>
      </c>
      <c r="G73" s="29">
        <v>0.47999999999999998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1587</v>
      </c>
    </row>
    <row r="76" ht="38.25">
      <c r="A76" s="1" t="s">
        <v>441</v>
      </c>
      <c r="E76" s="27" t="s">
        <v>1192</v>
      </c>
    </row>
    <row r="77">
      <c r="A77" s="1" t="s">
        <v>429</v>
      </c>
      <c r="C77" s="22" t="s">
        <v>879</v>
      </c>
      <c r="E77" s="23" t="s">
        <v>1198</v>
      </c>
      <c r="L77" s="24">
        <f>SUMIFS(L78:L85,A78:A85,"P")</f>
        <v>0</v>
      </c>
      <c r="M77" s="24">
        <f>SUMIFS(M78:M85,A78:A85,"P")</f>
        <v>0</v>
      </c>
      <c r="N77" s="25"/>
    </row>
    <row r="78">
      <c r="A78" s="1" t="s">
        <v>432</v>
      </c>
      <c r="B78" s="1">
        <v>17</v>
      </c>
      <c r="C78" s="26" t="s">
        <v>1199</v>
      </c>
      <c r="D78" t="s">
        <v>434</v>
      </c>
      <c r="E78" s="27" t="s">
        <v>1200</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1588</v>
      </c>
    </row>
    <row r="81" ht="255">
      <c r="A81" s="1" t="s">
        <v>441</v>
      </c>
      <c r="E81" s="27" t="s">
        <v>1202</v>
      </c>
    </row>
    <row r="82">
      <c r="A82" s="1" t="s">
        <v>432</v>
      </c>
      <c r="B82" s="1">
        <v>18</v>
      </c>
      <c r="C82" s="26" t="s">
        <v>1006</v>
      </c>
      <c r="D82" t="s">
        <v>434</v>
      </c>
      <c r="E82" s="27" t="s">
        <v>1007</v>
      </c>
      <c r="F82" s="28" t="s">
        <v>496</v>
      </c>
      <c r="G82" s="29">
        <v>15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1589</v>
      </c>
    </row>
    <row r="85" ht="89.25">
      <c r="A85" s="1" t="s">
        <v>441</v>
      </c>
      <c r="E85" s="27" t="s">
        <v>1207</v>
      </c>
    </row>
    <row r="86">
      <c r="A86" s="1" t="s">
        <v>429</v>
      </c>
      <c r="C86" s="22" t="s">
        <v>532</v>
      </c>
      <c r="E86" s="23" t="s">
        <v>1148</v>
      </c>
      <c r="L86" s="24">
        <f>SUMIFS(L87:L98,A87:A98,"P")</f>
        <v>0</v>
      </c>
      <c r="M86" s="24">
        <f>SUMIFS(M87:M98,A87:A98,"P")</f>
        <v>0</v>
      </c>
      <c r="N86" s="25"/>
    </row>
    <row r="87">
      <c r="A87" s="1" t="s">
        <v>432</v>
      </c>
      <c r="B87" s="1">
        <v>19</v>
      </c>
      <c r="C87" s="26" t="s">
        <v>1590</v>
      </c>
      <c r="D87" t="s">
        <v>434</v>
      </c>
      <c r="E87" s="27" t="s">
        <v>1591</v>
      </c>
      <c r="F87" s="28" t="s">
        <v>444</v>
      </c>
      <c r="G87" s="29">
        <v>1082.6900000000001</v>
      </c>
      <c r="H87" s="28">
        <v>0</v>
      </c>
      <c r="I87" s="30">
        <f>ROUND(G87*H87,P4)</f>
        <v>0</v>
      </c>
      <c r="L87" s="31">
        <v>0</v>
      </c>
      <c r="M87" s="24">
        <f>ROUND(G87*L87,P4)</f>
        <v>0</v>
      </c>
      <c r="N87" s="25" t="s">
        <v>1112</v>
      </c>
      <c r="O87" s="32">
        <f>M87*AA87</f>
        <v>0</v>
      </c>
      <c r="P87" s="1">
        <v>3</v>
      </c>
      <c r="AA87" s="1">
        <f>IF(P87=1,$O$3,IF(P87=2,$O$4,$O$5))</f>
        <v>0</v>
      </c>
    </row>
    <row r="88">
      <c r="A88" s="1" t="s">
        <v>437</v>
      </c>
      <c r="E88" s="27" t="s">
        <v>434</v>
      </c>
    </row>
    <row r="89" ht="63.75">
      <c r="A89" s="1" t="s">
        <v>439</v>
      </c>
      <c r="E89" s="33" t="s">
        <v>1592</v>
      </c>
    </row>
    <row r="90" ht="140.25">
      <c r="A90" s="1" t="s">
        <v>441</v>
      </c>
      <c r="E90" s="27" t="s">
        <v>1593</v>
      </c>
    </row>
    <row r="91">
      <c r="A91" s="1" t="s">
        <v>432</v>
      </c>
      <c r="B91" s="1">
        <v>20</v>
      </c>
      <c r="C91" s="26" t="s">
        <v>1594</v>
      </c>
      <c r="D91" t="s">
        <v>434</v>
      </c>
      <c r="E91" s="27" t="s">
        <v>1595</v>
      </c>
      <c r="F91" s="28" t="s">
        <v>1596</v>
      </c>
      <c r="G91" s="29">
        <v>1691.3109999999999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1597</v>
      </c>
    </row>
    <row r="94" ht="127.5">
      <c r="A94" s="1" t="s">
        <v>441</v>
      </c>
      <c r="E94" s="27" t="s">
        <v>1598</v>
      </c>
    </row>
    <row r="95">
      <c r="A95" s="1" t="s">
        <v>432</v>
      </c>
      <c r="B95" s="1">
        <v>21</v>
      </c>
      <c r="C95" s="26" t="s">
        <v>1352</v>
      </c>
      <c r="D95" t="s">
        <v>434</v>
      </c>
      <c r="E95" s="27" t="s">
        <v>1353</v>
      </c>
      <c r="F95" s="28" t="s">
        <v>444</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1599</v>
      </c>
    </row>
    <row r="98" ht="76.5">
      <c r="A98" s="1" t="s">
        <v>441</v>
      </c>
      <c r="E98" s="27" t="s">
        <v>1355</v>
      </c>
    </row>
    <row r="99">
      <c r="A99" s="1" t="s">
        <v>429</v>
      </c>
      <c r="C99" s="22" t="s">
        <v>559</v>
      </c>
      <c r="E99" s="23" t="s">
        <v>1356</v>
      </c>
      <c r="L99" s="24">
        <f>SUMIFS(L100:L119,A100:A119,"P")</f>
        <v>0</v>
      </c>
      <c r="M99" s="24">
        <f>SUMIFS(M100:M119,A100:A119,"P")</f>
        <v>0</v>
      </c>
      <c r="N99" s="25"/>
    </row>
    <row r="100" ht="25.5">
      <c r="A100" s="1" t="s">
        <v>432</v>
      </c>
      <c r="B100" s="1">
        <v>22</v>
      </c>
      <c r="C100" s="26" t="s">
        <v>896</v>
      </c>
      <c r="D100" t="s">
        <v>562</v>
      </c>
      <c r="E100" s="27" t="s">
        <v>1154</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898</v>
      </c>
    </row>
    <row r="102">
      <c r="A102" s="1" t="s">
        <v>439</v>
      </c>
      <c r="E102" s="33" t="s">
        <v>1600</v>
      </c>
    </row>
    <row r="103" ht="153">
      <c r="A103" s="1" t="s">
        <v>441</v>
      </c>
      <c r="E103" s="27" t="s">
        <v>900</v>
      </c>
    </row>
    <row r="104" ht="38.25">
      <c r="A104" s="1" t="s">
        <v>432</v>
      </c>
      <c r="B104" s="1">
        <v>23</v>
      </c>
      <c r="C104" s="26" t="s">
        <v>901</v>
      </c>
      <c r="D104" t="s">
        <v>562</v>
      </c>
      <c r="E104" s="27" t="s">
        <v>1060</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564</v>
      </c>
    </row>
    <row r="106">
      <c r="A106" s="1" t="s">
        <v>439</v>
      </c>
      <c r="E106" s="33" t="s">
        <v>1601</v>
      </c>
    </row>
    <row r="107" ht="153">
      <c r="A107" s="1" t="s">
        <v>441</v>
      </c>
      <c r="E107" s="27" t="s">
        <v>566</v>
      </c>
    </row>
    <row r="108" ht="38.25">
      <c r="A108" s="1" t="s">
        <v>432</v>
      </c>
      <c r="B108" s="1">
        <v>24</v>
      </c>
      <c r="C108" s="26" t="s">
        <v>1602</v>
      </c>
      <c r="D108" t="s">
        <v>562</v>
      </c>
      <c r="E108" s="27" t="s">
        <v>1603</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1604</v>
      </c>
    </row>
    <row r="110">
      <c r="A110" s="1" t="s">
        <v>439</v>
      </c>
      <c r="E110" s="33" t="s">
        <v>1605</v>
      </c>
    </row>
    <row r="111" ht="153">
      <c r="A111" s="1" t="s">
        <v>441</v>
      </c>
      <c r="E111" s="27" t="s">
        <v>566</v>
      </c>
    </row>
    <row r="112" ht="38.25">
      <c r="A112" s="1" t="s">
        <v>432</v>
      </c>
      <c r="B112" s="1">
        <v>25</v>
      </c>
      <c r="C112" s="26" t="s">
        <v>1606</v>
      </c>
      <c r="D112" t="s">
        <v>562</v>
      </c>
      <c r="E112" s="27" t="s">
        <v>1607</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1608</v>
      </c>
    </row>
    <row r="114">
      <c r="A114" s="1" t="s">
        <v>439</v>
      </c>
      <c r="E114" s="33" t="s">
        <v>1609</v>
      </c>
    </row>
    <row r="115" ht="153">
      <c r="A115" s="1" t="s">
        <v>441</v>
      </c>
      <c r="E115" s="27" t="s">
        <v>566</v>
      </c>
    </row>
    <row r="116" ht="38.25">
      <c r="A116" s="1" t="s">
        <v>432</v>
      </c>
      <c r="B116" s="1">
        <v>26</v>
      </c>
      <c r="C116" s="26" t="s">
        <v>1610</v>
      </c>
      <c r="D116" t="s">
        <v>562</v>
      </c>
      <c r="E116" s="27" t="s">
        <v>1611</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1612</v>
      </c>
    </row>
    <row r="118">
      <c r="A118" s="1" t="s">
        <v>439</v>
      </c>
      <c r="E118" s="33" t="s">
        <v>1600</v>
      </c>
    </row>
    <row r="119" ht="153">
      <c r="A119" s="1" t="s">
        <v>441</v>
      </c>
      <c r="E119" s="27" t="s">
        <v>1108</v>
      </c>
    </row>
  </sheetData>
  <sheetProtection sheet="1" objects="1" scenarios="1" spinCount="100000" saltValue="Rdu5yHINPrVVw4Bh0Ori941JZ3Zz8Q8SMvosBptt4ZcPv6aaDFSG+/Un3qVnxU0UHxeCiXm1H9o1vvpeFIftrg==" hashValue="BUfV+GscQNJk/azRVDNUF6cNobuSmYJGPXGv41PmjXAW5vITsnG9RzEFBv2v0GPlm5De7yGUlMMB1gvbtLJI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1613</v>
      </c>
      <c r="E8" s="23" t="s">
        <v>51</v>
      </c>
      <c r="L8" s="24">
        <f>L9</f>
        <v>0</v>
      </c>
      <c r="M8" s="24">
        <f>M9</f>
        <v>0</v>
      </c>
      <c r="N8" s="25"/>
    </row>
    <row r="9">
      <c r="A9" s="1" t="s">
        <v>426</v>
      </c>
      <c r="C9" s="22" t="s">
        <v>1614</v>
      </c>
      <c r="E9" s="23" t="s">
        <v>1615</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1616</v>
      </c>
      <c r="D11" t="s">
        <v>434</v>
      </c>
      <c r="E11" s="27" t="s">
        <v>1617</v>
      </c>
      <c r="F11" s="28" t="s">
        <v>1618</v>
      </c>
      <c r="G11" s="29">
        <v>232.95599999999999</v>
      </c>
      <c r="H11" s="28">
        <v>0.001</v>
      </c>
      <c r="I11" s="30">
        <f>ROUND(G11*H11,P4)</f>
        <v>0</v>
      </c>
      <c r="L11" s="31">
        <v>0</v>
      </c>
      <c r="M11" s="24">
        <f>ROUND(G11*L11,P4)</f>
        <v>0</v>
      </c>
      <c r="N11" s="25" t="s">
        <v>1619</v>
      </c>
      <c r="O11" s="32">
        <f>M11*AA11</f>
        <v>0</v>
      </c>
      <c r="P11" s="1">
        <v>3</v>
      </c>
      <c r="AA11" s="1">
        <f>IF(P11=1,$O$3,IF(P11=2,$O$4,$O$5))</f>
        <v>0</v>
      </c>
    </row>
    <row r="12">
      <c r="A12" s="1" t="s">
        <v>437</v>
      </c>
      <c r="E12" s="27" t="s">
        <v>1617</v>
      </c>
    </row>
    <row r="13">
      <c r="A13" s="1" t="s">
        <v>439</v>
      </c>
    </row>
    <row r="14">
      <c r="A14" s="1" t="s">
        <v>441</v>
      </c>
      <c r="E14" s="27" t="s">
        <v>434</v>
      </c>
    </row>
    <row r="15">
      <c r="A15" s="1" t="s">
        <v>432</v>
      </c>
      <c r="B15" s="1">
        <v>36</v>
      </c>
      <c r="C15" s="26" t="s">
        <v>1620</v>
      </c>
      <c r="D15" t="s">
        <v>434</v>
      </c>
      <c r="E15" s="27" t="s">
        <v>1621</v>
      </c>
      <c r="F15" s="28" t="s">
        <v>476</v>
      </c>
      <c r="G15" s="29">
        <v>15745.237999999999</v>
      </c>
      <c r="H15" s="28">
        <v>1</v>
      </c>
      <c r="I15" s="30">
        <f>ROUND(G15*H15,P4)</f>
        <v>0</v>
      </c>
      <c r="L15" s="31">
        <v>0</v>
      </c>
      <c r="M15" s="24">
        <f>ROUND(G15*L15,P4)</f>
        <v>0</v>
      </c>
      <c r="N15" s="25" t="s">
        <v>1619</v>
      </c>
      <c r="O15" s="32">
        <f>M15*AA15</f>
        <v>0</v>
      </c>
      <c r="P15" s="1">
        <v>3</v>
      </c>
      <c r="AA15" s="1">
        <f>IF(P15=1,$O$3,IF(P15=2,$O$4,$O$5))</f>
        <v>0</v>
      </c>
    </row>
    <row r="16">
      <c r="A16" s="1" t="s">
        <v>437</v>
      </c>
      <c r="E16" s="27" t="s">
        <v>1621</v>
      </c>
    </row>
    <row r="17" ht="63.75">
      <c r="A17" s="1" t="s">
        <v>439</v>
      </c>
      <c r="E17" s="33" t="s">
        <v>1622</v>
      </c>
    </row>
    <row r="18">
      <c r="A18" s="1" t="s">
        <v>441</v>
      </c>
      <c r="E18" s="27" t="s">
        <v>434</v>
      </c>
    </row>
    <row r="19">
      <c r="A19" s="1" t="s">
        <v>432</v>
      </c>
      <c r="B19" s="1">
        <v>28</v>
      </c>
      <c r="C19" s="26" t="s">
        <v>1623</v>
      </c>
      <c r="D19" t="s">
        <v>434</v>
      </c>
      <c r="E19" s="27" t="s">
        <v>1624</v>
      </c>
      <c r="F19" s="28" t="s">
        <v>1625</v>
      </c>
      <c r="G19" s="29">
        <v>33080</v>
      </c>
      <c r="H19" s="28">
        <v>3.0000000000000001E-05</v>
      </c>
      <c r="I19" s="30">
        <f>ROUND(G19*H19,P4)</f>
        <v>0</v>
      </c>
      <c r="L19" s="31">
        <v>0</v>
      </c>
      <c r="M19" s="24">
        <f>ROUND(G19*L19,P4)</f>
        <v>0</v>
      </c>
      <c r="N19" s="25" t="s">
        <v>1619</v>
      </c>
      <c r="O19" s="32">
        <f>M19*AA19</f>
        <v>0</v>
      </c>
      <c r="P19" s="1">
        <v>3</v>
      </c>
      <c r="AA19" s="1">
        <f>IF(P19=1,$O$3,IF(P19=2,$O$4,$O$5))</f>
        <v>0</v>
      </c>
    </row>
    <row r="20" ht="25.5">
      <c r="A20" s="1" t="s">
        <v>437</v>
      </c>
      <c r="E20" s="27" t="s">
        <v>1626</v>
      </c>
    </row>
    <row r="21" ht="38.25">
      <c r="A21" s="1" t="s">
        <v>439</v>
      </c>
      <c r="E21" s="33" t="s">
        <v>1627</v>
      </c>
    </row>
    <row r="22" ht="318.75">
      <c r="A22" s="1" t="s">
        <v>441</v>
      </c>
      <c r="E22" s="27" t="s">
        <v>1628</v>
      </c>
    </row>
    <row r="23">
      <c r="A23" s="1" t="s">
        <v>432</v>
      </c>
      <c r="B23" s="1">
        <v>29</v>
      </c>
      <c r="C23" s="26" t="s">
        <v>1629</v>
      </c>
      <c r="D23" t="s">
        <v>434</v>
      </c>
      <c r="E23" s="27" t="s">
        <v>1630</v>
      </c>
      <c r="F23" s="28" t="s">
        <v>1631</v>
      </c>
      <c r="G23" s="29">
        <v>240</v>
      </c>
      <c r="H23" s="28">
        <v>0</v>
      </c>
      <c r="I23" s="30">
        <f>ROUND(G23*H23,P4)</f>
        <v>0</v>
      </c>
      <c r="L23" s="31">
        <v>0</v>
      </c>
      <c r="M23" s="24">
        <f>ROUND(G23*L23,P4)</f>
        <v>0</v>
      </c>
      <c r="N23" s="25" t="s">
        <v>1619</v>
      </c>
      <c r="O23" s="32">
        <f>M23*AA23</f>
        <v>0</v>
      </c>
      <c r="P23" s="1">
        <v>3</v>
      </c>
      <c r="AA23" s="1">
        <f>IF(P23=1,$O$3,IF(P23=2,$O$4,$O$5))</f>
        <v>0</v>
      </c>
    </row>
    <row r="24" ht="25.5">
      <c r="A24" s="1" t="s">
        <v>437</v>
      </c>
      <c r="E24" s="27" t="s">
        <v>1632</v>
      </c>
    </row>
    <row r="25">
      <c r="A25" s="1" t="s">
        <v>439</v>
      </c>
    </row>
    <row r="26">
      <c r="A26" s="1" t="s">
        <v>441</v>
      </c>
      <c r="E26" s="27" t="s">
        <v>434</v>
      </c>
    </row>
    <row r="27">
      <c r="A27" s="1" t="s">
        <v>432</v>
      </c>
      <c r="B27" s="1">
        <v>1</v>
      </c>
      <c r="C27" s="26" t="s">
        <v>1633</v>
      </c>
      <c r="D27" t="s">
        <v>434</v>
      </c>
      <c r="E27" s="27" t="s">
        <v>1634</v>
      </c>
      <c r="F27" s="28" t="s">
        <v>436</v>
      </c>
      <c r="G27" s="29">
        <v>5823.8999999999996</v>
      </c>
      <c r="H27" s="28">
        <v>0</v>
      </c>
      <c r="I27" s="30">
        <f>ROUND(G27*H27,P4)</f>
        <v>0</v>
      </c>
      <c r="L27" s="31">
        <v>0</v>
      </c>
      <c r="M27" s="24">
        <f>ROUND(G27*L27,P4)</f>
        <v>0</v>
      </c>
      <c r="N27" s="25" t="s">
        <v>1619</v>
      </c>
      <c r="O27" s="32">
        <f>M27*AA27</f>
        <v>0</v>
      </c>
      <c r="P27" s="1">
        <v>3</v>
      </c>
      <c r="AA27" s="1">
        <f>IF(P27=1,$O$3,IF(P27=2,$O$4,$O$5))</f>
        <v>0</v>
      </c>
    </row>
    <row r="28">
      <c r="A28" s="1" t="s">
        <v>437</v>
      </c>
      <c r="E28" s="27" t="s">
        <v>1635</v>
      </c>
    </row>
    <row r="29" ht="409.5">
      <c r="A29" s="1" t="s">
        <v>439</v>
      </c>
      <c r="E29" s="33" t="s">
        <v>1636</v>
      </c>
    </row>
    <row r="30">
      <c r="A30" s="1" t="s">
        <v>441</v>
      </c>
      <c r="E30" s="27" t="s">
        <v>434</v>
      </c>
    </row>
    <row r="31" ht="25.5">
      <c r="A31" s="1" t="s">
        <v>432</v>
      </c>
      <c r="B31" s="1">
        <v>5</v>
      </c>
      <c r="C31" s="26" t="s">
        <v>1637</v>
      </c>
      <c r="D31" t="s">
        <v>434</v>
      </c>
      <c r="E31" s="27" t="s">
        <v>1638</v>
      </c>
      <c r="F31" s="28" t="s">
        <v>444</v>
      </c>
      <c r="G31" s="29">
        <v>25057.373</v>
      </c>
      <c r="H31" s="28">
        <v>0</v>
      </c>
      <c r="I31" s="30">
        <f>ROUND(G31*H31,P4)</f>
        <v>0</v>
      </c>
      <c r="L31" s="31">
        <v>0</v>
      </c>
      <c r="M31" s="24">
        <f>ROUND(G31*L31,P4)</f>
        <v>0</v>
      </c>
      <c r="N31" s="25" t="s">
        <v>1619</v>
      </c>
      <c r="O31" s="32">
        <f>M31*AA31</f>
        <v>0</v>
      </c>
      <c r="P31" s="1">
        <v>3</v>
      </c>
      <c r="AA31" s="1">
        <f>IF(P31=1,$O$3,IF(P31=2,$O$4,$O$5))</f>
        <v>0</v>
      </c>
    </row>
    <row r="32" ht="25.5">
      <c r="A32" s="1" t="s">
        <v>437</v>
      </c>
      <c r="E32" s="27" t="s">
        <v>1639</v>
      </c>
    </row>
    <row r="33" ht="409.5">
      <c r="A33" s="1" t="s">
        <v>439</v>
      </c>
      <c r="E33" s="33" t="s">
        <v>1640</v>
      </c>
    </row>
    <row r="34">
      <c r="A34" s="1" t="s">
        <v>441</v>
      </c>
      <c r="E34" s="27" t="s">
        <v>434</v>
      </c>
    </row>
    <row r="35">
      <c r="A35" s="1" t="s">
        <v>432</v>
      </c>
      <c r="B35" s="1">
        <v>6</v>
      </c>
      <c r="C35" s="26" t="s">
        <v>1641</v>
      </c>
      <c r="D35" t="s">
        <v>434</v>
      </c>
      <c r="E35" s="27" t="s">
        <v>1642</v>
      </c>
      <c r="F35" s="28" t="s">
        <v>444</v>
      </c>
      <c r="G35" s="29">
        <v>6724.8680000000004</v>
      </c>
      <c r="H35" s="28">
        <v>0</v>
      </c>
      <c r="I35" s="30">
        <f>ROUND(G35*H35,P4)</f>
        <v>0</v>
      </c>
      <c r="L35" s="31">
        <v>0</v>
      </c>
      <c r="M35" s="24">
        <f>ROUND(G35*L35,P4)</f>
        <v>0</v>
      </c>
      <c r="N35" s="25" t="s">
        <v>1619</v>
      </c>
      <c r="O35" s="32">
        <f>M35*AA35</f>
        <v>0</v>
      </c>
      <c r="P35" s="1">
        <v>3</v>
      </c>
      <c r="AA35" s="1">
        <f>IF(P35=1,$O$3,IF(P35=2,$O$4,$O$5))</f>
        <v>0</v>
      </c>
    </row>
    <row r="36">
      <c r="A36" s="1" t="s">
        <v>437</v>
      </c>
      <c r="E36" s="27" t="s">
        <v>1643</v>
      </c>
    </row>
    <row r="37" ht="409.5">
      <c r="A37" s="1" t="s">
        <v>439</v>
      </c>
      <c r="E37" s="33" t="s">
        <v>1644</v>
      </c>
    </row>
    <row r="38" ht="89.25">
      <c r="A38" s="1" t="s">
        <v>441</v>
      </c>
      <c r="E38" s="27" t="s">
        <v>1645</v>
      </c>
    </row>
    <row r="39">
      <c r="A39" s="1" t="s">
        <v>432</v>
      </c>
      <c r="B39" s="1">
        <v>7</v>
      </c>
      <c r="C39" s="26" t="s">
        <v>1646</v>
      </c>
      <c r="D39" t="s">
        <v>434</v>
      </c>
      <c r="E39" s="27" t="s">
        <v>1647</v>
      </c>
      <c r="F39" s="28" t="s">
        <v>436</v>
      </c>
      <c r="G39" s="29">
        <v>709.77999999999997</v>
      </c>
      <c r="H39" s="28">
        <v>0.00084000000000000003</v>
      </c>
      <c r="I39" s="30">
        <f>ROUND(G39*H39,P4)</f>
        <v>0</v>
      </c>
      <c r="L39" s="31">
        <v>0</v>
      </c>
      <c r="M39" s="24">
        <f>ROUND(G39*L39,P4)</f>
        <v>0</v>
      </c>
      <c r="N39" s="25" t="s">
        <v>1619</v>
      </c>
      <c r="O39" s="32">
        <f>M39*AA39</f>
        <v>0</v>
      </c>
      <c r="P39" s="1">
        <v>3</v>
      </c>
      <c r="AA39" s="1">
        <f>IF(P39=1,$O$3,IF(P39=2,$O$4,$O$5))</f>
        <v>0</v>
      </c>
    </row>
    <row r="40" ht="25.5">
      <c r="A40" s="1" t="s">
        <v>437</v>
      </c>
      <c r="E40" s="27" t="s">
        <v>1648</v>
      </c>
    </row>
    <row r="41" ht="357">
      <c r="A41" s="1" t="s">
        <v>439</v>
      </c>
      <c r="E41" s="33" t="s">
        <v>1649</v>
      </c>
    </row>
    <row r="42" ht="178.5">
      <c r="A42" s="1" t="s">
        <v>441</v>
      </c>
      <c r="E42" s="27" t="s">
        <v>1650</v>
      </c>
    </row>
    <row r="43">
      <c r="A43" s="1" t="s">
        <v>432</v>
      </c>
      <c r="B43" s="1">
        <v>9</v>
      </c>
      <c r="C43" s="26" t="s">
        <v>1651</v>
      </c>
      <c r="D43" t="s">
        <v>434</v>
      </c>
      <c r="E43" s="27" t="s">
        <v>1652</v>
      </c>
      <c r="F43" s="28" t="s">
        <v>436</v>
      </c>
      <c r="G43" s="29">
        <v>17049.279999999999</v>
      </c>
      <c r="H43" s="28">
        <v>0.00084999999999999995</v>
      </c>
      <c r="I43" s="30">
        <f>ROUND(G43*H43,P4)</f>
        <v>0</v>
      </c>
      <c r="L43" s="31">
        <v>0</v>
      </c>
      <c r="M43" s="24">
        <f>ROUND(G43*L43,P4)</f>
        <v>0</v>
      </c>
      <c r="N43" s="25" t="s">
        <v>1619</v>
      </c>
      <c r="O43" s="32">
        <f>M43*AA43</f>
        <v>0</v>
      </c>
      <c r="P43" s="1">
        <v>3</v>
      </c>
      <c r="AA43" s="1">
        <f>IF(P43=1,$O$3,IF(P43=2,$O$4,$O$5))</f>
        <v>0</v>
      </c>
    </row>
    <row r="44" ht="25.5">
      <c r="A44" s="1" t="s">
        <v>437</v>
      </c>
      <c r="E44" s="27" t="s">
        <v>1653</v>
      </c>
    </row>
    <row r="45" ht="409.5">
      <c r="A45" s="1" t="s">
        <v>439</v>
      </c>
      <c r="E45" s="33" t="s">
        <v>1654</v>
      </c>
    </row>
    <row r="46">
      <c r="A46" s="1" t="s">
        <v>441</v>
      </c>
      <c r="E46" s="27" t="s">
        <v>434</v>
      </c>
    </row>
    <row r="47">
      <c r="A47" s="1" t="s">
        <v>432</v>
      </c>
      <c r="B47" s="1">
        <v>11</v>
      </c>
      <c r="C47" s="26" t="s">
        <v>1655</v>
      </c>
      <c r="D47" t="s">
        <v>434</v>
      </c>
      <c r="E47" s="27" t="s">
        <v>1656</v>
      </c>
      <c r="F47" s="28" t="s">
        <v>436</v>
      </c>
      <c r="G47" s="29">
        <v>1864.6800000000001</v>
      </c>
      <c r="H47" s="28">
        <v>0.0011900000000000001</v>
      </c>
      <c r="I47" s="30">
        <f>ROUND(G47*H47,P4)</f>
        <v>0</v>
      </c>
      <c r="L47" s="31">
        <v>0</v>
      </c>
      <c r="M47" s="24">
        <f>ROUND(G47*L47,P4)</f>
        <v>0</v>
      </c>
      <c r="N47" s="25" t="s">
        <v>1619</v>
      </c>
      <c r="O47" s="32">
        <f>M47*AA47</f>
        <v>0</v>
      </c>
      <c r="P47" s="1">
        <v>3</v>
      </c>
      <c r="AA47" s="1">
        <f>IF(P47=1,$O$3,IF(P47=2,$O$4,$O$5))</f>
        <v>0</v>
      </c>
    </row>
    <row r="48" ht="25.5">
      <c r="A48" s="1" t="s">
        <v>437</v>
      </c>
      <c r="E48" s="27" t="s">
        <v>1657</v>
      </c>
    </row>
    <row r="49" ht="409.5">
      <c r="A49" s="1" t="s">
        <v>439</v>
      </c>
      <c r="E49" s="33" t="s">
        <v>1658</v>
      </c>
    </row>
    <row r="50">
      <c r="A50" s="1" t="s">
        <v>441</v>
      </c>
      <c r="E50" s="27" t="s">
        <v>434</v>
      </c>
    </row>
    <row r="51">
      <c r="A51" s="1" t="s">
        <v>432</v>
      </c>
      <c r="B51" s="1">
        <v>8</v>
      </c>
      <c r="C51" s="26" t="s">
        <v>1659</v>
      </c>
      <c r="D51" t="s">
        <v>434</v>
      </c>
      <c r="E51" s="27" t="s">
        <v>1660</v>
      </c>
      <c r="F51" s="28" t="s">
        <v>436</v>
      </c>
      <c r="G51" s="29">
        <v>709.77999999999997</v>
      </c>
      <c r="H51" s="28">
        <v>0</v>
      </c>
      <c r="I51" s="30">
        <f>ROUND(G51*H51,P4)</f>
        <v>0</v>
      </c>
      <c r="L51" s="31">
        <v>0</v>
      </c>
      <c r="M51" s="24">
        <f>ROUND(G51*L51,P4)</f>
        <v>0</v>
      </c>
      <c r="N51" s="25" t="s">
        <v>1619</v>
      </c>
      <c r="O51" s="32">
        <f>M51*AA51</f>
        <v>0</v>
      </c>
      <c r="P51" s="1">
        <v>3</v>
      </c>
      <c r="AA51" s="1">
        <f>IF(P51=1,$O$3,IF(P51=2,$O$4,$O$5))</f>
        <v>0</v>
      </c>
    </row>
    <row r="52" ht="25.5">
      <c r="A52" s="1" t="s">
        <v>437</v>
      </c>
      <c r="E52" s="27" t="s">
        <v>1661</v>
      </c>
    </row>
    <row r="53">
      <c r="A53" s="1" t="s">
        <v>439</v>
      </c>
    </row>
    <row r="54">
      <c r="A54" s="1" t="s">
        <v>441</v>
      </c>
      <c r="E54" s="27" t="s">
        <v>434</v>
      </c>
    </row>
    <row r="55">
      <c r="A55" s="1" t="s">
        <v>432</v>
      </c>
      <c r="B55" s="1">
        <v>10</v>
      </c>
      <c r="C55" s="26" t="s">
        <v>1662</v>
      </c>
      <c r="D55" t="s">
        <v>434</v>
      </c>
      <c r="E55" s="27" t="s">
        <v>1663</v>
      </c>
      <c r="F55" s="28" t="s">
        <v>436</v>
      </c>
      <c r="G55" s="29">
        <v>17049.279999999999</v>
      </c>
      <c r="H55" s="28">
        <v>0</v>
      </c>
      <c r="I55" s="30">
        <f>ROUND(G55*H55,P4)</f>
        <v>0</v>
      </c>
      <c r="L55" s="31">
        <v>0</v>
      </c>
      <c r="M55" s="24">
        <f>ROUND(G55*L55,P4)</f>
        <v>0</v>
      </c>
      <c r="N55" s="25" t="s">
        <v>1619</v>
      </c>
      <c r="O55" s="32">
        <f>M55*AA55</f>
        <v>0</v>
      </c>
      <c r="P55" s="1">
        <v>3</v>
      </c>
      <c r="AA55" s="1">
        <f>IF(P55=1,$O$3,IF(P55=2,$O$4,$O$5))</f>
        <v>0</v>
      </c>
    </row>
    <row r="56" ht="25.5">
      <c r="A56" s="1" t="s">
        <v>437</v>
      </c>
      <c r="E56" s="27" t="s">
        <v>1664</v>
      </c>
    </row>
    <row r="57">
      <c r="A57" s="1" t="s">
        <v>439</v>
      </c>
    </row>
    <row r="58">
      <c r="A58" s="1" t="s">
        <v>441</v>
      </c>
      <c r="E58" s="27" t="s">
        <v>434</v>
      </c>
    </row>
    <row r="59">
      <c r="A59" s="1" t="s">
        <v>432</v>
      </c>
      <c r="B59" s="1">
        <v>12</v>
      </c>
      <c r="C59" s="26" t="s">
        <v>1665</v>
      </c>
      <c r="D59" t="s">
        <v>434</v>
      </c>
      <c r="E59" s="27" t="s">
        <v>1666</v>
      </c>
      <c r="F59" s="28" t="s">
        <v>436</v>
      </c>
      <c r="G59" s="29">
        <v>1864.6800000000001</v>
      </c>
      <c r="H59" s="28">
        <v>0</v>
      </c>
      <c r="I59" s="30">
        <f>ROUND(G59*H59,P4)</f>
        <v>0</v>
      </c>
      <c r="L59" s="31">
        <v>0</v>
      </c>
      <c r="M59" s="24">
        <f>ROUND(G59*L59,P4)</f>
        <v>0</v>
      </c>
      <c r="N59" s="25" t="s">
        <v>1619</v>
      </c>
      <c r="O59" s="32">
        <f>M59*AA59</f>
        <v>0</v>
      </c>
      <c r="P59" s="1">
        <v>3</v>
      </c>
      <c r="AA59" s="1">
        <f>IF(P59=1,$O$3,IF(P59=2,$O$4,$O$5))</f>
        <v>0</v>
      </c>
    </row>
    <row r="60" ht="25.5">
      <c r="A60" s="1" t="s">
        <v>437</v>
      </c>
      <c r="E60" s="27" t="s">
        <v>1667</v>
      </c>
    </row>
    <row r="61">
      <c r="A61" s="1" t="s">
        <v>439</v>
      </c>
    </row>
    <row r="62">
      <c r="A62" s="1" t="s">
        <v>441</v>
      </c>
      <c r="E62" s="27" t="s">
        <v>434</v>
      </c>
    </row>
    <row r="63">
      <c r="A63" s="1" t="s">
        <v>432</v>
      </c>
      <c r="B63" s="1">
        <v>13</v>
      </c>
      <c r="C63" s="26" t="s">
        <v>1668</v>
      </c>
      <c r="D63" t="s">
        <v>434</v>
      </c>
      <c r="E63" s="27" t="s">
        <v>1669</v>
      </c>
      <c r="F63" s="28" t="s">
        <v>436</v>
      </c>
      <c r="G63" s="29">
        <v>4090.6999999999998</v>
      </c>
      <c r="H63" s="28">
        <v>0.00069999999999999999</v>
      </c>
      <c r="I63" s="30">
        <f>ROUND(G63*H63,P4)</f>
        <v>0</v>
      </c>
      <c r="L63" s="31">
        <v>0</v>
      </c>
      <c r="M63" s="24">
        <f>ROUND(G63*L63,P4)</f>
        <v>0</v>
      </c>
      <c r="N63" s="25" t="s">
        <v>1619</v>
      </c>
      <c r="O63" s="32">
        <f>M63*AA63</f>
        <v>0</v>
      </c>
      <c r="P63" s="1">
        <v>3</v>
      </c>
      <c r="AA63" s="1">
        <f>IF(P63=1,$O$3,IF(P63=2,$O$4,$O$5))</f>
        <v>0</v>
      </c>
    </row>
    <row r="64">
      <c r="A64" s="1" t="s">
        <v>437</v>
      </c>
      <c r="E64" s="27" t="s">
        <v>1670</v>
      </c>
    </row>
    <row r="65" ht="409.5">
      <c r="A65" s="1" t="s">
        <v>439</v>
      </c>
      <c r="E65" s="33" t="s">
        <v>1671</v>
      </c>
    </row>
    <row r="66">
      <c r="A66" s="1" t="s">
        <v>441</v>
      </c>
      <c r="E66" s="27" t="s">
        <v>434</v>
      </c>
    </row>
    <row r="67">
      <c r="A67" s="1" t="s">
        <v>432</v>
      </c>
      <c r="B67" s="1">
        <v>17</v>
      </c>
      <c r="C67" s="26" t="s">
        <v>1672</v>
      </c>
      <c r="D67" t="s">
        <v>434</v>
      </c>
      <c r="E67" s="27" t="s">
        <v>1673</v>
      </c>
      <c r="F67" s="28" t="s">
        <v>436</v>
      </c>
      <c r="G67" s="29">
        <v>1324.164</v>
      </c>
      <c r="H67" s="28">
        <v>0.00072000000000000005</v>
      </c>
      <c r="I67" s="30">
        <f>ROUND(G67*H67,P4)</f>
        <v>0</v>
      </c>
      <c r="L67" s="31">
        <v>0</v>
      </c>
      <c r="M67" s="24">
        <f>ROUND(G67*L67,P4)</f>
        <v>0</v>
      </c>
      <c r="N67" s="25" t="s">
        <v>1619</v>
      </c>
      <c r="O67" s="32">
        <f>M67*AA67</f>
        <v>0</v>
      </c>
      <c r="P67" s="1">
        <v>3</v>
      </c>
      <c r="AA67" s="1">
        <f>IF(P67=1,$O$3,IF(P67=2,$O$4,$O$5))</f>
        <v>0</v>
      </c>
    </row>
    <row r="68">
      <c r="A68" s="1" t="s">
        <v>437</v>
      </c>
      <c r="E68" s="27" t="s">
        <v>1674</v>
      </c>
    </row>
    <row r="69" ht="382.5">
      <c r="A69" s="1" t="s">
        <v>439</v>
      </c>
      <c r="E69" s="33" t="s">
        <v>1675</v>
      </c>
    </row>
    <row r="70">
      <c r="A70" s="1" t="s">
        <v>441</v>
      </c>
      <c r="E70" s="27" t="s">
        <v>434</v>
      </c>
    </row>
    <row r="71">
      <c r="A71" s="1" t="s">
        <v>432</v>
      </c>
      <c r="B71" s="1">
        <v>16</v>
      </c>
      <c r="C71" s="26" t="s">
        <v>1676</v>
      </c>
      <c r="D71" t="s">
        <v>434</v>
      </c>
      <c r="E71" s="27" t="s">
        <v>1677</v>
      </c>
      <c r="F71" s="28" t="s">
        <v>436</v>
      </c>
      <c r="G71" s="29">
        <v>4090.6999999999998</v>
      </c>
      <c r="H71" s="28">
        <v>0</v>
      </c>
      <c r="I71" s="30">
        <f>ROUND(G71*H71,P4)</f>
        <v>0</v>
      </c>
      <c r="L71" s="31">
        <v>0</v>
      </c>
      <c r="M71" s="24">
        <f>ROUND(G71*L71,P4)</f>
        <v>0</v>
      </c>
      <c r="N71" s="25" t="s">
        <v>1619</v>
      </c>
      <c r="O71" s="32">
        <f>M71*AA71</f>
        <v>0</v>
      </c>
      <c r="P71" s="1">
        <v>3</v>
      </c>
      <c r="AA71" s="1">
        <f>IF(P71=1,$O$3,IF(P71=2,$O$4,$O$5))</f>
        <v>0</v>
      </c>
    </row>
    <row r="72" ht="25.5">
      <c r="A72" s="1" t="s">
        <v>437</v>
      </c>
      <c r="E72" s="27" t="s">
        <v>1678</v>
      </c>
    </row>
    <row r="73">
      <c r="A73" s="1" t="s">
        <v>439</v>
      </c>
    </row>
    <row r="74">
      <c r="A74" s="1" t="s">
        <v>441</v>
      </c>
      <c r="E74" s="27" t="s">
        <v>434</v>
      </c>
    </row>
    <row r="75">
      <c r="A75" s="1" t="s">
        <v>432</v>
      </c>
      <c r="B75" s="1">
        <v>20</v>
      </c>
      <c r="C75" s="26" t="s">
        <v>1679</v>
      </c>
      <c r="D75" t="s">
        <v>434</v>
      </c>
      <c r="E75" s="27" t="s">
        <v>1680</v>
      </c>
      <c r="F75" s="28" t="s">
        <v>436</v>
      </c>
      <c r="G75" s="29">
        <v>1324.164</v>
      </c>
      <c r="H75" s="28">
        <v>0</v>
      </c>
      <c r="I75" s="30">
        <f>ROUND(G75*H75,P4)</f>
        <v>0</v>
      </c>
      <c r="L75" s="31">
        <v>0</v>
      </c>
      <c r="M75" s="24">
        <f>ROUND(G75*L75,P4)</f>
        <v>0</v>
      </c>
      <c r="N75" s="25" t="s">
        <v>1619</v>
      </c>
      <c r="O75" s="32">
        <f>M75*AA75</f>
        <v>0</v>
      </c>
      <c r="P75" s="1">
        <v>3</v>
      </c>
      <c r="AA75" s="1">
        <f>IF(P75=1,$O$3,IF(P75=2,$O$4,$O$5))</f>
        <v>0</v>
      </c>
    </row>
    <row r="76" ht="25.5">
      <c r="A76" s="1" t="s">
        <v>437</v>
      </c>
      <c r="E76" s="27" t="s">
        <v>1681</v>
      </c>
    </row>
    <row r="77">
      <c r="A77" s="1" t="s">
        <v>439</v>
      </c>
    </row>
    <row r="78">
      <c r="A78" s="1" t="s">
        <v>441</v>
      </c>
      <c r="E78" s="27" t="s">
        <v>434</v>
      </c>
    </row>
    <row r="79">
      <c r="A79" s="1" t="s">
        <v>432</v>
      </c>
      <c r="B79" s="1">
        <v>14</v>
      </c>
      <c r="C79" s="26" t="s">
        <v>1682</v>
      </c>
      <c r="D79" t="s">
        <v>434</v>
      </c>
      <c r="E79" s="27" t="s">
        <v>1683</v>
      </c>
      <c r="F79" s="28" t="s">
        <v>444</v>
      </c>
      <c r="G79" s="29">
        <v>5021.1350000000002</v>
      </c>
      <c r="H79" s="28">
        <v>0.00046000000000000001</v>
      </c>
      <c r="I79" s="30">
        <f>ROUND(G79*H79,P4)</f>
        <v>0</v>
      </c>
      <c r="L79" s="31">
        <v>0</v>
      </c>
      <c r="M79" s="24">
        <f>ROUND(G79*L79,P4)</f>
        <v>0</v>
      </c>
      <c r="N79" s="25" t="s">
        <v>1619</v>
      </c>
      <c r="O79" s="32">
        <f>M79*AA79</f>
        <v>0</v>
      </c>
      <c r="P79" s="1">
        <v>3</v>
      </c>
      <c r="AA79" s="1">
        <f>IF(P79=1,$O$3,IF(P79=2,$O$4,$O$5))</f>
        <v>0</v>
      </c>
    </row>
    <row r="80" ht="25.5">
      <c r="A80" s="1" t="s">
        <v>437</v>
      </c>
      <c r="E80" s="27" t="s">
        <v>1684</v>
      </c>
    </row>
    <row r="81" ht="409.5">
      <c r="A81" s="1" t="s">
        <v>439</v>
      </c>
      <c r="E81" s="33" t="s">
        <v>1685</v>
      </c>
    </row>
    <row r="82">
      <c r="A82" s="1" t="s">
        <v>441</v>
      </c>
      <c r="E82" s="27" t="s">
        <v>434</v>
      </c>
    </row>
    <row r="83">
      <c r="A83" s="1" t="s">
        <v>432</v>
      </c>
      <c r="B83" s="1">
        <v>18</v>
      </c>
      <c r="C83" s="26" t="s">
        <v>1686</v>
      </c>
      <c r="D83" t="s">
        <v>434</v>
      </c>
      <c r="E83" s="27" t="s">
        <v>1687</v>
      </c>
      <c r="F83" s="28" t="s">
        <v>444</v>
      </c>
      <c r="G83" s="29">
        <v>1703.7329999999999</v>
      </c>
      <c r="H83" s="28">
        <v>0.00048000000000000001</v>
      </c>
      <c r="I83" s="30">
        <f>ROUND(G83*H83,P4)</f>
        <v>0</v>
      </c>
      <c r="L83" s="31">
        <v>0</v>
      </c>
      <c r="M83" s="24">
        <f>ROUND(G83*L83,P4)</f>
        <v>0</v>
      </c>
      <c r="N83" s="25" t="s">
        <v>1619</v>
      </c>
      <c r="O83" s="32">
        <f>M83*AA83</f>
        <v>0</v>
      </c>
      <c r="P83" s="1">
        <v>3</v>
      </c>
      <c r="AA83" s="1">
        <f>IF(P83=1,$O$3,IF(P83=2,$O$4,$O$5))</f>
        <v>0</v>
      </c>
    </row>
    <row r="84" ht="25.5">
      <c r="A84" s="1" t="s">
        <v>437</v>
      </c>
      <c r="E84" s="27" t="s">
        <v>1688</v>
      </c>
    </row>
    <row r="85" ht="382.5">
      <c r="A85" s="1" t="s">
        <v>439</v>
      </c>
      <c r="E85" s="33" t="s">
        <v>1689</v>
      </c>
    </row>
    <row r="86">
      <c r="A86" s="1" t="s">
        <v>441</v>
      </c>
      <c r="E86" s="27" t="s">
        <v>434</v>
      </c>
    </row>
    <row r="87">
      <c r="A87" s="1" t="s">
        <v>432</v>
      </c>
      <c r="B87" s="1">
        <v>15</v>
      </c>
      <c r="C87" s="26" t="s">
        <v>1690</v>
      </c>
      <c r="D87" t="s">
        <v>434</v>
      </c>
      <c r="E87" s="27" t="s">
        <v>1691</v>
      </c>
      <c r="F87" s="28" t="s">
        <v>444</v>
      </c>
      <c r="G87" s="29">
        <v>5021.1350000000002</v>
      </c>
      <c r="H87" s="28">
        <v>0</v>
      </c>
      <c r="I87" s="30">
        <f>ROUND(G87*H87,P4)</f>
        <v>0</v>
      </c>
      <c r="L87" s="31">
        <v>0</v>
      </c>
      <c r="M87" s="24">
        <f>ROUND(G87*L87,P4)</f>
        <v>0</v>
      </c>
      <c r="N87" s="25" t="s">
        <v>1619</v>
      </c>
      <c r="O87" s="32">
        <f>M87*AA87</f>
        <v>0</v>
      </c>
      <c r="P87" s="1">
        <v>3</v>
      </c>
      <c r="AA87" s="1">
        <f>IF(P87=1,$O$3,IF(P87=2,$O$4,$O$5))</f>
        <v>0</v>
      </c>
    </row>
    <row r="88" ht="25.5">
      <c r="A88" s="1" t="s">
        <v>437</v>
      </c>
      <c r="E88" s="27" t="s">
        <v>1692</v>
      </c>
    </row>
    <row r="89">
      <c r="A89" s="1" t="s">
        <v>439</v>
      </c>
    </row>
    <row r="90">
      <c r="A90" s="1" t="s">
        <v>441</v>
      </c>
      <c r="E90" s="27" t="s">
        <v>434</v>
      </c>
    </row>
    <row r="91">
      <c r="A91" s="1" t="s">
        <v>432</v>
      </c>
      <c r="B91" s="1">
        <v>19</v>
      </c>
      <c r="C91" s="26" t="s">
        <v>1693</v>
      </c>
      <c r="D91" t="s">
        <v>434</v>
      </c>
      <c r="E91" s="27" t="s">
        <v>1694</v>
      </c>
      <c r="F91" s="28" t="s">
        <v>444</v>
      </c>
      <c r="G91" s="29">
        <v>1703.7329999999999</v>
      </c>
      <c r="H91" s="28">
        <v>0</v>
      </c>
      <c r="I91" s="30">
        <f>ROUND(G91*H91,P4)</f>
        <v>0</v>
      </c>
      <c r="L91" s="31">
        <v>0</v>
      </c>
      <c r="M91" s="24">
        <f>ROUND(G91*L91,P4)</f>
        <v>0</v>
      </c>
      <c r="N91" s="25" t="s">
        <v>1619</v>
      </c>
      <c r="O91" s="32">
        <f>M91*AA91</f>
        <v>0</v>
      </c>
      <c r="P91" s="1">
        <v>3</v>
      </c>
      <c r="AA91" s="1">
        <f>IF(P91=1,$O$3,IF(P91=2,$O$4,$O$5))</f>
        <v>0</v>
      </c>
    </row>
    <row r="92" ht="25.5">
      <c r="A92" s="1" t="s">
        <v>437</v>
      </c>
      <c r="E92" s="27" t="s">
        <v>1695</v>
      </c>
    </row>
    <row r="93">
      <c r="A93" s="1" t="s">
        <v>439</v>
      </c>
    </row>
    <row r="94">
      <c r="A94" s="1" t="s">
        <v>441</v>
      </c>
      <c r="E94" s="27" t="s">
        <v>434</v>
      </c>
    </row>
    <row r="95">
      <c r="A95" s="1" t="s">
        <v>432</v>
      </c>
      <c r="B95" s="1">
        <v>21</v>
      </c>
      <c r="C95" s="26" t="s">
        <v>1696</v>
      </c>
      <c r="D95" t="s">
        <v>434</v>
      </c>
      <c r="E95" s="27" t="s">
        <v>1697</v>
      </c>
      <c r="F95" s="28" t="s">
        <v>436</v>
      </c>
      <c r="G95" s="29">
        <v>915.20000000000005</v>
      </c>
      <c r="H95" s="28">
        <v>0.00014999999999999999</v>
      </c>
      <c r="I95" s="30">
        <f>ROUND(G95*H95,P4)</f>
        <v>0</v>
      </c>
      <c r="L95" s="31">
        <v>0</v>
      </c>
      <c r="M95" s="24">
        <f>ROUND(G95*L95,P4)</f>
        <v>0</v>
      </c>
      <c r="N95" s="25" t="s">
        <v>1619</v>
      </c>
      <c r="O95" s="32">
        <f>M95*AA95</f>
        <v>0</v>
      </c>
      <c r="P95" s="1">
        <v>3</v>
      </c>
      <c r="AA95" s="1">
        <f>IF(P95=1,$O$3,IF(P95=2,$O$4,$O$5))</f>
        <v>0</v>
      </c>
    </row>
    <row r="96" ht="25.5">
      <c r="A96" s="1" t="s">
        <v>437</v>
      </c>
      <c r="E96" s="27" t="s">
        <v>1698</v>
      </c>
    </row>
    <row r="97" ht="242.25">
      <c r="A97" s="1" t="s">
        <v>439</v>
      </c>
      <c r="E97" s="33" t="s">
        <v>1699</v>
      </c>
    </row>
    <row r="98">
      <c r="A98" s="1" t="s">
        <v>441</v>
      </c>
      <c r="E98" s="27" t="s">
        <v>434</v>
      </c>
    </row>
    <row r="99">
      <c r="A99" s="1" t="s">
        <v>432</v>
      </c>
      <c r="B99" s="1">
        <v>22</v>
      </c>
      <c r="C99" s="26" t="s">
        <v>1700</v>
      </c>
      <c r="D99" t="s">
        <v>434</v>
      </c>
      <c r="E99" s="27" t="s">
        <v>1701</v>
      </c>
      <c r="F99" s="28" t="s">
        <v>436</v>
      </c>
      <c r="G99" s="29">
        <v>915.20000000000005</v>
      </c>
      <c r="H99" s="28">
        <v>0</v>
      </c>
      <c r="I99" s="30">
        <f>ROUND(G99*H99,P4)</f>
        <v>0</v>
      </c>
      <c r="L99" s="31">
        <v>0</v>
      </c>
      <c r="M99" s="24">
        <f>ROUND(G99*L99,P4)</f>
        <v>0</v>
      </c>
      <c r="N99" s="25" t="s">
        <v>1619</v>
      </c>
      <c r="O99" s="32">
        <f>M99*AA99</f>
        <v>0</v>
      </c>
      <c r="P99" s="1">
        <v>3</v>
      </c>
      <c r="AA99" s="1">
        <f>IF(P99=1,$O$3,IF(P99=2,$O$4,$O$5))</f>
        <v>0</v>
      </c>
    </row>
    <row r="100" ht="25.5">
      <c r="A100" s="1" t="s">
        <v>437</v>
      </c>
      <c r="E100" s="27" t="s">
        <v>1702</v>
      </c>
    </row>
    <row r="101" ht="38.25">
      <c r="A101" s="1" t="s">
        <v>439</v>
      </c>
      <c r="E101" s="33" t="s">
        <v>1703</v>
      </c>
    </row>
    <row r="102">
      <c r="A102" s="1" t="s">
        <v>441</v>
      </c>
      <c r="E102" s="27" t="s">
        <v>434</v>
      </c>
    </row>
    <row r="103" ht="25.5">
      <c r="A103" s="1" t="s">
        <v>432</v>
      </c>
      <c r="B103" s="1">
        <v>24</v>
      </c>
      <c r="C103" s="26" t="s">
        <v>1704</v>
      </c>
      <c r="D103" t="s">
        <v>434</v>
      </c>
      <c r="E103" s="27" t="s">
        <v>1705</v>
      </c>
      <c r="F103" s="28" t="s">
        <v>436</v>
      </c>
      <c r="G103" s="29">
        <v>915.20000000000005</v>
      </c>
      <c r="H103" s="28">
        <v>0</v>
      </c>
      <c r="I103" s="30">
        <f>ROUND(G103*H103,P4)</f>
        <v>0</v>
      </c>
      <c r="L103" s="31">
        <v>0</v>
      </c>
      <c r="M103" s="24">
        <f>ROUND(G103*L103,P4)</f>
        <v>0</v>
      </c>
      <c r="N103" s="25" t="s">
        <v>1619</v>
      </c>
      <c r="O103" s="32">
        <f>M103*AA103</f>
        <v>0</v>
      </c>
      <c r="P103" s="1">
        <v>3</v>
      </c>
      <c r="AA103" s="1">
        <f>IF(P103=1,$O$3,IF(P103=2,$O$4,$O$5))</f>
        <v>0</v>
      </c>
    </row>
    <row r="104" ht="25.5">
      <c r="A104" s="1" t="s">
        <v>437</v>
      </c>
      <c r="E104" s="27" t="s">
        <v>1706</v>
      </c>
    </row>
    <row r="105">
      <c r="A105" s="1" t="s">
        <v>439</v>
      </c>
    </row>
    <row r="106">
      <c r="A106" s="1" t="s">
        <v>441</v>
      </c>
      <c r="E106" s="27" t="s">
        <v>434</v>
      </c>
    </row>
    <row r="107">
      <c r="A107" s="1" t="s">
        <v>432</v>
      </c>
      <c r="B107" s="1">
        <v>23</v>
      </c>
      <c r="C107" s="26" t="s">
        <v>1707</v>
      </c>
      <c r="D107" t="s">
        <v>434</v>
      </c>
      <c r="E107" s="27" t="s">
        <v>1708</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1708</v>
      </c>
    </row>
    <row r="109" ht="51">
      <c r="A109" s="1" t="s">
        <v>439</v>
      </c>
      <c r="E109" s="33" t="s">
        <v>1709</v>
      </c>
    </row>
    <row r="110">
      <c r="A110" s="1" t="s">
        <v>441</v>
      </c>
      <c r="E110" s="27" t="s">
        <v>434</v>
      </c>
    </row>
    <row r="111">
      <c r="A111" s="1" t="s">
        <v>432</v>
      </c>
      <c r="B111" s="1">
        <v>3</v>
      </c>
      <c r="C111" s="26" t="s">
        <v>1710</v>
      </c>
      <c r="D111" t="s">
        <v>434</v>
      </c>
      <c r="E111" s="27" t="s">
        <v>1711</v>
      </c>
      <c r="F111" s="28" t="s">
        <v>444</v>
      </c>
      <c r="G111" s="29">
        <v>1747.1700000000001</v>
      </c>
      <c r="H111" s="28">
        <v>0</v>
      </c>
      <c r="I111" s="30">
        <f>ROUND(G111*H111,P4)</f>
        <v>0</v>
      </c>
      <c r="L111" s="31">
        <v>0</v>
      </c>
      <c r="M111" s="24">
        <f>ROUND(G111*L111,P4)</f>
        <v>0</v>
      </c>
      <c r="N111" s="25" t="s">
        <v>1619</v>
      </c>
      <c r="O111" s="32">
        <f>M111*AA111</f>
        <v>0</v>
      </c>
      <c r="P111" s="1">
        <v>3</v>
      </c>
      <c r="AA111" s="1">
        <f>IF(P111=1,$O$3,IF(P111=2,$O$4,$O$5))</f>
        <v>0</v>
      </c>
    </row>
    <row r="112" ht="25.5">
      <c r="A112" s="1" t="s">
        <v>437</v>
      </c>
      <c r="E112" s="27" t="s">
        <v>1712</v>
      </c>
    </row>
    <row r="113" ht="38.25">
      <c r="A113" s="1" t="s">
        <v>439</v>
      </c>
      <c r="E113" s="33" t="s">
        <v>1713</v>
      </c>
    </row>
    <row r="114">
      <c r="A114" s="1" t="s">
        <v>441</v>
      </c>
      <c r="E114" s="27" t="s">
        <v>434</v>
      </c>
    </row>
    <row r="115" ht="25.5">
      <c r="A115" s="1" t="s">
        <v>432</v>
      </c>
      <c r="B115" s="1">
        <v>25</v>
      </c>
      <c r="C115" s="26" t="s">
        <v>1714</v>
      </c>
      <c r="D115" t="s">
        <v>434</v>
      </c>
      <c r="E115" s="27" t="s">
        <v>1715</v>
      </c>
      <c r="F115" s="28" t="s">
        <v>444</v>
      </c>
      <c r="G115" s="29">
        <v>32224.231</v>
      </c>
      <c r="H115" s="28">
        <v>0</v>
      </c>
      <c r="I115" s="30">
        <f>ROUND(G115*H115,P4)</f>
        <v>0</v>
      </c>
      <c r="L115" s="31">
        <v>0</v>
      </c>
      <c r="M115" s="24">
        <f>ROUND(G115*L115,P4)</f>
        <v>0</v>
      </c>
      <c r="N115" s="25" t="s">
        <v>1619</v>
      </c>
      <c r="O115" s="32">
        <f>M115*AA115</f>
        <v>0</v>
      </c>
      <c r="P115" s="1">
        <v>3</v>
      </c>
      <c r="AA115" s="1">
        <f>IF(P115=1,$O$3,IF(P115=2,$O$4,$O$5))</f>
        <v>0</v>
      </c>
    </row>
    <row r="116" ht="38.25">
      <c r="A116" s="1" t="s">
        <v>437</v>
      </c>
      <c r="E116" s="27" t="s">
        <v>1716</v>
      </c>
    </row>
    <row r="117" ht="63.75">
      <c r="A117" s="1" t="s">
        <v>439</v>
      </c>
      <c r="E117" s="33" t="s">
        <v>1717</v>
      </c>
    </row>
    <row r="118" ht="63.75">
      <c r="A118" s="1" t="s">
        <v>441</v>
      </c>
      <c r="E118" s="27" t="s">
        <v>1718</v>
      </c>
    </row>
    <row r="119">
      <c r="A119" s="1" t="s">
        <v>432</v>
      </c>
      <c r="B119" s="1">
        <v>2</v>
      </c>
      <c r="C119" s="26" t="s">
        <v>1719</v>
      </c>
      <c r="D119" t="s">
        <v>434</v>
      </c>
      <c r="E119" s="27" t="s">
        <v>1720</v>
      </c>
      <c r="F119" s="28" t="s">
        <v>444</v>
      </c>
      <c r="G119" s="29">
        <v>873.58500000000004</v>
      </c>
      <c r="H119" s="28">
        <v>0</v>
      </c>
      <c r="I119" s="30">
        <f>ROUND(G119*H119,P4)</f>
        <v>0</v>
      </c>
      <c r="L119" s="31">
        <v>0</v>
      </c>
      <c r="M119" s="24">
        <f>ROUND(G119*L119,P4)</f>
        <v>0</v>
      </c>
      <c r="N119" s="25" t="s">
        <v>1619</v>
      </c>
      <c r="O119" s="32">
        <f>M119*AA119</f>
        <v>0</v>
      </c>
      <c r="P119" s="1">
        <v>3</v>
      </c>
      <c r="AA119" s="1">
        <f>IF(P119=1,$O$3,IF(P119=2,$O$4,$O$5))</f>
        <v>0</v>
      </c>
    </row>
    <row r="120">
      <c r="A120" s="1" t="s">
        <v>437</v>
      </c>
      <c r="E120" s="27" t="s">
        <v>1721</v>
      </c>
    </row>
    <row r="121" ht="38.25">
      <c r="A121" s="1" t="s">
        <v>439</v>
      </c>
      <c r="E121" s="33" t="s">
        <v>1722</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453</v>
      </c>
    </row>
    <row r="125" ht="51">
      <c r="A125" s="1" t="s">
        <v>439</v>
      </c>
      <c r="E125" s="33" t="s">
        <v>1723</v>
      </c>
    </row>
    <row r="126" ht="114.75">
      <c r="A126" s="1" t="s">
        <v>441</v>
      </c>
      <c r="E126" s="27" t="s">
        <v>1724</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1619</v>
      </c>
      <c r="O127" s="32">
        <f>M127*AA127</f>
        <v>0</v>
      </c>
      <c r="P127" s="1">
        <v>3</v>
      </c>
      <c r="AA127" s="1">
        <f>IF(P127=1,$O$3,IF(P127=2,$O$4,$O$5))</f>
        <v>0</v>
      </c>
    </row>
    <row r="128" ht="25.5">
      <c r="A128" s="1" t="s">
        <v>437</v>
      </c>
      <c r="E128" s="27" t="s">
        <v>461</v>
      </c>
    </row>
    <row r="129" ht="51">
      <c r="A129" s="1" t="s">
        <v>439</v>
      </c>
      <c r="E129" s="33" t="s">
        <v>1725</v>
      </c>
    </row>
    <row r="130" ht="140.25">
      <c r="A130" s="1" t="s">
        <v>441</v>
      </c>
      <c r="E130" s="27" t="s">
        <v>1726</v>
      </c>
    </row>
    <row r="131">
      <c r="A131" s="1" t="s">
        <v>432</v>
      </c>
      <c r="B131" s="1">
        <v>4</v>
      </c>
      <c r="C131" s="26" t="s">
        <v>1727</v>
      </c>
      <c r="D131" t="s">
        <v>434</v>
      </c>
      <c r="E131" s="27" t="s">
        <v>1728</v>
      </c>
      <c r="F131" s="28" t="s">
        <v>444</v>
      </c>
      <c r="G131" s="29">
        <v>873.58500000000004</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1729</v>
      </c>
    </row>
    <row r="133" ht="38.25">
      <c r="A133" s="1" t="s">
        <v>439</v>
      </c>
      <c r="E133" s="33" t="s">
        <v>1730</v>
      </c>
    </row>
    <row r="134">
      <c r="A134" s="1" t="s">
        <v>441</v>
      </c>
      <c r="E134" s="27" t="s">
        <v>434</v>
      </c>
    </row>
    <row r="135">
      <c r="A135" s="1" t="s">
        <v>432</v>
      </c>
      <c r="B135" s="1">
        <v>33</v>
      </c>
      <c r="C135" s="26" t="s">
        <v>1731</v>
      </c>
      <c r="D135" t="s">
        <v>434</v>
      </c>
      <c r="E135" s="27" t="s">
        <v>1732</v>
      </c>
      <c r="F135" s="28" t="s">
        <v>444</v>
      </c>
      <c r="G135" s="29">
        <v>13592.027</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1733</v>
      </c>
    </row>
    <row r="137" ht="165.75">
      <c r="A137" s="1" t="s">
        <v>439</v>
      </c>
      <c r="E137" s="33" t="s">
        <v>1734</v>
      </c>
    </row>
    <row r="138" ht="242.25">
      <c r="A138" s="1" t="s">
        <v>441</v>
      </c>
      <c r="E138" s="27" t="s">
        <v>1735</v>
      </c>
    </row>
    <row r="139">
      <c r="A139" s="1" t="s">
        <v>432</v>
      </c>
      <c r="B139" s="1">
        <v>31</v>
      </c>
      <c r="C139" s="26" t="s">
        <v>1736</v>
      </c>
      <c r="D139" t="s">
        <v>434</v>
      </c>
      <c r="E139" s="27" t="s">
        <v>1737</v>
      </c>
      <c r="F139" s="28" t="s">
        <v>444</v>
      </c>
      <c r="G139" s="29">
        <v>11807.116</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1738</v>
      </c>
    </row>
    <row r="141" ht="51">
      <c r="A141" s="1" t="s">
        <v>439</v>
      </c>
      <c r="E141" s="33" t="s">
        <v>1739</v>
      </c>
    </row>
    <row r="142" ht="127.5">
      <c r="A142" s="1" t="s">
        <v>441</v>
      </c>
      <c r="E142" s="27" t="s">
        <v>1740</v>
      </c>
    </row>
    <row r="143" ht="25.5">
      <c r="A143" s="1" t="s">
        <v>432</v>
      </c>
      <c r="B143" s="1">
        <v>37</v>
      </c>
      <c r="C143" s="26" t="s">
        <v>1741</v>
      </c>
      <c r="D143" t="s">
        <v>434</v>
      </c>
      <c r="E143" s="27" t="s">
        <v>1742</v>
      </c>
      <c r="F143" s="28" t="s">
        <v>436</v>
      </c>
      <c r="G143" s="29">
        <v>5823.8999999999996</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1743</v>
      </c>
    </row>
    <row r="145" ht="38.25">
      <c r="A145" s="1" t="s">
        <v>439</v>
      </c>
      <c r="E145" s="33" t="s">
        <v>1744</v>
      </c>
    </row>
    <row r="146">
      <c r="A146" s="1" t="s">
        <v>441</v>
      </c>
      <c r="E146" s="27" t="s">
        <v>434</v>
      </c>
    </row>
    <row r="147">
      <c r="A147" s="1" t="s">
        <v>432</v>
      </c>
      <c r="B147" s="1">
        <v>40</v>
      </c>
      <c r="C147" s="26" t="s">
        <v>1745</v>
      </c>
      <c r="D147" t="s">
        <v>434</v>
      </c>
      <c r="E147" s="27" t="s">
        <v>1746</v>
      </c>
      <c r="F147" s="28" t="s">
        <v>436</v>
      </c>
      <c r="G147" s="29">
        <v>5823.8999999999996</v>
      </c>
      <c r="H147" s="28">
        <v>0</v>
      </c>
      <c r="I147" s="30">
        <f>ROUND(G147*H147,P4)</f>
        <v>0</v>
      </c>
      <c r="L147" s="31">
        <v>0</v>
      </c>
      <c r="M147" s="24">
        <f>ROUND(G147*L147,P4)</f>
        <v>0</v>
      </c>
      <c r="N147" s="25" t="s">
        <v>1619</v>
      </c>
      <c r="O147" s="32">
        <f>M147*AA147</f>
        <v>0</v>
      </c>
      <c r="P147" s="1">
        <v>3</v>
      </c>
      <c r="AA147" s="1">
        <f>IF(P147=1,$O$3,IF(P147=2,$O$4,$O$5))</f>
        <v>0</v>
      </c>
    </row>
    <row r="148" ht="25.5">
      <c r="A148" s="1" t="s">
        <v>437</v>
      </c>
      <c r="E148" s="27" t="s">
        <v>1747</v>
      </c>
    </row>
    <row r="149" ht="38.25">
      <c r="A149" s="1" t="s">
        <v>439</v>
      </c>
      <c r="E149" s="33" t="s">
        <v>1748</v>
      </c>
    </row>
    <row r="150">
      <c r="A150" s="1" t="s">
        <v>441</v>
      </c>
      <c r="E150" s="27" t="s">
        <v>434</v>
      </c>
    </row>
    <row r="151">
      <c r="A151" s="1" t="s">
        <v>432</v>
      </c>
      <c r="B151" s="1">
        <v>38</v>
      </c>
      <c r="C151" s="26" t="s">
        <v>1749</v>
      </c>
      <c r="D151" t="s">
        <v>434</v>
      </c>
      <c r="E151" s="27" t="s">
        <v>1750</v>
      </c>
      <c r="F151" s="28" t="s">
        <v>436</v>
      </c>
      <c r="G151" s="29">
        <v>5823.8999999999996</v>
      </c>
      <c r="H151" s="28">
        <v>0</v>
      </c>
      <c r="I151" s="30">
        <f>ROUND(G151*H151,P4)</f>
        <v>0</v>
      </c>
      <c r="L151" s="31">
        <v>0</v>
      </c>
      <c r="M151" s="24">
        <f>ROUND(G151*L151,P4)</f>
        <v>0</v>
      </c>
      <c r="N151" s="25" t="s">
        <v>1619</v>
      </c>
      <c r="O151" s="32">
        <f>M151*AA151</f>
        <v>0</v>
      </c>
      <c r="P151" s="1">
        <v>3</v>
      </c>
      <c r="AA151" s="1">
        <f>IF(P151=1,$O$3,IF(P151=2,$O$4,$O$5))</f>
        <v>0</v>
      </c>
    </row>
    <row r="152" ht="25.5">
      <c r="A152" s="1" t="s">
        <v>437</v>
      </c>
      <c r="E152" s="27" t="s">
        <v>1751</v>
      </c>
    </row>
    <row r="153" ht="38.25">
      <c r="A153" s="1" t="s">
        <v>439</v>
      </c>
      <c r="E153" s="33" t="s">
        <v>1752</v>
      </c>
    </row>
    <row r="154">
      <c r="A154" s="1" t="s">
        <v>441</v>
      </c>
      <c r="E154" s="27" t="s">
        <v>434</v>
      </c>
    </row>
    <row r="155">
      <c r="A155" s="1" t="s">
        <v>432</v>
      </c>
      <c r="B155" s="1">
        <v>39</v>
      </c>
      <c r="C155" s="26" t="s">
        <v>1753</v>
      </c>
      <c r="D155" t="s">
        <v>434</v>
      </c>
      <c r="E155" s="27" t="s">
        <v>1754</v>
      </c>
      <c r="F155" s="28" t="s">
        <v>436</v>
      </c>
      <c r="G155" s="29">
        <v>5823.8999999999996</v>
      </c>
      <c r="H155" s="28">
        <v>0</v>
      </c>
      <c r="I155" s="30">
        <f>ROUND(G155*H155,P4)</f>
        <v>0</v>
      </c>
      <c r="L155" s="31">
        <v>0</v>
      </c>
      <c r="M155" s="24">
        <f>ROUND(G155*L155,P4)</f>
        <v>0</v>
      </c>
      <c r="N155" s="25" t="s">
        <v>1619</v>
      </c>
      <c r="O155" s="32">
        <f>M155*AA155</f>
        <v>0</v>
      </c>
      <c r="P155" s="1">
        <v>3</v>
      </c>
      <c r="AA155" s="1">
        <f>IF(P155=1,$O$3,IF(P155=2,$O$4,$O$5))</f>
        <v>0</v>
      </c>
    </row>
    <row r="156">
      <c r="A156" s="1" t="s">
        <v>437</v>
      </c>
      <c r="E156" s="27" t="s">
        <v>1755</v>
      </c>
    </row>
    <row r="157" ht="38.25">
      <c r="A157" s="1" t="s">
        <v>439</v>
      </c>
      <c r="E157" s="33" t="s">
        <v>1756</v>
      </c>
    </row>
    <row r="158">
      <c r="A158" s="1" t="s">
        <v>441</v>
      </c>
      <c r="E158" s="27" t="s">
        <v>434</v>
      </c>
    </row>
    <row r="159">
      <c r="A159" s="1" t="s">
        <v>432</v>
      </c>
      <c r="B159" s="1">
        <v>30</v>
      </c>
      <c r="C159" s="26" t="s">
        <v>1757</v>
      </c>
      <c r="D159" t="s">
        <v>434</v>
      </c>
      <c r="E159" s="27" t="s">
        <v>1758</v>
      </c>
      <c r="F159" s="28" t="s">
        <v>444</v>
      </c>
      <c r="G159" s="29">
        <v>841.10000000000002</v>
      </c>
      <c r="H159" s="28">
        <v>1.98</v>
      </c>
      <c r="I159" s="30">
        <f>ROUND(G159*H159,P4)</f>
        <v>0</v>
      </c>
      <c r="L159" s="31">
        <v>0</v>
      </c>
      <c r="M159" s="24">
        <f>ROUND(G159*L159,P4)</f>
        <v>0</v>
      </c>
      <c r="N159" s="25" t="s">
        <v>1619</v>
      </c>
      <c r="O159" s="32">
        <f>M159*AA159</f>
        <v>0</v>
      </c>
      <c r="P159" s="1">
        <v>3</v>
      </c>
      <c r="AA159" s="1">
        <f>IF(P159=1,$O$3,IF(P159=2,$O$4,$O$5))</f>
        <v>0</v>
      </c>
    </row>
    <row r="160" ht="25.5">
      <c r="A160" s="1" t="s">
        <v>437</v>
      </c>
      <c r="E160" s="27" t="s">
        <v>1759</v>
      </c>
    </row>
    <row r="161" ht="409.5">
      <c r="A161" s="1" t="s">
        <v>439</v>
      </c>
      <c r="E161" s="33" t="s">
        <v>1760</v>
      </c>
    </row>
    <row r="162" ht="51">
      <c r="A162" s="1" t="s">
        <v>441</v>
      </c>
      <c r="E162" s="27" t="s">
        <v>1761</v>
      </c>
    </row>
    <row r="163">
      <c r="A163" s="1" t="s">
        <v>432</v>
      </c>
      <c r="B163" s="1">
        <v>32</v>
      </c>
      <c r="C163" s="26" t="s">
        <v>1762</v>
      </c>
      <c r="D163" t="s">
        <v>434</v>
      </c>
      <c r="E163" s="27" t="s">
        <v>1763</v>
      </c>
      <c r="F163" s="28" t="s">
        <v>476</v>
      </c>
      <c r="G163" s="29">
        <v>23614.232</v>
      </c>
      <c r="H163" s="28">
        <v>1</v>
      </c>
      <c r="I163" s="30">
        <f>ROUND(G163*H163,P4)</f>
        <v>0</v>
      </c>
      <c r="L163" s="31">
        <v>0</v>
      </c>
      <c r="M163" s="24">
        <f>ROUND(G163*L163,P4)</f>
        <v>0</v>
      </c>
      <c r="N163" s="25" t="s">
        <v>1619</v>
      </c>
      <c r="O163" s="32">
        <f>M163*AA163</f>
        <v>0</v>
      </c>
      <c r="P163" s="1">
        <v>3</v>
      </c>
      <c r="AA163" s="1">
        <f>IF(P163=1,$O$3,IF(P163=2,$O$4,$O$5))</f>
        <v>0</v>
      </c>
    </row>
    <row r="164">
      <c r="A164" s="1" t="s">
        <v>437</v>
      </c>
      <c r="E164" s="27" t="s">
        <v>1763</v>
      </c>
    </row>
    <row r="165" ht="51">
      <c r="A165" s="1" t="s">
        <v>439</v>
      </c>
      <c r="E165" s="33" t="s">
        <v>1764</v>
      </c>
    </row>
    <row r="166">
      <c r="A166" s="1" t="s">
        <v>441</v>
      </c>
      <c r="E166" s="27" t="s">
        <v>434</v>
      </c>
    </row>
    <row r="167">
      <c r="A167" s="1" t="s">
        <v>432</v>
      </c>
      <c r="B167" s="1">
        <v>35</v>
      </c>
      <c r="C167" s="26" t="s">
        <v>1765</v>
      </c>
      <c r="D167" t="s">
        <v>434</v>
      </c>
      <c r="E167" s="27" t="s">
        <v>1766</v>
      </c>
      <c r="F167" s="28" t="s">
        <v>476</v>
      </c>
      <c r="G167" s="29">
        <v>10554.835999999999</v>
      </c>
      <c r="H167" s="28">
        <v>1</v>
      </c>
      <c r="I167" s="30">
        <f>ROUND(G167*H167,P4)</f>
        <v>0</v>
      </c>
      <c r="L167" s="31">
        <v>0</v>
      </c>
      <c r="M167" s="24">
        <f>ROUND(G167*L167,P4)</f>
        <v>0</v>
      </c>
      <c r="N167" s="25" t="s">
        <v>1619</v>
      </c>
      <c r="O167" s="32">
        <f>M167*AA167</f>
        <v>0</v>
      </c>
      <c r="P167" s="1">
        <v>3</v>
      </c>
      <c r="AA167" s="1">
        <f>IF(P167=1,$O$3,IF(P167=2,$O$4,$O$5))</f>
        <v>0</v>
      </c>
    </row>
    <row r="168">
      <c r="A168" s="1" t="s">
        <v>437</v>
      </c>
      <c r="E168" s="27" t="s">
        <v>1766</v>
      </c>
    </row>
    <row r="169" ht="51">
      <c r="A169" s="1" t="s">
        <v>439</v>
      </c>
      <c r="E169" s="33" t="s">
        <v>1767</v>
      </c>
    </row>
    <row r="170">
      <c r="A170" s="1" t="s">
        <v>441</v>
      </c>
      <c r="E170" s="27" t="s">
        <v>434</v>
      </c>
    </row>
    <row r="171">
      <c r="A171" s="1" t="s">
        <v>432</v>
      </c>
      <c r="B171" s="1">
        <v>34</v>
      </c>
      <c r="C171" s="26" t="s">
        <v>1768</v>
      </c>
      <c r="D171" t="s">
        <v>434</v>
      </c>
      <c r="E171" s="27" t="s">
        <v>1769</v>
      </c>
      <c r="F171" s="28" t="s">
        <v>476</v>
      </c>
      <c r="G171" s="29">
        <v>883.98000000000002</v>
      </c>
      <c r="H171" s="28">
        <v>1</v>
      </c>
      <c r="I171" s="30">
        <f>ROUND(G171*H171,P4)</f>
        <v>0</v>
      </c>
      <c r="L171" s="31">
        <v>0</v>
      </c>
      <c r="M171" s="24">
        <f>ROUND(G171*L171,P4)</f>
        <v>0</v>
      </c>
      <c r="N171" s="25" t="s">
        <v>1619</v>
      </c>
      <c r="O171" s="32">
        <f>M171*AA171</f>
        <v>0</v>
      </c>
      <c r="P171" s="1">
        <v>3</v>
      </c>
      <c r="AA171" s="1">
        <f>IF(P171=1,$O$3,IF(P171=2,$O$4,$O$5))</f>
        <v>0</v>
      </c>
    </row>
    <row r="172">
      <c r="A172" s="1" t="s">
        <v>437</v>
      </c>
      <c r="E172" s="27" t="s">
        <v>1769</v>
      </c>
    </row>
    <row r="173" ht="51">
      <c r="A173" s="1" t="s">
        <v>439</v>
      </c>
      <c r="E173" s="33" t="s">
        <v>1770</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1757</v>
      </c>
      <c r="D176" t="s">
        <v>434</v>
      </c>
      <c r="E176" s="27" t="s">
        <v>1758</v>
      </c>
      <c r="F176" s="28" t="s">
        <v>444</v>
      </c>
      <c r="G176" s="29">
        <v>126.76000000000001</v>
      </c>
      <c r="H176" s="28">
        <v>1.98</v>
      </c>
      <c r="I176" s="30">
        <f>ROUND(G176*H176,P4)</f>
        <v>0</v>
      </c>
      <c r="L176" s="31">
        <v>0</v>
      </c>
      <c r="M176" s="24">
        <f>ROUND(G176*L176,P4)</f>
        <v>0</v>
      </c>
      <c r="N176" s="25" t="s">
        <v>1619</v>
      </c>
      <c r="O176" s="32">
        <f>M176*AA176</f>
        <v>0</v>
      </c>
      <c r="P176" s="1">
        <v>3</v>
      </c>
      <c r="AA176" s="1">
        <f>IF(P176=1,$O$3,IF(P176=2,$O$4,$O$5))</f>
        <v>0</v>
      </c>
    </row>
    <row r="177" ht="25.5">
      <c r="A177" s="1" t="s">
        <v>437</v>
      </c>
      <c r="E177" s="27" t="s">
        <v>1759</v>
      </c>
    </row>
    <row r="178" ht="409.5">
      <c r="A178" s="1" t="s">
        <v>439</v>
      </c>
      <c r="E178" s="33" t="s">
        <v>1771</v>
      </c>
    </row>
    <row r="179" ht="51">
      <c r="A179" s="1" t="s">
        <v>441</v>
      </c>
      <c r="E179" s="27" t="s">
        <v>1761</v>
      </c>
    </row>
    <row r="180">
      <c r="A180" s="1" t="s">
        <v>429</v>
      </c>
      <c r="C180" s="22" t="s">
        <v>1772</v>
      </c>
      <c r="E180" s="23" t="s">
        <v>1773</v>
      </c>
      <c r="L180" s="24">
        <f>SUMIFS(L181:L188,A181:A188,"P")</f>
        <v>0</v>
      </c>
      <c r="M180" s="24">
        <f>SUMIFS(M181:M188,A181:A188,"P")</f>
        <v>0</v>
      </c>
      <c r="N180" s="25"/>
    </row>
    <row r="181" ht="25.5">
      <c r="A181" s="1" t="s">
        <v>432</v>
      </c>
      <c r="B181" s="1">
        <v>134</v>
      </c>
      <c r="C181" s="26" t="s">
        <v>1774</v>
      </c>
      <c r="D181" t="s">
        <v>434</v>
      </c>
      <c r="E181" s="27" t="s">
        <v>1775</v>
      </c>
      <c r="F181" s="28" t="s">
        <v>467</v>
      </c>
      <c r="G181" s="29">
        <v>1890</v>
      </c>
      <c r="H181" s="28">
        <v>0</v>
      </c>
      <c r="I181" s="30">
        <f>ROUND(G181*H181,P4)</f>
        <v>0</v>
      </c>
      <c r="L181" s="31">
        <v>0</v>
      </c>
      <c r="M181" s="24">
        <f>ROUND(G181*L181,P4)</f>
        <v>0</v>
      </c>
      <c r="N181" s="25" t="s">
        <v>1619</v>
      </c>
      <c r="O181" s="32">
        <f>M181*AA181</f>
        <v>0</v>
      </c>
      <c r="P181" s="1">
        <v>3</v>
      </c>
      <c r="AA181" s="1">
        <f>IF(P181=1,$O$3,IF(P181=2,$O$4,$O$5))</f>
        <v>0</v>
      </c>
    </row>
    <row r="182" ht="25.5">
      <c r="A182" s="1" t="s">
        <v>437</v>
      </c>
      <c r="E182" s="27" t="s">
        <v>1776</v>
      </c>
    </row>
    <row r="183">
      <c r="A183" s="1" t="s">
        <v>439</v>
      </c>
    </row>
    <row r="184">
      <c r="A184" s="1" t="s">
        <v>441</v>
      </c>
      <c r="E184" s="27" t="s">
        <v>434</v>
      </c>
    </row>
    <row r="185">
      <c r="A185" s="1" t="s">
        <v>432</v>
      </c>
      <c r="B185" s="1">
        <v>135</v>
      </c>
      <c r="C185" s="26" t="s">
        <v>1777</v>
      </c>
      <c r="D185" t="s">
        <v>434</v>
      </c>
      <c r="E185" s="27" t="s">
        <v>1778</v>
      </c>
      <c r="F185" s="28" t="s">
        <v>1618</v>
      </c>
      <c r="G185" s="29">
        <v>1984.5</v>
      </c>
      <c r="H185" s="28">
        <v>0.001</v>
      </c>
      <c r="I185" s="30">
        <f>ROUND(G185*H185,P4)</f>
        <v>0</v>
      </c>
      <c r="L185" s="31">
        <v>0</v>
      </c>
      <c r="M185" s="24">
        <f>ROUND(G185*L185,P4)</f>
        <v>0</v>
      </c>
      <c r="N185" s="25" t="s">
        <v>1619</v>
      </c>
      <c r="O185" s="32">
        <f>M185*AA185</f>
        <v>0</v>
      </c>
      <c r="P185" s="1">
        <v>3</v>
      </c>
      <c r="AA185" s="1">
        <f>IF(P185=1,$O$3,IF(P185=2,$O$4,$O$5))</f>
        <v>0</v>
      </c>
    </row>
    <row r="186">
      <c r="A186" s="1" t="s">
        <v>437</v>
      </c>
      <c r="E186" s="27" t="s">
        <v>1778</v>
      </c>
    </row>
    <row r="187">
      <c r="A187" s="1" t="s">
        <v>439</v>
      </c>
    </row>
    <row r="188">
      <c r="A188" s="1" t="s">
        <v>441</v>
      </c>
      <c r="E188" s="27" t="s">
        <v>434</v>
      </c>
    </row>
    <row r="189">
      <c r="A189" s="1" t="s">
        <v>429</v>
      </c>
      <c r="C189" s="22" t="s">
        <v>1127</v>
      </c>
      <c r="E189" s="23" t="s">
        <v>1409</v>
      </c>
      <c r="L189" s="24">
        <f>SUMIFS(L190:L205,A190:A205,"P")</f>
        <v>0</v>
      </c>
      <c r="M189" s="24">
        <f>SUMIFS(M190:M205,A190:A205,"P")</f>
        <v>0</v>
      </c>
      <c r="N189" s="25"/>
    </row>
    <row r="190">
      <c r="A190" s="1" t="s">
        <v>432</v>
      </c>
      <c r="B190" s="1">
        <v>43</v>
      </c>
      <c r="C190" s="26" t="s">
        <v>1779</v>
      </c>
      <c r="D190" t="s">
        <v>434</v>
      </c>
      <c r="E190" s="27" t="s">
        <v>1780</v>
      </c>
      <c r="F190" s="28" t="s">
        <v>444</v>
      </c>
      <c r="G190" s="29">
        <v>75.433000000000007</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1781</v>
      </c>
    </row>
    <row r="192" ht="409.5">
      <c r="A192" s="1" t="s">
        <v>439</v>
      </c>
      <c r="E192" s="33" t="s">
        <v>1782</v>
      </c>
    </row>
    <row r="193">
      <c r="A193" s="1" t="s">
        <v>441</v>
      </c>
      <c r="E193" s="27" t="s">
        <v>434</v>
      </c>
    </row>
    <row r="194">
      <c r="A194" s="1" t="s">
        <v>432</v>
      </c>
      <c r="B194" s="1">
        <v>44</v>
      </c>
      <c r="C194" s="26" t="s">
        <v>1783</v>
      </c>
      <c r="D194" t="s">
        <v>434</v>
      </c>
      <c r="E194" s="27" t="s">
        <v>1784</v>
      </c>
      <c r="F194" s="28" t="s">
        <v>436</v>
      </c>
      <c r="G194" s="29">
        <v>351.62400000000002</v>
      </c>
      <c r="H194" s="28">
        <v>0.0027499999999999998</v>
      </c>
      <c r="I194" s="30">
        <f>ROUND(G194*H194,P4)</f>
        <v>0</v>
      </c>
      <c r="L194" s="31">
        <v>0</v>
      </c>
      <c r="M194" s="24">
        <f>ROUND(G194*L194,P4)</f>
        <v>0</v>
      </c>
      <c r="N194" s="25" t="s">
        <v>1619</v>
      </c>
      <c r="O194" s="32">
        <f>M194*AA194</f>
        <v>0</v>
      </c>
      <c r="P194" s="1">
        <v>3</v>
      </c>
      <c r="AA194" s="1">
        <f>IF(P194=1,$O$3,IF(P194=2,$O$4,$O$5))</f>
        <v>0</v>
      </c>
    </row>
    <row r="195">
      <c r="A195" s="1" t="s">
        <v>437</v>
      </c>
      <c r="E195" s="27" t="s">
        <v>1785</v>
      </c>
    </row>
    <row r="196" ht="409.5">
      <c r="A196" s="1" t="s">
        <v>439</v>
      </c>
      <c r="E196" s="33" t="s">
        <v>1786</v>
      </c>
    </row>
    <row r="197" ht="114.75">
      <c r="A197" s="1" t="s">
        <v>441</v>
      </c>
      <c r="E197" s="27" t="s">
        <v>1787</v>
      </c>
    </row>
    <row r="198">
      <c r="A198" s="1" t="s">
        <v>432</v>
      </c>
      <c r="B198" s="1">
        <v>45</v>
      </c>
      <c r="C198" s="26" t="s">
        <v>1788</v>
      </c>
      <c r="D198" t="s">
        <v>434</v>
      </c>
      <c r="E198" s="27" t="s">
        <v>1789</v>
      </c>
      <c r="F198" s="28" t="s">
        <v>436</v>
      </c>
      <c r="G198" s="29">
        <v>351.62400000000002</v>
      </c>
      <c r="H198" s="28">
        <v>0</v>
      </c>
      <c r="I198" s="30">
        <f>ROUND(G198*H198,P4)</f>
        <v>0</v>
      </c>
      <c r="L198" s="31">
        <v>0</v>
      </c>
      <c r="M198" s="24">
        <f>ROUND(G198*L198,P4)</f>
        <v>0</v>
      </c>
      <c r="N198" s="25" t="s">
        <v>1619</v>
      </c>
      <c r="O198" s="32">
        <f>M198*AA198</f>
        <v>0</v>
      </c>
      <c r="P198" s="1">
        <v>3</v>
      </c>
      <c r="AA198" s="1">
        <f>IF(P198=1,$O$3,IF(P198=2,$O$4,$O$5))</f>
        <v>0</v>
      </c>
    </row>
    <row r="199">
      <c r="A199" s="1" t="s">
        <v>437</v>
      </c>
      <c r="E199" s="27" t="s">
        <v>1790</v>
      </c>
    </row>
    <row r="200">
      <c r="A200" s="1" t="s">
        <v>439</v>
      </c>
    </row>
    <row r="201" ht="114.75">
      <c r="A201" s="1" t="s">
        <v>441</v>
      </c>
      <c r="E201" s="27" t="s">
        <v>1787</v>
      </c>
    </row>
    <row r="202">
      <c r="A202" s="1" t="s">
        <v>432</v>
      </c>
      <c r="B202" s="1">
        <v>46</v>
      </c>
      <c r="C202" s="26" t="s">
        <v>1791</v>
      </c>
      <c r="D202" t="s">
        <v>434</v>
      </c>
      <c r="E202" s="27" t="s">
        <v>1792</v>
      </c>
      <c r="F202" s="28" t="s">
        <v>476</v>
      </c>
      <c r="G202" s="29">
        <v>7.5430000000000001</v>
      </c>
      <c r="H202" s="28">
        <v>1.0463199999999999</v>
      </c>
      <c r="I202" s="30">
        <f>ROUND(G202*H202,P4)</f>
        <v>0</v>
      </c>
      <c r="L202" s="31">
        <v>0</v>
      </c>
      <c r="M202" s="24">
        <f>ROUND(G202*L202,P4)</f>
        <v>0</v>
      </c>
      <c r="N202" s="25" t="s">
        <v>1619</v>
      </c>
      <c r="O202" s="32">
        <f>M202*AA202</f>
        <v>0</v>
      </c>
      <c r="P202" s="1">
        <v>3</v>
      </c>
      <c r="AA202" s="1">
        <f>IF(P202=1,$O$3,IF(P202=2,$O$4,$O$5))</f>
        <v>0</v>
      </c>
    </row>
    <row r="203" ht="25.5">
      <c r="A203" s="1" t="s">
        <v>437</v>
      </c>
      <c r="E203" s="27" t="s">
        <v>1793</v>
      </c>
    </row>
    <row r="204" ht="38.25">
      <c r="A204" s="1" t="s">
        <v>439</v>
      </c>
      <c r="E204" s="33" t="s">
        <v>1794</v>
      </c>
    </row>
    <row r="205">
      <c r="A205" s="1" t="s">
        <v>441</v>
      </c>
      <c r="E205" s="27" t="s">
        <v>434</v>
      </c>
    </row>
    <row r="206">
      <c r="A206" s="1" t="s">
        <v>429</v>
      </c>
      <c r="C206" s="22" t="s">
        <v>852</v>
      </c>
      <c r="E206" s="23" t="s">
        <v>853</v>
      </c>
      <c r="L206" s="24">
        <f>SUMIFS(L207:L230,A207:A230,"P")</f>
        <v>0</v>
      </c>
      <c r="M206" s="24">
        <f>SUMIFS(M207:M230,A207:A230,"P")</f>
        <v>0</v>
      </c>
      <c r="N206" s="25"/>
    </row>
    <row r="207" ht="25.5">
      <c r="A207" s="1" t="s">
        <v>432</v>
      </c>
      <c r="B207" s="1">
        <v>47</v>
      </c>
      <c r="C207" s="26" t="s">
        <v>1795</v>
      </c>
      <c r="D207" t="s">
        <v>434</v>
      </c>
      <c r="E207" s="27" t="s">
        <v>1796</v>
      </c>
      <c r="F207" s="28" t="s">
        <v>436</v>
      </c>
      <c r="G207" s="29">
        <v>380.10000000000002</v>
      </c>
      <c r="H207" s="28">
        <v>0</v>
      </c>
      <c r="I207" s="30">
        <f>ROUND(G207*H207,P4)</f>
        <v>0</v>
      </c>
      <c r="L207" s="31">
        <v>0</v>
      </c>
      <c r="M207" s="24">
        <f>ROUND(G207*L207,P4)</f>
        <v>0</v>
      </c>
      <c r="N207" s="25" t="s">
        <v>1619</v>
      </c>
      <c r="O207" s="32">
        <f>M207*AA207</f>
        <v>0</v>
      </c>
      <c r="P207" s="1">
        <v>3</v>
      </c>
      <c r="AA207" s="1">
        <f>IF(P207=1,$O$3,IF(P207=2,$O$4,$O$5))</f>
        <v>0</v>
      </c>
    </row>
    <row r="208" ht="51">
      <c r="A208" s="1" t="s">
        <v>437</v>
      </c>
      <c r="E208" s="27" t="s">
        <v>1797</v>
      </c>
    </row>
    <row r="209" ht="38.25">
      <c r="A209" s="1" t="s">
        <v>439</v>
      </c>
      <c r="E209" s="33" t="s">
        <v>1798</v>
      </c>
    </row>
    <row r="210">
      <c r="A210" s="1" t="s">
        <v>441</v>
      </c>
      <c r="E210" s="27" t="s">
        <v>434</v>
      </c>
    </row>
    <row r="211">
      <c r="A211" s="1" t="s">
        <v>432</v>
      </c>
      <c r="B211" s="1">
        <v>49</v>
      </c>
      <c r="C211" s="26" t="s">
        <v>1799</v>
      </c>
      <c r="D211" t="s">
        <v>434</v>
      </c>
      <c r="E211" s="27" t="s">
        <v>1800</v>
      </c>
      <c r="F211" s="28" t="s">
        <v>436</v>
      </c>
      <c r="G211" s="29">
        <v>380.10000000000002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1801</v>
      </c>
    </row>
    <row r="213" ht="38.25">
      <c r="A213" s="1" t="s">
        <v>439</v>
      </c>
      <c r="E213" s="33" t="s">
        <v>1802</v>
      </c>
    </row>
    <row r="214">
      <c r="A214" s="1" t="s">
        <v>441</v>
      </c>
      <c r="E214" s="27" t="s">
        <v>434</v>
      </c>
    </row>
    <row r="215">
      <c r="A215" s="1" t="s">
        <v>432</v>
      </c>
      <c r="B215" s="1">
        <v>48</v>
      </c>
      <c r="C215" s="26" t="s">
        <v>1803</v>
      </c>
      <c r="D215" t="s">
        <v>434</v>
      </c>
      <c r="E215" s="27" t="s">
        <v>1804</v>
      </c>
      <c r="F215" s="28" t="s">
        <v>436</v>
      </c>
      <c r="G215" s="29">
        <v>380.10000000000002</v>
      </c>
      <c r="H215" s="28">
        <v>0</v>
      </c>
      <c r="I215" s="30">
        <f>ROUND(G215*H215,P4)</f>
        <v>0</v>
      </c>
      <c r="L215" s="31">
        <v>0</v>
      </c>
      <c r="M215" s="24">
        <f>ROUND(G215*L215,P4)</f>
        <v>0</v>
      </c>
      <c r="N215" s="25" t="s">
        <v>1619</v>
      </c>
      <c r="O215" s="32">
        <f>M215*AA215</f>
        <v>0</v>
      </c>
      <c r="P215" s="1">
        <v>3</v>
      </c>
      <c r="AA215" s="1">
        <f>IF(P215=1,$O$3,IF(P215=2,$O$4,$O$5))</f>
        <v>0</v>
      </c>
    </row>
    <row r="216" ht="25.5">
      <c r="A216" s="1" t="s">
        <v>437</v>
      </c>
      <c r="E216" s="27" t="s">
        <v>1805</v>
      </c>
    </row>
    <row r="217" ht="38.25">
      <c r="A217" s="1" t="s">
        <v>439</v>
      </c>
      <c r="E217" s="33" t="s">
        <v>1802</v>
      </c>
    </row>
    <row r="218">
      <c r="A218" s="1" t="s">
        <v>441</v>
      </c>
      <c r="E218" s="27" t="s">
        <v>434</v>
      </c>
    </row>
    <row r="219">
      <c r="A219" s="1" t="s">
        <v>432</v>
      </c>
      <c r="B219" s="1">
        <v>51</v>
      </c>
      <c r="C219" s="26" t="s">
        <v>1806</v>
      </c>
      <c r="D219" t="s">
        <v>434</v>
      </c>
      <c r="E219" s="27" t="s">
        <v>1807</v>
      </c>
      <c r="F219" s="28" t="s">
        <v>436</v>
      </c>
      <c r="G219" s="29">
        <v>380.10000000000002</v>
      </c>
      <c r="H219" s="28">
        <v>0.083500000000000005</v>
      </c>
      <c r="I219" s="30">
        <f>ROUND(G219*H219,P4)</f>
        <v>0</v>
      </c>
      <c r="L219" s="31">
        <v>0</v>
      </c>
      <c r="M219" s="24">
        <f>ROUND(G219*L219,P4)</f>
        <v>0</v>
      </c>
      <c r="N219" s="25" t="s">
        <v>1619</v>
      </c>
      <c r="O219" s="32">
        <f>M219*AA219</f>
        <v>0</v>
      </c>
      <c r="P219" s="1">
        <v>3</v>
      </c>
      <c r="AA219" s="1">
        <f>IF(P219=1,$O$3,IF(P219=2,$O$4,$O$5))</f>
        <v>0</v>
      </c>
    </row>
    <row r="220" ht="25.5">
      <c r="A220" s="1" t="s">
        <v>437</v>
      </c>
      <c r="E220" s="27" t="s">
        <v>1808</v>
      </c>
    </row>
    <row r="221" ht="280.5">
      <c r="A221" s="1" t="s">
        <v>439</v>
      </c>
      <c r="E221" s="33" t="s">
        <v>1809</v>
      </c>
    </row>
    <row r="222">
      <c r="A222" s="1" t="s">
        <v>441</v>
      </c>
      <c r="E222" s="27" t="s">
        <v>434</v>
      </c>
    </row>
    <row r="223">
      <c r="A223" s="1" t="s">
        <v>432</v>
      </c>
      <c r="B223" s="1">
        <v>52</v>
      </c>
      <c r="C223" s="26" t="s">
        <v>1810</v>
      </c>
      <c r="D223" t="s">
        <v>434</v>
      </c>
      <c r="E223" s="27" t="s">
        <v>1811</v>
      </c>
      <c r="F223" s="28" t="s">
        <v>496</v>
      </c>
      <c r="G223" s="29">
        <v>76.019999999999996</v>
      </c>
      <c r="H223" s="28">
        <v>2.1150000000000002</v>
      </c>
      <c r="I223" s="30">
        <f>ROUND(G223*H223,P4)</f>
        <v>0</v>
      </c>
      <c r="L223" s="31">
        <v>0</v>
      </c>
      <c r="M223" s="24">
        <f>ROUND(G223*L223,P4)</f>
        <v>0</v>
      </c>
      <c r="N223" s="25" t="s">
        <v>1619</v>
      </c>
      <c r="O223" s="32">
        <f>M223*AA223</f>
        <v>0</v>
      </c>
      <c r="P223" s="1">
        <v>3</v>
      </c>
      <c r="AA223" s="1">
        <f>IF(P223=1,$O$3,IF(P223=2,$O$4,$O$5))</f>
        <v>0</v>
      </c>
    </row>
    <row r="224">
      <c r="A224" s="1" t="s">
        <v>437</v>
      </c>
      <c r="E224" s="27" t="s">
        <v>1811</v>
      </c>
    </row>
    <row r="225">
      <c r="A225" s="1" t="s">
        <v>439</v>
      </c>
    </row>
    <row r="226">
      <c r="A226" s="1" t="s">
        <v>441</v>
      </c>
      <c r="E226" s="27" t="s">
        <v>434</v>
      </c>
    </row>
    <row r="227" ht="25.5">
      <c r="A227" s="1" t="s">
        <v>432</v>
      </c>
      <c r="B227" s="1">
        <v>50</v>
      </c>
      <c r="C227" s="26" t="s">
        <v>1812</v>
      </c>
      <c r="D227" t="s">
        <v>434</v>
      </c>
      <c r="E227" s="27" t="s">
        <v>1813</v>
      </c>
      <c r="F227" s="28" t="s">
        <v>436</v>
      </c>
      <c r="G227" s="29">
        <v>380.10000000000002</v>
      </c>
      <c r="H227" s="28">
        <v>0.00025000000000000001</v>
      </c>
      <c r="I227" s="30">
        <f>ROUND(G227*H227,P4)</f>
        <v>0</v>
      </c>
      <c r="L227" s="31">
        <v>0</v>
      </c>
      <c r="M227" s="24">
        <f>ROUND(G227*L227,P4)</f>
        <v>0</v>
      </c>
      <c r="N227" s="25" t="s">
        <v>1619</v>
      </c>
      <c r="O227" s="32">
        <f>M227*AA227</f>
        <v>0</v>
      </c>
      <c r="P227" s="1">
        <v>3</v>
      </c>
      <c r="AA227" s="1">
        <f>IF(P227=1,$O$3,IF(P227=2,$O$4,$O$5))</f>
        <v>0</v>
      </c>
    </row>
    <row r="228" ht="25.5">
      <c r="A228" s="1" t="s">
        <v>437</v>
      </c>
      <c r="E228" s="27" t="s">
        <v>1814</v>
      </c>
    </row>
    <row r="229" ht="38.25">
      <c r="A229" s="1" t="s">
        <v>439</v>
      </c>
      <c r="E229" s="33" t="s">
        <v>1815</v>
      </c>
    </row>
    <row r="230">
      <c r="A230" s="1" t="s">
        <v>441</v>
      </c>
      <c r="E230" s="27" t="s">
        <v>434</v>
      </c>
    </row>
    <row r="231">
      <c r="A231" s="1" t="s">
        <v>429</v>
      </c>
      <c r="C231" s="22" t="s">
        <v>1816</v>
      </c>
      <c r="E231" s="23" t="s">
        <v>1817</v>
      </c>
      <c r="L231" s="24">
        <f>SUMIFS(L232:L243,A232:A243,"P")</f>
        <v>0</v>
      </c>
      <c r="M231" s="24">
        <f>SUMIFS(M232:M243,A232:A243,"P")</f>
        <v>0</v>
      </c>
      <c r="N231" s="25"/>
    </row>
    <row r="232" ht="25.5">
      <c r="A232" s="1" t="s">
        <v>432</v>
      </c>
      <c r="B232" s="1">
        <v>53</v>
      </c>
      <c r="C232" s="26" t="s">
        <v>1818</v>
      </c>
      <c r="D232" t="s">
        <v>434</v>
      </c>
      <c r="E232" s="27" t="s">
        <v>1819</v>
      </c>
      <c r="F232" s="28" t="s">
        <v>444</v>
      </c>
      <c r="G232" s="29">
        <v>72.402000000000001</v>
      </c>
      <c r="H232" s="28">
        <v>2.3010199999999998</v>
      </c>
      <c r="I232" s="30">
        <f>ROUND(G232*H232,P4)</f>
        <v>0</v>
      </c>
      <c r="L232" s="31">
        <v>0</v>
      </c>
      <c r="M232" s="24">
        <f>ROUND(G232*L232,P4)</f>
        <v>0</v>
      </c>
      <c r="N232" s="25" t="s">
        <v>1619</v>
      </c>
      <c r="O232" s="32">
        <f>M232*AA232</f>
        <v>0</v>
      </c>
      <c r="P232" s="1">
        <v>3</v>
      </c>
      <c r="AA232" s="1">
        <f>IF(P232=1,$O$3,IF(P232=2,$O$4,$O$5))</f>
        <v>0</v>
      </c>
    </row>
    <row r="233" ht="25.5">
      <c r="A233" s="1" t="s">
        <v>437</v>
      </c>
      <c r="E233" s="27" t="s">
        <v>1820</v>
      </c>
    </row>
    <row r="234" ht="409.5">
      <c r="A234" s="1" t="s">
        <v>439</v>
      </c>
      <c r="E234" s="33" t="s">
        <v>1821</v>
      </c>
    </row>
    <row r="235" ht="204">
      <c r="A235" s="1" t="s">
        <v>441</v>
      </c>
      <c r="E235" s="27" t="s">
        <v>1822</v>
      </c>
    </row>
    <row r="236">
      <c r="A236" s="1" t="s">
        <v>432</v>
      </c>
      <c r="B236" s="1">
        <v>54</v>
      </c>
      <c r="C236" s="26" t="s">
        <v>1823</v>
      </c>
      <c r="D236" t="s">
        <v>434</v>
      </c>
      <c r="E236" s="27" t="s">
        <v>1824</v>
      </c>
      <c r="F236" s="28" t="s">
        <v>444</v>
      </c>
      <c r="G236" s="29">
        <v>72.402000000000001</v>
      </c>
      <c r="H236" s="28">
        <v>0</v>
      </c>
      <c r="I236" s="30">
        <f>ROUND(G236*H236,P4)</f>
        <v>0</v>
      </c>
      <c r="L236" s="31">
        <v>0</v>
      </c>
      <c r="M236" s="24">
        <f>ROUND(G236*L236,P4)</f>
        <v>0</v>
      </c>
      <c r="N236" s="25" t="s">
        <v>1619</v>
      </c>
      <c r="O236" s="32">
        <f>M236*AA236</f>
        <v>0</v>
      </c>
      <c r="P236" s="1">
        <v>3</v>
      </c>
      <c r="AA236" s="1">
        <f>IF(P236=1,$O$3,IF(P236=2,$O$4,$O$5))</f>
        <v>0</v>
      </c>
    </row>
    <row r="237" ht="25.5">
      <c r="A237" s="1" t="s">
        <v>437</v>
      </c>
      <c r="E237" s="27" t="s">
        <v>1825</v>
      </c>
    </row>
    <row r="238">
      <c r="A238" s="1" t="s">
        <v>439</v>
      </c>
    </row>
    <row r="239" ht="76.5">
      <c r="A239" s="1" t="s">
        <v>441</v>
      </c>
      <c r="E239" s="27" t="s">
        <v>1826</v>
      </c>
    </row>
    <row r="240">
      <c r="A240" s="1" t="s">
        <v>432</v>
      </c>
      <c r="B240" s="1">
        <v>55</v>
      </c>
      <c r="C240" s="26" t="s">
        <v>1827</v>
      </c>
      <c r="D240" t="s">
        <v>434</v>
      </c>
      <c r="E240" s="27" t="s">
        <v>1828</v>
      </c>
      <c r="F240" s="28" t="s">
        <v>444</v>
      </c>
      <c r="G240" s="29">
        <v>72.402000000000001</v>
      </c>
      <c r="H240" s="28">
        <v>0</v>
      </c>
      <c r="I240" s="30">
        <f>ROUND(G240*H240,P4)</f>
        <v>0</v>
      </c>
      <c r="L240" s="31">
        <v>0</v>
      </c>
      <c r="M240" s="24">
        <f>ROUND(G240*L240,P4)</f>
        <v>0</v>
      </c>
      <c r="N240" s="25" t="s">
        <v>1619</v>
      </c>
      <c r="O240" s="32">
        <f>M240*AA240</f>
        <v>0</v>
      </c>
      <c r="P240" s="1">
        <v>3</v>
      </c>
      <c r="AA240" s="1">
        <f>IF(P240=1,$O$3,IF(P240=2,$O$4,$O$5))</f>
        <v>0</v>
      </c>
    </row>
    <row r="241" ht="25.5">
      <c r="A241" s="1" t="s">
        <v>437</v>
      </c>
      <c r="E241" s="27" t="s">
        <v>1829</v>
      </c>
    </row>
    <row r="242">
      <c r="A242" s="1" t="s">
        <v>439</v>
      </c>
    </row>
    <row r="243" ht="76.5">
      <c r="A243" s="1" t="s">
        <v>441</v>
      </c>
      <c r="E243" s="27" t="s">
        <v>1826</v>
      </c>
    </row>
    <row r="244">
      <c r="A244" s="1" t="s">
        <v>429</v>
      </c>
      <c r="C244" s="22" t="s">
        <v>879</v>
      </c>
      <c r="E244" s="23" t="s">
        <v>880</v>
      </c>
      <c r="L244" s="24">
        <f>SUMIFS(L245:L552,A245:A552,"P")</f>
        <v>0</v>
      </c>
      <c r="M244" s="24">
        <f>SUMIFS(M245:M552,A245:A552,"P")</f>
        <v>0</v>
      </c>
      <c r="N244" s="25"/>
    </row>
    <row r="245" ht="25.5">
      <c r="A245" s="1" t="s">
        <v>432</v>
      </c>
      <c r="B245" s="1">
        <v>130</v>
      </c>
      <c r="C245" s="26" t="s">
        <v>1830</v>
      </c>
      <c r="D245" t="s">
        <v>434</v>
      </c>
      <c r="E245" s="27" t="s">
        <v>1831</v>
      </c>
      <c r="F245" s="28" t="s">
        <v>444</v>
      </c>
      <c r="G245" s="29">
        <v>560.15999999999997</v>
      </c>
      <c r="H245" s="28">
        <v>0</v>
      </c>
      <c r="I245" s="30">
        <f>ROUND(G245*H245,P4)</f>
        <v>0</v>
      </c>
      <c r="L245" s="31">
        <v>0</v>
      </c>
      <c r="M245" s="24">
        <f>ROUND(G245*L245,P4)</f>
        <v>0</v>
      </c>
      <c r="N245" s="25" t="s">
        <v>1619</v>
      </c>
      <c r="O245" s="32">
        <f>M245*AA245</f>
        <v>0</v>
      </c>
      <c r="P245" s="1">
        <v>3</v>
      </c>
      <c r="AA245" s="1">
        <f>IF(P245=1,$O$3,IF(P245=2,$O$4,$O$5))</f>
        <v>0</v>
      </c>
    </row>
    <row r="246" ht="25.5">
      <c r="A246" s="1" t="s">
        <v>437</v>
      </c>
      <c r="E246" s="27" t="s">
        <v>1832</v>
      </c>
    </row>
    <row r="247" ht="409.5">
      <c r="A247" s="1" t="s">
        <v>439</v>
      </c>
      <c r="E247" s="33" t="s">
        <v>1833</v>
      </c>
    </row>
    <row r="248">
      <c r="A248" s="1" t="s">
        <v>441</v>
      </c>
      <c r="E248" s="27" t="s">
        <v>434</v>
      </c>
    </row>
    <row r="249">
      <c r="A249" s="1" t="s">
        <v>432</v>
      </c>
      <c r="B249" s="1">
        <v>131</v>
      </c>
      <c r="C249" s="26" t="s">
        <v>1834</v>
      </c>
      <c r="D249" t="s">
        <v>434</v>
      </c>
      <c r="E249" s="27" t="s">
        <v>1835</v>
      </c>
      <c r="F249" s="28" t="s">
        <v>436</v>
      </c>
      <c r="G249" s="29">
        <v>755.20000000000005</v>
      </c>
      <c r="H249" s="28">
        <v>0.0040200000000000001</v>
      </c>
      <c r="I249" s="30">
        <f>ROUND(G249*H249,P4)</f>
        <v>0</v>
      </c>
      <c r="L249" s="31">
        <v>0</v>
      </c>
      <c r="M249" s="24">
        <f>ROUND(G249*L249,P4)</f>
        <v>0</v>
      </c>
      <c r="N249" s="25" t="s">
        <v>1619</v>
      </c>
      <c r="O249" s="32">
        <f>M249*AA249</f>
        <v>0</v>
      </c>
      <c r="P249" s="1">
        <v>3</v>
      </c>
      <c r="AA249" s="1">
        <f>IF(P249=1,$O$3,IF(P249=2,$O$4,$O$5))</f>
        <v>0</v>
      </c>
    </row>
    <row r="250">
      <c r="A250" s="1" t="s">
        <v>437</v>
      </c>
      <c r="E250" s="27" t="s">
        <v>1836</v>
      </c>
    </row>
    <row r="251" ht="409.5">
      <c r="A251" s="1" t="s">
        <v>439</v>
      </c>
      <c r="E251" s="33" t="s">
        <v>1837</v>
      </c>
    </row>
    <row r="252">
      <c r="A252" s="1" t="s">
        <v>441</v>
      </c>
      <c r="E252" s="27" t="s">
        <v>434</v>
      </c>
    </row>
    <row r="253">
      <c r="A253" s="1" t="s">
        <v>432</v>
      </c>
      <c r="B253" s="1">
        <v>132</v>
      </c>
      <c r="C253" s="26" t="s">
        <v>1838</v>
      </c>
      <c r="D253" t="s">
        <v>434</v>
      </c>
      <c r="E253" s="27" t="s">
        <v>1839</v>
      </c>
      <c r="F253" s="28" t="s">
        <v>467</v>
      </c>
      <c r="G253" s="29">
        <v>6616</v>
      </c>
      <c r="H253" s="28">
        <v>0.00012999999999999999</v>
      </c>
      <c r="I253" s="30">
        <f>ROUND(G253*H253,P4)</f>
        <v>0</v>
      </c>
      <c r="L253" s="31">
        <v>0</v>
      </c>
      <c r="M253" s="24">
        <f>ROUND(G253*L253,P4)</f>
        <v>0</v>
      </c>
      <c r="N253" s="25" t="s">
        <v>1619</v>
      </c>
      <c r="O253" s="32">
        <f>M253*AA253</f>
        <v>0</v>
      </c>
      <c r="P253" s="1">
        <v>3</v>
      </c>
      <c r="AA253" s="1">
        <f>IF(P253=1,$O$3,IF(P253=2,$O$4,$O$5))</f>
        <v>0</v>
      </c>
    </row>
    <row r="254">
      <c r="A254" s="1" t="s">
        <v>437</v>
      </c>
      <c r="E254" s="27" t="s">
        <v>1840</v>
      </c>
    </row>
    <row r="255" ht="38.25">
      <c r="A255" s="1" t="s">
        <v>439</v>
      </c>
      <c r="E255" s="33" t="s">
        <v>1841</v>
      </c>
    </row>
    <row r="256">
      <c r="A256" s="1" t="s">
        <v>441</v>
      </c>
      <c r="E256" s="27" t="s">
        <v>434</v>
      </c>
    </row>
    <row r="257" ht="25.5">
      <c r="A257" s="1" t="s">
        <v>432</v>
      </c>
      <c r="B257" s="1">
        <v>56</v>
      </c>
      <c r="C257" s="26" t="s">
        <v>1842</v>
      </c>
      <c r="D257" t="s">
        <v>434</v>
      </c>
      <c r="E257" s="27" t="s">
        <v>1843</v>
      </c>
      <c r="F257" s="28" t="s">
        <v>576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1843</v>
      </c>
    </row>
    <row r="259">
      <c r="A259" s="1" t="s">
        <v>439</v>
      </c>
    </row>
    <row r="260">
      <c r="A260" s="1" t="s">
        <v>441</v>
      </c>
      <c r="E260" s="27" t="s">
        <v>434</v>
      </c>
    </row>
    <row r="261" ht="25.5">
      <c r="A261" s="1" t="s">
        <v>432</v>
      </c>
      <c r="B261" s="1">
        <v>65</v>
      </c>
      <c r="C261" s="26" t="s">
        <v>1844</v>
      </c>
      <c r="D261" t="s">
        <v>434</v>
      </c>
      <c r="E261" s="27" t="s">
        <v>1845</v>
      </c>
      <c r="F261" s="28" t="s">
        <v>576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1845</v>
      </c>
    </row>
    <row r="263">
      <c r="A263" s="1" t="s">
        <v>439</v>
      </c>
    </row>
    <row r="264">
      <c r="A264" s="1" t="s">
        <v>441</v>
      </c>
      <c r="E264" s="27" t="s">
        <v>434</v>
      </c>
    </row>
    <row r="265" ht="25.5">
      <c r="A265" s="1" t="s">
        <v>432</v>
      </c>
      <c r="B265" s="1">
        <v>66</v>
      </c>
      <c r="C265" s="26" t="s">
        <v>1846</v>
      </c>
      <c r="D265" t="s">
        <v>434</v>
      </c>
      <c r="E265" s="27" t="s">
        <v>1847</v>
      </c>
      <c r="F265" s="28" t="s">
        <v>576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1847</v>
      </c>
    </row>
    <row r="267">
      <c r="A267" s="1" t="s">
        <v>439</v>
      </c>
    </row>
    <row r="268">
      <c r="A268" s="1" t="s">
        <v>441</v>
      </c>
      <c r="E268" s="27" t="s">
        <v>434</v>
      </c>
    </row>
    <row r="269" ht="25.5">
      <c r="A269" s="1" t="s">
        <v>432</v>
      </c>
      <c r="B269" s="1">
        <v>67</v>
      </c>
      <c r="C269" s="26" t="s">
        <v>1848</v>
      </c>
      <c r="D269" t="s">
        <v>434</v>
      </c>
      <c r="E269" s="27" t="s">
        <v>1849</v>
      </c>
      <c r="F269" s="28" t="s">
        <v>576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1849</v>
      </c>
    </row>
    <row r="271">
      <c r="A271" s="1" t="s">
        <v>439</v>
      </c>
    </row>
    <row r="272">
      <c r="A272" s="1" t="s">
        <v>441</v>
      </c>
      <c r="E272" s="27" t="s">
        <v>434</v>
      </c>
    </row>
    <row r="273" ht="25.5">
      <c r="A273" s="1" t="s">
        <v>432</v>
      </c>
      <c r="B273" s="1">
        <v>68</v>
      </c>
      <c r="C273" s="26" t="s">
        <v>1850</v>
      </c>
      <c r="D273" t="s">
        <v>434</v>
      </c>
      <c r="E273" s="27" t="s">
        <v>1851</v>
      </c>
      <c r="F273" s="28" t="s">
        <v>576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1851</v>
      </c>
    </row>
    <row r="275">
      <c r="A275" s="1" t="s">
        <v>439</v>
      </c>
    </row>
    <row r="276">
      <c r="A276" s="1" t="s">
        <v>441</v>
      </c>
      <c r="E276" s="27" t="s">
        <v>434</v>
      </c>
    </row>
    <row r="277" ht="25.5">
      <c r="A277" s="1" t="s">
        <v>432</v>
      </c>
      <c r="B277" s="1">
        <v>69</v>
      </c>
      <c r="C277" s="26" t="s">
        <v>1852</v>
      </c>
      <c r="D277" t="s">
        <v>434</v>
      </c>
      <c r="E277" s="27" t="s">
        <v>1853</v>
      </c>
      <c r="F277" s="28" t="s">
        <v>576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1853</v>
      </c>
    </row>
    <row r="279">
      <c r="A279" s="1" t="s">
        <v>439</v>
      </c>
    </row>
    <row r="280">
      <c r="A280" s="1" t="s">
        <v>441</v>
      </c>
      <c r="E280" s="27" t="s">
        <v>434</v>
      </c>
    </row>
    <row r="281" ht="25.5">
      <c r="A281" s="1" t="s">
        <v>432</v>
      </c>
      <c r="B281" s="1">
        <v>70</v>
      </c>
      <c r="C281" s="26" t="s">
        <v>1854</v>
      </c>
      <c r="D281" t="s">
        <v>434</v>
      </c>
      <c r="E281" s="27" t="s">
        <v>1855</v>
      </c>
      <c r="F281" s="28" t="s">
        <v>576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1855</v>
      </c>
    </row>
    <row r="283">
      <c r="A283" s="1" t="s">
        <v>439</v>
      </c>
    </row>
    <row r="284">
      <c r="A284" s="1" t="s">
        <v>441</v>
      </c>
      <c r="E284" s="27" t="s">
        <v>434</v>
      </c>
    </row>
    <row r="285" ht="25.5">
      <c r="A285" s="1" t="s">
        <v>432</v>
      </c>
      <c r="B285" s="1">
        <v>71</v>
      </c>
      <c r="C285" s="26" t="s">
        <v>1856</v>
      </c>
      <c r="D285" t="s">
        <v>434</v>
      </c>
      <c r="E285" s="27" t="s">
        <v>1857</v>
      </c>
      <c r="F285" s="28" t="s">
        <v>576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1857</v>
      </c>
    </row>
    <row r="287">
      <c r="A287" s="1" t="s">
        <v>439</v>
      </c>
    </row>
    <row r="288">
      <c r="A288" s="1" t="s">
        <v>441</v>
      </c>
      <c r="E288" s="27" t="s">
        <v>434</v>
      </c>
    </row>
    <row r="289" ht="25.5">
      <c r="A289" s="1" t="s">
        <v>432</v>
      </c>
      <c r="B289" s="1">
        <v>72</v>
      </c>
      <c r="C289" s="26" t="s">
        <v>1858</v>
      </c>
      <c r="D289" t="s">
        <v>434</v>
      </c>
      <c r="E289" s="27" t="s">
        <v>1859</v>
      </c>
      <c r="F289" s="28" t="s">
        <v>576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1859</v>
      </c>
    </row>
    <row r="291">
      <c r="A291" s="1" t="s">
        <v>439</v>
      </c>
    </row>
    <row r="292">
      <c r="A292" s="1" t="s">
        <v>441</v>
      </c>
      <c r="E292" s="27" t="s">
        <v>434</v>
      </c>
    </row>
    <row r="293" ht="25.5">
      <c r="A293" s="1" t="s">
        <v>432</v>
      </c>
      <c r="B293" s="1">
        <v>73</v>
      </c>
      <c r="C293" s="26" t="s">
        <v>1860</v>
      </c>
      <c r="D293" t="s">
        <v>434</v>
      </c>
      <c r="E293" s="27" t="s">
        <v>1861</v>
      </c>
      <c r="F293" s="28" t="s">
        <v>576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1861</v>
      </c>
    </row>
    <row r="295">
      <c r="A295" s="1" t="s">
        <v>439</v>
      </c>
    </row>
    <row r="296">
      <c r="A296" s="1" t="s">
        <v>441</v>
      </c>
      <c r="E296" s="27" t="s">
        <v>434</v>
      </c>
    </row>
    <row r="297" ht="25.5">
      <c r="A297" s="1" t="s">
        <v>432</v>
      </c>
      <c r="B297" s="1">
        <v>74</v>
      </c>
      <c r="C297" s="26" t="s">
        <v>1862</v>
      </c>
      <c r="D297" t="s">
        <v>434</v>
      </c>
      <c r="E297" s="27" t="s">
        <v>1863</v>
      </c>
      <c r="F297" s="28" t="s">
        <v>576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1863</v>
      </c>
    </row>
    <row r="299">
      <c r="A299" s="1" t="s">
        <v>439</v>
      </c>
    </row>
    <row r="300">
      <c r="A300" s="1" t="s">
        <v>441</v>
      </c>
      <c r="E300" s="27" t="s">
        <v>434</v>
      </c>
    </row>
    <row r="301" ht="25.5">
      <c r="A301" s="1" t="s">
        <v>432</v>
      </c>
      <c r="B301" s="1">
        <v>57</v>
      </c>
      <c r="C301" s="26" t="s">
        <v>1864</v>
      </c>
      <c r="D301" t="s">
        <v>434</v>
      </c>
      <c r="E301" s="27" t="s">
        <v>1865</v>
      </c>
      <c r="F301" s="28" t="s">
        <v>576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1865</v>
      </c>
    </row>
    <row r="303">
      <c r="A303" s="1" t="s">
        <v>439</v>
      </c>
    </row>
    <row r="304">
      <c r="A304" s="1" t="s">
        <v>441</v>
      </c>
      <c r="E304" s="27" t="s">
        <v>434</v>
      </c>
    </row>
    <row r="305" ht="25.5">
      <c r="A305" s="1" t="s">
        <v>432</v>
      </c>
      <c r="B305" s="1">
        <v>75</v>
      </c>
      <c r="C305" s="26" t="s">
        <v>1866</v>
      </c>
      <c r="D305" t="s">
        <v>434</v>
      </c>
      <c r="E305" s="27" t="s">
        <v>1867</v>
      </c>
      <c r="F305" s="28" t="s">
        <v>576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1867</v>
      </c>
    </row>
    <row r="307">
      <c r="A307" s="1" t="s">
        <v>439</v>
      </c>
    </row>
    <row r="308">
      <c r="A308" s="1" t="s">
        <v>441</v>
      </c>
      <c r="E308" s="27" t="s">
        <v>434</v>
      </c>
    </row>
    <row r="309" ht="25.5">
      <c r="A309" s="1" t="s">
        <v>432</v>
      </c>
      <c r="B309" s="1">
        <v>76</v>
      </c>
      <c r="C309" s="26" t="s">
        <v>1868</v>
      </c>
      <c r="D309" t="s">
        <v>434</v>
      </c>
      <c r="E309" s="27" t="s">
        <v>1869</v>
      </c>
      <c r="F309" s="28" t="s">
        <v>576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1869</v>
      </c>
    </row>
    <row r="311">
      <c r="A311" s="1" t="s">
        <v>439</v>
      </c>
    </row>
    <row r="312">
      <c r="A312" s="1" t="s">
        <v>441</v>
      </c>
      <c r="E312" s="27" t="s">
        <v>434</v>
      </c>
    </row>
    <row r="313" ht="25.5">
      <c r="A313" s="1" t="s">
        <v>432</v>
      </c>
      <c r="B313" s="1">
        <v>77</v>
      </c>
      <c r="C313" s="26" t="s">
        <v>1870</v>
      </c>
      <c r="D313" t="s">
        <v>434</v>
      </c>
      <c r="E313" s="27" t="s">
        <v>1871</v>
      </c>
      <c r="F313" s="28" t="s">
        <v>576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1871</v>
      </c>
    </row>
    <row r="315">
      <c r="A315" s="1" t="s">
        <v>439</v>
      </c>
    </row>
    <row r="316">
      <c r="A316" s="1" t="s">
        <v>441</v>
      </c>
      <c r="E316" s="27" t="s">
        <v>434</v>
      </c>
    </row>
    <row r="317" ht="25.5">
      <c r="A317" s="1" t="s">
        <v>432</v>
      </c>
      <c r="B317" s="1">
        <v>78</v>
      </c>
      <c r="C317" s="26" t="s">
        <v>1872</v>
      </c>
      <c r="D317" t="s">
        <v>434</v>
      </c>
      <c r="E317" s="27" t="s">
        <v>1873</v>
      </c>
      <c r="F317" s="28" t="s">
        <v>576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1873</v>
      </c>
    </row>
    <row r="319">
      <c r="A319" s="1" t="s">
        <v>439</v>
      </c>
    </row>
    <row r="320">
      <c r="A320" s="1" t="s">
        <v>441</v>
      </c>
      <c r="E320" s="27" t="s">
        <v>434</v>
      </c>
    </row>
    <row r="321" ht="25.5">
      <c r="A321" s="1" t="s">
        <v>432</v>
      </c>
      <c r="B321" s="1">
        <v>79</v>
      </c>
      <c r="C321" s="26" t="s">
        <v>1874</v>
      </c>
      <c r="D321" t="s">
        <v>434</v>
      </c>
      <c r="E321" s="27" t="s">
        <v>1875</v>
      </c>
      <c r="F321" s="28" t="s">
        <v>576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1875</v>
      </c>
    </row>
    <row r="323">
      <c r="A323" s="1" t="s">
        <v>439</v>
      </c>
    </row>
    <row r="324">
      <c r="A324" s="1" t="s">
        <v>441</v>
      </c>
      <c r="E324" s="27" t="s">
        <v>434</v>
      </c>
    </row>
    <row r="325" ht="25.5">
      <c r="A325" s="1" t="s">
        <v>432</v>
      </c>
      <c r="B325" s="1">
        <v>80</v>
      </c>
      <c r="C325" s="26" t="s">
        <v>1876</v>
      </c>
      <c r="D325" t="s">
        <v>434</v>
      </c>
      <c r="E325" s="27" t="s">
        <v>1877</v>
      </c>
      <c r="F325" s="28" t="s">
        <v>576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1877</v>
      </c>
    </row>
    <row r="327">
      <c r="A327" s="1" t="s">
        <v>439</v>
      </c>
    </row>
    <row r="328">
      <c r="A328" s="1" t="s">
        <v>441</v>
      </c>
      <c r="E328" s="27" t="s">
        <v>434</v>
      </c>
    </row>
    <row r="329" ht="25.5">
      <c r="A329" s="1" t="s">
        <v>432</v>
      </c>
      <c r="B329" s="1">
        <v>81</v>
      </c>
      <c r="C329" s="26" t="s">
        <v>1878</v>
      </c>
      <c r="D329" t="s">
        <v>434</v>
      </c>
      <c r="E329" s="27" t="s">
        <v>1879</v>
      </c>
      <c r="F329" s="28" t="s">
        <v>576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1879</v>
      </c>
    </row>
    <row r="331">
      <c r="A331" s="1" t="s">
        <v>439</v>
      </c>
    </row>
    <row r="332">
      <c r="A332" s="1" t="s">
        <v>441</v>
      </c>
      <c r="E332" s="27" t="s">
        <v>434</v>
      </c>
    </row>
    <row r="333" ht="25.5">
      <c r="A333" s="1" t="s">
        <v>432</v>
      </c>
      <c r="B333" s="1">
        <v>82</v>
      </c>
      <c r="C333" s="26" t="s">
        <v>1880</v>
      </c>
      <c r="D333" t="s">
        <v>434</v>
      </c>
      <c r="E333" s="27" t="s">
        <v>1881</v>
      </c>
      <c r="F333" s="28" t="s">
        <v>576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1881</v>
      </c>
    </row>
    <row r="335">
      <c r="A335" s="1" t="s">
        <v>439</v>
      </c>
    </row>
    <row r="336">
      <c r="A336" s="1" t="s">
        <v>441</v>
      </c>
      <c r="E336" s="27" t="s">
        <v>434</v>
      </c>
    </row>
    <row r="337" ht="25.5">
      <c r="A337" s="1" t="s">
        <v>432</v>
      </c>
      <c r="B337" s="1">
        <v>83</v>
      </c>
      <c r="C337" s="26" t="s">
        <v>1882</v>
      </c>
      <c r="D337" t="s">
        <v>434</v>
      </c>
      <c r="E337" s="27" t="s">
        <v>1883</v>
      </c>
      <c r="F337" s="28" t="s">
        <v>576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1883</v>
      </c>
    </row>
    <row r="339">
      <c r="A339" s="1" t="s">
        <v>439</v>
      </c>
    </row>
    <row r="340">
      <c r="A340" s="1" t="s">
        <v>441</v>
      </c>
      <c r="E340" s="27" t="s">
        <v>434</v>
      </c>
    </row>
    <row r="341" ht="25.5">
      <c r="A341" s="1" t="s">
        <v>432</v>
      </c>
      <c r="B341" s="1">
        <v>84</v>
      </c>
      <c r="C341" s="26" t="s">
        <v>1884</v>
      </c>
      <c r="D341" t="s">
        <v>434</v>
      </c>
      <c r="E341" s="27" t="s">
        <v>1885</v>
      </c>
      <c r="F341" s="28" t="s">
        <v>576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1885</v>
      </c>
    </row>
    <row r="343">
      <c r="A343" s="1" t="s">
        <v>439</v>
      </c>
    </row>
    <row r="344">
      <c r="A344" s="1" t="s">
        <v>441</v>
      </c>
      <c r="E344" s="27" t="s">
        <v>434</v>
      </c>
    </row>
    <row r="345" ht="25.5">
      <c r="A345" s="1" t="s">
        <v>432</v>
      </c>
      <c r="B345" s="1">
        <v>58</v>
      </c>
      <c r="C345" s="26" t="s">
        <v>1886</v>
      </c>
      <c r="D345" t="s">
        <v>434</v>
      </c>
      <c r="E345" s="27" t="s">
        <v>1887</v>
      </c>
      <c r="F345" s="28" t="s">
        <v>576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1887</v>
      </c>
    </row>
    <row r="347">
      <c r="A347" s="1" t="s">
        <v>439</v>
      </c>
    </row>
    <row r="348">
      <c r="A348" s="1" t="s">
        <v>441</v>
      </c>
      <c r="E348" s="27" t="s">
        <v>434</v>
      </c>
    </row>
    <row r="349" ht="25.5">
      <c r="A349" s="1" t="s">
        <v>432</v>
      </c>
      <c r="B349" s="1">
        <v>85</v>
      </c>
      <c r="C349" s="26" t="s">
        <v>1888</v>
      </c>
      <c r="D349" t="s">
        <v>434</v>
      </c>
      <c r="E349" s="27" t="s">
        <v>1889</v>
      </c>
      <c r="F349" s="28" t="s">
        <v>576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1889</v>
      </c>
    </row>
    <row r="351">
      <c r="A351" s="1" t="s">
        <v>439</v>
      </c>
    </row>
    <row r="352">
      <c r="A352" s="1" t="s">
        <v>441</v>
      </c>
      <c r="E352" s="27" t="s">
        <v>434</v>
      </c>
    </row>
    <row r="353" ht="25.5">
      <c r="A353" s="1" t="s">
        <v>432</v>
      </c>
      <c r="B353" s="1">
        <v>86</v>
      </c>
      <c r="C353" s="26" t="s">
        <v>1890</v>
      </c>
      <c r="D353" t="s">
        <v>434</v>
      </c>
      <c r="E353" s="27" t="s">
        <v>1891</v>
      </c>
      <c r="F353" s="28" t="s">
        <v>576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1891</v>
      </c>
    </row>
    <row r="355">
      <c r="A355" s="1" t="s">
        <v>439</v>
      </c>
    </row>
    <row r="356">
      <c r="A356" s="1" t="s">
        <v>441</v>
      </c>
      <c r="E356" s="27" t="s">
        <v>434</v>
      </c>
    </row>
    <row r="357" ht="25.5">
      <c r="A357" s="1" t="s">
        <v>432</v>
      </c>
      <c r="B357" s="1">
        <v>87</v>
      </c>
      <c r="C357" s="26" t="s">
        <v>1892</v>
      </c>
      <c r="D357" t="s">
        <v>434</v>
      </c>
      <c r="E357" s="27" t="s">
        <v>1893</v>
      </c>
      <c r="F357" s="28" t="s">
        <v>576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1893</v>
      </c>
    </row>
    <row r="359">
      <c r="A359" s="1" t="s">
        <v>439</v>
      </c>
    </row>
    <row r="360">
      <c r="A360" s="1" t="s">
        <v>441</v>
      </c>
      <c r="E360" s="27" t="s">
        <v>434</v>
      </c>
    </row>
    <row r="361" ht="25.5">
      <c r="A361" s="1" t="s">
        <v>432</v>
      </c>
      <c r="B361" s="1">
        <v>88</v>
      </c>
      <c r="C361" s="26" t="s">
        <v>1894</v>
      </c>
      <c r="D361" t="s">
        <v>434</v>
      </c>
      <c r="E361" s="27" t="s">
        <v>1895</v>
      </c>
      <c r="F361" s="28" t="s">
        <v>576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1895</v>
      </c>
    </row>
    <row r="363">
      <c r="A363" s="1" t="s">
        <v>439</v>
      </c>
    </row>
    <row r="364">
      <c r="A364" s="1" t="s">
        <v>441</v>
      </c>
      <c r="E364" s="27" t="s">
        <v>434</v>
      </c>
    </row>
    <row r="365" ht="25.5">
      <c r="A365" s="1" t="s">
        <v>432</v>
      </c>
      <c r="B365" s="1">
        <v>89</v>
      </c>
      <c r="C365" s="26" t="s">
        <v>1896</v>
      </c>
      <c r="D365" t="s">
        <v>434</v>
      </c>
      <c r="E365" s="27" t="s">
        <v>1897</v>
      </c>
      <c r="F365" s="28" t="s">
        <v>576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1897</v>
      </c>
    </row>
    <row r="367">
      <c r="A367" s="1" t="s">
        <v>439</v>
      </c>
    </row>
    <row r="368">
      <c r="A368" s="1" t="s">
        <v>441</v>
      </c>
      <c r="E368" s="27" t="s">
        <v>434</v>
      </c>
    </row>
    <row r="369" ht="25.5">
      <c r="A369" s="1" t="s">
        <v>432</v>
      </c>
      <c r="B369" s="1">
        <v>90</v>
      </c>
      <c r="C369" s="26" t="s">
        <v>1898</v>
      </c>
      <c r="D369" t="s">
        <v>434</v>
      </c>
      <c r="E369" s="27" t="s">
        <v>1899</v>
      </c>
      <c r="F369" s="28" t="s">
        <v>576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1899</v>
      </c>
    </row>
    <row r="371">
      <c r="A371" s="1" t="s">
        <v>439</v>
      </c>
    </row>
    <row r="372">
      <c r="A372" s="1" t="s">
        <v>441</v>
      </c>
      <c r="E372" s="27" t="s">
        <v>434</v>
      </c>
    </row>
    <row r="373" ht="25.5">
      <c r="A373" s="1" t="s">
        <v>432</v>
      </c>
      <c r="B373" s="1">
        <v>91</v>
      </c>
      <c r="C373" s="26" t="s">
        <v>1900</v>
      </c>
      <c r="D373" t="s">
        <v>434</v>
      </c>
      <c r="E373" s="27" t="s">
        <v>1901</v>
      </c>
      <c r="F373" s="28" t="s">
        <v>576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1901</v>
      </c>
    </row>
    <row r="375">
      <c r="A375" s="1" t="s">
        <v>439</v>
      </c>
    </row>
    <row r="376">
      <c r="A376" s="1" t="s">
        <v>441</v>
      </c>
      <c r="E376" s="27" t="s">
        <v>434</v>
      </c>
    </row>
    <row r="377" ht="25.5">
      <c r="A377" s="1" t="s">
        <v>432</v>
      </c>
      <c r="B377" s="1">
        <v>92</v>
      </c>
      <c r="C377" s="26" t="s">
        <v>1902</v>
      </c>
      <c r="D377" t="s">
        <v>434</v>
      </c>
      <c r="E377" s="27" t="s">
        <v>1903</v>
      </c>
      <c r="F377" s="28" t="s">
        <v>576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1903</v>
      </c>
    </row>
    <row r="379">
      <c r="A379" s="1" t="s">
        <v>439</v>
      </c>
    </row>
    <row r="380">
      <c r="A380" s="1" t="s">
        <v>441</v>
      </c>
      <c r="E380" s="27" t="s">
        <v>434</v>
      </c>
    </row>
    <row r="381" ht="25.5">
      <c r="A381" s="1" t="s">
        <v>432</v>
      </c>
      <c r="B381" s="1">
        <v>93</v>
      </c>
      <c r="C381" s="26" t="s">
        <v>1904</v>
      </c>
      <c r="D381" t="s">
        <v>434</v>
      </c>
      <c r="E381" s="27" t="s">
        <v>1905</v>
      </c>
      <c r="F381" s="28" t="s">
        <v>576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1905</v>
      </c>
    </row>
    <row r="383">
      <c r="A383" s="1" t="s">
        <v>439</v>
      </c>
    </row>
    <row r="384">
      <c r="A384" s="1" t="s">
        <v>441</v>
      </c>
      <c r="E384" s="27" t="s">
        <v>434</v>
      </c>
    </row>
    <row r="385" ht="25.5">
      <c r="A385" s="1" t="s">
        <v>432</v>
      </c>
      <c r="B385" s="1">
        <v>94</v>
      </c>
      <c r="C385" s="26" t="s">
        <v>1906</v>
      </c>
      <c r="D385" t="s">
        <v>434</v>
      </c>
      <c r="E385" s="27" t="s">
        <v>1907</v>
      </c>
      <c r="F385" s="28" t="s">
        <v>576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1907</v>
      </c>
    </row>
    <row r="387">
      <c r="A387" s="1" t="s">
        <v>439</v>
      </c>
    </row>
    <row r="388">
      <c r="A388" s="1" t="s">
        <v>441</v>
      </c>
      <c r="E388" s="27" t="s">
        <v>434</v>
      </c>
    </row>
    <row r="389" ht="25.5">
      <c r="A389" s="1" t="s">
        <v>432</v>
      </c>
      <c r="B389" s="1">
        <v>59</v>
      </c>
      <c r="C389" s="26" t="s">
        <v>1908</v>
      </c>
      <c r="D389" t="s">
        <v>434</v>
      </c>
      <c r="E389" s="27" t="s">
        <v>1909</v>
      </c>
      <c r="F389" s="28" t="s">
        <v>576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1909</v>
      </c>
    </row>
    <row r="391">
      <c r="A391" s="1" t="s">
        <v>439</v>
      </c>
    </row>
    <row r="392">
      <c r="A392" s="1" t="s">
        <v>441</v>
      </c>
      <c r="E392" s="27" t="s">
        <v>434</v>
      </c>
    </row>
    <row r="393" ht="25.5">
      <c r="A393" s="1" t="s">
        <v>432</v>
      </c>
      <c r="B393" s="1">
        <v>95</v>
      </c>
      <c r="C393" s="26" t="s">
        <v>1910</v>
      </c>
      <c r="D393" t="s">
        <v>434</v>
      </c>
      <c r="E393" s="27" t="s">
        <v>1911</v>
      </c>
      <c r="F393" s="28" t="s">
        <v>576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1911</v>
      </c>
    </row>
    <row r="395">
      <c r="A395" s="1" t="s">
        <v>439</v>
      </c>
    </row>
    <row r="396">
      <c r="A396" s="1" t="s">
        <v>441</v>
      </c>
      <c r="E396" s="27" t="s">
        <v>434</v>
      </c>
    </row>
    <row r="397" ht="25.5">
      <c r="A397" s="1" t="s">
        <v>432</v>
      </c>
      <c r="B397" s="1">
        <v>96</v>
      </c>
      <c r="C397" s="26" t="s">
        <v>1912</v>
      </c>
      <c r="D397" t="s">
        <v>434</v>
      </c>
      <c r="E397" s="27" t="s">
        <v>1913</v>
      </c>
      <c r="F397" s="28" t="s">
        <v>576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1913</v>
      </c>
    </row>
    <row r="399">
      <c r="A399" s="1" t="s">
        <v>439</v>
      </c>
    </row>
    <row r="400">
      <c r="A400" s="1" t="s">
        <v>441</v>
      </c>
      <c r="E400" s="27" t="s">
        <v>434</v>
      </c>
    </row>
    <row r="401" ht="25.5">
      <c r="A401" s="1" t="s">
        <v>432</v>
      </c>
      <c r="B401" s="1">
        <v>97</v>
      </c>
      <c r="C401" s="26" t="s">
        <v>1914</v>
      </c>
      <c r="D401" t="s">
        <v>434</v>
      </c>
      <c r="E401" s="27" t="s">
        <v>1915</v>
      </c>
      <c r="F401" s="28" t="s">
        <v>576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1915</v>
      </c>
    </row>
    <row r="403">
      <c r="A403" s="1" t="s">
        <v>439</v>
      </c>
    </row>
    <row r="404">
      <c r="A404" s="1" t="s">
        <v>441</v>
      </c>
      <c r="E404" s="27" t="s">
        <v>434</v>
      </c>
    </row>
    <row r="405" ht="25.5">
      <c r="A405" s="1" t="s">
        <v>432</v>
      </c>
      <c r="B405" s="1">
        <v>98</v>
      </c>
      <c r="C405" s="26" t="s">
        <v>1916</v>
      </c>
      <c r="D405" t="s">
        <v>434</v>
      </c>
      <c r="E405" s="27" t="s">
        <v>1917</v>
      </c>
      <c r="F405" s="28" t="s">
        <v>576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1917</v>
      </c>
    </row>
    <row r="407">
      <c r="A407" s="1" t="s">
        <v>439</v>
      </c>
    </row>
    <row r="408">
      <c r="A408" s="1" t="s">
        <v>441</v>
      </c>
      <c r="E408" s="27" t="s">
        <v>434</v>
      </c>
    </row>
    <row r="409" ht="25.5">
      <c r="A409" s="1" t="s">
        <v>432</v>
      </c>
      <c r="B409" s="1">
        <v>99</v>
      </c>
      <c r="C409" s="26" t="s">
        <v>1918</v>
      </c>
      <c r="D409" t="s">
        <v>434</v>
      </c>
      <c r="E409" s="27" t="s">
        <v>1919</v>
      </c>
      <c r="F409" s="28" t="s">
        <v>576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1919</v>
      </c>
    </row>
    <row r="411">
      <c r="A411" s="1" t="s">
        <v>439</v>
      </c>
    </row>
    <row r="412">
      <c r="A412" s="1" t="s">
        <v>441</v>
      </c>
      <c r="E412" s="27" t="s">
        <v>434</v>
      </c>
    </row>
    <row r="413" ht="25.5">
      <c r="A413" s="1" t="s">
        <v>432</v>
      </c>
      <c r="B413" s="1">
        <v>100</v>
      </c>
      <c r="C413" s="26" t="s">
        <v>1920</v>
      </c>
      <c r="D413" t="s">
        <v>434</v>
      </c>
      <c r="E413" s="27" t="s">
        <v>1921</v>
      </c>
      <c r="F413" s="28" t="s">
        <v>576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1921</v>
      </c>
    </row>
    <row r="415">
      <c r="A415" s="1" t="s">
        <v>439</v>
      </c>
    </row>
    <row r="416">
      <c r="A416" s="1" t="s">
        <v>441</v>
      </c>
      <c r="E416" s="27" t="s">
        <v>434</v>
      </c>
    </row>
    <row r="417" ht="25.5">
      <c r="A417" s="1" t="s">
        <v>432</v>
      </c>
      <c r="B417" s="1">
        <v>101</v>
      </c>
      <c r="C417" s="26" t="s">
        <v>1922</v>
      </c>
      <c r="D417" t="s">
        <v>434</v>
      </c>
      <c r="E417" s="27" t="s">
        <v>1923</v>
      </c>
      <c r="F417" s="28" t="s">
        <v>576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1923</v>
      </c>
    </row>
    <row r="419">
      <c r="A419" s="1" t="s">
        <v>439</v>
      </c>
    </row>
    <row r="420">
      <c r="A420" s="1" t="s">
        <v>441</v>
      </c>
      <c r="E420" s="27" t="s">
        <v>434</v>
      </c>
    </row>
    <row r="421" ht="25.5">
      <c r="A421" s="1" t="s">
        <v>432</v>
      </c>
      <c r="B421" s="1">
        <v>102</v>
      </c>
      <c r="C421" s="26" t="s">
        <v>1924</v>
      </c>
      <c r="D421" t="s">
        <v>434</v>
      </c>
      <c r="E421" s="27" t="s">
        <v>1925</v>
      </c>
      <c r="F421" s="28" t="s">
        <v>576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1925</v>
      </c>
    </row>
    <row r="423">
      <c r="A423" s="1" t="s">
        <v>439</v>
      </c>
    </row>
    <row r="424">
      <c r="A424" s="1" t="s">
        <v>441</v>
      </c>
      <c r="E424" s="27" t="s">
        <v>434</v>
      </c>
    </row>
    <row r="425" ht="25.5">
      <c r="A425" s="1" t="s">
        <v>432</v>
      </c>
      <c r="B425" s="1">
        <v>103</v>
      </c>
      <c r="C425" s="26" t="s">
        <v>1926</v>
      </c>
      <c r="D425" t="s">
        <v>434</v>
      </c>
      <c r="E425" s="27" t="s">
        <v>1927</v>
      </c>
      <c r="F425" s="28" t="s">
        <v>576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1927</v>
      </c>
    </row>
    <row r="427">
      <c r="A427" s="1" t="s">
        <v>439</v>
      </c>
    </row>
    <row r="428">
      <c r="A428" s="1" t="s">
        <v>441</v>
      </c>
      <c r="E428" s="27" t="s">
        <v>434</v>
      </c>
    </row>
    <row r="429" ht="25.5">
      <c r="A429" s="1" t="s">
        <v>432</v>
      </c>
      <c r="B429" s="1">
        <v>104</v>
      </c>
      <c r="C429" s="26" t="s">
        <v>1928</v>
      </c>
      <c r="D429" t="s">
        <v>434</v>
      </c>
      <c r="E429" s="27" t="s">
        <v>1929</v>
      </c>
      <c r="F429" s="28" t="s">
        <v>576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1929</v>
      </c>
    </row>
    <row r="431">
      <c r="A431" s="1" t="s">
        <v>439</v>
      </c>
    </row>
    <row r="432">
      <c r="A432" s="1" t="s">
        <v>441</v>
      </c>
      <c r="E432" s="27" t="s">
        <v>434</v>
      </c>
    </row>
    <row r="433" ht="25.5">
      <c r="A433" s="1" t="s">
        <v>432</v>
      </c>
      <c r="B433" s="1">
        <v>60</v>
      </c>
      <c r="C433" s="26" t="s">
        <v>1930</v>
      </c>
      <c r="D433" t="s">
        <v>434</v>
      </c>
      <c r="E433" s="27" t="s">
        <v>1931</v>
      </c>
      <c r="F433" s="28" t="s">
        <v>576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1931</v>
      </c>
    </row>
    <row r="435">
      <c r="A435" s="1" t="s">
        <v>439</v>
      </c>
    </row>
    <row r="436">
      <c r="A436" s="1" t="s">
        <v>441</v>
      </c>
      <c r="E436" s="27" t="s">
        <v>434</v>
      </c>
    </row>
    <row r="437" ht="25.5">
      <c r="A437" s="1" t="s">
        <v>432</v>
      </c>
      <c r="B437" s="1">
        <v>105</v>
      </c>
      <c r="C437" s="26" t="s">
        <v>1932</v>
      </c>
      <c r="D437" t="s">
        <v>434</v>
      </c>
      <c r="E437" s="27" t="s">
        <v>1933</v>
      </c>
      <c r="F437" s="28" t="s">
        <v>576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1933</v>
      </c>
    </row>
    <row r="439">
      <c r="A439" s="1" t="s">
        <v>439</v>
      </c>
    </row>
    <row r="440">
      <c r="A440" s="1" t="s">
        <v>441</v>
      </c>
      <c r="E440" s="27" t="s">
        <v>434</v>
      </c>
    </row>
    <row r="441" ht="25.5">
      <c r="A441" s="1" t="s">
        <v>432</v>
      </c>
      <c r="B441" s="1">
        <v>106</v>
      </c>
      <c r="C441" s="26" t="s">
        <v>1934</v>
      </c>
      <c r="D441" t="s">
        <v>434</v>
      </c>
      <c r="E441" s="27" t="s">
        <v>1935</v>
      </c>
      <c r="F441" s="28" t="s">
        <v>576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1935</v>
      </c>
    </row>
    <row r="443">
      <c r="A443" s="1" t="s">
        <v>439</v>
      </c>
    </row>
    <row r="444">
      <c r="A444" s="1" t="s">
        <v>441</v>
      </c>
      <c r="E444" s="27" t="s">
        <v>434</v>
      </c>
    </row>
    <row r="445" ht="25.5">
      <c r="A445" s="1" t="s">
        <v>432</v>
      </c>
      <c r="B445" s="1">
        <v>107</v>
      </c>
      <c r="C445" s="26" t="s">
        <v>1936</v>
      </c>
      <c r="D445" t="s">
        <v>434</v>
      </c>
      <c r="E445" s="27" t="s">
        <v>1937</v>
      </c>
      <c r="F445" s="28" t="s">
        <v>576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1937</v>
      </c>
    </row>
    <row r="447">
      <c r="A447" s="1" t="s">
        <v>439</v>
      </c>
    </row>
    <row r="448">
      <c r="A448" s="1" t="s">
        <v>441</v>
      </c>
      <c r="E448" s="27" t="s">
        <v>434</v>
      </c>
    </row>
    <row r="449" ht="25.5">
      <c r="A449" s="1" t="s">
        <v>432</v>
      </c>
      <c r="B449" s="1">
        <v>108</v>
      </c>
      <c r="C449" s="26" t="s">
        <v>1938</v>
      </c>
      <c r="D449" t="s">
        <v>434</v>
      </c>
      <c r="E449" s="27" t="s">
        <v>1939</v>
      </c>
      <c r="F449" s="28" t="s">
        <v>576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1939</v>
      </c>
    </row>
    <row r="451">
      <c r="A451" s="1" t="s">
        <v>439</v>
      </c>
    </row>
    <row r="452">
      <c r="A452" s="1" t="s">
        <v>441</v>
      </c>
      <c r="E452" s="27" t="s">
        <v>434</v>
      </c>
    </row>
    <row r="453" ht="25.5">
      <c r="A453" s="1" t="s">
        <v>432</v>
      </c>
      <c r="B453" s="1">
        <v>109</v>
      </c>
      <c r="C453" s="26" t="s">
        <v>1940</v>
      </c>
      <c r="D453" t="s">
        <v>434</v>
      </c>
      <c r="E453" s="27" t="s">
        <v>1941</v>
      </c>
      <c r="F453" s="28" t="s">
        <v>576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1941</v>
      </c>
    </row>
    <row r="455">
      <c r="A455" s="1" t="s">
        <v>439</v>
      </c>
    </row>
    <row r="456">
      <c r="A456" s="1" t="s">
        <v>441</v>
      </c>
      <c r="E456" s="27" t="s">
        <v>434</v>
      </c>
    </row>
    <row r="457" ht="25.5">
      <c r="A457" s="1" t="s">
        <v>432</v>
      </c>
      <c r="B457" s="1">
        <v>110</v>
      </c>
      <c r="C457" s="26" t="s">
        <v>1942</v>
      </c>
      <c r="D457" t="s">
        <v>434</v>
      </c>
      <c r="E457" s="27" t="s">
        <v>1943</v>
      </c>
      <c r="F457" s="28" t="s">
        <v>576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1943</v>
      </c>
    </row>
    <row r="459">
      <c r="A459" s="1" t="s">
        <v>439</v>
      </c>
    </row>
    <row r="460">
      <c r="A460" s="1" t="s">
        <v>441</v>
      </c>
      <c r="E460" s="27" t="s">
        <v>434</v>
      </c>
    </row>
    <row r="461" ht="25.5">
      <c r="A461" s="1" t="s">
        <v>432</v>
      </c>
      <c r="B461" s="1">
        <v>111</v>
      </c>
      <c r="C461" s="26" t="s">
        <v>1944</v>
      </c>
      <c r="D461" t="s">
        <v>434</v>
      </c>
      <c r="E461" s="27" t="s">
        <v>1945</v>
      </c>
      <c r="F461" s="28" t="s">
        <v>576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1945</v>
      </c>
    </row>
    <row r="463">
      <c r="A463" s="1" t="s">
        <v>439</v>
      </c>
    </row>
    <row r="464">
      <c r="A464" s="1" t="s">
        <v>441</v>
      </c>
      <c r="E464" s="27" t="s">
        <v>434</v>
      </c>
    </row>
    <row r="465" ht="25.5">
      <c r="A465" s="1" t="s">
        <v>432</v>
      </c>
      <c r="B465" s="1">
        <v>112</v>
      </c>
      <c r="C465" s="26" t="s">
        <v>1946</v>
      </c>
      <c r="D465" t="s">
        <v>434</v>
      </c>
      <c r="E465" s="27" t="s">
        <v>1947</v>
      </c>
      <c r="F465" s="28" t="s">
        <v>576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1947</v>
      </c>
    </row>
    <row r="467">
      <c r="A467" s="1" t="s">
        <v>439</v>
      </c>
    </row>
    <row r="468">
      <c r="A468" s="1" t="s">
        <v>441</v>
      </c>
      <c r="E468" s="27" t="s">
        <v>434</v>
      </c>
    </row>
    <row r="469" ht="25.5">
      <c r="A469" s="1" t="s">
        <v>432</v>
      </c>
      <c r="B469" s="1">
        <v>113</v>
      </c>
      <c r="C469" s="26" t="s">
        <v>1948</v>
      </c>
      <c r="D469" t="s">
        <v>434</v>
      </c>
      <c r="E469" s="27" t="s">
        <v>1949</v>
      </c>
      <c r="F469" s="28" t="s">
        <v>576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1949</v>
      </c>
    </row>
    <row r="471">
      <c r="A471" s="1" t="s">
        <v>439</v>
      </c>
    </row>
    <row r="472">
      <c r="A472" s="1" t="s">
        <v>441</v>
      </c>
      <c r="E472" s="27" t="s">
        <v>434</v>
      </c>
    </row>
    <row r="473" ht="25.5">
      <c r="A473" s="1" t="s">
        <v>432</v>
      </c>
      <c r="B473" s="1">
        <v>114</v>
      </c>
      <c r="C473" s="26" t="s">
        <v>1950</v>
      </c>
      <c r="D473" t="s">
        <v>434</v>
      </c>
      <c r="E473" s="27" t="s">
        <v>1951</v>
      </c>
      <c r="F473" s="28" t="s">
        <v>576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1951</v>
      </c>
    </row>
    <row r="475">
      <c r="A475" s="1" t="s">
        <v>439</v>
      </c>
    </row>
    <row r="476">
      <c r="A476" s="1" t="s">
        <v>441</v>
      </c>
      <c r="E476" s="27" t="s">
        <v>434</v>
      </c>
    </row>
    <row r="477" ht="25.5">
      <c r="A477" s="1" t="s">
        <v>432</v>
      </c>
      <c r="B477" s="1">
        <v>61</v>
      </c>
      <c r="C477" s="26" t="s">
        <v>1952</v>
      </c>
      <c r="D477" t="s">
        <v>434</v>
      </c>
      <c r="E477" s="27" t="s">
        <v>1953</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1953</v>
      </c>
    </row>
    <row r="479">
      <c r="A479" s="1" t="s">
        <v>439</v>
      </c>
    </row>
    <row r="480">
      <c r="A480" s="1" t="s">
        <v>441</v>
      </c>
      <c r="E480" s="27" t="s">
        <v>434</v>
      </c>
    </row>
    <row r="481" ht="25.5">
      <c r="A481" s="1" t="s">
        <v>432</v>
      </c>
      <c r="B481" s="1">
        <v>115</v>
      </c>
      <c r="C481" s="26" t="s">
        <v>1954</v>
      </c>
      <c r="D481" t="s">
        <v>434</v>
      </c>
      <c r="E481" s="27" t="s">
        <v>1955</v>
      </c>
      <c r="F481" s="28" t="s">
        <v>576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1955</v>
      </c>
    </row>
    <row r="483">
      <c r="A483" s="1" t="s">
        <v>439</v>
      </c>
    </row>
    <row r="484">
      <c r="A484" s="1" t="s">
        <v>441</v>
      </c>
      <c r="E484" s="27" t="s">
        <v>434</v>
      </c>
    </row>
    <row r="485" ht="25.5">
      <c r="A485" s="1" t="s">
        <v>432</v>
      </c>
      <c r="B485" s="1">
        <v>116</v>
      </c>
      <c r="C485" s="26" t="s">
        <v>1956</v>
      </c>
      <c r="D485" t="s">
        <v>434</v>
      </c>
      <c r="E485" s="27" t="s">
        <v>1957</v>
      </c>
      <c r="F485" s="28" t="s">
        <v>576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1957</v>
      </c>
    </row>
    <row r="487">
      <c r="A487" s="1" t="s">
        <v>439</v>
      </c>
    </row>
    <row r="488">
      <c r="A488" s="1" t="s">
        <v>441</v>
      </c>
      <c r="E488" s="27" t="s">
        <v>434</v>
      </c>
    </row>
    <row r="489" ht="25.5">
      <c r="A489" s="1" t="s">
        <v>432</v>
      </c>
      <c r="B489" s="1">
        <v>117</v>
      </c>
      <c r="C489" s="26" t="s">
        <v>1958</v>
      </c>
      <c r="D489" t="s">
        <v>434</v>
      </c>
      <c r="E489" s="27" t="s">
        <v>1959</v>
      </c>
      <c r="F489" s="28" t="s">
        <v>576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1959</v>
      </c>
    </row>
    <row r="491">
      <c r="A491" s="1" t="s">
        <v>439</v>
      </c>
    </row>
    <row r="492">
      <c r="A492" s="1" t="s">
        <v>441</v>
      </c>
      <c r="E492" s="27" t="s">
        <v>434</v>
      </c>
    </row>
    <row r="493" ht="25.5">
      <c r="A493" s="1" t="s">
        <v>432</v>
      </c>
      <c r="B493" s="1">
        <v>118</v>
      </c>
      <c r="C493" s="26" t="s">
        <v>1960</v>
      </c>
      <c r="D493" t="s">
        <v>434</v>
      </c>
      <c r="E493" s="27" t="s">
        <v>1961</v>
      </c>
      <c r="F493" s="28" t="s">
        <v>576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1961</v>
      </c>
    </row>
    <row r="495">
      <c r="A495" s="1" t="s">
        <v>439</v>
      </c>
    </row>
    <row r="496">
      <c r="A496" s="1" t="s">
        <v>441</v>
      </c>
      <c r="E496" s="27" t="s">
        <v>434</v>
      </c>
    </row>
    <row r="497" ht="25.5">
      <c r="A497" s="1" t="s">
        <v>432</v>
      </c>
      <c r="B497" s="1">
        <v>119</v>
      </c>
      <c r="C497" s="26" t="s">
        <v>1962</v>
      </c>
      <c r="D497" t="s">
        <v>434</v>
      </c>
      <c r="E497" s="27" t="s">
        <v>1963</v>
      </c>
      <c r="F497" s="28" t="s">
        <v>576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1963</v>
      </c>
    </row>
    <row r="499">
      <c r="A499" s="1" t="s">
        <v>439</v>
      </c>
    </row>
    <row r="500">
      <c r="A500" s="1" t="s">
        <v>441</v>
      </c>
      <c r="E500" s="27" t="s">
        <v>434</v>
      </c>
    </row>
    <row r="501" ht="25.5">
      <c r="A501" s="1" t="s">
        <v>432</v>
      </c>
      <c r="B501" s="1">
        <v>120</v>
      </c>
      <c r="C501" s="26" t="s">
        <v>1964</v>
      </c>
      <c r="D501" t="s">
        <v>434</v>
      </c>
      <c r="E501" s="27" t="s">
        <v>1965</v>
      </c>
      <c r="F501" s="28" t="s">
        <v>576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1965</v>
      </c>
    </row>
    <row r="503">
      <c r="A503" s="1" t="s">
        <v>439</v>
      </c>
    </row>
    <row r="504">
      <c r="A504" s="1" t="s">
        <v>441</v>
      </c>
      <c r="E504" s="27" t="s">
        <v>434</v>
      </c>
    </row>
    <row r="505" ht="25.5">
      <c r="A505" s="1" t="s">
        <v>432</v>
      </c>
      <c r="B505" s="1">
        <v>121</v>
      </c>
      <c r="C505" s="26" t="s">
        <v>1966</v>
      </c>
      <c r="D505" t="s">
        <v>434</v>
      </c>
      <c r="E505" s="27" t="s">
        <v>1967</v>
      </c>
      <c r="F505" s="28" t="s">
        <v>576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1967</v>
      </c>
    </row>
    <row r="507">
      <c r="A507" s="1" t="s">
        <v>439</v>
      </c>
    </row>
    <row r="508">
      <c r="A508" s="1" t="s">
        <v>441</v>
      </c>
      <c r="E508" s="27" t="s">
        <v>434</v>
      </c>
    </row>
    <row r="509" ht="25.5">
      <c r="A509" s="1" t="s">
        <v>432</v>
      </c>
      <c r="B509" s="1">
        <v>122</v>
      </c>
      <c r="C509" s="26" t="s">
        <v>1968</v>
      </c>
      <c r="D509" t="s">
        <v>434</v>
      </c>
      <c r="E509" s="27" t="s">
        <v>1969</v>
      </c>
      <c r="F509" s="28" t="s">
        <v>576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1969</v>
      </c>
    </row>
    <row r="511">
      <c r="A511" s="1" t="s">
        <v>439</v>
      </c>
    </row>
    <row r="512">
      <c r="A512" s="1" t="s">
        <v>441</v>
      </c>
      <c r="E512" s="27" t="s">
        <v>434</v>
      </c>
    </row>
    <row r="513" ht="25.5">
      <c r="A513" s="1" t="s">
        <v>432</v>
      </c>
      <c r="B513" s="1">
        <v>123</v>
      </c>
      <c r="C513" s="26" t="s">
        <v>1970</v>
      </c>
      <c r="D513" t="s">
        <v>434</v>
      </c>
      <c r="E513" s="27" t="s">
        <v>1971</v>
      </c>
      <c r="F513" s="28" t="s">
        <v>576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1971</v>
      </c>
    </row>
    <row r="515">
      <c r="A515" s="1" t="s">
        <v>439</v>
      </c>
    </row>
    <row r="516">
      <c r="A516" s="1" t="s">
        <v>441</v>
      </c>
      <c r="E516" s="27" t="s">
        <v>434</v>
      </c>
    </row>
    <row r="517" ht="25.5">
      <c r="A517" s="1" t="s">
        <v>432</v>
      </c>
      <c r="B517" s="1">
        <v>124</v>
      </c>
      <c r="C517" s="26" t="s">
        <v>1972</v>
      </c>
      <c r="D517" t="s">
        <v>434</v>
      </c>
      <c r="E517" s="27" t="s">
        <v>1973</v>
      </c>
      <c r="F517" s="28" t="s">
        <v>576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1973</v>
      </c>
    </row>
    <row r="519">
      <c r="A519" s="1" t="s">
        <v>439</v>
      </c>
    </row>
    <row r="520">
      <c r="A520" s="1" t="s">
        <v>441</v>
      </c>
      <c r="E520" s="27" t="s">
        <v>434</v>
      </c>
    </row>
    <row r="521" ht="25.5">
      <c r="A521" s="1" t="s">
        <v>432</v>
      </c>
      <c r="B521" s="1">
        <v>62</v>
      </c>
      <c r="C521" s="26" t="s">
        <v>1974</v>
      </c>
      <c r="D521" t="s">
        <v>434</v>
      </c>
      <c r="E521" s="27" t="s">
        <v>1975</v>
      </c>
      <c r="F521" s="28" t="s">
        <v>576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1975</v>
      </c>
    </row>
    <row r="523">
      <c r="A523" s="1" t="s">
        <v>439</v>
      </c>
    </row>
    <row r="524">
      <c r="A524" s="1" t="s">
        <v>441</v>
      </c>
      <c r="E524" s="27" t="s">
        <v>434</v>
      </c>
    </row>
    <row r="525" ht="25.5">
      <c r="A525" s="1" t="s">
        <v>432</v>
      </c>
      <c r="B525" s="1">
        <v>125</v>
      </c>
      <c r="C525" s="26" t="s">
        <v>1976</v>
      </c>
      <c r="D525" t="s">
        <v>434</v>
      </c>
      <c r="E525" s="27" t="s">
        <v>1977</v>
      </c>
      <c r="F525" s="28" t="s">
        <v>576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1977</v>
      </c>
    </row>
    <row r="527">
      <c r="A527" s="1" t="s">
        <v>439</v>
      </c>
    </row>
    <row r="528">
      <c r="A528" s="1" t="s">
        <v>441</v>
      </c>
      <c r="E528" s="27" t="s">
        <v>434</v>
      </c>
    </row>
    <row r="529" ht="25.5">
      <c r="A529" s="1" t="s">
        <v>432</v>
      </c>
      <c r="B529" s="1">
        <v>126</v>
      </c>
      <c r="C529" s="26" t="s">
        <v>1978</v>
      </c>
      <c r="D529" t="s">
        <v>434</v>
      </c>
      <c r="E529" s="27" t="s">
        <v>1979</v>
      </c>
      <c r="F529" s="28" t="s">
        <v>576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1979</v>
      </c>
    </row>
    <row r="531">
      <c r="A531" s="1" t="s">
        <v>439</v>
      </c>
    </row>
    <row r="532">
      <c r="A532" s="1" t="s">
        <v>441</v>
      </c>
      <c r="E532" s="27" t="s">
        <v>434</v>
      </c>
    </row>
    <row r="533" ht="25.5">
      <c r="A533" s="1" t="s">
        <v>432</v>
      </c>
      <c r="B533" s="1">
        <v>127</v>
      </c>
      <c r="C533" s="26" t="s">
        <v>1980</v>
      </c>
      <c r="D533" t="s">
        <v>434</v>
      </c>
      <c r="E533" s="27" t="s">
        <v>1981</v>
      </c>
      <c r="F533" s="28" t="s">
        <v>576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1981</v>
      </c>
    </row>
    <row r="535">
      <c r="A535" s="1" t="s">
        <v>439</v>
      </c>
    </row>
    <row r="536">
      <c r="A536" s="1" t="s">
        <v>441</v>
      </c>
      <c r="E536" s="27" t="s">
        <v>434</v>
      </c>
    </row>
    <row r="537" ht="25.5">
      <c r="A537" s="1" t="s">
        <v>432</v>
      </c>
      <c r="B537" s="1">
        <v>128</v>
      </c>
      <c r="C537" s="26" t="s">
        <v>1982</v>
      </c>
      <c r="D537" t="s">
        <v>434</v>
      </c>
      <c r="E537" s="27" t="s">
        <v>1983</v>
      </c>
      <c r="F537" s="28" t="s">
        <v>576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1983</v>
      </c>
    </row>
    <row r="539">
      <c r="A539" s="1" t="s">
        <v>439</v>
      </c>
    </row>
    <row r="540">
      <c r="A540" s="1" t="s">
        <v>441</v>
      </c>
      <c r="E540" s="27" t="s">
        <v>434</v>
      </c>
    </row>
    <row r="541" ht="25.5">
      <c r="A541" s="1" t="s">
        <v>432</v>
      </c>
      <c r="B541" s="1">
        <v>129</v>
      </c>
      <c r="C541" s="26" t="s">
        <v>1984</v>
      </c>
      <c r="D541" t="s">
        <v>434</v>
      </c>
      <c r="E541" s="27" t="s">
        <v>1985</v>
      </c>
      <c r="F541" s="28" t="s">
        <v>576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1985</v>
      </c>
    </row>
    <row r="543">
      <c r="A543" s="1" t="s">
        <v>439</v>
      </c>
    </row>
    <row r="544">
      <c r="A544" s="1" t="s">
        <v>441</v>
      </c>
      <c r="E544" s="27" t="s">
        <v>434</v>
      </c>
    </row>
    <row r="545" ht="25.5">
      <c r="A545" s="1" t="s">
        <v>432</v>
      </c>
      <c r="B545" s="1">
        <v>63</v>
      </c>
      <c r="C545" s="26" t="s">
        <v>1986</v>
      </c>
      <c r="D545" t="s">
        <v>434</v>
      </c>
      <c r="E545" s="27" t="s">
        <v>1987</v>
      </c>
      <c r="F545" s="28" t="s">
        <v>576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1987</v>
      </c>
    </row>
    <row r="547">
      <c r="A547" s="1" t="s">
        <v>439</v>
      </c>
    </row>
    <row r="548">
      <c r="A548" s="1" t="s">
        <v>441</v>
      </c>
      <c r="E548" s="27" t="s">
        <v>434</v>
      </c>
    </row>
    <row r="549" ht="25.5">
      <c r="A549" s="1" t="s">
        <v>432</v>
      </c>
      <c r="B549" s="1">
        <v>64</v>
      </c>
      <c r="C549" s="26" t="s">
        <v>1988</v>
      </c>
      <c r="D549" t="s">
        <v>434</v>
      </c>
      <c r="E549" s="27" t="s">
        <v>1989</v>
      </c>
      <c r="F549" s="28" t="s">
        <v>576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1989</v>
      </c>
    </row>
    <row r="551">
      <c r="A551" s="1" t="s">
        <v>439</v>
      </c>
    </row>
    <row r="552">
      <c r="A552" s="1" t="s">
        <v>441</v>
      </c>
      <c r="E552" s="27" t="s">
        <v>434</v>
      </c>
    </row>
    <row r="553">
      <c r="A553" s="1" t="s">
        <v>429</v>
      </c>
      <c r="C553" s="22" t="s">
        <v>559</v>
      </c>
      <c r="E553" s="23" t="s">
        <v>1356</v>
      </c>
      <c r="L553" s="24">
        <f>SUMIFS(L554:L565,A554:A565,"P")</f>
        <v>0</v>
      </c>
      <c r="M553" s="24">
        <f>SUMIFS(M554:M565,A554:A565,"P")</f>
        <v>0</v>
      </c>
      <c r="N553" s="25"/>
    </row>
    <row r="554" ht="25.5">
      <c r="A554" s="1" t="s">
        <v>432</v>
      </c>
      <c r="B554" s="1">
        <v>146</v>
      </c>
      <c r="C554" s="26" t="s">
        <v>561</v>
      </c>
      <c r="D554" t="s">
        <v>562</v>
      </c>
      <c r="E554" s="27" t="s">
        <v>563</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564</v>
      </c>
    </row>
    <row r="556" ht="51">
      <c r="A556" s="1" t="s">
        <v>439</v>
      </c>
      <c r="E556" s="33" t="s">
        <v>1990</v>
      </c>
    </row>
    <row r="557" ht="153">
      <c r="A557" s="1" t="s">
        <v>441</v>
      </c>
      <c r="E557" s="27" t="s">
        <v>566</v>
      </c>
    </row>
    <row r="558" ht="38.25">
      <c r="A558" s="1" t="s">
        <v>432</v>
      </c>
      <c r="B558" s="1">
        <v>148</v>
      </c>
      <c r="C558" s="26" t="s">
        <v>1991</v>
      </c>
      <c r="D558" t="s">
        <v>562</v>
      </c>
      <c r="E558" s="27" t="s">
        <v>1992</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898</v>
      </c>
    </row>
    <row r="560">
      <c r="A560" s="1" t="s">
        <v>439</v>
      </c>
    </row>
    <row r="561" ht="153">
      <c r="A561" s="1" t="s">
        <v>441</v>
      </c>
      <c r="E561" s="27" t="s">
        <v>566</v>
      </c>
    </row>
    <row r="562" ht="38.25">
      <c r="A562" s="1" t="s">
        <v>432</v>
      </c>
      <c r="B562" s="1">
        <v>147</v>
      </c>
      <c r="C562" s="26" t="s">
        <v>1606</v>
      </c>
      <c r="D562" t="s">
        <v>562</v>
      </c>
      <c r="E562" s="27" t="s">
        <v>1607</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1608</v>
      </c>
    </row>
    <row r="564" ht="38.25">
      <c r="A564" s="1" t="s">
        <v>439</v>
      </c>
      <c r="E564" s="33" t="s">
        <v>1993</v>
      </c>
    </row>
    <row r="565" ht="153">
      <c r="A565" s="1" t="s">
        <v>441</v>
      </c>
      <c r="E565" s="27" t="s">
        <v>566</v>
      </c>
    </row>
    <row r="566">
      <c r="A566" s="1" t="s">
        <v>429</v>
      </c>
      <c r="C566" s="22" t="s">
        <v>567</v>
      </c>
      <c r="E566" s="23" t="s">
        <v>568</v>
      </c>
      <c r="L566" s="24">
        <f>SUMIFS(L567:L570,A567:A570,"P")</f>
        <v>0</v>
      </c>
      <c r="M566" s="24">
        <f>SUMIFS(M567:M570,A567:A570,"P")</f>
        <v>0</v>
      </c>
      <c r="N566" s="25"/>
    </row>
    <row r="567">
      <c r="A567" s="1" t="s">
        <v>432</v>
      </c>
      <c r="B567" s="1">
        <v>133</v>
      </c>
      <c r="C567" s="26" t="s">
        <v>1994</v>
      </c>
      <c r="D567" t="s">
        <v>434</v>
      </c>
      <c r="E567" s="27" t="s">
        <v>1995</v>
      </c>
      <c r="F567" s="28" t="s">
        <v>476</v>
      </c>
      <c r="G567" s="29">
        <v>53457.502</v>
      </c>
      <c r="H567" s="28">
        <v>0</v>
      </c>
      <c r="I567" s="30">
        <f>ROUND(G567*H567,P4)</f>
        <v>0</v>
      </c>
      <c r="L567" s="31">
        <v>0</v>
      </c>
      <c r="M567" s="24">
        <f>ROUND(G567*L567,P4)</f>
        <v>0</v>
      </c>
      <c r="N567" s="25" t="s">
        <v>1619</v>
      </c>
      <c r="O567" s="32">
        <f>M567*AA567</f>
        <v>0</v>
      </c>
      <c r="P567" s="1">
        <v>3</v>
      </c>
      <c r="AA567" s="1">
        <f>IF(P567=1,$O$3,IF(P567=2,$O$4,$O$5))</f>
        <v>0</v>
      </c>
    </row>
    <row r="568" ht="38.25">
      <c r="A568" s="1" t="s">
        <v>437</v>
      </c>
      <c r="E568" s="27" t="s">
        <v>1996</v>
      </c>
    </row>
    <row r="569">
      <c r="A569" s="1" t="s">
        <v>439</v>
      </c>
    </row>
    <row r="570" ht="38.25">
      <c r="A570" s="1" t="s">
        <v>441</v>
      </c>
      <c r="E570" s="27" t="s">
        <v>1997</v>
      </c>
    </row>
    <row r="571">
      <c r="A571" s="1" t="s">
        <v>429</v>
      </c>
      <c r="C571" s="22" t="s">
        <v>573</v>
      </c>
      <c r="E571" s="23" t="s">
        <v>401</v>
      </c>
      <c r="L571" s="24">
        <f>SUMIFS(L572:L611,A572:A611,"P")</f>
        <v>0</v>
      </c>
      <c r="M571" s="24">
        <f>SUMIFS(M572:M611,A572:A611,"P")</f>
        <v>0</v>
      </c>
      <c r="N571" s="25"/>
    </row>
    <row r="572">
      <c r="A572" s="1" t="s">
        <v>432</v>
      </c>
      <c r="B572" s="1">
        <v>136</v>
      </c>
      <c r="C572" s="26" t="s">
        <v>574</v>
      </c>
      <c r="D572" t="s">
        <v>434</v>
      </c>
      <c r="E572" s="27" t="s">
        <v>1998</v>
      </c>
      <c r="F572" s="28" t="s">
        <v>576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1998</v>
      </c>
    </row>
    <row r="574">
      <c r="A574" s="1" t="s">
        <v>439</v>
      </c>
    </row>
    <row r="575">
      <c r="A575" s="1" t="s">
        <v>441</v>
      </c>
      <c r="E575" s="27" t="s">
        <v>434</v>
      </c>
    </row>
    <row r="576">
      <c r="A576" s="1" t="s">
        <v>432</v>
      </c>
      <c r="B576" s="1">
        <v>143</v>
      </c>
      <c r="C576" s="26" t="s">
        <v>1999</v>
      </c>
      <c r="D576" t="s">
        <v>434</v>
      </c>
      <c r="E576" s="27" t="s">
        <v>2000</v>
      </c>
      <c r="F576" s="28" t="s">
        <v>496</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2000</v>
      </c>
    </row>
    <row r="578">
      <c r="A578" s="1" t="s">
        <v>439</v>
      </c>
    </row>
    <row r="579">
      <c r="A579" s="1" t="s">
        <v>441</v>
      </c>
      <c r="E579" s="27" t="s">
        <v>434</v>
      </c>
    </row>
    <row r="580">
      <c r="A580" s="1" t="s">
        <v>432</v>
      </c>
      <c r="B580" s="1">
        <v>144</v>
      </c>
      <c r="C580" s="26" t="s">
        <v>2001</v>
      </c>
      <c r="D580" t="s">
        <v>434</v>
      </c>
      <c r="E580" s="27" t="s">
        <v>2002</v>
      </c>
      <c r="F580" s="28" t="s">
        <v>496</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2002</v>
      </c>
    </row>
    <row r="582">
      <c r="A582" s="1" t="s">
        <v>439</v>
      </c>
    </row>
    <row r="583">
      <c r="A583" s="1" t="s">
        <v>441</v>
      </c>
      <c r="E583" s="27" t="s">
        <v>434</v>
      </c>
    </row>
    <row r="584">
      <c r="A584" s="1" t="s">
        <v>432</v>
      </c>
      <c r="B584" s="1">
        <v>145</v>
      </c>
      <c r="C584" s="26" t="s">
        <v>2003</v>
      </c>
      <c r="D584" t="s">
        <v>434</v>
      </c>
      <c r="E584" s="27" t="s">
        <v>2004</v>
      </c>
      <c r="F584" s="28" t="s">
        <v>496</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2004</v>
      </c>
    </row>
    <row r="586">
      <c r="A586" s="1" t="s">
        <v>439</v>
      </c>
    </row>
    <row r="587">
      <c r="A587" s="1" t="s">
        <v>441</v>
      </c>
      <c r="E587" s="27" t="s">
        <v>434</v>
      </c>
    </row>
    <row r="588" ht="25.5">
      <c r="A588" s="1" t="s">
        <v>432</v>
      </c>
      <c r="B588" s="1">
        <v>137</v>
      </c>
      <c r="C588" s="26" t="s">
        <v>2005</v>
      </c>
      <c r="D588" t="s">
        <v>434</v>
      </c>
      <c r="E588" s="27" t="s">
        <v>2006</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2006</v>
      </c>
    </row>
    <row r="590">
      <c r="A590" s="1" t="s">
        <v>439</v>
      </c>
    </row>
    <row r="591">
      <c r="A591" s="1" t="s">
        <v>441</v>
      </c>
      <c r="E591" s="27" t="s">
        <v>434</v>
      </c>
    </row>
    <row r="592" ht="25.5">
      <c r="A592" s="1" t="s">
        <v>432</v>
      </c>
      <c r="B592" s="1">
        <v>138</v>
      </c>
      <c r="C592" s="26" t="s">
        <v>2007</v>
      </c>
      <c r="D592" t="s">
        <v>434</v>
      </c>
      <c r="E592" s="27" t="s">
        <v>2008</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2008</v>
      </c>
    </row>
    <row r="594">
      <c r="A594" s="1" t="s">
        <v>439</v>
      </c>
    </row>
    <row r="595">
      <c r="A595" s="1" t="s">
        <v>441</v>
      </c>
      <c r="E595" s="27" t="s">
        <v>434</v>
      </c>
    </row>
    <row r="596">
      <c r="A596" s="1" t="s">
        <v>432</v>
      </c>
      <c r="B596" s="1">
        <v>139</v>
      </c>
      <c r="C596" s="26" t="s">
        <v>2009</v>
      </c>
      <c r="D596" t="s">
        <v>434</v>
      </c>
      <c r="E596" s="27" t="s">
        <v>2010</v>
      </c>
      <c r="F596" s="28" t="s">
        <v>576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2010</v>
      </c>
    </row>
    <row r="598">
      <c r="A598" s="1" t="s">
        <v>439</v>
      </c>
    </row>
    <row r="599">
      <c r="A599" s="1" t="s">
        <v>441</v>
      </c>
      <c r="E599" s="27" t="s">
        <v>434</v>
      </c>
    </row>
    <row r="600">
      <c r="A600" s="1" t="s">
        <v>432</v>
      </c>
      <c r="B600" s="1">
        <v>140</v>
      </c>
      <c r="C600" s="26" t="s">
        <v>2011</v>
      </c>
      <c r="D600" t="s">
        <v>434</v>
      </c>
      <c r="E600" s="27" t="s">
        <v>2012</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2012</v>
      </c>
    </row>
    <row r="602">
      <c r="A602" s="1" t="s">
        <v>439</v>
      </c>
    </row>
    <row r="603">
      <c r="A603" s="1" t="s">
        <v>441</v>
      </c>
      <c r="E603" s="27" t="s">
        <v>434</v>
      </c>
    </row>
    <row r="604">
      <c r="A604" s="1" t="s">
        <v>432</v>
      </c>
      <c r="B604" s="1">
        <v>141</v>
      </c>
      <c r="C604" s="26" t="s">
        <v>2013</v>
      </c>
      <c r="D604" t="s">
        <v>434</v>
      </c>
      <c r="E604" s="27" t="s">
        <v>2014</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2014</v>
      </c>
    </row>
    <row r="606">
      <c r="A606" s="1" t="s">
        <v>439</v>
      </c>
    </row>
    <row r="607">
      <c r="A607" s="1" t="s">
        <v>441</v>
      </c>
      <c r="E607" s="27" t="s">
        <v>434</v>
      </c>
    </row>
    <row r="608">
      <c r="A608" s="1" t="s">
        <v>432</v>
      </c>
      <c r="B608" s="1">
        <v>142</v>
      </c>
      <c r="C608" s="26" t="s">
        <v>2015</v>
      </c>
      <c r="D608" t="s">
        <v>434</v>
      </c>
      <c r="E608" s="27" t="s">
        <v>2016</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2016</v>
      </c>
    </row>
    <row r="610">
      <c r="A610" s="1" t="s">
        <v>439</v>
      </c>
    </row>
    <row r="611">
      <c r="A611" s="1" t="s">
        <v>441</v>
      </c>
      <c r="E611" s="27" t="s">
        <v>434</v>
      </c>
    </row>
  </sheetData>
  <sheetProtection sheet="1" objects="1" scenarios="1" spinCount="100000" saltValue="Iavl7cT5S/0qUT27eIp/P7iyFWtRVEvgdrw0j/1gNXdwLSP6CFRQHuCgJ4lryQxNpausRRGRFlTN48uvVTtKNw==" hashValue="B5K0bpAVMMT4Cx2dPtaJWmsRY4OMmxWGtUbrsdlfEd/HVseT94bpBF9GgF+Z74G4wGQdYfxDzGUfsetiGpM9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2017</v>
      </c>
      <c r="E8" s="23" t="s">
        <v>53</v>
      </c>
      <c r="L8" s="24">
        <f>L9+L14+L79+L96+L105+L118+L159+L192</f>
        <v>0</v>
      </c>
      <c r="M8" s="24">
        <f>M9+M14+M79+M96+M105+M118+M159+M192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802</v>
      </c>
      <c r="O10" s="32">
        <f>M10*AA10</f>
        <v>0</v>
      </c>
      <c r="P10" s="1">
        <v>3</v>
      </c>
      <c r="AA10" s="1">
        <f>IF(P10=1,$O$3,IF(P10=2,$O$4,$O$5))</f>
        <v>0</v>
      </c>
    </row>
    <row r="11">
      <c r="A11" s="1" t="s">
        <v>437</v>
      </c>
      <c r="E11" s="27" t="s">
        <v>434</v>
      </c>
    </row>
    <row r="12">
      <c r="A12" s="1" t="s">
        <v>439</v>
      </c>
      <c r="E12" s="33" t="s">
        <v>2020</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802</v>
      </c>
      <c r="O15" s="32">
        <f>M15*AA15</f>
        <v>0</v>
      </c>
      <c r="P15" s="1">
        <v>3</v>
      </c>
      <c r="AA15" s="1">
        <f>IF(P15=1,$O$3,IF(P15=2,$O$4,$O$5))</f>
        <v>0</v>
      </c>
    </row>
    <row r="16">
      <c r="A16" s="1" t="s">
        <v>437</v>
      </c>
      <c r="E16" s="27" t="s">
        <v>434</v>
      </c>
    </row>
    <row r="17">
      <c r="A17" s="1" t="s">
        <v>439</v>
      </c>
      <c r="E17" s="33" t="s">
        <v>2021</v>
      </c>
    </row>
    <row r="18">
      <c r="A18" s="1" t="s">
        <v>441</v>
      </c>
      <c r="E18" s="27" t="s">
        <v>434</v>
      </c>
    </row>
    <row r="19" ht="25.5">
      <c r="A19" s="1" t="s">
        <v>432</v>
      </c>
      <c r="B19" s="1">
        <v>3</v>
      </c>
      <c r="C19" s="26" t="s">
        <v>1157</v>
      </c>
      <c r="D19" t="s">
        <v>434</v>
      </c>
      <c r="E19" s="27" t="s">
        <v>1158</v>
      </c>
      <c r="F19" s="28" t="s">
        <v>444</v>
      </c>
      <c r="G19" s="29">
        <v>8</v>
      </c>
      <c r="H19" s="28">
        <v>0</v>
      </c>
      <c r="I19" s="30">
        <f>ROUND(G19*H19,P4)</f>
        <v>0</v>
      </c>
      <c r="L19" s="31">
        <v>0</v>
      </c>
      <c r="M19" s="24">
        <f>ROUND(G19*L19,P4)</f>
        <v>0</v>
      </c>
      <c r="N19" s="25" t="s">
        <v>802</v>
      </c>
      <c r="O19" s="32">
        <f>M19*AA19</f>
        <v>0</v>
      </c>
      <c r="P19" s="1">
        <v>3</v>
      </c>
      <c r="AA19" s="1">
        <f>IF(P19=1,$O$3,IF(P19=2,$O$4,$O$5))</f>
        <v>0</v>
      </c>
    </row>
    <row r="20">
      <c r="A20" s="1" t="s">
        <v>437</v>
      </c>
      <c r="E20" s="27" t="s">
        <v>434</v>
      </c>
    </row>
    <row r="21">
      <c r="A21" s="1" t="s">
        <v>439</v>
      </c>
      <c r="E21" s="33" t="s">
        <v>2022</v>
      </c>
    </row>
    <row r="22">
      <c r="A22" s="1" t="s">
        <v>441</v>
      </c>
      <c r="E22" s="27" t="s">
        <v>434</v>
      </c>
    </row>
    <row r="23" ht="25.5">
      <c r="A23" s="1" t="s">
        <v>432</v>
      </c>
      <c r="B23" s="1">
        <v>4</v>
      </c>
      <c r="C23" s="26" t="s">
        <v>1115</v>
      </c>
      <c r="D23" t="s">
        <v>434</v>
      </c>
      <c r="E23" s="27" t="s">
        <v>1116</v>
      </c>
      <c r="F23" s="28" t="s">
        <v>444</v>
      </c>
      <c r="G23" s="29">
        <v>75.200000000000003</v>
      </c>
      <c r="H23" s="28">
        <v>0</v>
      </c>
      <c r="I23" s="30">
        <f>ROUND(G23*H23,P4)</f>
        <v>0</v>
      </c>
      <c r="L23" s="31">
        <v>0</v>
      </c>
      <c r="M23" s="24">
        <f>ROUND(G23*L23,P4)</f>
        <v>0</v>
      </c>
      <c r="N23" s="25" t="s">
        <v>802</v>
      </c>
      <c r="O23" s="32">
        <f>M23*AA23</f>
        <v>0</v>
      </c>
      <c r="P23" s="1">
        <v>3</v>
      </c>
      <c r="AA23" s="1">
        <f>IF(P23=1,$O$3,IF(P23=2,$O$4,$O$5))</f>
        <v>0</v>
      </c>
    </row>
    <row r="24">
      <c r="A24" s="1" t="s">
        <v>437</v>
      </c>
      <c r="E24" s="27" t="s">
        <v>434</v>
      </c>
    </row>
    <row r="25">
      <c r="A25" s="1" t="s">
        <v>439</v>
      </c>
      <c r="E25" s="33" t="s">
        <v>2023</v>
      </c>
    </row>
    <row r="26">
      <c r="A26" s="1" t="s">
        <v>441</v>
      </c>
      <c r="E26" s="27" t="s">
        <v>434</v>
      </c>
    </row>
    <row r="27">
      <c r="A27" s="1" t="s">
        <v>432</v>
      </c>
      <c r="B27" s="1">
        <v>5</v>
      </c>
      <c r="C27" s="26" t="s">
        <v>2024</v>
      </c>
      <c r="D27" t="s">
        <v>434</v>
      </c>
      <c r="E27" s="27" t="s">
        <v>2025</v>
      </c>
      <c r="F27" s="28" t="s">
        <v>1625</v>
      </c>
      <c r="G27" s="29">
        <v>4800</v>
      </c>
      <c r="H27" s="28">
        <v>0</v>
      </c>
      <c r="I27" s="30">
        <f>ROUND(G27*H27,P4)</f>
        <v>0</v>
      </c>
      <c r="L27" s="31">
        <v>0</v>
      </c>
      <c r="M27" s="24">
        <f>ROUND(G27*L27,P4)</f>
        <v>0</v>
      </c>
      <c r="N27" s="25" t="s">
        <v>802</v>
      </c>
      <c r="O27" s="32">
        <f>M27*AA27</f>
        <v>0</v>
      </c>
      <c r="P27" s="1">
        <v>3</v>
      </c>
      <c r="AA27" s="1">
        <f>IF(P27=1,$O$3,IF(P27=2,$O$4,$O$5))</f>
        <v>0</v>
      </c>
    </row>
    <row r="28">
      <c r="A28" s="1" t="s">
        <v>437</v>
      </c>
      <c r="E28" s="27" t="s">
        <v>434</v>
      </c>
    </row>
    <row r="29">
      <c r="A29" s="1" t="s">
        <v>439</v>
      </c>
      <c r="E29" s="33" t="s">
        <v>2026</v>
      </c>
    </row>
    <row r="30">
      <c r="A30" s="1" t="s">
        <v>441</v>
      </c>
      <c r="E30" s="27" t="s">
        <v>434</v>
      </c>
    </row>
    <row r="31">
      <c r="A31" s="1" t="s">
        <v>432</v>
      </c>
      <c r="B31" s="1">
        <v>6</v>
      </c>
      <c r="C31" s="26" t="s">
        <v>2027</v>
      </c>
      <c r="D31" t="s">
        <v>434</v>
      </c>
      <c r="E31" s="27" t="s">
        <v>2028</v>
      </c>
      <c r="F31" s="28" t="s">
        <v>444</v>
      </c>
      <c r="G31" s="29">
        <v>3385.3699999999999</v>
      </c>
      <c r="H31" s="28">
        <v>0</v>
      </c>
      <c r="I31" s="30">
        <f>ROUND(G31*H31,P4)</f>
        <v>0</v>
      </c>
      <c r="L31" s="31">
        <v>0</v>
      </c>
      <c r="M31" s="24">
        <f>ROUND(G31*L31,P4)</f>
        <v>0</v>
      </c>
      <c r="N31" s="25" t="s">
        <v>802</v>
      </c>
      <c r="O31" s="32">
        <f>M31*AA31</f>
        <v>0</v>
      </c>
      <c r="P31" s="1">
        <v>3</v>
      </c>
      <c r="AA31" s="1">
        <f>IF(P31=1,$O$3,IF(P31=2,$O$4,$O$5))</f>
        <v>0</v>
      </c>
    </row>
    <row r="32">
      <c r="A32" s="1" t="s">
        <v>437</v>
      </c>
      <c r="E32" s="27" t="s">
        <v>434</v>
      </c>
    </row>
    <row r="33">
      <c r="A33" s="1" t="s">
        <v>439</v>
      </c>
      <c r="E33" s="33" t="s">
        <v>2029</v>
      </c>
    </row>
    <row r="34">
      <c r="A34" s="1" t="s">
        <v>441</v>
      </c>
      <c r="E34" s="27" t="s">
        <v>434</v>
      </c>
    </row>
    <row r="35">
      <c r="A35" s="1" t="s">
        <v>432</v>
      </c>
      <c r="B35" s="1">
        <v>7</v>
      </c>
      <c r="C35" s="26" t="s">
        <v>1175</v>
      </c>
      <c r="D35" t="s">
        <v>434</v>
      </c>
      <c r="E35" s="27" t="s">
        <v>1176</v>
      </c>
      <c r="F35" s="28" t="s">
        <v>444</v>
      </c>
      <c r="G35" s="29">
        <v>2737.25</v>
      </c>
      <c r="H35" s="28">
        <v>0</v>
      </c>
      <c r="I35" s="30">
        <f>ROUND(G35*H35,P4)</f>
        <v>0</v>
      </c>
      <c r="L35" s="31">
        <v>0</v>
      </c>
      <c r="M35" s="24">
        <f>ROUND(G35*L35,P4)</f>
        <v>0</v>
      </c>
      <c r="N35" s="25" t="s">
        <v>802</v>
      </c>
      <c r="O35" s="32">
        <f>M35*AA35</f>
        <v>0</v>
      </c>
      <c r="P35" s="1">
        <v>3</v>
      </c>
      <c r="AA35" s="1">
        <f>IF(P35=1,$O$3,IF(P35=2,$O$4,$O$5))</f>
        <v>0</v>
      </c>
    </row>
    <row r="36">
      <c r="A36" s="1" t="s">
        <v>437</v>
      </c>
      <c r="E36" s="27" t="s">
        <v>434</v>
      </c>
    </row>
    <row r="37">
      <c r="A37" s="1" t="s">
        <v>439</v>
      </c>
      <c r="E37" s="33" t="s">
        <v>2030</v>
      </c>
    </row>
    <row r="38">
      <c r="A38" s="1" t="s">
        <v>441</v>
      </c>
      <c r="E38" s="27" t="s">
        <v>434</v>
      </c>
    </row>
    <row r="39">
      <c r="A39" s="1" t="s">
        <v>432</v>
      </c>
      <c r="B39" s="1">
        <v>8</v>
      </c>
      <c r="C39" s="26" t="s">
        <v>931</v>
      </c>
      <c r="D39" t="s">
        <v>434</v>
      </c>
      <c r="E39" s="27" t="s">
        <v>932</v>
      </c>
      <c r="F39" s="28" t="s">
        <v>444</v>
      </c>
      <c r="G39" s="29">
        <v>2052.9400000000001</v>
      </c>
      <c r="H39" s="28">
        <v>0</v>
      </c>
      <c r="I39" s="30">
        <f>ROUND(G39*H39,P4)</f>
        <v>0</v>
      </c>
      <c r="L39" s="31">
        <v>0</v>
      </c>
      <c r="M39" s="24">
        <f>ROUND(G39*L39,P4)</f>
        <v>0</v>
      </c>
      <c r="N39" s="25" t="s">
        <v>802</v>
      </c>
      <c r="O39" s="32">
        <f>M39*AA39</f>
        <v>0</v>
      </c>
      <c r="P39" s="1">
        <v>3</v>
      </c>
      <c r="AA39" s="1">
        <f>IF(P39=1,$O$3,IF(P39=2,$O$4,$O$5))</f>
        <v>0</v>
      </c>
    </row>
    <row r="40">
      <c r="A40" s="1" t="s">
        <v>437</v>
      </c>
      <c r="E40" s="27" t="s">
        <v>434</v>
      </c>
    </row>
    <row r="41">
      <c r="A41" s="1" t="s">
        <v>439</v>
      </c>
      <c r="E41" s="33" t="s">
        <v>2031</v>
      </c>
    </row>
    <row r="42">
      <c r="A42" s="1" t="s">
        <v>441</v>
      </c>
      <c r="E42" s="27" t="s">
        <v>434</v>
      </c>
    </row>
    <row r="43">
      <c r="A43" s="1" t="s">
        <v>432</v>
      </c>
      <c r="B43" s="1">
        <v>9</v>
      </c>
      <c r="C43" s="26" t="s">
        <v>1262</v>
      </c>
      <c r="D43" t="s">
        <v>434</v>
      </c>
      <c r="E43" s="27" t="s">
        <v>1263</v>
      </c>
      <c r="F43" s="28" t="s">
        <v>444</v>
      </c>
      <c r="G43" s="29">
        <v>684</v>
      </c>
      <c r="H43" s="28">
        <v>0</v>
      </c>
      <c r="I43" s="30">
        <f>ROUND(G43*H43,P4)</f>
        <v>0</v>
      </c>
      <c r="L43" s="31">
        <v>0</v>
      </c>
      <c r="M43" s="24">
        <f>ROUND(G43*L43,P4)</f>
        <v>0</v>
      </c>
      <c r="N43" s="25" t="s">
        <v>802</v>
      </c>
      <c r="O43" s="32">
        <f>M43*AA43</f>
        <v>0</v>
      </c>
      <c r="P43" s="1">
        <v>3</v>
      </c>
      <c r="AA43" s="1">
        <f>IF(P43=1,$O$3,IF(P43=2,$O$4,$O$5))</f>
        <v>0</v>
      </c>
    </row>
    <row r="44">
      <c r="A44" s="1" t="s">
        <v>437</v>
      </c>
      <c r="E44" s="27" t="s">
        <v>434</v>
      </c>
    </row>
    <row r="45">
      <c r="A45" s="1" t="s">
        <v>439</v>
      </c>
      <c r="E45" s="33" t="s">
        <v>2032</v>
      </c>
    </row>
    <row r="46">
      <c r="A46" s="1" t="s">
        <v>441</v>
      </c>
      <c r="E46" s="27" t="s">
        <v>434</v>
      </c>
    </row>
    <row r="47">
      <c r="A47" s="1" t="s">
        <v>432</v>
      </c>
      <c r="B47" s="1">
        <v>10</v>
      </c>
      <c r="C47" s="26" t="s">
        <v>816</v>
      </c>
      <c r="D47" t="s">
        <v>434</v>
      </c>
      <c r="E47" s="27" t="s">
        <v>817</v>
      </c>
      <c r="F47" s="28" t="s">
        <v>436</v>
      </c>
      <c r="G47" s="29">
        <v>3098.8899999999999</v>
      </c>
      <c r="H47" s="28">
        <v>0</v>
      </c>
      <c r="I47" s="30">
        <f>ROUND(G47*H47,P4)</f>
        <v>0</v>
      </c>
      <c r="L47" s="31">
        <v>0</v>
      </c>
      <c r="M47" s="24">
        <f>ROUND(G47*L47,P4)</f>
        <v>0</v>
      </c>
      <c r="N47" s="25" t="s">
        <v>802</v>
      </c>
      <c r="O47" s="32">
        <f>M47*AA47</f>
        <v>0</v>
      </c>
      <c r="P47" s="1">
        <v>3</v>
      </c>
      <c r="AA47" s="1">
        <f>IF(P47=1,$O$3,IF(P47=2,$O$4,$O$5))</f>
        <v>0</v>
      </c>
    </row>
    <row r="48">
      <c r="A48" s="1" t="s">
        <v>437</v>
      </c>
      <c r="E48" s="27" t="s">
        <v>434</v>
      </c>
    </row>
    <row r="49">
      <c r="A49" s="1" t="s">
        <v>439</v>
      </c>
      <c r="E49" s="33" t="s">
        <v>2033</v>
      </c>
    </row>
    <row r="50">
      <c r="A50" s="1" t="s">
        <v>441</v>
      </c>
      <c r="E50" s="27" t="s">
        <v>434</v>
      </c>
    </row>
    <row r="51">
      <c r="A51" s="1" t="s">
        <v>432</v>
      </c>
      <c r="B51" s="1">
        <v>11</v>
      </c>
      <c r="C51" s="26" t="s">
        <v>2034</v>
      </c>
      <c r="D51" t="s">
        <v>434</v>
      </c>
      <c r="E51" s="27" t="s">
        <v>2035</v>
      </c>
      <c r="F51" s="28" t="s">
        <v>444</v>
      </c>
      <c r="G51" s="29">
        <v>687</v>
      </c>
      <c r="H51" s="28">
        <v>0</v>
      </c>
      <c r="I51" s="30">
        <f>ROUND(G51*H51,P4)</f>
        <v>0</v>
      </c>
      <c r="L51" s="31">
        <v>0</v>
      </c>
      <c r="M51" s="24">
        <f>ROUND(G51*L51,P4)</f>
        <v>0</v>
      </c>
      <c r="N51" s="25" t="s">
        <v>802</v>
      </c>
      <c r="O51" s="32">
        <f>M51*AA51</f>
        <v>0</v>
      </c>
      <c r="P51" s="1">
        <v>3</v>
      </c>
      <c r="AA51" s="1">
        <f>IF(P51=1,$O$3,IF(P51=2,$O$4,$O$5))</f>
        <v>0</v>
      </c>
    </row>
    <row r="52">
      <c r="A52" s="1" t="s">
        <v>437</v>
      </c>
      <c r="E52" s="27" t="s">
        <v>434</v>
      </c>
    </row>
    <row r="53">
      <c r="A53" s="1" t="s">
        <v>439</v>
      </c>
      <c r="E53" s="33" t="s">
        <v>2036</v>
      </c>
    </row>
    <row r="54">
      <c r="A54" s="1" t="s">
        <v>441</v>
      </c>
      <c r="E54" s="27" t="s">
        <v>434</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802</v>
      </c>
      <c r="O55" s="32">
        <f>M55*AA55</f>
        <v>0</v>
      </c>
      <c r="P55" s="1">
        <v>3</v>
      </c>
      <c r="AA55" s="1">
        <f>IF(P55=1,$O$3,IF(P55=2,$O$4,$O$5))</f>
        <v>0</v>
      </c>
    </row>
    <row r="56">
      <c r="A56" s="1" t="s">
        <v>437</v>
      </c>
      <c r="E56" s="27" t="s">
        <v>434</v>
      </c>
    </row>
    <row r="57">
      <c r="A57" s="1" t="s">
        <v>439</v>
      </c>
      <c r="E57" s="33" t="s">
        <v>2037</v>
      </c>
    </row>
    <row r="58">
      <c r="A58" s="1" t="s">
        <v>441</v>
      </c>
      <c r="E58" s="27" t="s">
        <v>434</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802</v>
      </c>
      <c r="O59" s="32">
        <f>M59*AA59</f>
        <v>0</v>
      </c>
      <c r="P59" s="1">
        <v>3</v>
      </c>
      <c r="AA59" s="1">
        <f>IF(P59=1,$O$3,IF(P59=2,$O$4,$O$5))</f>
        <v>0</v>
      </c>
    </row>
    <row r="60">
      <c r="A60" s="1" t="s">
        <v>437</v>
      </c>
      <c r="E60" s="27" t="s">
        <v>434</v>
      </c>
    </row>
    <row r="61">
      <c r="A61" s="1" t="s">
        <v>439</v>
      </c>
      <c r="E61" s="33" t="s">
        <v>2037</v>
      </c>
    </row>
    <row r="62">
      <c r="A62" s="1" t="s">
        <v>441</v>
      </c>
      <c r="E62" s="27" t="s">
        <v>434</v>
      </c>
    </row>
    <row r="63">
      <c r="A63" s="1" t="s">
        <v>432</v>
      </c>
      <c r="B63" s="1">
        <v>14</v>
      </c>
      <c r="C63" s="26" t="s">
        <v>2038</v>
      </c>
      <c r="D63" t="s">
        <v>434</v>
      </c>
      <c r="E63" s="27" t="s">
        <v>2039</v>
      </c>
      <c r="F63" s="28" t="s">
        <v>576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2020</v>
      </c>
    </row>
    <row r="66">
      <c r="A66" s="1" t="s">
        <v>441</v>
      </c>
      <c r="E66" s="27" t="s">
        <v>434</v>
      </c>
    </row>
    <row r="67" ht="25.5">
      <c r="A67" s="1" t="s">
        <v>432</v>
      </c>
      <c r="B67" s="1">
        <v>15</v>
      </c>
      <c r="C67" s="26" t="s">
        <v>2040</v>
      </c>
      <c r="D67" t="s">
        <v>434</v>
      </c>
      <c r="E67" s="27" t="s">
        <v>2041</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2042</v>
      </c>
    </row>
    <row r="70">
      <c r="A70" s="1" t="s">
        <v>441</v>
      </c>
      <c r="E70" s="27" t="s">
        <v>434</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2045</v>
      </c>
    </row>
    <row r="74">
      <c r="A74" s="1" t="s">
        <v>441</v>
      </c>
      <c r="E74" s="27" t="s">
        <v>434</v>
      </c>
    </row>
    <row r="75" ht="25.5">
      <c r="A75" s="1" t="s">
        <v>432</v>
      </c>
      <c r="B75" s="1">
        <v>17</v>
      </c>
      <c r="C75" s="26" t="s">
        <v>2046</v>
      </c>
      <c r="D75" t="s">
        <v>434</v>
      </c>
      <c r="E75" s="27" t="s">
        <v>2047</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2048</v>
      </c>
    </row>
    <row r="78">
      <c r="A78" s="1" t="s">
        <v>441</v>
      </c>
      <c r="E78" s="27" t="s">
        <v>434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6200</v>
      </c>
      <c r="H80" s="28">
        <v>0</v>
      </c>
      <c r="I80" s="30">
        <f>ROUND(G80*H80,P4)</f>
        <v>0</v>
      </c>
      <c r="L80" s="31">
        <v>0</v>
      </c>
      <c r="M80" s="24">
        <f>ROUND(G80*L80,P4)</f>
        <v>0</v>
      </c>
      <c r="N80" s="25" t="s">
        <v>802</v>
      </c>
      <c r="O80" s="32">
        <f>M80*AA80</f>
        <v>0</v>
      </c>
      <c r="P80" s="1">
        <v>3</v>
      </c>
      <c r="AA80" s="1">
        <f>IF(P80=1,$O$3,IF(P80=2,$O$4,$O$5))</f>
        <v>0</v>
      </c>
    </row>
    <row r="81">
      <c r="A81" s="1" t="s">
        <v>437</v>
      </c>
      <c r="E81" s="27" t="s">
        <v>434</v>
      </c>
    </row>
    <row r="82">
      <c r="A82" s="1" t="s">
        <v>439</v>
      </c>
      <c r="E82" s="33" t="s">
        <v>2051</v>
      </c>
    </row>
    <row r="83">
      <c r="A83" s="1" t="s">
        <v>441</v>
      </c>
      <c r="E83" s="27" t="s">
        <v>434</v>
      </c>
    </row>
    <row r="84">
      <c r="A84" s="1" t="s">
        <v>432</v>
      </c>
      <c r="B84" s="1">
        <v>19</v>
      </c>
      <c r="C84" s="26" t="s">
        <v>2052</v>
      </c>
      <c r="D84" t="s">
        <v>434</v>
      </c>
      <c r="E84" s="27" t="s">
        <v>2053</v>
      </c>
      <c r="F84" s="28" t="s">
        <v>436</v>
      </c>
      <c r="G84" s="29">
        <v>600</v>
      </c>
      <c r="H84" s="28">
        <v>0</v>
      </c>
      <c r="I84" s="30">
        <f>ROUND(G84*H84,P4)</f>
        <v>0</v>
      </c>
      <c r="L84" s="31">
        <v>0</v>
      </c>
      <c r="M84" s="24">
        <f>ROUND(G84*L84,P4)</f>
        <v>0</v>
      </c>
      <c r="N84" s="25" t="s">
        <v>802</v>
      </c>
      <c r="O84" s="32">
        <f>M84*AA84</f>
        <v>0</v>
      </c>
      <c r="P84" s="1">
        <v>3</v>
      </c>
      <c r="AA84" s="1">
        <f>IF(P84=1,$O$3,IF(P84=2,$O$4,$O$5))</f>
        <v>0</v>
      </c>
    </row>
    <row r="85">
      <c r="A85" s="1" t="s">
        <v>437</v>
      </c>
      <c r="E85" s="27" t="s">
        <v>434</v>
      </c>
    </row>
    <row r="86">
      <c r="A86" s="1" t="s">
        <v>439</v>
      </c>
      <c r="E86" s="33" t="s">
        <v>2054</v>
      </c>
    </row>
    <row r="87">
      <c r="A87" s="1" t="s">
        <v>441</v>
      </c>
      <c r="E87" s="27" t="s">
        <v>434</v>
      </c>
    </row>
    <row r="88">
      <c r="A88" s="1" t="s">
        <v>432</v>
      </c>
      <c r="B88" s="1">
        <v>20</v>
      </c>
      <c r="C88" s="26" t="s">
        <v>2055</v>
      </c>
      <c r="D88" t="s">
        <v>434</v>
      </c>
      <c r="E88" s="27" t="s">
        <v>2056</v>
      </c>
      <c r="F88" s="28" t="s">
        <v>467</v>
      </c>
      <c r="G88" s="29">
        <v>75</v>
      </c>
      <c r="H88" s="28">
        <v>0</v>
      </c>
      <c r="I88" s="30">
        <f>ROUND(G88*H88,P4)</f>
        <v>0</v>
      </c>
      <c r="L88" s="31">
        <v>0</v>
      </c>
      <c r="M88" s="24">
        <f>ROUND(G88*L88,P4)</f>
        <v>0</v>
      </c>
      <c r="N88" s="25" t="s">
        <v>802</v>
      </c>
      <c r="O88" s="32">
        <f>M88*AA88</f>
        <v>0</v>
      </c>
      <c r="P88" s="1">
        <v>3</v>
      </c>
      <c r="AA88" s="1">
        <f>IF(P88=1,$O$3,IF(P88=2,$O$4,$O$5))</f>
        <v>0</v>
      </c>
    </row>
    <row r="89">
      <c r="A89" s="1" t="s">
        <v>437</v>
      </c>
      <c r="E89" s="27" t="s">
        <v>434</v>
      </c>
    </row>
    <row r="90">
      <c r="A90" s="1" t="s">
        <v>439</v>
      </c>
      <c r="E90" s="33" t="s">
        <v>2057</v>
      </c>
    </row>
    <row r="91">
      <c r="A91" s="1" t="s">
        <v>441</v>
      </c>
      <c r="E91" s="27" t="s">
        <v>434</v>
      </c>
    </row>
    <row r="92">
      <c r="A92" s="1" t="s">
        <v>432</v>
      </c>
      <c r="B92" s="1">
        <v>21</v>
      </c>
      <c r="C92" s="26" t="s">
        <v>2058</v>
      </c>
      <c r="D92" t="s">
        <v>434</v>
      </c>
      <c r="E92" s="27" t="s">
        <v>2059</v>
      </c>
      <c r="F92" s="28" t="s">
        <v>436</v>
      </c>
      <c r="G92" s="29">
        <v>6200</v>
      </c>
      <c r="H92" s="28">
        <v>0</v>
      </c>
      <c r="I92" s="30">
        <f>ROUND(G92*H92,P4)</f>
        <v>0</v>
      </c>
      <c r="L92" s="31">
        <v>0</v>
      </c>
      <c r="M92" s="24">
        <f>ROUND(G92*L92,P4)</f>
        <v>0</v>
      </c>
      <c r="N92" s="25" t="s">
        <v>802</v>
      </c>
      <c r="O92" s="32">
        <f>M92*AA92</f>
        <v>0</v>
      </c>
      <c r="P92" s="1">
        <v>3</v>
      </c>
      <c r="AA92" s="1">
        <f>IF(P92=1,$O$3,IF(P92=2,$O$4,$O$5))</f>
        <v>0</v>
      </c>
    </row>
    <row r="93">
      <c r="A93" s="1" t="s">
        <v>437</v>
      </c>
      <c r="E93" s="27" t="s">
        <v>434</v>
      </c>
    </row>
    <row r="94">
      <c r="A94" s="1" t="s">
        <v>439</v>
      </c>
      <c r="E94" s="33" t="s">
        <v>2051</v>
      </c>
    </row>
    <row r="95">
      <c r="A95" s="1" t="s">
        <v>441</v>
      </c>
      <c r="E95" s="27" t="s">
        <v>434</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1094</v>
      </c>
      <c r="H97" s="28">
        <v>0</v>
      </c>
      <c r="I97" s="30">
        <f>ROUND(G97*H97,P4)</f>
        <v>0</v>
      </c>
      <c r="L97" s="31">
        <v>0</v>
      </c>
      <c r="M97" s="24">
        <f>ROUND(G97*L97,P4)</f>
        <v>0</v>
      </c>
      <c r="N97" s="25" t="s">
        <v>802</v>
      </c>
      <c r="O97" s="32">
        <f>M97*AA97</f>
        <v>0</v>
      </c>
      <c r="P97" s="1">
        <v>3</v>
      </c>
      <c r="AA97" s="1">
        <f>IF(P97=1,$O$3,IF(P97=2,$O$4,$O$5))</f>
        <v>0</v>
      </c>
    </row>
    <row r="98">
      <c r="A98" s="1" t="s">
        <v>437</v>
      </c>
      <c r="E98" s="27" t="s">
        <v>434</v>
      </c>
    </row>
    <row r="99">
      <c r="A99" s="1" t="s">
        <v>439</v>
      </c>
      <c r="E99" s="33" t="s">
        <v>2062</v>
      </c>
    </row>
    <row r="100">
      <c r="A100" s="1" t="s">
        <v>441</v>
      </c>
      <c r="E100" s="27" t="s">
        <v>434</v>
      </c>
    </row>
    <row r="101">
      <c r="A101" s="1" t="s">
        <v>432</v>
      </c>
      <c r="B101" s="1">
        <v>23</v>
      </c>
      <c r="C101" s="26" t="s">
        <v>2063</v>
      </c>
      <c r="D101" t="s">
        <v>434</v>
      </c>
      <c r="E101" s="27" t="s">
        <v>2064</v>
      </c>
      <c r="F101" s="28" t="s">
        <v>467</v>
      </c>
      <c r="G101" s="29">
        <v>10949.5</v>
      </c>
      <c r="H101" s="28">
        <v>0</v>
      </c>
      <c r="I101" s="30">
        <f>ROUND(G101*H101,P4)</f>
        <v>0</v>
      </c>
      <c r="L101" s="31">
        <v>0</v>
      </c>
      <c r="M101" s="24">
        <f>ROUND(G101*L101,P4)</f>
        <v>0</v>
      </c>
      <c r="N101" s="25" t="s">
        <v>802</v>
      </c>
      <c r="O101" s="32">
        <f>M101*AA101</f>
        <v>0</v>
      </c>
      <c r="P101" s="1">
        <v>3</v>
      </c>
      <c r="AA101" s="1">
        <f>IF(P101=1,$O$3,IF(P101=2,$O$4,$O$5))</f>
        <v>0</v>
      </c>
    </row>
    <row r="102">
      <c r="A102" s="1" t="s">
        <v>437</v>
      </c>
      <c r="E102" s="27" t="s">
        <v>434</v>
      </c>
    </row>
    <row r="103">
      <c r="A103" s="1" t="s">
        <v>439</v>
      </c>
      <c r="E103" s="33" t="s">
        <v>2065</v>
      </c>
    </row>
    <row r="104">
      <c r="A104" s="1" t="s">
        <v>441</v>
      </c>
      <c r="E104" s="27" t="s">
        <v>434</v>
      </c>
    </row>
    <row r="105">
      <c r="A105" s="1" t="s">
        <v>429</v>
      </c>
      <c r="C105" s="22" t="s">
        <v>844</v>
      </c>
      <c r="E105" s="23" t="s">
        <v>845</v>
      </c>
      <c r="L105" s="24">
        <f>SUMIFS(L106:L117,A106:A117,"P")</f>
        <v>0</v>
      </c>
      <c r="M105" s="24">
        <f>SUMIFS(M106:M117,A106:A117,"P")</f>
        <v>0</v>
      </c>
      <c r="N105" s="25"/>
    </row>
    <row r="106">
      <c r="A106" s="1" t="s">
        <v>432</v>
      </c>
      <c r="B106" s="1">
        <v>24</v>
      </c>
      <c r="C106" s="26" t="s">
        <v>1470</v>
      </c>
      <c r="D106" t="s">
        <v>434</v>
      </c>
      <c r="E106" s="27" t="s">
        <v>1471</v>
      </c>
      <c r="F106" s="28" t="s">
        <v>444</v>
      </c>
      <c r="G106" s="29">
        <v>60.399999999999999</v>
      </c>
      <c r="H106" s="28">
        <v>0</v>
      </c>
      <c r="I106" s="30">
        <f>ROUND(G106*H106,P4)</f>
        <v>0</v>
      </c>
      <c r="L106" s="31">
        <v>0</v>
      </c>
      <c r="M106" s="24">
        <f>ROUND(G106*L106,P4)</f>
        <v>0</v>
      </c>
      <c r="N106" s="25" t="s">
        <v>802</v>
      </c>
      <c r="O106" s="32">
        <f>M106*AA106</f>
        <v>0</v>
      </c>
      <c r="P106" s="1">
        <v>3</v>
      </c>
      <c r="AA106" s="1">
        <f>IF(P106=1,$O$3,IF(P106=2,$O$4,$O$5))</f>
        <v>0</v>
      </c>
    </row>
    <row r="107">
      <c r="A107" s="1" t="s">
        <v>437</v>
      </c>
      <c r="E107" s="27" t="s">
        <v>434</v>
      </c>
    </row>
    <row r="108">
      <c r="A108" s="1" t="s">
        <v>439</v>
      </c>
      <c r="E108" s="33" t="s">
        <v>2066</v>
      </c>
    </row>
    <row r="109">
      <c r="A109" s="1" t="s">
        <v>441</v>
      </c>
      <c r="E109" s="27" t="s">
        <v>434</v>
      </c>
    </row>
    <row r="110">
      <c r="A110" s="1" t="s">
        <v>432</v>
      </c>
      <c r="B110" s="1">
        <v>25</v>
      </c>
      <c r="C110" s="26" t="s">
        <v>1294</v>
      </c>
      <c r="D110" t="s">
        <v>434</v>
      </c>
      <c r="E110" s="27" t="s">
        <v>1295</v>
      </c>
      <c r="F110" s="28" t="s">
        <v>444</v>
      </c>
      <c r="G110" s="29">
        <v>1139.4680000000001</v>
      </c>
      <c r="H110" s="28">
        <v>0</v>
      </c>
      <c r="I110" s="30">
        <f>ROUND(G110*H110,P4)</f>
        <v>0</v>
      </c>
      <c r="L110" s="31">
        <v>0</v>
      </c>
      <c r="M110" s="24">
        <f>ROUND(G110*L110,P4)</f>
        <v>0</v>
      </c>
      <c r="N110" s="25" t="s">
        <v>802</v>
      </c>
      <c r="O110" s="32">
        <f>M110*AA110</f>
        <v>0</v>
      </c>
      <c r="P110" s="1">
        <v>3</v>
      </c>
      <c r="AA110" s="1">
        <f>IF(P110=1,$O$3,IF(P110=2,$O$4,$O$5))</f>
        <v>0</v>
      </c>
    </row>
    <row r="111">
      <c r="A111" s="1" t="s">
        <v>437</v>
      </c>
      <c r="E111" s="27" t="s">
        <v>434</v>
      </c>
    </row>
    <row r="112">
      <c r="A112" s="1" t="s">
        <v>439</v>
      </c>
      <c r="E112" s="33" t="s">
        <v>2067</v>
      </c>
    </row>
    <row r="113">
      <c r="A113" s="1" t="s">
        <v>441</v>
      </c>
      <c r="E113" s="27" t="s">
        <v>434</v>
      </c>
    </row>
    <row r="114">
      <c r="A114" s="1" t="s">
        <v>432</v>
      </c>
      <c r="B114" s="1">
        <v>26</v>
      </c>
      <c r="C114" s="26" t="s">
        <v>2068</v>
      </c>
      <c r="D114" t="s">
        <v>434</v>
      </c>
      <c r="E114" s="27" t="s">
        <v>2069</v>
      </c>
      <c r="F114" s="28" t="s">
        <v>444</v>
      </c>
      <c r="G114" s="29">
        <v>99.75</v>
      </c>
      <c r="H114" s="28">
        <v>0</v>
      </c>
      <c r="I114" s="30">
        <f>ROUND(G114*H114,P4)</f>
        <v>0</v>
      </c>
      <c r="L114" s="31">
        <v>0</v>
      </c>
      <c r="M114" s="24">
        <f>ROUND(G114*L114,P4)</f>
        <v>0</v>
      </c>
      <c r="N114" s="25" t="s">
        <v>802</v>
      </c>
      <c r="O114" s="32">
        <f>M114*AA114</f>
        <v>0</v>
      </c>
      <c r="P114" s="1">
        <v>3</v>
      </c>
      <c r="AA114" s="1">
        <f>IF(P114=1,$O$3,IF(P114=2,$O$4,$O$5))</f>
        <v>0</v>
      </c>
    </row>
    <row r="115">
      <c r="A115" s="1" t="s">
        <v>437</v>
      </c>
      <c r="E115" s="27" t="s">
        <v>434</v>
      </c>
    </row>
    <row r="116">
      <c r="A116" s="1" t="s">
        <v>439</v>
      </c>
      <c r="E116" s="33" t="s">
        <v>2070</v>
      </c>
    </row>
    <row r="117">
      <c r="A117" s="1" t="s">
        <v>441</v>
      </c>
      <c r="E117" s="27" t="s">
        <v>434</v>
      </c>
    </row>
    <row r="118">
      <c r="A118" s="1" t="s">
        <v>429</v>
      </c>
      <c r="C118" s="22" t="s">
        <v>1142</v>
      </c>
      <c r="E118" s="23" t="s">
        <v>1143</v>
      </c>
      <c r="L118" s="24">
        <f>SUMIFS(L119:L158,A119:A158,"P")</f>
        <v>0</v>
      </c>
      <c r="M118" s="24">
        <f>SUMIFS(M119:M158,A119:A158,"P")</f>
        <v>0</v>
      </c>
      <c r="N118" s="25"/>
    </row>
    <row r="119">
      <c r="A119" s="1" t="s">
        <v>432</v>
      </c>
      <c r="B119" s="1">
        <v>27</v>
      </c>
      <c r="C119" s="26" t="s">
        <v>2071</v>
      </c>
      <c r="D119" t="s">
        <v>434</v>
      </c>
      <c r="E119" s="27" t="s">
        <v>2072</v>
      </c>
      <c r="F119" s="28" t="s">
        <v>467</v>
      </c>
      <c r="G119" s="29">
        <v>320</v>
      </c>
      <c r="H119" s="28">
        <v>0</v>
      </c>
      <c r="I119" s="30">
        <f>ROUND(G119*H119,P4)</f>
        <v>0</v>
      </c>
      <c r="L119" s="31">
        <v>0</v>
      </c>
      <c r="M119" s="24">
        <f>ROUND(G119*L119,P4)</f>
        <v>0</v>
      </c>
      <c r="N119" s="25" t="s">
        <v>802</v>
      </c>
      <c r="O119" s="32">
        <f>M119*AA119</f>
        <v>0</v>
      </c>
      <c r="P119" s="1">
        <v>3</v>
      </c>
      <c r="AA119" s="1">
        <f>IF(P119=1,$O$3,IF(P119=2,$O$4,$O$5))</f>
        <v>0</v>
      </c>
    </row>
    <row r="120">
      <c r="A120" s="1" t="s">
        <v>437</v>
      </c>
      <c r="E120" s="27" t="s">
        <v>434</v>
      </c>
    </row>
    <row r="121">
      <c r="A121" s="1" t="s">
        <v>439</v>
      </c>
      <c r="E121" s="33" t="s">
        <v>2073</v>
      </c>
    </row>
    <row r="122">
      <c r="A122" s="1" t="s">
        <v>441</v>
      </c>
      <c r="E122" s="27" t="s">
        <v>434</v>
      </c>
    </row>
    <row r="123" ht="25.5">
      <c r="A123" s="1" t="s">
        <v>432</v>
      </c>
      <c r="B123" s="1">
        <v>28</v>
      </c>
      <c r="C123" s="26" t="s">
        <v>2074</v>
      </c>
      <c r="D123" t="s">
        <v>434</v>
      </c>
      <c r="E123" s="27" t="s">
        <v>2075</v>
      </c>
      <c r="F123" s="28" t="s">
        <v>467</v>
      </c>
      <c r="G123" s="29">
        <v>617.32000000000005</v>
      </c>
      <c r="H123" s="28">
        <v>0</v>
      </c>
      <c r="I123" s="30">
        <f>ROUND(G123*H123,P4)</f>
        <v>0</v>
      </c>
      <c r="L123" s="31">
        <v>0</v>
      </c>
      <c r="M123" s="24">
        <f>ROUND(G123*L123,P4)</f>
        <v>0</v>
      </c>
      <c r="N123" s="25" t="s">
        <v>802</v>
      </c>
      <c r="O123" s="32">
        <f>M123*AA123</f>
        <v>0</v>
      </c>
      <c r="P123" s="1">
        <v>3</v>
      </c>
      <c r="AA123" s="1">
        <f>IF(P123=1,$O$3,IF(P123=2,$O$4,$O$5))</f>
        <v>0</v>
      </c>
    </row>
    <row r="124">
      <c r="A124" s="1" t="s">
        <v>437</v>
      </c>
      <c r="E124" s="27" t="s">
        <v>434</v>
      </c>
    </row>
    <row r="125">
      <c r="A125" s="1" t="s">
        <v>439</v>
      </c>
      <c r="E125" s="33" t="s">
        <v>2076</v>
      </c>
    </row>
    <row r="126">
      <c r="A126" s="1" t="s">
        <v>441</v>
      </c>
      <c r="E126" s="27" t="s">
        <v>434</v>
      </c>
    </row>
    <row r="127">
      <c r="A127" s="1" t="s">
        <v>432</v>
      </c>
      <c r="B127" s="1">
        <v>29</v>
      </c>
      <c r="C127" s="26" t="s">
        <v>2077</v>
      </c>
      <c r="D127" t="s">
        <v>434</v>
      </c>
      <c r="E127" s="27" t="s">
        <v>2078</v>
      </c>
      <c r="F127" s="28" t="s">
        <v>496</v>
      </c>
      <c r="G127" s="29">
        <v>318</v>
      </c>
      <c r="H127" s="28">
        <v>0</v>
      </c>
      <c r="I127" s="30">
        <f>ROUND(G127*H127,P4)</f>
        <v>0</v>
      </c>
      <c r="L127" s="31">
        <v>0</v>
      </c>
      <c r="M127" s="24">
        <f>ROUND(G127*L127,P4)</f>
        <v>0</v>
      </c>
      <c r="N127" s="25" t="s">
        <v>802</v>
      </c>
      <c r="O127" s="32">
        <f>M127*AA127</f>
        <v>0</v>
      </c>
      <c r="P127" s="1">
        <v>3</v>
      </c>
      <c r="AA127" s="1">
        <f>IF(P127=1,$O$3,IF(P127=2,$O$4,$O$5))</f>
        <v>0</v>
      </c>
    </row>
    <row r="128">
      <c r="A128" s="1" t="s">
        <v>437</v>
      </c>
      <c r="E128" s="27" t="s">
        <v>434</v>
      </c>
    </row>
    <row r="129">
      <c r="A129" s="1" t="s">
        <v>439</v>
      </c>
      <c r="E129" s="33" t="s">
        <v>2079</v>
      </c>
    </row>
    <row r="130">
      <c r="A130" s="1" t="s">
        <v>441</v>
      </c>
      <c r="E130" s="27" t="s">
        <v>434</v>
      </c>
    </row>
    <row r="131" ht="25.5">
      <c r="A131" s="1" t="s">
        <v>432</v>
      </c>
      <c r="B131" s="1">
        <v>30</v>
      </c>
      <c r="C131" s="26" t="s">
        <v>1418</v>
      </c>
      <c r="D131" t="s">
        <v>434</v>
      </c>
      <c r="E131" s="27" t="s">
        <v>1419</v>
      </c>
      <c r="F131" s="28" t="s">
        <v>436</v>
      </c>
      <c r="G131" s="29">
        <v>1500.7</v>
      </c>
      <c r="H131" s="28">
        <v>0</v>
      </c>
      <c r="I131" s="30">
        <f>ROUND(G131*H131,P4)</f>
        <v>0</v>
      </c>
      <c r="L131" s="31">
        <v>0</v>
      </c>
      <c r="M131" s="24">
        <f>ROUND(G131*L131,P4)</f>
        <v>0</v>
      </c>
      <c r="N131" s="25" t="s">
        <v>802</v>
      </c>
      <c r="O131" s="32">
        <f>M131*AA131</f>
        <v>0</v>
      </c>
      <c r="P131" s="1">
        <v>3</v>
      </c>
      <c r="AA131" s="1">
        <f>IF(P131=1,$O$3,IF(P131=2,$O$4,$O$5))</f>
        <v>0</v>
      </c>
    </row>
    <row r="132">
      <c r="A132" s="1" t="s">
        <v>437</v>
      </c>
      <c r="E132" s="27" t="s">
        <v>434</v>
      </c>
    </row>
    <row r="133">
      <c r="A133" s="1" t="s">
        <v>439</v>
      </c>
      <c r="E133" s="33" t="s">
        <v>2080</v>
      </c>
    </row>
    <row r="134">
      <c r="A134" s="1" t="s">
        <v>441</v>
      </c>
      <c r="E134" s="27" t="s">
        <v>434</v>
      </c>
    </row>
    <row r="135">
      <c r="A135" s="1" t="s">
        <v>432</v>
      </c>
      <c r="B135" s="1">
        <v>31</v>
      </c>
      <c r="C135" s="26" t="s">
        <v>2081</v>
      </c>
      <c r="D135" t="s">
        <v>434</v>
      </c>
      <c r="E135" s="27" t="s">
        <v>2082</v>
      </c>
      <c r="F135" s="28" t="s">
        <v>467</v>
      </c>
      <c r="G135" s="29">
        <v>1978</v>
      </c>
      <c r="H135" s="28">
        <v>0</v>
      </c>
      <c r="I135" s="30">
        <f>ROUND(G135*H135,P4)</f>
        <v>0</v>
      </c>
      <c r="L135" s="31">
        <v>0</v>
      </c>
      <c r="M135" s="24">
        <f>ROUND(G135*L135,P4)</f>
        <v>0</v>
      </c>
      <c r="N135" s="25" t="s">
        <v>802</v>
      </c>
      <c r="O135" s="32">
        <f>M135*AA135</f>
        <v>0</v>
      </c>
      <c r="P135" s="1">
        <v>3</v>
      </c>
      <c r="AA135" s="1">
        <f>IF(P135=1,$O$3,IF(P135=2,$O$4,$O$5))</f>
        <v>0</v>
      </c>
    </row>
    <row r="136">
      <c r="A136" s="1" t="s">
        <v>437</v>
      </c>
      <c r="E136" s="27" t="s">
        <v>434</v>
      </c>
    </row>
    <row r="137">
      <c r="A137" s="1" t="s">
        <v>439</v>
      </c>
      <c r="E137" s="33" t="s">
        <v>2083</v>
      </c>
    </row>
    <row r="138">
      <c r="A138" s="1" t="s">
        <v>441</v>
      </c>
      <c r="E138" s="27" t="s">
        <v>434</v>
      </c>
    </row>
    <row r="139">
      <c r="A139" s="1" t="s">
        <v>432</v>
      </c>
      <c r="B139" s="1">
        <v>32</v>
      </c>
      <c r="C139" s="26" t="s">
        <v>2084</v>
      </c>
      <c r="D139" t="s">
        <v>434</v>
      </c>
      <c r="E139" s="27" t="s">
        <v>2085</v>
      </c>
      <c r="F139" s="28" t="s">
        <v>496</v>
      </c>
      <c r="G139" s="29">
        <v>82</v>
      </c>
      <c r="H139" s="28">
        <v>0</v>
      </c>
      <c r="I139" s="30">
        <f>ROUND(G139*H139,P4)</f>
        <v>0</v>
      </c>
      <c r="L139" s="31">
        <v>0</v>
      </c>
      <c r="M139" s="24">
        <f>ROUND(G139*L139,P4)</f>
        <v>0</v>
      </c>
      <c r="N139" s="25" t="s">
        <v>802</v>
      </c>
      <c r="O139" s="32">
        <f>M139*AA139</f>
        <v>0</v>
      </c>
      <c r="P139" s="1">
        <v>3</v>
      </c>
      <c r="AA139" s="1">
        <f>IF(P139=1,$O$3,IF(P139=2,$O$4,$O$5))</f>
        <v>0</v>
      </c>
    </row>
    <row r="140">
      <c r="A140" s="1" t="s">
        <v>437</v>
      </c>
      <c r="E140" s="27" t="s">
        <v>434</v>
      </c>
    </row>
    <row r="141">
      <c r="A141" s="1" t="s">
        <v>439</v>
      </c>
      <c r="E141" s="33" t="s">
        <v>2086</v>
      </c>
    </row>
    <row r="142">
      <c r="A142" s="1" t="s">
        <v>441</v>
      </c>
      <c r="E142" s="27" t="s">
        <v>434</v>
      </c>
    </row>
    <row r="143">
      <c r="A143" s="1" t="s">
        <v>432</v>
      </c>
      <c r="B143" s="1">
        <v>33</v>
      </c>
      <c r="C143" s="26" t="s">
        <v>2087</v>
      </c>
      <c r="D143" t="s">
        <v>434</v>
      </c>
      <c r="E143" s="27" t="s">
        <v>2088</v>
      </c>
      <c r="F143" s="28" t="s">
        <v>496</v>
      </c>
      <c r="G143" s="29">
        <v>82</v>
      </c>
      <c r="H143" s="28">
        <v>0</v>
      </c>
      <c r="I143" s="30">
        <f>ROUND(G143*H143,P4)</f>
        <v>0</v>
      </c>
      <c r="L143" s="31">
        <v>0</v>
      </c>
      <c r="M143" s="24">
        <f>ROUND(G143*L143,P4)</f>
        <v>0</v>
      </c>
      <c r="N143" s="25" t="s">
        <v>802</v>
      </c>
      <c r="O143" s="32">
        <f>M143*AA143</f>
        <v>0</v>
      </c>
      <c r="P143" s="1">
        <v>3</v>
      </c>
      <c r="AA143" s="1">
        <f>IF(P143=1,$O$3,IF(P143=2,$O$4,$O$5))</f>
        <v>0</v>
      </c>
    </row>
    <row r="144">
      <c r="A144" s="1" t="s">
        <v>437</v>
      </c>
      <c r="E144" s="27" t="s">
        <v>434</v>
      </c>
    </row>
    <row r="145">
      <c r="A145" s="1" t="s">
        <v>439</v>
      </c>
      <c r="E145" s="33" t="s">
        <v>2086</v>
      </c>
    </row>
    <row r="146">
      <c r="A146" s="1" t="s">
        <v>441</v>
      </c>
      <c r="E146" s="27" t="s">
        <v>434</v>
      </c>
    </row>
    <row r="147" ht="25.5">
      <c r="A147" s="1" t="s">
        <v>432</v>
      </c>
      <c r="B147" s="1">
        <v>34</v>
      </c>
      <c r="C147" s="26" t="s">
        <v>2089</v>
      </c>
      <c r="D147" t="s">
        <v>434</v>
      </c>
      <c r="E147" s="27" t="s">
        <v>2090</v>
      </c>
      <c r="F147" s="28" t="s">
        <v>496</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2091</v>
      </c>
    </row>
    <row r="150">
      <c r="A150" s="1" t="s">
        <v>441</v>
      </c>
      <c r="E150" s="27" t="s">
        <v>434</v>
      </c>
    </row>
    <row r="151" ht="25.5">
      <c r="A151" s="1" t="s">
        <v>432</v>
      </c>
      <c r="B151" s="1">
        <v>35</v>
      </c>
      <c r="C151" s="26" t="s">
        <v>2092</v>
      </c>
      <c r="D151" t="s">
        <v>434</v>
      </c>
      <c r="E151" s="27" t="s">
        <v>2093</v>
      </c>
      <c r="F151" s="28" t="s">
        <v>496</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2094</v>
      </c>
    </row>
    <row r="154">
      <c r="A154" s="1" t="s">
        <v>441</v>
      </c>
      <c r="E154" s="27" t="s">
        <v>434</v>
      </c>
    </row>
    <row r="155" ht="25.5">
      <c r="A155" s="1" t="s">
        <v>432</v>
      </c>
      <c r="B155" s="1">
        <v>36</v>
      </c>
      <c r="C155" s="26" t="s">
        <v>2095</v>
      </c>
      <c r="D155" t="s">
        <v>434</v>
      </c>
      <c r="E155" s="27" t="s">
        <v>2096</v>
      </c>
      <c r="F155" s="28" t="s">
        <v>496</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2097</v>
      </c>
    </row>
    <row r="158">
      <c r="A158" s="1" t="s">
        <v>441</v>
      </c>
      <c r="E158" s="27" t="s">
        <v>434</v>
      </c>
    </row>
    <row r="159">
      <c r="A159" s="1" t="s">
        <v>429</v>
      </c>
      <c r="C159" s="22" t="s">
        <v>879</v>
      </c>
      <c r="E159" s="23" t="s">
        <v>1198</v>
      </c>
      <c r="L159" s="24">
        <f>SUMIFS(L160:L191,A160:A191,"P")</f>
        <v>0</v>
      </c>
      <c r="M159" s="24">
        <f>SUMIFS(M160:M191,A160:A191,"P")</f>
        <v>0</v>
      </c>
      <c r="N159" s="25"/>
    </row>
    <row r="160">
      <c r="A160" s="1" t="s">
        <v>432</v>
      </c>
      <c r="B160" s="1">
        <v>37</v>
      </c>
      <c r="C160" s="26" t="s">
        <v>1003</v>
      </c>
      <c r="D160" t="s">
        <v>434</v>
      </c>
      <c r="E160" s="27" t="s">
        <v>1004</v>
      </c>
      <c r="F160" s="28" t="s">
        <v>467</v>
      </c>
      <c r="G160" s="29">
        <v>584</v>
      </c>
      <c r="H160" s="28">
        <v>0</v>
      </c>
      <c r="I160" s="30">
        <f>ROUND(G160*H160,P4)</f>
        <v>0</v>
      </c>
      <c r="L160" s="31">
        <v>0</v>
      </c>
      <c r="M160" s="24">
        <f>ROUND(G160*L160,P4)</f>
        <v>0</v>
      </c>
      <c r="N160" s="25" t="s">
        <v>802</v>
      </c>
      <c r="O160" s="32">
        <f>M160*AA160</f>
        <v>0</v>
      </c>
      <c r="P160" s="1">
        <v>3</v>
      </c>
      <c r="AA160" s="1">
        <f>IF(P160=1,$O$3,IF(P160=2,$O$4,$O$5))</f>
        <v>0</v>
      </c>
    </row>
    <row r="161">
      <c r="A161" s="1" t="s">
        <v>437</v>
      </c>
      <c r="E161" s="27" t="s">
        <v>434</v>
      </c>
    </row>
    <row r="162">
      <c r="A162" s="1" t="s">
        <v>439</v>
      </c>
      <c r="E162" s="33" t="s">
        <v>2098</v>
      </c>
    </row>
    <row r="163">
      <c r="A163" s="1" t="s">
        <v>441</v>
      </c>
      <c r="E163" s="27" t="s">
        <v>434</v>
      </c>
    </row>
    <row r="164">
      <c r="A164" s="1" t="s">
        <v>432</v>
      </c>
      <c r="B164" s="1">
        <v>38</v>
      </c>
      <c r="C164" s="26" t="s">
        <v>1318</v>
      </c>
      <c r="D164" t="s">
        <v>434</v>
      </c>
      <c r="E164" s="27" t="s">
        <v>1319</v>
      </c>
      <c r="F164" s="28" t="s">
        <v>467</v>
      </c>
      <c r="G164" s="29">
        <v>2141</v>
      </c>
      <c r="H164" s="28">
        <v>0</v>
      </c>
      <c r="I164" s="30">
        <f>ROUND(G164*H164,P4)</f>
        <v>0</v>
      </c>
      <c r="L164" s="31">
        <v>0</v>
      </c>
      <c r="M164" s="24">
        <f>ROUND(G164*L164,P4)</f>
        <v>0</v>
      </c>
      <c r="N164" s="25" t="s">
        <v>802</v>
      </c>
      <c r="O164" s="32">
        <f>M164*AA164</f>
        <v>0</v>
      </c>
      <c r="P164" s="1">
        <v>3</v>
      </c>
      <c r="AA164" s="1">
        <f>IF(P164=1,$O$3,IF(P164=2,$O$4,$O$5))</f>
        <v>0</v>
      </c>
    </row>
    <row r="165">
      <c r="A165" s="1" t="s">
        <v>437</v>
      </c>
      <c r="E165" s="27" t="s">
        <v>434</v>
      </c>
    </row>
    <row r="166">
      <c r="A166" s="1" t="s">
        <v>439</v>
      </c>
      <c r="E166" s="33" t="s">
        <v>2099</v>
      </c>
    </row>
    <row r="167">
      <c r="A167" s="1" t="s">
        <v>441</v>
      </c>
      <c r="E167" s="27" t="s">
        <v>434</v>
      </c>
    </row>
    <row r="168">
      <c r="A168" s="1" t="s">
        <v>432</v>
      </c>
      <c r="B168" s="1">
        <v>39</v>
      </c>
      <c r="C168" s="26" t="s">
        <v>2100</v>
      </c>
      <c r="D168" t="s">
        <v>434</v>
      </c>
      <c r="E168" s="27" t="s">
        <v>2101</v>
      </c>
      <c r="F168" s="28" t="s">
        <v>496</v>
      </c>
      <c r="G168" s="29">
        <v>41</v>
      </c>
      <c r="H168" s="28">
        <v>0</v>
      </c>
      <c r="I168" s="30">
        <f>ROUND(G168*H168,P4)</f>
        <v>0</v>
      </c>
      <c r="L168" s="31">
        <v>0</v>
      </c>
      <c r="M168" s="24">
        <f>ROUND(G168*L168,P4)</f>
        <v>0</v>
      </c>
      <c r="N168" s="25" t="s">
        <v>802</v>
      </c>
      <c r="O168" s="32">
        <f>M168*AA168</f>
        <v>0</v>
      </c>
      <c r="P168" s="1">
        <v>3</v>
      </c>
      <c r="AA168" s="1">
        <f>IF(P168=1,$O$3,IF(P168=2,$O$4,$O$5))</f>
        <v>0</v>
      </c>
    </row>
    <row r="169">
      <c r="A169" s="1" t="s">
        <v>437</v>
      </c>
      <c r="E169" s="27" t="s">
        <v>434</v>
      </c>
    </row>
    <row r="170">
      <c r="A170" s="1" t="s">
        <v>439</v>
      </c>
      <c r="E170" s="33" t="s">
        <v>2102</v>
      </c>
    </row>
    <row r="171">
      <c r="A171" s="1" t="s">
        <v>441</v>
      </c>
      <c r="E171" s="27" t="s">
        <v>434</v>
      </c>
    </row>
    <row r="172">
      <c r="A172" s="1" t="s">
        <v>432</v>
      </c>
      <c r="B172" s="1">
        <v>40</v>
      </c>
      <c r="C172" s="26" t="s">
        <v>2103</v>
      </c>
      <c r="D172" t="s">
        <v>434</v>
      </c>
      <c r="E172" s="27" t="s">
        <v>2104</v>
      </c>
      <c r="F172" s="28" t="s">
        <v>496</v>
      </c>
      <c r="G172" s="29">
        <v>294</v>
      </c>
      <c r="H172" s="28">
        <v>0</v>
      </c>
      <c r="I172" s="30">
        <f>ROUND(G172*H172,P4)</f>
        <v>0</v>
      </c>
      <c r="L172" s="31">
        <v>0</v>
      </c>
      <c r="M172" s="24">
        <f>ROUND(G172*L172,P4)</f>
        <v>0</v>
      </c>
      <c r="N172" s="25" t="s">
        <v>802</v>
      </c>
      <c r="O172" s="32">
        <f>M172*AA172</f>
        <v>0</v>
      </c>
      <c r="P172" s="1">
        <v>3</v>
      </c>
      <c r="AA172" s="1">
        <f>IF(P172=1,$O$3,IF(P172=2,$O$4,$O$5))</f>
        <v>0</v>
      </c>
    </row>
    <row r="173">
      <c r="A173" s="1" t="s">
        <v>437</v>
      </c>
      <c r="E173" s="27" t="s">
        <v>434</v>
      </c>
    </row>
    <row r="174">
      <c r="A174" s="1" t="s">
        <v>439</v>
      </c>
      <c r="E174" s="33" t="s">
        <v>2105</v>
      </c>
    </row>
    <row r="175">
      <c r="A175" s="1" t="s">
        <v>441</v>
      </c>
      <c r="E175" s="27" t="s">
        <v>434</v>
      </c>
    </row>
    <row r="176">
      <c r="A176" s="1" t="s">
        <v>432</v>
      </c>
      <c r="B176" s="1">
        <v>41</v>
      </c>
      <c r="C176" s="26" t="s">
        <v>2106</v>
      </c>
      <c r="D176" t="s">
        <v>434</v>
      </c>
      <c r="E176" s="27" t="s">
        <v>2107</v>
      </c>
      <c r="F176" s="28" t="s">
        <v>444</v>
      </c>
      <c r="G176" s="29">
        <v>53</v>
      </c>
      <c r="H176" s="28">
        <v>0</v>
      </c>
      <c r="I176" s="30">
        <f>ROUND(G176*H176,P4)</f>
        <v>0</v>
      </c>
      <c r="L176" s="31">
        <v>0</v>
      </c>
      <c r="M176" s="24">
        <f>ROUND(G176*L176,P4)</f>
        <v>0</v>
      </c>
      <c r="N176" s="25" t="s">
        <v>802</v>
      </c>
      <c r="O176" s="32">
        <f>M176*AA176</f>
        <v>0</v>
      </c>
      <c r="P176" s="1">
        <v>3</v>
      </c>
      <c r="AA176" s="1">
        <f>IF(P176=1,$O$3,IF(P176=2,$O$4,$O$5))</f>
        <v>0</v>
      </c>
    </row>
    <row r="177">
      <c r="A177" s="1" t="s">
        <v>437</v>
      </c>
      <c r="E177" s="27" t="s">
        <v>434</v>
      </c>
    </row>
    <row r="178">
      <c r="A178" s="1" t="s">
        <v>439</v>
      </c>
      <c r="E178" s="33" t="s">
        <v>2108</v>
      </c>
    </row>
    <row r="179">
      <c r="A179" s="1" t="s">
        <v>441</v>
      </c>
      <c r="E179" s="27" t="s">
        <v>434</v>
      </c>
    </row>
    <row r="180" ht="25.5">
      <c r="A180" s="1" t="s">
        <v>432</v>
      </c>
      <c r="B180" s="1">
        <v>42</v>
      </c>
      <c r="C180" s="26" t="s">
        <v>2109</v>
      </c>
      <c r="D180" t="s">
        <v>434</v>
      </c>
      <c r="E180" s="27" t="s">
        <v>2110</v>
      </c>
      <c r="F180" s="28" t="s">
        <v>496</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2111</v>
      </c>
    </row>
    <row r="183">
      <c r="A183" s="1" t="s">
        <v>441</v>
      </c>
      <c r="E183" s="27" t="s">
        <v>434</v>
      </c>
    </row>
    <row r="184">
      <c r="A184" s="1" t="s">
        <v>432</v>
      </c>
      <c r="B184" s="1">
        <v>43</v>
      </c>
      <c r="C184" s="26" t="s">
        <v>2112</v>
      </c>
      <c r="D184" t="s">
        <v>434</v>
      </c>
      <c r="E184" s="27" t="s">
        <v>2113</v>
      </c>
      <c r="F184" s="28" t="s">
        <v>496</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2102</v>
      </c>
    </row>
    <row r="187">
      <c r="A187" s="1" t="s">
        <v>441</v>
      </c>
      <c r="E187" s="27" t="s">
        <v>434</v>
      </c>
    </row>
    <row r="188" ht="25.5">
      <c r="A188" s="1" t="s">
        <v>432</v>
      </c>
      <c r="B188" s="1">
        <v>44</v>
      </c>
      <c r="C188" s="26" t="s">
        <v>2114</v>
      </c>
      <c r="D188" t="s">
        <v>434</v>
      </c>
      <c r="E188" s="27" t="s">
        <v>2115</v>
      </c>
      <c r="F188" s="28" t="s">
        <v>1618</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2116</v>
      </c>
    </row>
    <row r="191">
      <c r="A191" s="1" t="s">
        <v>441</v>
      </c>
      <c r="E191" s="27" t="s">
        <v>434</v>
      </c>
    </row>
    <row r="192">
      <c r="A192" s="1" t="s">
        <v>429</v>
      </c>
      <c r="C192" s="22" t="s">
        <v>559</v>
      </c>
      <c r="E192" s="23" t="s">
        <v>1356</v>
      </c>
      <c r="L192" s="24">
        <f>SUMIFS(L193:L200,A193:A200,"P")</f>
        <v>0</v>
      </c>
      <c r="M192" s="24">
        <f>SUMIFS(M193:M200,A193:A200,"P")</f>
        <v>0</v>
      </c>
      <c r="N192" s="25"/>
    </row>
    <row r="193" ht="38.25">
      <c r="A193" s="1" t="s">
        <v>432</v>
      </c>
      <c r="B193" s="1">
        <v>45</v>
      </c>
      <c r="C193" s="26" t="s">
        <v>561</v>
      </c>
      <c r="D193" t="s">
        <v>562</v>
      </c>
      <c r="E193" s="27" t="s">
        <v>2117</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2118</v>
      </c>
    </row>
    <row r="196" ht="153">
      <c r="A196" s="1" t="s">
        <v>441</v>
      </c>
      <c r="E196" s="27" t="s">
        <v>566</v>
      </c>
    </row>
    <row r="197" ht="38.25">
      <c r="A197" s="1" t="s">
        <v>432</v>
      </c>
      <c r="B197" s="1">
        <v>46</v>
      </c>
      <c r="C197" s="26" t="s">
        <v>1104</v>
      </c>
      <c r="D197" t="s">
        <v>562</v>
      </c>
      <c r="E197" s="27" t="s">
        <v>1105</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1106</v>
      </c>
    </row>
    <row r="199">
      <c r="A199" s="1" t="s">
        <v>439</v>
      </c>
      <c r="E199" s="33" t="s">
        <v>2119</v>
      </c>
    </row>
    <row r="200" ht="153">
      <c r="A200" s="1" t="s">
        <v>441</v>
      </c>
      <c r="E200" s="27" t="s">
        <v>1108</v>
      </c>
    </row>
  </sheetData>
  <sheetProtection sheet="1" objects="1" scenarios="1" spinCount="100000" saltValue="MBD1z7/JOwkWQeIEt4Eg7YxXE7XexX7n+7WAaTluRByqx/isPoRenEVAnLX1vfOD5KKYYsU9zsAS6+VR4a5ATA==" hashValue="2vx2gzUKD/LB7vAJIRKNt20rfshU9VWDfM6a0Rthb2WOwJP9VqhSagiYHEcLkwfCCRyLFM/BE5cVg6FGOgWe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2120</v>
      </c>
      <c r="E8" s="23" t="s">
        <v>55</v>
      </c>
      <c r="L8" s="24">
        <f>L9+L14+L79+L96+L105+L114+L139+L180+L225+L242</f>
        <v>0</v>
      </c>
      <c r="M8" s="24">
        <f>M9+M14+M79+M96+M105+M114+M139+M180+M225+M242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2121</v>
      </c>
      <c r="O10" s="32">
        <f>M10*AA10</f>
        <v>0</v>
      </c>
      <c r="P10" s="1">
        <v>3</v>
      </c>
      <c r="AA10" s="1">
        <f>IF(P10=1,$O$3,IF(P10=2,$O$4,$O$5))</f>
        <v>0</v>
      </c>
    </row>
    <row r="11">
      <c r="A11" s="1" t="s">
        <v>437</v>
      </c>
      <c r="E11" s="27" t="s">
        <v>434</v>
      </c>
    </row>
    <row r="12" ht="25.5">
      <c r="A12" s="1" t="s">
        <v>439</v>
      </c>
      <c r="E12" s="33" t="s">
        <v>2122</v>
      </c>
    </row>
    <row r="13">
      <c r="A13" s="1" t="s">
        <v>441</v>
      </c>
      <c r="E13" s="27" t="s">
        <v>2123</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2121</v>
      </c>
      <c r="O15" s="32">
        <f>M15*AA15</f>
        <v>0</v>
      </c>
      <c r="P15" s="1">
        <v>3</v>
      </c>
      <c r="AA15" s="1">
        <f>IF(P15=1,$O$3,IF(P15=2,$O$4,$O$5))</f>
        <v>0</v>
      </c>
    </row>
    <row r="16">
      <c r="A16" s="1" t="s">
        <v>437</v>
      </c>
      <c r="E16" s="27" t="s">
        <v>434</v>
      </c>
    </row>
    <row r="17" ht="51">
      <c r="A17" s="1" t="s">
        <v>439</v>
      </c>
      <c r="E17" s="33" t="s">
        <v>2124</v>
      </c>
    </row>
    <row r="18" ht="63.75">
      <c r="A18" s="1" t="s">
        <v>441</v>
      </c>
      <c r="E18" s="27" t="s">
        <v>1114</v>
      </c>
    </row>
    <row r="19" ht="25.5">
      <c r="A19" s="1" t="s">
        <v>432</v>
      </c>
      <c r="B19" s="1">
        <v>3</v>
      </c>
      <c r="C19" s="26" t="s">
        <v>1157</v>
      </c>
      <c r="D19" t="s">
        <v>434</v>
      </c>
      <c r="E19" s="27" t="s">
        <v>1158</v>
      </c>
      <c r="F19" s="28" t="s">
        <v>444</v>
      </c>
      <c r="G19" s="29">
        <v>22</v>
      </c>
      <c r="H19" s="28">
        <v>0</v>
      </c>
      <c r="I19" s="30">
        <f>ROUND(G19*H19,P4)</f>
        <v>0</v>
      </c>
      <c r="L19" s="31">
        <v>0</v>
      </c>
      <c r="M19" s="24">
        <f>ROUND(G19*L19,P4)</f>
        <v>0</v>
      </c>
      <c r="N19" s="25" t="s">
        <v>2121</v>
      </c>
      <c r="O19" s="32">
        <f>M19*AA19</f>
        <v>0</v>
      </c>
      <c r="P19" s="1">
        <v>3</v>
      </c>
      <c r="AA19" s="1">
        <f>IF(P19=1,$O$3,IF(P19=2,$O$4,$O$5))</f>
        <v>0</v>
      </c>
    </row>
    <row r="20">
      <c r="A20" s="1" t="s">
        <v>437</v>
      </c>
      <c r="E20" s="27" t="s">
        <v>434</v>
      </c>
    </row>
    <row r="21" ht="38.25">
      <c r="A21" s="1" t="s">
        <v>439</v>
      </c>
      <c r="E21" s="33" t="s">
        <v>2125</v>
      </c>
    </row>
    <row r="22" ht="63.75">
      <c r="A22" s="1" t="s">
        <v>441</v>
      </c>
      <c r="E22" s="27" t="s">
        <v>1114</v>
      </c>
    </row>
    <row r="23" ht="25.5">
      <c r="A23" s="1" t="s">
        <v>432</v>
      </c>
      <c r="B23" s="1">
        <v>4</v>
      </c>
      <c r="C23" s="26" t="s">
        <v>1115</v>
      </c>
      <c r="D23" t="s">
        <v>434</v>
      </c>
      <c r="E23" s="27" t="s">
        <v>1116</v>
      </c>
      <c r="F23" s="28" t="s">
        <v>444</v>
      </c>
      <c r="G23" s="29">
        <v>11.199999999999999</v>
      </c>
      <c r="H23" s="28">
        <v>0</v>
      </c>
      <c r="I23" s="30">
        <f>ROUND(G23*H23,P4)</f>
        <v>0</v>
      </c>
      <c r="L23" s="31">
        <v>0</v>
      </c>
      <c r="M23" s="24">
        <f>ROUND(G23*L23,P4)</f>
        <v>0</v>
      </c>
      <c r="N23" s="25" t="s">
        <v>2121</v>
      </c>
      <c r="O23" s="32">
        <f>M23*AA23</f>
        <v>0</v>
      </c>
      <c r="P23" s="1">
        <v>3</v>
      </c>
      <c r="AA23" s="1">
        <f>IF(P23=1,$O$3,IF(P23=2,$O$4,$O$5))</f>
        <v>0</v>
      </c>
    </row>
    <row r="24">
      <c r="A24" s="1" t="s">
        <v>437</v>
      </c>
      <c r="E24" s="27" t="s">
        <v>434</v>
      </c>
    </row>
    <row r="25" ht="76.5">
      <c r="A25" s="1" t="s">
        <v>439</v>
      </c>
      <c r="E25" s="33" t="s">
        <v>2126</v>
      </c>
    </row>
    <row r="26" ht="63.75">
      <c r="A26" s="1" t="s">
        <v>441</v>
      </c>
      <c r="E26" s="27" t="s">
        <v>1114</v>
      </c>
    </row>
    <row r="27">
      <c r="A27" s="1" t="s">
        <v>432</v>
      </c>
      <c r="B27" s="1">
        <v>5</v>
      </c>
      <c r="C27" s="26" t="s">
        <v>2024</v>
      </c>
      <c r="D27" t="s">
        <v>434</v>
      </c>
      <c r="E27" s="27" t="s">
        <v>2025</v>
      </c>
      <c r="F27" s="28" t="s">
        <v>1625</v>
      </c>
      <c r="G27" s="29">
        <v>14400</v>
      </c>
      <c r="H27" s="28">
        <v>0</v>
      </c>
      <c r="I27" s="30">
        <f>ROUND(G27*H27,P4)</f>
        <v>0</v>
      </c>
      <c r="L27" s="31">
        <v>0</v>
      </c>
      <c r="M27" s="24">
        <f>ROUND(G27*L27,P4)</f>
        <v>0</v>
      </c>
      <c r="N27" s="25" t="s">
        <v>2121</v>
      </c>
      <c r="O27" s="32">
        <f>M27*AA27</f>
        <v>0</v>
      </c>
      <c r="P27" s="1">
        <v>3</v>
      </c>
      <c r="AA27" s="1">
        <f>IF(P27=1,$O$3,IF(P27=2,$O$4,$O$5))</f>
        <v>0</v>
      </c>
    </row>
    <row r="28">
      <c r="A28" s="1" t="s">
        <v>437</v>
      </c>
      <c r="E28" s="27" t="s">
        <v>434</v>
      </c>
    </row>
    <row r="29" ht="51">
      <c r="A29" s="1" t="s">
        <v>439</v>
      </c>
      <c r="E29" s="33" t="s">
        <v>2127</v>
      </c>
    </row>
    <row r="30" ht="38.25">
      <c r="A30" s="1" t="s">
        <v>441</v>
      </c>
      <c r="E30" s="27" t="s">
        <v>2128</v>
      </c>
    </row>
    <row r="31">
      <c r="A31" s="1" t="s">
        <v>432</v>
      </c>
      <c r="B31" s="1">
        <v>6</v>
      </c>
      <c r="C31" s="26" t="s">
        <v>2027</v>
      </c>
      <c r="D31" t="s">
        <v>434</v>
      </c>
      <c r="E31" s="27" t="s">
        <v>2028</v>
      </c>
      <c r="F31" s="28" t="s">
        <v>444</v>
      </c>
      <c r="G31" s="29">
        <v>25552.959999999999</v>
      </c>
      <c r="H31" s="28">
        <v>0</v>
      </c>
      <c r="I31" s="30">
        <f>ROUND(G31*H31,P4)</f>
        <v>0</v>
      </c>
      <c r="L31" s="31">
        <v>0</v>
      </c>
      <c r="M31" s="24">
        <f>ROUND(G31*L31,P4)</f>
        <v>0</v>
      </c>
      <c r="N31" s="25" t="s">
        <v>2121</v>
      </c>
      <c r="O31" s="32">
        <f>M31*AA31</f>
        <v>0</v>
      </c>
      <c r="P31" s="1">
        <v>3</v>
      </c>
      <c r="AA31" s="1">
        <f>IF(P31=1,$O$3,IF(P31=2,$O$4,$O$5))</f>
        <v>0</v>
      </c>
    </row>
    <row r="32">
      <c r="A32" s="1" t="s">
        <v>437</v>
      </c>
      <c r="E32" s="27" t="s">
        <v>434</v>
      </c>
    </row>
    <row r="33" ht="114.75">
      <c r="A33" s="1" t="s">
        <v>439</v>
      </c>
      <c r="E33" s="33" t="s">
        <v>2129</v>
      </c>
    </row>
    <row r="34" ht="318.75">
      <c r="A34" s="1" t="s">
        <v>441</v>
      </c>
      <c r="E34" s="27" t="s">
        <v>1178</v>
      </c>
    </row>
    <row r="35">
      <c r="A35" s="1" t="s">
        <v>432</v>
      </c>
      <c r="B35" s="1">
        <v>7</v>
      </c>
      <c r="C35" s="26" t="s">
        <v>1175</v>
      </c>
      <c r="D35" t="s">
        <v>434</v>
      </c>
      <c r="E35" s="27" t="s">
        <v>1176</v>
      </c>
      <c r="F35" s="28" t="s">
        <v>444</v>
      </c>
      <c r="G35" s="29">
        <v>201.13999999999999</v>
      </c>
      <c r="H35" s="28">
        <v>0</v>
      </c>
      <c r="I35" s="30">
        <f>ROUND(G35*H35,P4)</f>
        <v>0</v>
      </c>
      <c r="L35" s="31">
        <v>0</v>
      </c>
      <c r="M35" s="24">
        <f>ROUND(G35*L35,P4)</f>
        <v>0</v>
      </c>
      <c r="N35" s="25" t="s">
        <v>2121</v>
      </c>
      <c r="O35" s="32">
        <f>M35*AA35</f>
        <v>0</v>
      </c>
      <c r="P35" s="1">
        <v>3</v>
      </c>
      <c r="AA35" s="1">
        <f>IF(P35=1,$O$3,IF(P35=2,$O$4,$O$5))</f>
        <v>0</v>
      </c>
    </row>
    <row r="36">
      <c r="A36" s="1" t="s">
        <v>437</v>
      </c>
      <c r="E36" s="27" t="s">
        <v>434</v>
      </c>
    </row>
    <row r="37" ht="114.75">
      <c r="A37" s="1" t="s">
        <v>439</v>
      </c>
      <c r="E37" s="33" t="s">
        <v>2130</v>
      </c>
    </row>
    <row r="38" ht="318.75">
      <c r="A38" s="1" t="s">
        <v>441</v>
      </c>
      <c r="E38" s="27" t="s">
        <v>1178</v>
      </c>
    </row>
    <row r="39">
      <c r="A39" s="1" t="s">
        <v>432</v>
      </c>
      <c r="B39" s="1">
        <v>8</v>
      </c>
      <c r="C39" s="26" t="s">
        <v>931</v>
      </c>
      <c r="D39" t="s">
        <v>434</v>
      </c>
      <c r="E39" s="27" t="s">
        <v>932</v>
      </c>
      <c r="F39" s="28" t="s">
        <v>444</v>
      </c>
      <c r="G39" s="29">
        <v>8142.0349999999999</v>
      </c>
      <c r="H39" s="28">
        <v>0</v>
      </c>
      <c r="I39" s="30">
        <f>ROUND(G39*H39,P4)</f>
        <v>0</v>
      </c>
      <c r="L39" s="31">
        <v>0</v>
      </c>
      <c r="M39" s="24">
        <f>ROUND(G39*L39,P4)</f>
        <v>0</v>
      </c>
      <c r="N39" s="25" t="s">
        <v>2121</v>
      </c>
      <c r="O39" s="32">
        <f>M39*AA39</f>
        <v>0</v>
      </c>
      <c r="P39" s="1">
        <v>3</v>
      </c>
      <c r="AA39" s="1">
        <f>IF(P39=1,$O$3,IF(P39=2,$O$4,$O$5))</f>
        <v>0</v>
      </c>
    </row>
    <row r="40">
      <c r="A40" s="1" t="s">
        <v>437</v>
      </c>
      <c r="E40" s="27" t="s">
        <v>434</v>
      </c>
    </row>
    <row r="41" ht="344.25">
      <c r="A41" s="1" t="s">
        <v>439</v>
      </c>
      <c r="E41" s="33" t="s">
        <v>2131</v>
      </c>
    </row>
    <row r="42" ht="229.5">
      <c r="A42" s="1" t="s">
        <v>441</v>
      </c>
      <c r="E42" s="27" t="s">
        <v>2132</v>
      </c>
    </row>
    <row r="43">
      <c r="A43" s="1" t="s">
        <v>432</v>
      </c>
      <c r="B43" s="1">
        <v>9</v>
      </c>
      <c r="C43" s="26" t="s">
        <v>1262</v>
      </c>
      <c r="D43" t="s">
        <v>434</v>
      </c>
      <c r="E43" s="27" t="s">
        <v>1263</v>
      </c>
      <c r="F43" s="28" t="s">
        <v>444</v>
      </c>
      <c r="G43" s="29">
        <v>1041.645</v>
      </c>
      <c r="H43" s="28">
        <v>0</v>
      </c>
      <c r="I43" s="30">
        <f>ROUND(G43*H43,P4)</f>
        <v>0</v>
      </c>
      <c r="L43" s="31">
        <v>0</v>
      </c>
      <c r="M43" s="24">
        <f>ROUND(G43*L43,P4)</f>
        <v>0</v>
      </c>
      <c r="N43" s="25" t="s">
        <v>2121</v>
      </c>
      <c r="O43" s="32">
        <f>M43*AA43</f>
        <v>0</v>
      </c>
      <c r="P43" s="1">
        <v>3</v>
      </c>
      <c r="AA43" s="1">
        <f>IF(P43=1,$O$3,IF(P43=2,$O$4,$O$5))</f>
        <v>0</v>
      </c>
    </row>
    <row r="44">
      <c r="A44" s="1" t="s">
        <v>437</v>
      </c>
      <c r="E44" s="27" t="s">
        <v>434</v>
      </c>
    </row>
    <row r="45" ht="178.5">
      <c r="A45" s="1" t="s">
        <v>439</v>
      </c>
      <c r="E45" s="33" t="s">
        <v>2133</v>
      </c>
    </row>
    <row r="46" ht="229.5">
      <c r="A46" s="1" t="s">
        <v>441</v>
      </c>
      <c r="E46" s="27" t="s">
        <v>1265</v>
      </c>
    </row>
    <row r="47">
      <c r="A47" s="1" t="s">
        <v>432</v>
      </c>
      <c r="B47" s="1">
        <v>10</v>
      </c>
      <c r="C47" s="26" t="s">
        <v>816</v>
      </c>
      <c r="D47" t="s">
        <v>434</v>
      </c>
      <c r="E47" s="27" t="s">
        <v>817</v>
      </c>
      <c r="F47" s="28" t="s">
        <v>436</v>
      </c>
      <c r="G47" s="29">
        <v>9243.5499999999993</v>
      </c>
      <c r="H47" s="28">
        <v>0</v>
      </c>
      <c r="I47" s="30">
        <f>ROUND(G47*H47,P4)</f>
        <v>0</v>
      </c>
      <c r="L47" s="31">
        <v>0</v>
      </c>
      <c r="M47" s="24">
        <f>ROUND(G47*L47,P4)</f>
        <v>0</v>
      </c>
      <c r="N47" s="25" t="s">
        <v>2121</v>
      </c>
      <c r="O47" s="32">
        <f>M47*AA47</f>
        <v>0</v>
      </c>
      <c r="P47" s="1">
        <v>3</v>
      </c>
      <c r="AA47" s="1">
        <f>IF(P47=1,$O$3,IF(P47=2,$O$4,$O$5))</f>
        <v>0</v>
      </c>
    </row>
    <row r="48">
      <c r="A48" s="1" t="s">
        <v>437</v>
      </c>
      <c r="E48" s="27" t="s">
        <v>434</v>
      </c>
    </row>
    <row r="49" ht="76.5">
      <c r="A49" s="1" t="s">
        <v>439</v>
      </c>
      <c r="E49" s="33" t="s">
        <v>2134</v>
      </c>
    </row>
    <row r="50" ht="25.5">
      <c r="A50" s="1" t="s">
        <v>441</v>
      </c>
      <c r="E50" s="27" t="s">
        <v>818</v>
      </c>
    </row>
    <row r="51">
      <c r="A51" s="1" t="s">
        <v>432</v>
      </c>
      <c r="B51" s="1">
        <v>11</v>
      </c>
      <c r="C51" s="26" t="s">
        <v>2034</v>
      </c>
      <c r="D51" t="s">
        <v>434</v>
      </c>
      <c r="E51" s="27" t="s">
        <v>2035</v>
      </c>
      <c r="F51" s="28" t="s">
        <v>444</v>
      </c>
      <c r="G51" s="29">
        <v>1179.095</v>
      </c>
      <c r="H51" s="28">
        <v>0</v>
      </c>
      <c r="I51" s="30">
        <f>ROUND(G51*H51,P4)</f>
        <v>0</v>
      </c>
      <c r="L51" s="31">
        <v>0</v>
      </c>
      <c r="M51" s="24">
        <f>ROUND(G51*L51,P4)</f>
        <v>0</v>
      </c>
      <c r="N51" s="25" t="s">
        <v>2121</v>
      </c>
      <c r="O51" s="32">
        <f>M51*AA51</f>
        <v>0</v>
      </c>
      <c r="P51" s="1">
        <v>3</v>
      </c>
      <c r="AA51" s="1">
        <f>IF(P51=1,$O$3,IF(P51=2,$O$4,$O$5))</f>
        <v>0</v>
      </c>
    </row>
    <row r="52">
      <c r="A52" s="1" t="s">
        <v>437</v>
      </c>
      <c r="E52" s="27" t="s">
        <v>434</v>
      </c>
    </row>
    <row r="53" ht="51">
      <c r="A53" s="1" t="s">
        <v>439</v>
      </c>
      <c r="E53" s="33" t="s">
        <v>2135</v>
      </c>
    </row>
    <row r="54" ht="38.25">
      <c r="A54" s="1" t="s">
        <v>441</v>
      </c>
      <c r="E54" s="27" t="s">
        <v>1269</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2121</v>
      </c>
      <c r="O55" s="32">
        <f>M55*AA55</f>
        <v>0</v>
      </c>
      <c r="P55" s="1">
        <v>3</v>
      </c>
      <c r="AA55" s="1">
        <f>IF(P55=1,$O$3,IF(P55=2,$O$4,$O$5))</f>
        <v>0</v>
      </c>
    </row>
    <row r="56">
      <c r="A56" s="1" t="s">
        <v>437</v>
      </c>
      <c r="E56" s="27" t="s">
        <v>434</v>
      </c>
    </row>
    <row r="57" ht="38.25">
      <c r="A57" s="1" t="s">
        <v>439</v>
      </c>
      <c r="E57" s="33" t="s">
        <v>2136</v>
      </c>
    </row>
    <row r="58" ht="25.5">
      <c r="A58" s="1" t="s">
        <v>441</v>
      </c>
      <c r="E58" s="27" t="s">
        <v>946</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2121</v>
      </c>
      <c r="O59" s="32">
        <f>M59*AA59</f>
        <v>0</v>
      </c>
      <c r="P59" s="1">
        <v>3</v>
      </c>
      <c r="AA59" s="1">
        <f>IF(P59=1,$O$3,IF(P59=2,$O$4,$O$5))</f>
        <v>0</v>
      </c>
    </row>
    <row r="60">
      <c r="A60" s="1" t="s">
        <v>437</v>
      </c>
      <c r="E60" s="27" t="s">
        <v>434</v>
      </c>
    </row>
    <row r="61" ht="38.25">
      <c r="A61" s="1" t="s">
        <v>439</v>
      </c>
      <c r="E61" s="33" t="s">
        <v>2137</v>
      </c>
    </row>
    <row r="62" ht="38.25">
      <c r="A62" s="1" t="s">
        <v>441</v>
      </c>
      <c r="E62" s="27" t="s">
        <v>1276</v>
      </c>
    </row>
    <row r="63">
      <c r="A63" s="1" t="s">
        <v>432</v>
      </c>
      <c r="B63" s="1">
        <v>14</v>
      </c>
      <c r="C63" s="26" t="s">
        <v>2038</v>
      </c>
      <c r="D63" t="s">
        <v>434</v>
      </c>
      <c r="E63" s="27" t="s">
        <v>2039</v>
      </c>
      <c r="F63" s="28" t="s">
        <v>576</v>
      </c>
      <c r="G63" s="29">
        <v>1</v>
      </c>
      <c r="H63" s="28">
        <v>0</v>
      </c>
      <c r="I63" s="30">
        <f>ROUND(G63*H63,P4)</f>
        <v>0</v>
      </c>
      <c r="L63" s="31">
        <v>0</v>
      </c>
      <c r="M63" s="24">
        <f>ROUND(G63*L63,P4)</f>
        <v>0</v>
      </c>
      <c r="N63" s="25" t="s">
        <v>2138</v>
      </c>
      <c r="O63" s="32">
        <f>M63*AA63</f>
        <v>0</v>
      </c>
      <c r="P63" s="1">
        <v>3</v>
      </c>
      <c r="AA63" s="1">
        <f>IF(P63=1,$O$3,IF(P63=2,$O$4,$O$5))</f>
        <v>0</v>
      </c>
    </row>
    <row r="64">
      <c r="A64" s="1" t="s">
        <v>437</v>
      </c>
      <c r="E64" s="27" t="s">
        <v>434</v>
      </c>
    </row>
    <row r="65" ht="38.25">
      <c r="A65" s="1" t="s">
        <v>439</v>
      </c>
      <c r="E65" s="33" t="s">
        <v>2139</v>
      </c>
    </row>
    <row r="66" ht="153">
      <c r="A66" s="1" t="s">
        <v>441</v>
      </c>
      <c r="E66" s="27" t="s">
        <v>2140</v>
      </c>
    </row>
    <row r="67" ht="25.5">
      <c r="A67" s="1" t="s">
        <v>432</v>
      </c>
      <c r="B67" s="1">
        <v>15</v>
      </c>
      <c r="C67" s="26" t="s">
        <v>2040</v>
      </c>
      <c r="D67" t="s">
        <v>434</v>
      </c>
      <c r="E67" s="27" t="s">
        <v>2041</v>
      </c>
      <c r="F67" s="28" t="s">
        <v>436</v>
      </c>
      <c r="G67" s="29">
        <v>5000</v>
      </c>
      <c r="H67" s="28">
        <v>0</v>
      </c>
      <c r="I67" s="30">
        <f>ROUND(G67*H67,P4)</f>
        <v>0</v>
      </c>
      <c r="L67" s="31">
        <v>0</v>
      </c>
      <c r="M67" s="24">
        <f>ROUND(G67*L67,P4)</f>
        <v>0</v>
      </c>
      <c r="N67" s="25" t="s">
        <v>2138</v>
      </c>
      <c r="O67" s="32">
        <f>M67*AA67</f>
        <v>0</v>
      </c>
      <c r="P67" s="1">
        <v>3</v>
      </c>
      <c r="AA67" s="1">
        <f>IF(P67=1,$O$3,IF(P67=2,$O$4,$O$5))</f>
        <v>0</v>
      </c>
    </row>
    <row r="68">
      <c r="A68" s="1" t="s">
        <v>437</v>
      </c>
      <c r="E68" s="27" t="s">
        <v>434</v>
      </c>
    </row>
    <row r="69" ht="76.5">
      <c r="A69" s="1" t="s">
        <v>439</v>
      </c>
      <c r="E69" s="33" t="s">
        <v>2141</v>
      </c>
    </row>
    <row r="70" ht="76.5">
      <c r="A70" s="1" t="s">
        <v>441</v>
      </c>
      <c r="E70" s="27" t="s">
        <v>2142</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2138</v>
      </c>
      <c r="O71" s="32">
        <f>M71*AA71</f>
        <v>0</v>
      </c>
      <c r="P71" s="1">
        <v>3</v>
      </c>
      <c r="AA71" s="1">
        <f>IF(P71=1,$O$3,IF(P71=2,$O$4,$O$5))</f>
        <v>0</v>
      </c>
    </row>
    <row r="72">
      <c r="A72" s="1" t="s">
        <v>437</v>
      </c>
      <c r="E72" s="27" t="s">
        <v>434</v>
      </c>
    </row>
    <row r="73" ht="140.25">
      <c r="A73" s="1" t="s">
        <v>439</v>
      </c>
      <c r="E73" s="33" t="s">
        <v>2143</v>
      </c>
    </row>
    <row r="74" ht="293.25">
      <c r="A74" s="1" t="s">
        <v>441</v>
      </c>
      <c r="E74" s="27" t="s">
        <v>1182</v>
      </c>
    </row>
    <row r="75" ht="25.5">
      <c r="A75" s="1" t="s">
        <v>432</v>
      </c>
      <c r="B75" s="1">
        <v>17</v>
      </c>
      <c r="C75" s="26" t="s">
        <v>2046</v>
      </c>
      <c r="D75" t="s">
        <v>434</v>
      </c>
      <c r="E75" s="27" t="s">
        <v>2047</v>
      </c>
      <c r="F75" s="28" t="s">
        <v>444</v>
      </c>
      <c r="G75" s="29">
        <v>1179.095</v>
      </c>
      <c r="H75" s="28">
        <v>0</v>
      </c>
      <c r="I75" s="30">
        <f>ROUND(G75*H75,P4)</f>
        <v>0</v>
      </c>
      <c r="L75" s="31">
        <v>0</v>
      </c>
      <c r="M75" s="24">
        <f>ROUND(G75*L75,P4)</f>
        <v>0</v>
      </c>
      <c r="N75" s="25" t="s">
        <v>2138</v>
      </c>
      <c r="O75" s="32">
        <f>M75*AA75</f>
        <v>0</v>
      </c>
      <c r="P75" s="1">
        <v>3</v>
      </c>
      <c r="AA75" s="1">
        <f>IF(P75=1,$O$3,IF(P75=2,$O$4,$O$5))</f>
        <v>0</v>
      </c>
    </row>
    <row r="76" ht="51">
      <c r="A76" s="1" t="s">
        <v>437</v>
      </c>
      <c r="E76" s="27" t="s">
        <v>2144</v>
      </c>
    </row>
    <row r="77" ht="38.25">
      <c r="A77" s="1" t="s">
        <v>439</v>
      </c>
      <c r="E77" s="33" t="s">
        <v>2145</v>
      </c>
    </row>
    <row r="78" ht="51">
      <c r="A78" s="1" t="s">
        <v>441</v>
      </c>
      <c r="E78" s="27" t="s">
        <v>2144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15144</v>
      </c>
      <c r="H80" s="28">
        <v>0</v>
      </c>
      <c r="I80" s="30">
        <f>ROUND(G80*H80,P4)</f>
        <v>0</v>
      </c>
      <c r="L80" s="31">
        <v>0</v>
      </c>
      <c r="M80" s="24">
        <f>ROUND(G80*L80,P4)</f>
        <v>0</v>
      </c>
      <c r="N80" s="25" t="s">
        <v>2121</v>
      </c>
      <c r="O80" s="32">
        <f>M80*AA80</f>
        <v>0</v>
      </c>
      <c r="P80" s="1">
        <v>3</v>
      </c>
      <c r="AA80" s="1">
        <f>IF(P80=1,$O$3,IF(P80=2,$O$4,$O$5))</f>
        <v>0</v>
      </c>
    </row>
    <row r="81">
      <c r="A81" s="1" t="s">
        <v>437</v>
      </c>
      <c r="E81" s="27" t="s">
        <v>434</v>
      </c>
    </row>
    <row r="82" ht="102">
      <c r="A82" s="1" t="s">
        <v>439</v>
      </c>
      <c r="E82" s="33" t="s">
        <v>2146</v>
      </c>
    </row>
    <row r="83" ht="331.5">
      <c r="A83" s="1" t="s">
        <v>441</v>
      </c>
      <c r="E83" s="27" t="s">
        <v>2147</v>
      </c>
    </row>
    <row r="84">
      <c r="A84" s="1" t="s">
        <v>432</v>
      </c>
      <c r="B84" s="1">
        <v>19</v>
      </c>
      <c r="C84" s="26" t="s">
        <v>2052</v>
      </c>
      <c r="D84" t="s">
        <v>434</v>
      </c>
      <c r="E84" s="27" t="s">
        <v>2053</v>
      </c>
      <c r="F84" s="28" t="s">
        <v>436</v>
      </c>
      <c r="G84" s="29">
        <v>600</v>
      </c>
      <c r="H84" s="28">
        <v>0</v>
      </c>
      <c r="I84" s="30">
        <f>ROUND(G84*H84,P4)</f>
        <v>0</v>
      </c>
      <c r="L84" s="31">
        <v>0</v>
      </c>
      <c r="M84" s="24">
        <f>ROUND(G84*L84,P4)</f>
        <v>0</v>
      </c>
      <c r="N84" s="25" t="s">
        <v>2121</v>
      </c>
      <c r="O84" s="32">
        <f>M84*AA84</f>
        <v>0</v>
      </c>
      <c r="P84" s="1">
        <v>3</v>
      </c>
      <c r="AA84" s="1">
        <f>IF(P84=1,$O$3,IF(P84=2,$O$4,$O$5))</f>
        <v>0</v>
      </c>
    </row>
    <row r="85">
      <c r="A85" s="1" t="s">
        <v>437</v>
      </c>
      <c r="E85" s="27" t="s">
        <v>434</v>
      </c>
    </row>
    <row r="86" ht="76.5">
      <c r="A86" s="1" t="s">
        <v>439</v>
      </c>
      <c r="E86" s="33" t="s">
        <v>2148</v>
      </c>
    </row>
    <row r="87" ht="280.5">
      <c r="A87" s="1" t="s">
        <v>441</v>
      </c>
      <c r="E87" s="27" t="s">
        <v>2149</v>
      </c>
    </row>
    <row r="88">
      <c r="A88" s="1" t="s">
        <v>432</v>
      </c>
      <c r="B88" s="1">
        <v>20</v>
      </c>
      <c r="C88" s="26" t="s">
        <v>2055</v>
      </c>
      <c r="D88" t="s">
        <v>434</v>
      </c>
      <c r="E88" s="27" t="s">
        <v>2056</v>
      </c>
      <c r="F88" s="28" t="s">
        <v>467</v>
      </c>
      <c r="G88" s="29">
        <v>75</v>
      </c>
      <c r="H88" s="28">
        <v>0</v>
      </c>
      <c r="I88" s="30">
        <f>ROUND(G88*H88,P4)</f>
        <v>0</v>
      </c>
      <c r="L88" s="31">
        <v>0</v>
      </c>
      <c r="M88" s="24">
        <f>ROUND(G88*L88,P4)</f>
        <v>0</v>
      </c>
      <c r="N88" s="25" t="s">
        <v>2121</v>
      </c>
      <c r="O88" s="32">
        <f>M88*AA88</f>
        <v>0</v>
      </c>
      <c r="P88" s="1">
        <v>3</v>
      </c>
      <c r="AA88" s="1">
        <f>IF(P88=1,$O$3,IF(P88=2,$O$4,$O$5))</f>
        <v>0</v>
      </c>
    </row>
    <row r="89">
      <c r="A89" s="1" t="s">
        <v>437</v>
      </c>
      <c r="E89" s="27" t="s">
        <v>434</v>
      </c>
    </row>
    <row r="90" ht="63.75">
      <c r="A90" s="1" t="s">
        <v>439</v>
      </c>
      <c r="E90" s="33" t="s">
        <v>2150</v>
      </c>
    </row>
    <row r="91">
      <c r="A91" s="1" t="s">
        <v>441</v>
      </c>
      <c r="E91" s="27" t="s">
        <v>2151</v>
      </c>
    </row>
    <row r="92">
      <c r="A92" s="1" t="s">
        <v>432</v>
      </c>
      <c r="B92" s="1">
        <v>21</v>
      </c>
      <c r="C92" s="26" t="s">
        <v>2058</v>
      </c>
      <c r="D92" t="s">
        <v>434</v>
      </c>
      <c r="E92" s="27" t="s">
        <v>2059</v>
      </c>
      <c r="F92" s="28" t="s">
        <v>436</v>
      </c>
      <c r="G92" s="29">
        <v>15144</v>
      </c>
      <c r="H92" s="28">
        <v>0</v>
      </c>
      <c r="I92" s="30">
        <f>ROUND(G92*H92,P4)</f>
        <v>0</v>
      </c>
      <c r="L92" s="31">
        <v>0</v>
      </c>
      <c r="M92" s="24">
        <f>ROUND(G92*L92,P4)</f>
        <v>0</v>
      </c>
      <c r="N92" s="25" t="s">
        <v>2121</v>
      </c>
      <c r="O92" s="32">
        <f>M92*AA92</f>
        <v>0</v>
      </c>
      <c r="P92" s="1">
        <v>3</v>
      </c>
      <c r="AA92" s="1">
        <f>IF(P92=1,$O$3,IF(P92=2,$O$4,$O$5))</f>
        <v>0</v>
      </c>
    </row>
    <row r="93">
      <c r="A93" s="1" t="s">
        <v>437</v>
      </c>
      <c r="E93" s="27" t="s">
        <v>434</v>
      </c>
    </row>
    <row r="94" ht="38.25">
      <c r="A94" s="1" t="s">
        <v>439</v>
      </c>
      <c r="E94" s="33" t="s">
        <v>2152</v>
      </c>
    </row>
    <row r="95">
      <c r="A95" s="1" t="s">
        <v>441</v>
      </c>
      <c r="E95" s="27" t="s">
        <v>2151</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67.730000000000004</v>
      </c>
      <c r="H97" s="28">
        <v>0</v>
      </c>
      <c r="I97" s="30">
        <f>ROUND(G97*H97,P4)</f>
        <v>0</v>
      </c>
      <c r="L97" s="31">
        <v>0</v>
      </c>
      <c r="M97" s="24">
        <f>ROUND(G97*L97,P4)</f>
        <v>0</v>
      </c>
      <c r="N97" s="25" t="s">
        <v>2121</v>
      </c>
      <c r="O97" s="32">
        <f>M97*AA97</f>
        <v>0</v>
      </c>
      <c r="P97" s="1">
        <v>3</v>
      </c>
      <c r="AA97" s="1">
        <f>IF(P97=1,$O$3,IF(P97=2,$O$4,$O$5))</f>
        <v>0</v>
      </c>
    </row>
    <row r="98">
      <c r="A98" s="1" t="s">
        <v>437</v>
      </c>
      <c r="E98" s="27" t="s">
        <v>434</v>
      </c>
    </row>
    <row r="99" ht="63.75">
      <c r="A99" s="1" t="s">
        <v>439</v>
      </c>
      <c r="E99" s="33" t="s">
        <v>2153</v>
      </c>
    </row>
    <row r="100" ht="357">
      <c r="A100" s="1" t="s">
        <v>441</v>
      </c>
      <c r="E100" s="27" t="s">
        <v>1290</v>
      </c>
    </row>
    <row r="101">
      <c r="A101" s="1" t="s">
        <v>432</v>
      </c>
      <c r="B101" s="1">
        <v>23</v>
      </c>
      <c r="C101" s="26" t="s">
        <v>2063</v>
      </c>
      <c r="D101" t="s">
        <v>434</v>
      </c>
      <c r="E101" s="27" t="s">
        <v>2064</v>
      </c>
      <c r="F101" s="28" t="s">
        <v>467</v>
      </c>
      <c r="G101" s="29">
        <v>22398.400000000001</v>
      </c>
      <c r="H101" s="28">
        <v>0</v>
      </c>
      <c r="I101" s="30">
        <f>ROUND(G101*H101,P4)</f>
        <v>0</v>
      </c>
      <c r="L101" s="31">
        <v>0</v>
      </c>
      <c r="M101" s="24">
        <f>ROUND(G101*L101,P4)</f>
        <v>0</v>
      </c>
      <c r="N101" s="25" t="s">
        <v>2154</v>
      </c>
      <c r="O101" s="32">
        <f>M101*AA101</f>
        <v>0</v>
      </c>
      <c r="P101" s="1">
        <v>3</v>
      </c>
      <c r="AA101" s="1">
        <f>IF(P101=1,$O$3,IF(P101=2,$O$4,$O$5))</f>
        <v>0</v>
      </c>
    </row>
    <row r="102">
      <c r="A102" s="1" t="s">
        <v>437</v>
      </c>
      <c r="E102" s="27" t="s">
        <v>434</v>
      </c>
    </row>
    <row r="103" ht="51">
      <c r="A103" s="1" t="s">
        <v>439</v>
      </c>
      <c r="E103" s="33" t="s">
        <v>2155</v>
      </c>
    </row>
    <row r="104" ht="38.25">
      <c r="A104" s="1" t="s">
        <v>441</v>
      </c>
      <c r="E104" s="27" t="s">
        <v>2156</v>
      </c>
    </row>
    <row r="105">
      <c r="A105" s="1" t="s">
        <v>429</v>
      </c>
      <c r="C105" s="22" t="s">
        <v>844</v>
      </c>
      <c r="E105" s="23" t="s">
        <v>845</v>
      </c>
      <c r="L105" s="24">
        <f>SUMIFS(L106:L113,A106:A113,"P")</f>
        <v>0</v>
      </c>
      <c r="M105" s="24">
        <f>SUMIFS(M106:M113,A106:A113,"P")</f>
        <v>0</v>
      </c>
      <c r="N105" s="25"/>
    </row>
    <row r="106">
      <c r="A106" s="1" t="s">
        <v>432</v>
      </c>
      <c r="B106" s="1">
        <v>24</v>
      </c>
      <c r="C106" s="26" t="s">
        <v>1294</v>
      </c>
      <c r="D106" t="s">
        <v>434</v>
      </c>
      <c r="E106" s="27" t="s">
        <v>1295</v>
      </c>
      <c r="F106" s="28" t="s">
        <v>444</v>
      </c>
      <c r="G106" s="29">
        <v>1139.4680000000001</v>
      </c>
      <c r="H106" s="28">
        <v>0</v>
      </c>
      <c r="I106" s="30">
        <f>ROUND(G106*H106,P4)</f>
        <v>0</v>
      </c>
      <c r="L106" s="31">
        <v>0</v>
      </c>
      <c r="M106" s="24">
        <f>ROUND(G106*L106,P4)</f>
        <v>0</v>
      </c>
      <c r="N106" s="25" t="s">
        <v>2121</v>
      </c>
      <c r="O106" s="32">
        <f>M106*AA106</f>
        <v>0</v>
      </c>
      <c r="P106" s="1">
        <v>3</v>
      </c>
      <c r="AA106" s="1">
        <f>IF(P106=1,$O$3,IF(P106=2,$O$4,$O$5))</f>
        <v>0</v>
      </c>
    </row>
    <row r="107">
      <c r="A107" s="1" t="s">
        <v>437</v>
      </c>
      <c r="E107" s="27" t="s">
        <v>434</v>
      </c>
    </row>
    <row r="108" ht="89.25">
      <c r="A108" s="1" t="s">
        <v>439</v>
      </c>
      <c r="E108" s="33" t="s">
        <v>2157</v>
      </c>
    </row>
    <row r="109" ht="38.25">
      <c r="A109" s="1" t="s">
        <v>441</v>
      </c>
      <c r="E109" s="27" t="s">
        <v>1192</v>
      </c>
    </row>
    <row r="110">
      <c r="A110" s="1" t="s">
        <v>432</v>
      </c>
      <c r="B110" s="1">
        <v>25</v>
      </c>
      <c r="C110" s="26" t="s">
        <v>2068</v>
      </c>
      <c r="D110" t="s">
        <v>434</v>
      </c>
      <c r="E110" s="27" t="s">
        <v>2069</v>
      </c>
      <c r="F110" s="28" t="s">
        <v>444</v>
      </c>
      <c r="G110" s="29">
        <v>44.567</v>
      </c>
      <c r="H110" s="28">
        <v>0</v>
      </c>
      <c r="I110" s="30">
        <f>ROUND(G110*H110,P4)</f>
        <v>0</v>
      </c>
      <c r="L110" s="31">
        <v>0</v>
      </c>
      <c r="M110" s="24">
        <f>ROUND(G110*L110,P4)</f>
        <v>0</v>
      </c>
      <c r="N110" s="25" t="s">
        <v>2121</v>
      </c>
      <c r="O110" s="32">
        <f>M110*AA110</f>
        <v>0</v>
      </c>
      <c r="P110" s="1">
        <v>3</v>
      </c>
      <c r="AA110" s="1">
        <f>IF(P110=1,$O$3,IF(P110=2,$O$4,$O$5))</f>
        <v>0</v>
      </c>
    </row>
    <row r="111">
      <c r="A111" s="1" t="s">
        <v>437</v>
      </c>
      <c r="E111" s="27" t="s">
        <v>434</v>
      </c>
    </row>
    <row r="112" ht="409.5">
      <c r="A112" s="1" t="s">
        <v>439</v>
      </c>
      <c r="E112" s="33" t="s">
        <v>2158</v>
      </c>
    </row>
    <row r="113" ht="357">
      <c r="A113" s="1" t="s">
        <v>441</v>
      </c>
      <c r="E113" s="27" t="s">
        <v>1290</v>
      </c>
    </row>
    <row r="114">
      <c r="A114" s="1" t="s">
        <v>429</v>
      </c>
      <c r="C114" s="22" t="s">
        <v>852</v>
      </c>
      <c r="E114" s="23" t="s">
        <v>1138</v>
      </c>
      <c r="L114" s="24">
        <f>SUMIFS(L115:L138,A115:A138,"P")</f>
        <v>0</v>
      </c>
      <c r="M114" s="24">
        <f>SUMIFS(M115:M138,A115:A138,"P")</f>
        <v>0</v>
      </c>
      <c r="N114" s="25"/>
    </row>
    <row r="115">
      <c r="A115" s="1" t="s">
        <v>432</v>
      </c>
      <c r="B115" s="1">
        <v>26</v>
      </c>
      <c r="C115" s="26" t="s">
        <v>2159</v>
      </c>
      <c r="D115" t="s">
        <v>434</v>
      </c>
      <c r="E115" s="27" t="s">
        <v>2160</v>
      </c>
      <c r="F115" s="28" t="s">
        <v>436</v>
      </c>
      <c r="G115" s="29">
        <v>112</v>
      </c>
      <c r="H115" s="28">
        <v>0</v>
      </c>
      <c r="I115" s="30">
        <f>ROUND(G115*H115,P4)</f>
        <v>0</v>
      </c>
      <c r="L115" s="31">
        <v>0</v>
      </c>
      <c r="M115" s="24">
        <f>ROUND(G115*L115,P4)</f>
        <v>0</v>
      </c>
      <c r="N115" s="25" t="s">
        <v>2121</v>
      </c>
      <c r="O115" s="32">
        <f>M115*AA115</f>
        <v>0</v>
      </c>
      <c r="P115" s="1">
        <v>3</v>
      </c>
      <c r="AA115" s="1">
        <f>IF(P115=1,$O$3,IF(P115=2,$O$4,$O$5))</f>
        <v>0</v>
      </c>
    </row>
    <row r="116">
      <c r="A116" s="1" t="s">
        <v>437</v>
      </c>
      <c r="E116" s="27" t="s">
        <v>434</v>
      </c>
    </row>
    <row r="117" ht="63.75">
      <c r="A117" s="1" t="s">
        <v>439</v>
      </c>
      <c r="E117" s="33" t="s">
        <v>2161</v>
      </c>
    </row>
    <row r="118" ht="51">
      <c r="A118" s="1" t="s">
        <v>441</v>
      </c>
      <c r="E118" s="27" t="s">
        <v>1140</v>
      </c>
    </row>
    <row r="119">
      <c r="A119" s="1" t="s">
        <v>432</v>
      </c>
      <c r="B119" s="1">
        <v>27</v>
      </c>
      <c r="C119" s="26" t="s">
        <v>973</v>
      </c>
      <c r="D119" t="s">
        <v>434</v>
      </c>
      <c r="E119" s="27" t="s">
        <v>974</v>
      </c>
      <c r="F119" s="28" t="s">
        <v>436</v>
      </c>
      <c r="G119" s="29">
        <v>12</v>
      </c>
      <c r="H119" s="28">
        <v>0</v>
      </c>
      <c r="I119" s="30">
        <f>ROUND(G119*H119,P4)</f>
        <v>0</v>
      </c>
      <c r="L119" s="31">
        <v>0</v>
      </c>
      <c r="M119" s="24">
        <f>ROUND(G119*L119,P4)</f>
        <v>0</v>
      </c>
      <c r="N119" s="25" t="s">
        <v>2121</v>
      </c>
      <c r="O119" s="32">
        <f>M119*AA119</f>
        <v>0</v>
      </c>
      <c r="P119" s="1">
        <v>3</v>
      </c>
      <c r="AA119" s="1">
        <f>IF(P119=1,$O$3,IF(P119=2,$O$4,$O$5))</f>
        <v>0</v>
      </c>
    </row>
    <row r="120">
      <c r="A120" s="1" t="s">
        <v>437</v>
      </c>
      <c r="E120" s="27" t="s">
        <v>434</v>
      </c>
    </row>
    <row r="121" ht="38.25">
      <c r="A121" s="1" t="s">
        <v>439</v>
      </c>
      <c r="E121" s="33" t="s">
        <v>2162</v>
      </c>
    </row>
    <row r="122" ht="51">
      <c r="A122" s="1" t="s">
        <v>441</v>
      </c>
      <c r="E122" s="27" t="s">
        <v>2163</v>
      </c>
    </row>
    <row r="123">
      <c r="A123" s="1" t="s">
        <v>432</v>
      </c>
      <c r="B123" s="1">
        <v>28</v>
      </c>
      <c r="C123" s="26" t="s">
        <v>2164</v>
      </c>
      <c r="D123" t="s">
        <v>434</v>
      </c>
      <c r="E123" s="27" t="s">
        <v>2165</v>
      </c>
      <c r="F123" s="28" t="s">
        <v>436</v>
      </c>
      <c r="G123" s="29">
        <v>12</v>
      </c>
      <c r="H123" s="28">
        <v>0</v>
      </c>
      <c r="I123" s="30">
        <f>ROUND(G123*H123,P4)</f>
        <v>0</v>
      </c>
      <c r="L123" s="31">
        <v>0</v>
      </c>
      <c r="M123" s="24">
        <f>ROUND(G123*L123,P4)</f>
        <v>0</v>
      </c>
      <c r="N123" s="25" t="s">
        <v>2121</v>
      </c>
      <c r="O123" s="32">
        <f>M123*AA123</f>
        <v>0</v>
      </c>
      <c r="P123" s="1">
        <v>3</v>
      </c>
      <c r="AA123" s="1">
        <f>IF(P123=1,$O$3,IF(P123=2,$O$4,$O$5))</f>
        <v>0</v>
      </c>
    </row>
    <row r="124">
      <c r="A124" s="1" t="s">
        <v>437</v>
      </c>
      <c r="E124" s="27" t="s">
        <v>434</v>
      </c>
    </row>
    <row r="125" ht="38.25">
      <c r="A125" s="1" t="s">
        <v>439</v>
      </c>
      <c r="E125" s="33" t="s">
        <v>2166</v>
      </c>
    </row>
    <row r="126" ht="51">
      <c r="A126" s="1" t="s">
        <v>441</v>
      </c>
      <c r="E126" s="27" t="s">
        <v>2163</v>
      </c>
    </row>
    <row r="127">
      <c r="A127" s="1" t="s">
        <v>432</v>
      </c>
      <c r="B127" s="1">
        <v>29</v>
      </c>
      <c r="C127" s="26" t="s">
        <v>2167</v>
      </c>
      <c r="D127" t="s">
        <v>434</v>
      </c>
      <c r="E127" s="27" t="s">
        <v>2168</v>
      </c>
      <c r="F127" s="28" t="s">
        <v>436</v>
      </c>
      <c r="G127" s="29">
        <v>12</v>
      </c>
      <c r="H127" s="28">
        <v>0</v>
      </c>
      <c r="I127" s="30">
        <f>ROUND(G127*H127,P4)</f>
        <v>0</v>
      </c>
      <c r="L127" s="31">
        <v>0</v>
      </c>
      <c r="M127" s="24">
        <f>ROUND(G127*L127,P4)</f>
        <v>0</v>
      </c>
      <c r="N127" s="25" t="s">
        <v>2121</v>
      </c>
      <c r="O127" s="32">
        <f>M127*AA127</f>
        <v>0</v>
      </c>
      <c r="P127" s="1">
        <v>3</v>
      </c>
      <c r="AA127" s="1">
        <f>IF(P127=1,$O$3,IF(P127=2,$O$4,$O$5))</f>
        <v>0</v>
      </c>
    </row>
    <row r="128">
      <c r="A128" s="1" t="s">
        <v>437</v>
      </c>
      <c r="E128" s="27" t="s">
        <v>434</v>
      </c>
    </row>
    <row r="129" ht="38.25">
      <c r="A129" s="1" t="s">
        <v>439</v>
      </c>
      <c r="E129" s="33" t="s">
        <v>2169</v>
      </c>
    </row>
    <row r="130" ht="140.25">
      <c r="A130" s="1" t="s">
        <v>441</v>
      </c>
      <c r="E130" s="27" t="s">
        <v>2170</v>
      </c>
    </row>
    <row r="131">
      <c r="A131" s="1" t="s">
        <v>432</v>
      </c>
      <c r="B131" s="1">
        <v>30</v>
      </c>
      <c r="C131" s="26" t="s">
        <v>2171</v>
      </c>
      <c r="D131" t="s">
        <v>434</v>
      </c>
      <c r="E131" s="27" t="s">
        <v>2172</v>
      </c>
      <c r="F131" s="28" t="s">
        <v>436</v>
      </c>
      <c r="G131" s="29">
        <v>12</v>
      </c>
      <c r="H131" s="28">
        <v>0</v>
      </c>
      <c r="I131" s="30">
        <f>ROUND(G131*H131,P4)</f>
        <v>0</v>
      </c>
      <c r="L131" s="31">
        <v>0</v>
      </c>
      <c r="M131" s="24">
        <f>ROUND(G131*L131,P4)</f>
        <v>0</v>
      </c>
      <c r="N131" s="25" t="s">
        <v>2121</v>
      </c>
      <c r="O131" s="32">
        <f>M131*AA131</f>
        <v>0</v>
      </c>
      <c r="P131" s="1">
        <v>3</v>
      </c>
      <c r="AA131" s="1">
        <f>IF(P131=1,$O$3,IF(P131=2,$O$4,$O$5))</f>
        <v>0</v>
      </c>
    </row>
    <row r="132">
      <c r="A132" s="1" t="s">
        <v>437</v>
      </c>
      <c r="E132" s="27" t="s">
        <v>434</v>
      </c>
    </row>
    <row r="133" ht="38.25">
      <c r="A133" s="1" t="s">
        <v>439</v>
      </c>
      <c r="E133" s="33" t="s">
        <v>2166</v>
      </c>
    </row>
    <row r="134" ht="140.25">
      <c r="A134" s="1" t="s">
        <v>441</v>
      </c>
      <c r="E134" s="27" t="s">
        <v>2170</v>
      </c>
    </row>
    <row r="135">
      <c r="A135" s="1" t="s">
        <v>432</v>
      </c>
      <c r="B135" s="1">
        <v>31</v>
      </c>
      <c r="C135" s="26" t="s">
        <v>991</v>
      </c>
      <c r="D135" t="s">
        <v>434</v>
      </c>
      <c r="E135" s="27" t="s">
        <v>1479</v>
      </c>
      <c r="F135" s="28" t="s">
        <v>436</v>
      </c>
      <c r="G135" s="29">
        <v>100</v>
      </c>
      <c r="H135" s="28">
        <v>0</v>
      </c>
      <c r="I135" s="30">
        <f>ROUND(G135*H135,P4)</f>
        <v>0</v>
      </c>
      <c r="L135" s="31">
        <v>0</v>
      </c>
      <c r="M135" s="24">
        <f>ROUND(G135*L135,P4)</f>
        <v>0</v>
      </c>
      <c r="N135" s="25" t="s">
        <v>2121</v>
      </c>
      <c r="O135" s="32">
        <f>M135*AA135</f>
        <v>0</v>
      </c>
      <c r="P135" s="1">
        <v>3</v>
      </c>
      <c r="AA135" s="1">
        <f>IF(P135=1,$O$3,IF(P135=2,$O$4,$O$5))</f>
        <v>0</v>
      </c>
    </row>
    <row r="136">
      <c r="A136" s="1" t="s">
        <v>437</v>
      </c>
      <c r="E136" s="27" t="s">
        <v>434</v>
      </c>
    </row>
    <row r="137" ht="38.25">
      <c r="A137" s="1" t="s">
        <v>439</v>
      </c>
      <c r="E137" s="33" t="s">
        <v>2173</v>
      </c>
    </row>
    <row r="138" ht="140.25">
      <c r="A138" s="1" t="s">
        <v>441</v>
      </c>
      <c r="E138" s="27" t="s">
        <v>1481</v>
      </c>
    </row>
    <row r="139">
      <c r="A139" s="1" t="s">
        <v>429</v>
      </c>
      <c r="C139" s="22" t="s">
        <v>1142</v>
      </c>
      <c r="E139" s="23" t="s">
        <v>1143</v>
      </c>
      <c r="L139" s="24">
        <f>SUMIFS(L140:L179,A140:A179,"P")</f>
        <v>0</v>
      </c>
      <c r="M139" s="24">
        <f>SUMIFS(M140:M179,A140:A179,"P")</f>
        <v>0</v>
      </c>
      <c r="N139" s="25"/>
    </row>
    <row r="140">
      <c r="A140" s="1" t="s">
        <v>432</v>
      </c>
      <c r="B140" s="1">
        <v>32</v>
      </c>
      <c r="C140" s="26" t="s">
        <v>2071</v>
      </c>
      <c r="D140" t="s">
        <v>434</v>
      </c>
      <c r="E140" s="27" t="s">
        <v>2072</v>
      </c>
      <c r="F140" s="28" t="s">
        <v>467</v>
      </c>
      <c r="G140" s="29">
        <v>194</v>
      </c>
      <c r="H140" s="28">
        <v>0</v>
      </c>
      <c r="I140" s="30">
        <f>ROUND(G140*H140,P4)</f>
        <v>0</v>
      </c>
      <c r="L140" s="31">
        <v>0</v>
      </c>
      <c r="M140" s="24">
        <f>ROUND(G140*L140,P4)</f>
        <v>0</v>
      </c>
      <c r="N140" s="25" t="s">
        <v>2121</v>
      </c>
      <c r="O140" s="32">
        <f>M140*AA140</f>
        <v>0</v>
      </c>
      <c r="P140" s="1">
        <v>3</v>
      </c>
      <c r="AA140" s="1">
        <f>IF(P140=1,$O$3,IF(P140=2,$O$4,$O$5))</f>
        <v>0</v>
      </c>
    </row>
    <row r="141">
      <c r="A141" s="1" t="s">
        <v>437</v>
      </c>
      <c r="E141" s="27" t="s">
        <v>434</v>
      </c>
    </row>
    <row r="142" ht="51">
      <c r="A142" s="1" t="s">
        <v>439</v>
      </c>
      <c r="E142" s="33" t="s">
        <v>2174</v>
      </c>
    </row>
    <row r="143" ht="102">
      <c r="A143" s="1" t="s">
        <v>441</v>
      </c>
      <c r="E143" s="27" t="s">
        <v>2175</v>
      </c>
    </row>
    <row r="144" ht="25.5">
      <c r="A144" s="1" t="s">
        <v>432</v>
      </c>
      <c r="B144" s="1">
        <v>33</v>
      </c>
      <c r="C144" s="26" t="s">
        <v>2074</v>
      </c>
      <c r="D144" t="s">
        <v>434</v>
      </c>
      <c r="E144" s="27" t="s">
        <v>2075</v>
      </c>
      <c r="F144" s="28" t="s">
        <v>467</v>
      </c>
      <c r="G144" s="29">
        <v>1992.5</v>
      </c>
      <c r="H144" s="28">
        <v>0</v>
      </c>
      <c r="I144" s="30">
        <f>ROUND(G144*H144,P4)</f>
        <v>0</v>
      </c>
      <c r="L144" s="31">
        <v>0</v>
      </c>
      <c r="M144" s="24">
        <f>ROUND(G144*L144,P4)</f>
        <v>0</v>
      </c>
      <c r="N144" s="25" t="s">
        <v>2121</v>
      </c>
      <c r="O144" s="32">
        <f>M144*AA144</f>
        <v>0</v>
      </c>
      <c r="P144" s="1">
        <v>3</v>
      </c>
      <c r="AA144" s="1">
        <f>IF(P144=1,$O$3,IF(P144=2,$O$4,$O$5))</f>
        <v>0</v>
      </c>
    </row>
    <row r="145">
      <c r="A145" s="1" t="s">
        <v>437</v>
      </c>
      <c r="E145" s="27" t="s">
        <v>434</v>
      </c>
    </row>
    <row r="146" ht="76.5">
      <c r="A146" s="1" t="s">
        <v>439</v>
      </c>
      <c r="E146" s="33" t="s">
        <v>2176</v>
      </c>
    </row>
    <row r="147" ht="127.5">
      <c r="A147" s="1" t="s">
        <v>441</v>
      </c>
      <c r="E147" s="27" t="s">
        <v>2177</v>
      </c>
    </row>
    <row r="148">
      <c r="A148" s="1" t="s">
        <v>432</v>
      </c>
      <c r="B148" s="1">
        <v>34</v>
      </c>
      <c r="C148" s="26" t="s">
        <v>2077</v>
      </c>
      <c r="D148" t="s">
        <v>434</v>
      </c>
      <c r="E148" s="27" t="s">
        <v>2078</v>
      </c>
      <c r="F148" s="28" t="s">
        <v>496</v>
      </c>
      <c r="G148" s="29">
        <v>318</v>
      </c>
      <c r="H148" s="28">
        <v>0</v>
      </c>
      <c r="I148" s="30">
        <f>ROUND(G148*H148,P4)</f>
        <v>0</v>
      </c>
      <c r="L148" s="31">
        <v>0</v>
      </c>
      <c r="M148" s="24">
        <f>ROUND(G148*L148,P4)</f>
        <v>0</v>
      </c>
      <c r="N148" s="25" t="s">
        <v>2121</v>
      </c>
      <c r="O148" s="32">
        <f>M148*AA148</f>
        <v>0</v>
      </c>
      <c r="P148" s="1">
        <v>3</v>
      </c>
      <c r="AA148" s="1">
        <f>IF(P148=1,$O$3,IF(P148=2,$O$4,$O$5))</f>
        <v>0</v>
      </c>
    </row>
    <row r="149">
      <c r="A149" s="1" t="s">
        <v>437</v>
      </c>
      <c r="E149" s="27" t="s">
        <v>434</v>
      </c>
    </row>
    <row r="150" ht="38.25">
      <c r="A150" s="1" t="s">
        <v>439</v>
      </c>
      <c r="E150" s="33" t="s">
        <v>2178</v>
      </c>
    </row>
    <row r="151" ht="102">
      <c r="A151" s="1" t="s">
        <v>441</v>
      </c>
      <c r="E151" s="27" t="s">
        <v>2179</v>
      </c>
    </row>
    <row r="152" ht="25.5">
      <c r="A152" s="1" t="s">
        <v>432</v>
      </c>
      <c r="B152" s="1">
        <v>35</v>
      </c>
      <c r="C152" s="26" t="s">
        <v>1418</v>
      </c>
      <c r="D152" t="s">
        <v>434</v>
      </c>
      <c r="E152" s="27" t="s">
        <v>1419</v>
      </c>
      <c r="F152" s="28" t="s">
        <v>436</v>
      </c>
      <c r="G152" s="29">
        <v>8281.3899999999994</v>
      </c>
      <c r="H152" s="28">
        <v>0</v>
      </c>
      <c r="I152" s="30">
        <f>ROUND(G152*H152,P4)</f>
        <v>0</v>
      </c>
      <c r="L152" s="31">
        <v>0</v>
      </c>
      <c r="M152" s="24">
        <f>ROUND(G152*L152,P4)</f>
        <v>0</v>
      </c>
      <c r="N152" s="25" t="s">
        <v>2121</v>
      </c>
      <c r="O152" s="32">
        <f>M152*AA152</f>
        <v>0</v>
      </c>
      <c r="P152" s="1">
        <v>3</v>
      </c>
      <c r="AA152" s="1">
        <f>IF(P152=1,$O$3,IF(P152=2,$O$4,$O$5))</f>
        <v>0</v>
      </c>
    </row>
    <row r="153">
      <c r="A153" s="1" t="s">
        <v>437</v>
      </c>
      <c r="E153" s="27" t="s">
        <v>434</v>
      </c>
    </row>
    <row r="154" ht="165.75">
      <c r="A154" s="1" t="s">
        <v>439</v>
      </c>
      <c r="E154" s="33" t="s">
        <v>2180</v>
      </c>
    </row>
    <row r="155" ht="191.25">
      <c r="A155" s="1" t="s">
        <v>441</v>
      </c>
      <c r="E155" s="27" t="s">
        <v>2181</v>
      </c>
    </row>
    <row r="156">
      <c r="A156" s="1" t="s">
        <v>432</v>
      </c>
      <c r="B156" s="1">
        <v>36</v>
      </c>
      <c r="C156" s="26" t="s">
        <v>2081</v>
      </c>
      <c r="D156" t="s">
        <v>434</v>
      </c>
      <c r="E156" s="27" t="s">
        <v>2082</v>
      </c>
      <c r="F156" s="28" t="s">
        <v>467</v>
      </c>
      <c r="G156" s="29">
        <v>3215.8800000000001</v>
      </c>
      <c r="H156" s="28">
        <v>0</v>
      </c>
      <c r="I156" s="30">
        <f>ROUND(G156*H156,P4)</f>
        <v>0</v>
      </c>
      <c r="L156" s="31">
        <v>0</v>
      </c>
      <c r="M156" s="24">
        <f>ROUND(G156*L156,P4)</f>
        <v>0</v>
      </c>
      <c r="N156" s="25" t="s">
        <v>2121</v>
      </c>
      <c r="O156" s="32">
        <f>M156*AA156</f>
        <v>0</v>
      </c>
      <c r="P156" s="1">
        <v>3</v>
      </c>
      <c r="AA156" s="1">
        <f>IF(P156=1,$O$3,IF(P156=2,$O$4,$O$5))</f>
        <v>0</v>
      </c>
    </row>
    <row r="157">
      <c r="A157" s="1" t="s">
        <v>437</v>
      </c>
      <c r="E157" s="27" t="s">
        <v>434</v>
      </c>
    </row>
    <row r="158" ht="409.5">
      <c r="A158" s="1" t="s">
        <v>439</v>
      </c>
      <c r="E158" s="33" t="s">
        <v>2182</v>
      </c>
    </row>
    <row r="159" ht="114.75">
      <c r="A159" s="1" t="s">
        <v>441</v>
      </c>
      <c r="E159" s="27" t="s">
        <v>2183</v>
      </c>
    </row>
    <row r="160">
      <c r="A160" s="1" t="s">
        <v>432</v>
      </c>
      <c r="B160" s="1">
        <v>37</v>
      </c>
      <c r="C160" s="26" t="s">
        <v>2084</v>
      </c>
      <c r="D160" t="s">
        <v>434</v>
      </c>
      <c r="E160" s="27" t="s">
        <v>2085</v>
      </c>
      <c r="F160" s="28" t="s">
        <v>496</v>
      </c>
      <c r="G160" s="29">
        <v>162</v>
      </c>
      <c r="H160" s="28">
        <v>0</v>
      </c>
      <c r="I160" s="30">
        <f>ROUND(G160*H160,P4)</f>
        <v>0</v>
      </c>
      <c r="L160" s="31">
        <v>0</v>
      </c>
      <c r="M160" s="24">
        <f>ROUND(G160*L160,P4)</f>
        <v>0</v>
      </c>
      <c r="N160" s="25" t="s">
        <v>2121</v>
      </c>
      <c r="O160" s="32">
        <f>M160*AA160</f>
        <v>0</v>
      </c>
      <c r="P160" s="1">
        <v>3</v>
      </c>
      <c r="AA160" s="1">
        <f>IF(P160=1,$O$3,IF(P160=2,$O$4,$O$5))</f>
        <v>0</v>
      </c>
    </row>
    <row r="161">
      <c r="A161" s="1" t="s">
        <v>437</v>
      </c>
      <c r="E161" s="27" t="s">
        <v>434</v>
      </c>
    </row>
    <row r="162" ht="51">
      <c r="A162" s="1" t="s">
        <v>439</v>
      </c>
      <c r="E162" s="33" t="s">
        <v>2184</v>
      </c>
    </row>
    <row r="163" ht="76.5">
      <c r="A163" s="1" t="s">
        <v>441</v>
      </c>
      <c r="E163" s="27" t="s">
        <v>2185</v>
      </c>
    </row>
    <row r="164">
      <c r="A164" s="1" t="s">
        <v>432</v>
      </c>
      <c r="B164" s="1">
        <v>38</v>
      </c>
      <c r="C164" s="26" t="s">
        <v>2087</v>
      </c>
      <c r="D164" t="s">
        <v>434</v>
      </c>
      <c r="E164" s="27" t="s">
        <v>2088</v>
      </c>
      <c r="F164" s="28" t="s">
        <v>496</v>
      </c>
      <c r="G164" s="29">
        <v>162</v>
      </c>
      <c r="H164" s="28">
        <v>0</v>
      </c>
      <c r="I164" s="30">
        <f>ROUND(G164*H164,P4)</f>
        <v>0</v>
      </c>
      <c r="L164" s="31">
        <v>0</v>
      </c>
      <c r="M164" s="24">
        <f>ROUND(G164*L164,P4)</f>
        <v>0</v>
      </c>
      <c r="N164" s="25" t="s">
        <v>2121</v>
      </c>
      <c r="O164" s="32">
        <f>M164*AA164</f>
        <v>0</v>
      </c>
      <c r="P164" s="1">
        <v>3</v>
      </c>
      <c r="AA164" s="1">
        <f>IF(P164=1,$O$3,IF(P164=2,$O$4,$O$5))</f>
        <v>0</v>
      </c>
    </row>
    <row r="165">
      <c r="A165" s="1" t="s">
        <v>437</v>
      </c>
      <c r="E165" s="27" t="s">
        <v>434</v>
      </c>
    </row>
    <row r="166" ht="51">
      <c r="A166" s="1" t="s">
        <v>439</v>
      </c>
      <c r="E166" s="33" t="s">
        <v>2186</v>
      </c>
    </row>
    <row r="167" ht="102">
      <c r="A167" s="1" t="s">
        <v>441</v>
      </c>
      <c r="E167" s="27" t="s">
        <v>2187</v>
      </c>
    </row>
    <row r="168" ht="25.5">
      <c r="A168" s="1" t="s">
        <v>432</v>
      </c>
      <c r="B168" s="1">
        <v>39</v>
      </c>
      <c r="C168" s="26" t="s">
        <v>2089</v>
      </c>
      <c r="D168" t="s">
        <v>434</v>
      </c>
      <c r="E168" s="27" t="s">
        <v>2090</v>
      </c>
      <c r="F168" s="28" t="s">
        <v>496</v>
      </c>
      <c r="G168" s="29">
        <v>5379</v>
      </c>
      <c r="H168" s="28">
        <v>0</v>
      </c>
      <c r="I168" s="30">
        <f>ROUND(G168*H168,P4)</f>
        <v>0</v>
      </c>
      <c r="L168" s="31">
        <v>0</v>
      </c>
      <c r="M168" s="24">
        <f>ROUND(G168*L168,P4)</f>
        <v>0</v>
      </c>
      <c r="N168" s="25" t="s">
        <v>2138</v>
      </c>
      <c r="O168" s="32">
        <f>M168*AA168</f>
        <v>0</v>
      </c>
      <c r="P168" s="1">
        <v>3</v>
      </c>
      <c r="AA168" s="1">
        <f>IF(P168=1,$O$3,IF(P168=2,$O$4,$O$5))</f>
        <v>0</v>
      </c>
    </row>
    <row r="169" ht="51">
      <c r="A169" s="1" t="s">
        <v>437</v>
      </c>
      <c r="E169" s="27" t="s">
        <v>2188</v>
      </c>
    </row>
    <row r="170" ht="51">
      <c r="A170" s="1" t="s">
        <v>439</v>
      </c>
      <c r="E170" s="33" t="s">
        <v>2189</v>
      </c>
    </row>
    <row r="171" ht="51">
      <c r="A171" s="1" t="s">
        <v>441</v>
      </c>
      <c r="E171" s="27" t="s">
        <v>2188</v>
      </c>
    </row>
    <row r="172" ht="25.5">
      <c r="A172" s="1" t="s">
        <v>432</v>
      </c>
      <c r="B172" s="1">
        <v>40</v>
      </c>
      <c r="C172" s="26" t="s">
        <v>2092</v>
      </c>
      <c r="D172" t="s">
        <v>434</v>
      </c>
      <c r="E172" s="27" t="s">
        <v>2093</v>
      </c>
      <c r="F172" s="28" t="s">
        <v>496</v>
      </c>
      <c r="G172" s="29">
        <v>276</v>
      </c>
      <c r="H172" s="28">
        <v>0</v>
      </c>
      <c r="I172" s="30">
        <f>ROUND(G172*H172,P4)</f>
        <v>0</v>
      </c>
      <c r="L172" s="31">
        <v>0</v>
      </c>
      <c r="M172" s="24">
        <f>ROUND(G172*L172,P4)</f>
        <v>0</v>
      </c>
      <c r="N172" s="25" t="s">
        <v>2138</v>
      </c>
      <c r="O172" s="32">
        <f>M172*AA172</f>
        <v>0</v>
      </c>
      <c r="P172" s="1">
        <v>3</v>
      </c>
      <c r="AA172" s="1">
        <f>IF(P172=1,$O$3,IF(P172=2,$O$4,$O$5))</f>
        <v>0</v>
      </c>
    </row>
    <row r="173" ht="51">
      <c r="A173" s="1" t="s">
        <v>437</v>
      </c>
      <c r="E173" s="27" t="s">
        <v>2188</v>
      </c>
    </row>
    <row r="174" ht="51">
      <c r="A174" s="1" t="s">
        <v>439</v>
      </c>
      <c r="E174" s="33" t="s">
        <v>2190</v>
      </c>
    </row>
    <row r="175" ht="51">
      <c r="A175" s="1" t="s">
        <v>441</v>
      </c>
      <c r="E175" s="27" t="s">
        <v>2188</v>
      </c>
    </row>
    <row r="176" ht="25.5">
      <c r="A176" s="1" t="s">
        <v>432</v>
      </c>
      <c r="B176" s="1">
        <v>41</v>
      </c>
      <c r="C176" s="26" t="s">
        <v>2095</v>
      </c>
      <c r="D176" t="s">
        <v>434</v>
      </c>
      <c r="E176" s="27" t="s">
        <v>2096</v>
      </c>
      <c r="F176" s="28" t="s">
        <v>496</v>
      </c>
      <c r="G176" s="29">
        <v>76</v>
      </c>
      <c r="H176" s="28">
        <v>0</v>
      </c>
      <c r="I176" s="30">
        <f>ROUND(G176*H176,P4)</f>
        <v>0</v>
      </c>
      <c r="L176" s="31">
        <v>0</v>
      </c>
      <c r="M176" s="24">
        <f>ROUND(G176*L176,P4)</f>
        <v>0</v>
      </c>
      <c r="N176" s="25" t="s">
        <v>2138</v>
      </c>
      <c r="O176" s="32">
        <f>M176*AA176</f>
        <v>0</v>
      </c>
      <c r="P176" s="1">
        <v>3</v>
      </c>
      <c r="AA176" s="1">
        <f>IF(P176=1,$O$3,IF(P176=2,$O$4,$O$5))</f>
        <v>0</v>
      </c>
    </row>
    <row r="177" ht="51">
      <c r="A177" s="1" t="s">
        <v>437</v>
      </c>
      <c r="E177" s="27" t="s">
        <v>2188</v>
      </c>
    </row>
    <row r="178" ht="51">
      <c r="A178" s="1" t="s">
        <v>439</v>
      </c>
      <c r="E178" s="33" t="s">
        <v>2191</v>
      </c>
    </row>
    <row r="179" ht="51">
      <c r="A179" s="1" t="s">
        <v>441</v>
      </c>
      <c r="E179" s="27" t="s">
        <v>2188</v>
      </c>
    </row>
    <row r="180">
      <c r="A180" s="1" t="s">
        <v>429</v>
      </c>
      <c r="C180" s="22" t="s">
        <v>879</v>
      </c>
      <c r="E180" s="23" t="s">
        <v>1198</v>
      </c>
      <c r="L180" s="24">
        <f>SUMIFS(L181:L224,A181:A224,"P")</f>
        <v>0</v>
      </c>
      <c r="M180" s="24">
        <f>SUMIFS(M181:M224,A181:A224,"P")</f>
        <v>0</v>
      </c>
      <c r="N180" s="25"/>
    </row>
    <row r="181">
      <c r="A181" s="1" t="s">
        <v>432</v>
      </c>
      <c r="B181" s="1">
        <v>42</v>
      </c>
      <c r="C181" s="26" t="s">
        <v>1003</v>
      </c>
      <c r="D181" t="s">
        <v>434</v>
      </c>
      <c r="E181" s="27" t="s">
        <v>1004</v>
      </c>
      <c r="F181" s="28" t="s">
        <v>467</v>
      </c>
      <c r="G181" s="29">
        <v>786.75999999999999</v>
      </c>
      <c r="H181" s="28">
        <v>0</v>
      </c>
      <c r="I181" s="30">
        <f>ROUND(G181*H181,P4)</f>
        <v>0</v>
      </c>
      <c r="L181" s="31">
        <v>0</v>
      </c>
      <c r="M181" s="24">
        <f>ROUND(G181*L181,P4)</f>
        <v>0</v>
      </c>
      <c r="N181" s="25" t="s">
        <v>2121</v>
      </c>
      <c r="O181" s="32">
        <f>M181*AA181</f>
        <v>0</v>
      </c>
      <c r="P181" s="1">
        <v>3</v>
      </c>
      <c r="AA181" s="1">
        <f>IF(P181=1,$O$3,IF(P181=2,$O$4,$O$5))</f>
        <v>0</v>
      </c>
    </row>
    <row r="182">
      <c r="A182" s="1" t="s">
        <v>437</v>
      </c>
      <c r="E182" s="27" t="s">
        <v>434</v>
      </c>
    </row>
    <row r="183" ht="76.5">
      <c r="A183" s="1" t="s">
        <v>439</v>
      </c>
      <c r="E183" s="33" t="s">
        <v>2192</v>
      </c>
    </row>
    <row r="184" ht="242.25">
      <c r="A184" s="1" t="s">
        <v>441</v>
      </c>
      <c r="E184" s="27" t="s">
        <v>1321</v>
      </c>
    </row>
    <row r="185">
      <c r="A185" s="1" t="s">
        <v>432</v>
      </c>
      <c r="B185" s="1">
        <v>43</v>
      </c>
      <c r="C185" s="26" t="s">
        <v>1318</v>
      </c>
      <c r="D185" t="s">
        <v>434</v>
      </c>
      <c r="E185" s="27" t="s">
        <v>1319</v>
      </c>
      <c r="F185" s="28" t="s">
        <v>467</v>
      </c>
      <c r="G185" s="29">
        <v>1447.5999999999999</v>
      </c>
      <c r="H185" s="28">
        <v>0</v>
      </c>
      <c r="I185" s="30">
        <f>ROUND(G185*H185,P4)</f>
        <v>0</v>
      </c>
      <c r="L185" s="31">
        <v>0</v>
      </c>
      <c r="M185" s="24">
        <f>ROUND(G185*L185,P4)</f>
        <v>0</v>
      </c>
      <c r="N185" s="25" t="s">
        <v>2121</v>
      </c>
      <c r="O185" s="32">
        <f>M185*AA185</f>
        <v>0</v>
      </c>
      <c r="P185" s="1">
        <v>3</v>
      </c>
      <c r="AA185" s="1">
        <f>IF(P185=1,$O$3,IF(P185=2,$O$4,$O$5))</f>
        <v>0</v>
      </c>
    </row>
    <row r="186">
      <c r="A186" s="1" t="s">
        <v>437</v>
      </c>
      <c r="E186" s="27" t="s">
        <v>434</v>
      </c>
    </row>
    <row r="187" ht="127.5">
      <c r="A187" s="1" t="s">
        <v>439</v>
      </c>
      <c r="E187" s="33" t="s">
        <v>2193</v>
      </c>
    </row>
    <row r="188" ht="242.25">
      <c r="A188" s="1" t="s">
        <v>441</v>
      </c>
      <c r="E188" s="27" t="s">
        <v>1321</v>
      </c>
    </row>
    <row r="189">
      <c r="A189" s="1" t="s">
        <v>432</v>
      </c>
      <c r="B189" s="1">
        <v>44</v>
      </c>
      <c r="C189" s="26" t="s">
        <v>2194</v>
      </c>
      <c r="D189" t="s">
        <v>434</v>
      </c>
      <c r="E189" s="27" t="s">
        <v>2195</v>
      </c>
      <c r="F189" s="28" t="s">
        <v>496</v>
      </c>
      <c r="G189" s="29">
        <v>19</v>
      </c>
      <c r="H189" s="28">
        <v>0</v>
      </c>
      <c r="I189" s="30">
        <f>ROUND(G189*H189,P4)</f>
        <v>0</v>
      </c>
      <c r="L189" s="31">
        <v>0</v>
      </c>
      <c r="M189" s="24">
        <f>ROUND(G189*L189,P4)</f>
        <v>0</v>
      </c>
      <c r="N189" s="25" t="s">
        <v>2121</v>
      </c>
      <c r="O189" s="32">
        <f>M189*AA189</f>
        <v>0</v>
      </c>
      <c r="P189" s="1">
        <v>3</v>
      </c>
      <c r="AA189" s="1">
        <f>IF(P189=1,$O$3,IF(P189=2,$O$4,$O$5))</f>
        <v>0</v>
      </c>
    </row>
    <row r="190">
      <c r="A190" s="1" t="s">
        <v>437</v>
      </c>
      <c r="E190" s="27" t="s">
        <v>434</v>
      </c>
    </row>
    <row r="191" ht="153">
      <c r="A191" s="1" t="s">
        <v>439</v>
      </c>
      <c r="E191" s="33" t="s">
        <v>2196</v>
      </c>
    </row>
    <row r="192" ht="255">
      <c r="A192" s="1" t="s">
        <v>441</v>
      </c>
      <c r="E192" s="27" t="s">
        <v>2197</v>
      </c>
    </row>
    <row r="193">
      <c r="A193" s="1" t="s">
        <v>432</v>
      </c>
      <c r="B193" s="1">
        <v>45</v>
      </c>
      <c r="C193" s="26" t="s">
        <v>2198</v>
      </c>
      <c r="D193" t="s">
        <v>434</v>
      </c>
      <c r="E193" s="27" t="s">
        <v>2199</v>
      </c>
      <c r="F193" s="28" t="s">
        <v>496</v>
      </c>
      <c r="G193" s="29">
        <v>7</v>
      </c>
      <c r="H193" s="28">
        <v>0</v>
      </c>
      <c r="I193" s="30">
        <f>ROUND(G193*H193,P4)</f>
        <v>0</v>
      </c>
      <c r="L193" s="31">
        <v>0</v>
      </c>
      <c r="M193" s="24">
        <f>ROUND(G193*L193,P4)</f>
        <v>0</v>
      </c>
      <c r="N193" s="25" t="s">
        <v>2121</v>
      </c>
      <c r="O193" s="32">
        <f>M193*AA193</f>
        <v>0</v>
      </c>
      <c r="P193" s="1">
        <v>3</v>
      </c>
      <c r="AA193" s="1">
        <f>IF(P193=1,$O$3,IF(P193=2,$O$4,$O$5))</f>
        <v>0</v>
      </c>
    </row>
    <row r="194">
      <c r="A194" s="1" t="s">
        <v>437</v>
      </c>
      <c r="E194" s="27" t="s">
        <v>434</v>
      </c>
    </row>
    <row r="195" ht="140.25">
      <c r="A195" s="1" t="s">
        <v>439</v>
      </c>
      <c r="E195" s="33" t="s">
        <v>2200</v>
      </c>
    </row>
    <row r="196" ht="255">
      <c r="A196" s="1" t="s">
        <v>441</v>
      </c>
      <c r="E196" s="27" t="s">
        <v>2197</v>
      </c>
    </row>
    <row r="197">
      <c r="A197" s="1" t="s">
        <v>432</v>
      </c>
      <c r="B197" s="1">
        <v>46</v>
      </c>
      <c r="C197" s="26" t="s">
        <v>2201</v>
      </c>
      <c r="D197" t="s">
        <v>434</v>
      </c>
      <c r="E197" s="27" t="s">
        <v>2202</v>
      </c>
      <c r="F197" s="28" t="s">
        <v>496</v>
      </c>
      <c r="G197" s="29">
        <v>11</v>
      </c>
      <c r="H197" s="28">
        <v>0</v>
      </c>
      <c r="I197" s="30">
        <f>ROUND(G197*H197,P4)</f>
        <v>0</v>
      </c>
      <c r="L197" s="31">
        <v>0</v>
      </c>
      <c r="M197" s="24">
        <f>ROUND(G197*L197,P4)</f>
        <v>0</v>
      </c>
      <c r="N197" s="25" t="s">
        <v>2121</v>
      </c>
      <c r="O197" s="32">
        <f>M197*AA197</f>
        <v>0</v>
      </c>
      <c r="P197" s="1">
        <v>3</v>
      </c>
      <c r="AA197" s="1">
        <f>IF(P197=1,$O$3,IF(P197=2,$O$4,$O$5))</f>
        <v>0</v>
      </c>
    </row>
    <row r="198">
      <c r="A198" s="1" t="s">
        <v>437</v>
      </c>
      <c r="E198" s="27" t="s">
        <v>434</v>
      </c>
    </row>
    <row r="199" ht="140.25">
      <c r="A199" s="1" t="s">
        <v>439</v>
      </c>
      <c r="E199" s="33" t="s">
        <v>2203</v>
      </c>
    </row>
    <row r="200" ht="255">
      <c r="A200" s="1" t="s">
        <v>441</v>
      </c>
      <c r="E200" s="27" t="s">
        <v>2197</v>
      </c>
    </row>
    <row r="201">
      <c r="A201" s="1" t="s">
        <v>432</v>
      </c>
      <c r="B201" s="1">
        <v>47</v>
      </c>
      <c r="C201" s="26" t="s">
        <v>2100</v>
      </c>
      <c r="D201" t="s">
        <v>434</v>
      </c>
      <c r="E201" s="27" t="s">
        <v>2101</v>
      </c>
      <c r="F201" s="28" t="s">
        <v>496</v>
      </c>
      <c r="G201" s="29">
        <v>8</v>
      </c>
      <c r="H201" s="28">
        <v>0</v>
      </c>
      <c r="I201" s="30">
        <f>ROUND(G201*H201,P4)</f>
        <v>0</v>
      </c>
      <c r="L201" s="31">
        <v>0</v>
      </c>
      <c r="M201" s="24">
        <f>ROUND(G201*L201,P4)</f>
        <v>0</v>
      </c>
      <c r="N201" s="25" t="s">
        <v>2121</v>
      </c>
      <c r="O201" s="32">
        <f>M201*AA201</f>
        <v>0</v>
      </c>
      <c r="P201" s="1">
        <v>3</v>
      </c>
      <c r="AA201" s="1">
        <f>IF(P201=1,$O$3,IF(P201=2,$O$4,$O$5))</f>
        <v>0</v>
      </c>
    </row>
    <row r="202">
      <c r="A202" s="1" t="s">
        <v>437</v>
      </c>
      <c r="E202" s="27" t="s">
        <v>434</v>
      </c>
    </row>
    <row r="203" ht="165.75">
      <c r="A203" s="1" t="s">
        <v>439</v>
      </c>
      <c r="E203" s="33" t="s">
        <v>2204</v>
      </c>
    </row>
    <row r="204" ht="382.5">
      <c r="A204" s="1" t="s">
        <v>441</v>
      </c>
      <c r="E204" s="27" t="s">
        <v>2205</v>
      </c>
    </row>
    <row r="205">
      <c r="A205" s="1" t="s">
        <v>432</v>
      </c>
      <c r="B205" s="1">
        <v>48</v>
      </c>
      <c r="C205" s="26" t="s">
        <v>2103</v>
      </c>
      <c r="D205" t="s">
        <v>434</v>
      </c>
      <c r="E205" s="27" t="s">
        <v>2104</v>
      </c>
      <c r="F205" s="28" t="s">
        <v>496</v>
      </c>
      <c r="G205" s="29">
        <v>359</v>
      </c>
      <c r="H205" s="28">
        <v>0</v>
      </c>
      <c r="I205" s="30">
        <f>ROUND(G205*H205,P4)</f>
        <v>0</v>
      </c>
      <c r="L205" s="31">
        <v>0</v>
      </c>
      <c r="M205" s="24">
        <f>ROUND(G205*L205,P4)</f>
        <v>0</v>
      </c>
      <c r="N205" s="25" t="s">
        <v>2121</v>
      </c>
      <c r="O205" s="32">
        <f>M205*AA205</f>
        <v>0</v>
      </c>
      <c r="P205" s="1">
        <v>3</v>
      </c>
      <c r="AA205" s="1">
        <f>IF(P205=1,$O$3,IF(P205=2,$O$4,$O$5))</f>
        <v>0</v>
      </c>
    </row>
    <row r="206">
      <c r="A206" s="1" t="s">
        <v>437</v>
      </c>
      <c r="E206" s="27" t="s">
        <v>434</v>
      </c>
    </row>
    <row r="207" ht="102">
      <c r="A207" s="1" t="s">
        <v>439</v>
      </c>
      <c r="E207" s="33" t="s">
        <v>2206</v>
      </c>
    </row>
    <row r="208" ht="38.25">
      <c r="A208" s="1" t="s">
        <v>441</v>
      </c>
      <c r="E208" s="27" t="s">
        <v>2207</v>
      </c>
    </row>
    <row r="209">
      <c r="A209" s="1" t="s">
        <v>432</v>
      </c>
      <c r="B209" s="1">
        <v>49</v>
      </c>
      <c r="C209" s="26" t="s">
        <v>2106</v>
      </c>
      <c r="D209" t="s">
        <v>434</v>
      </c>
      <c r="E209" s="27" t="s">
        <v>2107</v>
      </c>
      <c r="F209" s="28" t="s">
        <v>444</v>
      </c>
      <c r="G209" s="29">
        <v>432.88</v>
      </c>
      <c r="H209" s="28">
        <v>0</v>
      </c>
      <c r="I209" s="30">
        <f>ROUND(G209*H209,P4)</f>
        <v>0</v>
      </c>
      <c r="L209" s="31">
        <v>0</v>
      </c>
      <c r="M209" s="24">
        <f>ROUND(G209*L209,P4)</f>
        <v>0</v>
      </c>
      <c r="N209" s="25" t="s">
        <v>2121</v>
      </c>
      <c r="O209" s="32">
        <f>M209*AA209</f>
        <v>0</v>
      </c>
      <c r="P209" s="1">
        <v>3</v>
      </c>
      <c r="AA209" s="1">
        <f>IF(P209=1,$O$3,IF(P209=2,$O$4,$O$5))</f>
        <v>0</v>
      </c>
    </row>
    <row r="210">
      <c r="A210" s="1" t="s">
        <v>437</v>
      </c>
      <c r="E210" s="27" t="s">
        <v>434</v>
      </c>
    </row>
    <row r="211" ht="127.5">
      <c r="A211" s="1" t="s">
        <v>439</v>
      </c>
      <c r="E211" s="33" t="s">
        <v>2208</v>
      </c>
    </row>
    <row r="212" ht="357">
      <c r="A212" s="1" t="s">
        <v>441</v>
      </c>
      <c r="E212" s="27" t="s">
        <v>1290</v>
      </c>
    </row>
    <row r="213" ht="25.5">
      <c r="A213" s="1" t="s">
        <v>432</v>
      </c>
      <c r="B213" s="1">
        <v>50</v>
      </c>
      <c r="C213" s="26" t="s">
        <v>2209</v>
      </c>
      <c r="D213" t="s">
        <v>434</v>
      </c>
      <c r="E213" s="27" t="s">
        <v>2210</v>
      </c>
      <c r="F213" s="28" t="s">
        <v>2211</v>
      </c>
      <c r="G213" s="29">
        <v>1302.1700000000001</v>
      </c>
      <c r="H213" s="28">
        <v>0</v>
      </c>
      <c r="I213" s="30">
        <f>ROUND(G213*H213,P4)</f>
        <v>0</v>
      </c>
      <c r="L213" s="31">
        <v>0</v>
      </c>
      <c r="M213" s="24">
        <f>ROUND(G213*L213,P4)</f>
        <v>0</v>
      </c>
      <c r="N213" s="25" t="s">
        <v>2138</v>
      </c>
      <c r="O213" s="32">
        <f>M213*AA213</f>
        <v>0</v>
      </c>
      <c r="P213" s="1">
        <v>3</v>
      </c>
      <c r="AA213" s="1">
        <f>IF(P213=1,$O$3,IF(P213=2,$O$4,$O$5))</f>
        <v>0</v>
      </c>
    </row>
    <row r="214">
      <c r="A214" s="1" t="s">
        <v>437</v>
      </c>
      <c r="E214" s="27" t="s">
        <v>434</v>
      </c>
    </row>
    <row r="215" ht="395.25">
      <c r="A215" s="1" t="s">
        <v>439</v>
      </c>
      <c r="E215" s="33" t="s">
        <v>2212</v>
      </c>
    </row>
    <row r="216" ht="382.5">
      <c r="A216" s="1" t="s">
        <v>441</v>
      </c>
      <c r="E216" s="27" t="s">
        <v>2205</v>
      </c>
    </row>
    <row r="217" ht="25.5">
      <c r="A217" s="1" t="s">
        <v>432</v>
      </c>
      <c r="B217" s="1">
        <v>51</v>
      </c>
      <c r="C217" s="26" t="s">
        <v>2109</v>
      </c>
      <c r="D217" t="s">
        <v>434</v>
      </c>
      <c r="E217" s="27" t="s">
        <v>2110</v>
      </c>
      <c r="F217" s="28" t="s">
        <v>496</v>
      </c>
      <c r="G217" s="29">
        <v>149</v>
      </c>
      <c r="H217" s="28">
        <v>0</v>
      </c>
      <c r="I217" s="30">
        <f>ROUND(G217*H217,P4)</f>
        <v>0</v>
      </c>
      <c r="L217" s="31">
        <v>0</v>
      </c>
      <c r="M217" s="24">
        <f>ROUND(G217*L217,P4)</f>
        <v>0</v>
      </c>
      <c r="N217" s="25" t="s">
        <v>2138</v>
      </c>
      <c r="O217" s="32">
        <f>M217*AA217</f>
        <v>0</v>
      </c>
      <c r="P217" s="1">
        <v>3</v>
      </c>
      <c r="AA217" s="1">
        <f>IF(P217=1,$O$3,IF(P217=2,$O$4,$O$5))</f>
        <v>0</v>
      </c>
    </row>
    <row r="218" ht="51">
      <c r="A218" s="1" t="s">
        <v>437</v>
      </c>
      <c r="E218" s="27" t="s">
        <v>2213</v>
      </c>
    </row>
    <row r="219" ht="51">
      <c r="A219" s="1" t="s">
        <v>439</v>
      </c>
      <c r="E219" s="33" t="s">
        <v>2214</v>
      </c>
    </row>
    <row r="220" ht="38.25">
      <c r="A220" s="1" t="s">
        <v>441</v>
      </c>
      <c r="E220" s="27" t="s">
        <v>2215</v>
      </c>
    </row>
    <row r="221" ht="25.5">
      <c r="A221" s="1" t="s">
        <v>432</v>
      </c>
      <c r="B221" s="1">
        <v>52</v>
      </c>
      <c r="C221" s="26" t="s">
        <v>2216</v>
      </c>
      <c r="D221" t="s">
        <v>434</v>
      </c>
      <c r="E221" s="27" t="s">
        <v>2217</v>
      </c>
      <c r="F221" s="28" t="s">
        <v>496</v>
      </c>
      <c r="G221" s="29">
        <v>11</v>
      </c>
      <c r="H221" s="28">
        <v>0</v>
      </c>
      <c r="I221" s="30">
        <f>ROUND(G221*H221,P4)</f>
        <v>0</v>
      </c>
      <c r="L221" s="31">
        <v>0</v>
      </c>
      <c r="M221" s="24">
        <f>ROUND(G221*L221,P4)</f>
        <v>0</v>
      </c>
      <c r="N221" s="25" t="s">
        <v>2138</v>
      </c>
      <c r="O221" s="32">
        <f>M221*AA221</f>
        <v>0</v>
      </c>
      <c r="P221" s="1">
        <v>3</v>
      </c>
      <c r="AA221" s="1">
        <f>IF(P221=1,$O$3,IF(P221=2,$O$4,$O$5))</f>
        <v>0</v>
      </c>
    </row>
    <row r="222" ht="38.25">
      <c r="A222" s="1" t="s">
        <v>437</v>
      </c>
      <c r="E222" s="27" t="s">
        <v>2215</v>
      </c>
    </row>
    <row r="223" ht="63.75">
      <c r="A223" s="1" t="s">
        <v>439</v>
      </c>
      <c r="E223" s="33" t="s">
        <v>2218</v>
      </c>
    </row>
    <row r="224" ht="38.25">
      <c r="A224" s="1" t="s">
        <v>441</v>
      </c>
      <c r="E224" s="27" t="s">
        <v>2215</v>
      </c>
    </row>
    <row r="225">
      <c r="A225" s="1" t="s">
        <v>429</v>
      </c>
      <c r="C225" s="22" t="s">
        <v>532</v>
      </c>
      <c r="E225" s="23" t="s">
        <v>1148</v>
      </c>
      <c r="L225" s="24">
        <f>SUMIFS(L226:L241,A226:A241,"P")</f>
        <v>0</v>
      </c>
      <c r="M225" s="24">
        <f>SUMIFS(M226:M241,A226:A241,"P")</f>
        <v>0</v>
      </c>
      <c r="N225" s="25"/>
    </row>
    <row r="226">
      <c r="A226" s="1" t="s">
        <v>432</v>
      </c>
      <c r="B226" s="1">
        <v>53</v>
      </c>
      <c r="C226" s="26" t="s">
        <v>1043</v>
      </c>
      <c r="D226" t="s">
        <v>434</v>
      </c>
      <c r="E226" s="27" t="s">
        <v>1044</v>
      </c>
      <c r="F226" s="28" t="s">
        <v>467</v>
      </c>
      <c r="G226" s="29">
        <v>8</v>
      </c>
      <c r="H226" s="28">
        <v>0</v>
      </c>
      <c r="I226" s="30">
        <f>ROUND(G226*H226,P4)</f>
        <v>0</v>
      </c>
      <c r="L226" s="31">
        <v>0</v>
      </c>
      <c r="M226" s="24">
        <f>ROUND(G226*L226,P4)</f>
        <v>0</v>
      </c>
      <c r="N226" s="25" t="s">
        <v>2121</v>
      </c>
      <c r="O226" s="32">
        <f>M226*AA226</f>
        <v>0</v>
      </c>
      <c r="P226" s="1">
        <v>3</v>
      </c>
      <c r="AA226" s="1">
        <f>IF(P226=1,$O$3,IF(P226=2,$O$4,$O$5))</f>
        <v>0</v>
      </c>
    </row>
    <row r="227">
      <c r="A227" s="1" t="s">
        <v>437</v>
      </c>
      <c r="E227" s="27" t="s">
        <v>434</v>
      </c>
    </row>
    <row r="228" ht="25.5">
      <c r="A228" s="1" t="s">
        <v>439</v>
      </c>
      <c r="E228" s="33" t="s">
        <v>2219</v>
      </c>
    </row>
    <row r="229">
      <c r="A229" s="1" t="s">
        <v>441</v>
      </c>
      <c r="E229" s="27" t="s">
        <v>1046</v>
      </c>
    </row>
    <row r="230">
      <c r="A230" s="1" t="s">
        <v>432</v>
      </c>
      <c r="B230" s="1">
        <v>54</v>
      </c>
      <c r="C230" s="26" t="s">
        <v>2220</v>
      </c>
      <c r="D230" t="s">
        <v>434</v>
      </c>
      <c r="E230" s="27" t="s">
        <v>2221</v>
      </c>
      <c r="F230" s="28" t="s">
        <v>467</v>
      </c>
      <c r="G230" s="29">
        <v>8</v>
      </c>
      <c r="H230" s="28">
        <v>0</v>
      </c>
      <c r="I230" s="30">
        <f>ROUND(G230*H230,P4)</f>
        <v>0</v>
      </c>
      <c r="L230" s="31">
        <v>0</v>
      </c>
      <c r="M230" s="24">
        <f>ROUND(G230*L230,P4)</f>
        <v>0</v>
      </c>
      <c r="N230" s="25" t="s">
        <v>2121</v>
      </c>
      <c r="O230" s="32">
        <f>M230*AA230</f>
        <v>0</v>
      </c>
      <c r="P230" s="1">
        <v>3</v>
      </c>
      <c r="AA230" s="1">
        <f>IF(P230=1,$O$3,IF(P230=2,$O$4,$O$5))</f>
        <v>0</v>
      </c>
    </row>
    <row r="231">
      <c r="A231" s="1" t="s">
        <v>437</v>
      </c>
      <c r="E231" s="27" t="s">
        <v>434</v>
      </c>
    </row>
    <row r="232" ht="38.25">
      <c r="A232" s="1" t="s">
        <v>439</v>
      </c>
      <c r="E232" s="33" t="s">
        <v>2222</v>
      </c>
    </row>
    <row r="233" ht="38.25">
      <c r="A233" s="1" t="s">
        <v>441</v>
      </c>
      <c r="E233" s="27" t="s">
        <v>1506</v>
      </c>
    </row>
    <row r="234">
      <c r="A234" s="1" t="s">
        <v>432</v>
      </c>
      <c r="B234" s="1">
        <v>55</v>
      </c>
      <c r="C234" s="26" t="s">
        <v>2112</v>
      </c>
      <c r="D234" t="s">
        <v>434</v>
      </c>
      <c r="E234" s="27" t="s">
        <v>2113</v>
      </c>
      <c r="F234" s="28" t="s">
        <v>496</v>
      </c>
      <c r="G234" s="29">
        <v>81</v>
      </c>
      <c r="H234" s="28">
        <v>0</v>
      </c>
      <c r="I234" s="30">
        <f>ROUND(G234*H234,P4)</f>
        <v>0</v>
      </c>
      <c r="L234" s="31">
        <v>0</v>
      </c>
      <c r="M234" s="24">
        <f>ROUND(G234*L234,P4)</f>
        <v>0</v>
      </c>
      <c r="N234" s="25" t="s">
        <v>2138</v>
      </c>
      <c r="O234" s="32">
        <f>M234*AA234</f>
        <v>0</v>
      </c>
      <c r="P234" s="1">
        <v>3</v>
      </c>
      <c r="AA234" s="1">
        <f>IF(P234=1,$O$3,IF(P234=2,$O$4,$O$5))</f>
        <v>0</v>
      </c>
    </row>
    <row r="235">
      <c r="A235" s="1" t="s">
        <v>437</v>
      </c>
      <c r="E235" s="27" t="s">
        <v>434</v>
      </c>
    </row>
    <row r="236" ht="63.75">
      <c r="A236" s="1" t="s">
        <v>439</v>
      </c>
      <c r="E236" s="33" t="s">
        <v>2223</v>
      </c>
    </row>
    <row r="237" ht="25.5">
      <c r="A237" s="1" t="s">
        <v>441</v>
      </c>
      <c r="E237" s="27" t="s">
        <v>2224</v>
      </c>
    </row>
    <row r="238" ht="25.5">
      <c r="A238" s="1" t="s">
        <v>432</v>
      </c>
      <c r="B238" s="1">
        <v>56</v>
      </c>
      <c r="C238" s="26" t="s">
        <v>2114</v>
      </c>
      <c r="D238" t="s">
        <v>434</v>
      </c>
      <c r="E238" s="27" t="s">
        <v>2115</v>
      </c>
      <c r="F238" s="28" t="s">
        <v>1618</v>
      </c>
      <c r="G238" s="29">
        <v>8187.2799999999997</v>
      </c>
      <c r="H238" s="28">
        <v>0</v>
      </c>
      <c r="I238" s="30">
        <f>ROUND(G238*H238,P4)</f>
        <v>0</v>
      </c>
      <c r="L238" s="31">
        <v>0</v>
      </c>
      <c r="M238" s="24">
        <f>ROUND(G238*L238,P4)</f>
        <v>0</v>
      </c>
      <c r="N238" s="25" t="s">
        <v>2138</v>
      </c>
      <c r="O238" s="32">
        <f>M238*AA238</f>
        <v>0</v>
      </c>
      <c r="P238" s="1">
        <v>3</v>
      </c>
      <c r="AA238" s="1">
        <f>IF(P238=1,$O$3,IF(P238=2,$O$4,$O$5))</f>
        <v>0</v>
      </c>
    </row>
    <row r="239">
      <c r="A239" s="1" t="s">
        <v>437</v>
      </c>
      <c r="E239" s="27" t="s">
        <v>434</v>
      </c>
    </row>
    <row r="240" ht="38.25">
      <c r="A240" s="1" t="s">
        <v>439</v>
      </c>
      <c r="E240" s="33" t="s">
        <v>2225</v>
      </c>
    </row>
    <row r="241" ht="409.5">
      <c r="A241" s="1" t="s">
        <v>441</v>
      </c>
      <c r="E241" s="27" t="s">
        <v>2226</v>
      </c>
    </row>
    <row r="242">
      <c r="A242" s="1" t="s">
        <v>429</v>
      </c>
      <c r="C242" s="22" t="s">
        <v>559</v>
      </c>
      <c r="E242" s="23" t="s">
        <v>1356</v>
      </c>
      <c r="L242" s="24">
        <f>SUMIFS(L243:L258,A243:A258,"P")</f>
        <v>0</v>
      </c>
      <c r="M242" s="24">
        <f>SUMIFS(M243:M258,A243:A258,"P")</f>
        <v>0</v>
      </c>
      <c r="N242" s="25"/>
    </row>
    <row r="243" ht="38.25">
      <c r="A243" s="1" t="s">
        <v>432</v>
      </c>
      <c r="B243" s="1">
        <v>57</v>
      </c>
      <c r="C243" s="26" t="s">
        <v>561</v>
      </c>
      <c r="D243" t="s">
        <v>562</v>
      </c>
      <c r="E243" s="27" t="s">
        <v>2117</v>
      </c>
      <c r="F243" s="28" t="s">
        <v>476</v>
      </c>
      <c r="G243" s="29">
        <v>30919.442999999999</v>
      </c>
      <c r="H243" s="28">
        <v>0</v>
      </c>
      <c r="I243" s="30">
        <f>ROUND(G243*H243,P4)</f>
        <v>0</v>
      </c>
      <c r="L243" s="31">
        <v>0</v>
      </c>
      <c r="M243" s="24">
        <f>ROUND(G243*L243,P4)</f>
        <v>0</v>
      </c>
      <c r="N243" s="25" t="s">
        <v>2138</v>
      </c>
      <c r="O243" s="32">
        <f>M243*AA243</f>
        <v>0</v>
      </c>
      <c r="P243" s="1">
        <v>3</v>
      </c>
      <c r="AA243" s="1">
        <f>IF(P243=1,$O$3,IF(P243=2,$O$4,$O$5))</f>
        <v>0</v>
      </c>
    </row>
    <row r="244" ht="38.25">
      <c r="A244" s="1" t="s">
        <v>437</v>
      </c>
      <c r="E244" s="27" t="s">
        <v>564</v>
      </c>
    </row>
    <row r="245" ht="89.25">
      <c r="A245" s="1" t="s">
        <v>439</v>
      </c>
      <c r="E245" s="33" t="s">
        <v>2227</v>
      </c>
    </row>
    <row r="246" ht="153">
      <c r="A246" s="1" t="s">
        <v>441</v>
      </c>
      <c r="E246" s="27" t="s">
        <v>566</v>
      </c>
    </row>
    <row r="247" ht="25.5">
      <c r="A247" s="1" t="s">
        <v>432</v>
      </c>
      <c r="B247" s="1">
        <v>58</v>
      </c>
      <c r="C247" s="26" t="s">
        <v>2228</v>
      </c>
      <c r="D247" t="s">
        <v>562</v>
      </c>
      <c r="E247" s="27" t="s">
        <v>2229</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898</v>
      </c>
    </row>
    <row r="249" ht="114.75">
      <c r="A249" s="1" t="s">
        <v>439</v>
      </c>
      <c r="E249" s="33" t="s">
        <v>2230</v>
      </c>
    </row>
    <row r="250" ht="153">
      <c r="A250" s="1" t="s">
        <v>441</v>
      </c>
      <c r="E250" s="27" t="s">
        <v>566</v>
      </c>
    </row>
    <row r="251" ht="25.5">
      <c r="A251" s="1" t="s">
        <v>432</v>
      </c>
      <c r="B251" s="1">
        <v>59</v>
      </c>
      <c r="C251" s="26" t="s">
        <v>896</v>
      </c>
      <c r="D251" t="s">
        <v>562</v>
      </c>
      <c r="E251" s="27" t="s">
        <v>1154</v>
      </c>
      <c r="F251" s="28" t="s">
        <v>476</v>
      </c>
      <c r="G251" s="29">
        <v>2.6400000000000001</v>
      </c>
      <c r="H251" s="28">
        <v>0</v>
      </c>
      <c r="I251" s="30">
        <f>ROUND(G251*H251,P4)</f>
        <v>0</v>
      </c>
      <c r="L251" s="31">
        <v>0</v>
      </c>
      <c r="M251" s="24">
        <f>ROUND(G251*L251,P4)</f>
        <v>0</v>
      </c>
      <c r="N251" s="25" t="s">
        <v>2138</v>
      </c>
      <c r="O251" s="32">
        <f>M251*AA251</f>
        <v>0</v>
      </c>
      <c r="P251" s="1">
        <v>3</v>
      </c>
      <c r="AA251" s="1">
        <f>IF(P251=1,$O$3,IF(P251=2,$O$4,$O$5))</f>
        <v>0</v>
      </c>
    </row>
    <row r="252" ht="38.25">
      <c r="A252" s="1" t="s">
        <v>437</v>
      </c>
      <c r="E252" s="27" t="s">
        <v>898</v>
      </c>
    </row>
    <row r="253" ht="51">
      <c r="A253" s="1" t="s">
        <v>439</v>
      </c>
      <c r="E253" s="33" t="s">
        <v>2231</v>
      </c>
    </row>
    <row r="254" ht="153">
      <c r="A254" s="1" t="s">
        <v>441</v>
      </c>
      <c r="E254" s="27" t="s">
        <v>900</v>
      </c>
    </row>
    <row r="255" ht="38.25">
      <c r="A255" s="1" t="s">
        <v>432</v>
      </c>
      <c r="B255" s="1">
        <v>60</v>
      </c>
      <c r="C255" s="26" t="s">
        <v>901</v>
      </c>
      <c r="D255" t="s">
        <v>562</v>
      </c>
      <c r="E255" s="27" t="s">
        <v>2232</v>
      </c>
      <c r="F255" s="28" t="s">
        <v>476</v>
      </c>
      <c r="G255" s="29">
        <v>40</v>
      </c>
      <c r="H255" s="28">
        <v>0</v>
      </c>
      <c r="I255" s="30">
        <f>ROUND(G255*H255,P4)</f>
        <v>0</v>
      </c>
      <c r="L255" s="31">
        <v>0</v>
      </c>
      <c r="M255" s="24">
        <f>ROUND(G255*L255,P4)</f>
        <v>0</v>
      </c>
      <c r="N255" s="25" t="s">
        <v>2138</v>
      </c>
      <c r="O255" s="32">
        <f>M255*AA255</f>
        <v>0</v>
      </c>
      <c r="P255" s="1">
        <v>3</v>
      </c>
      <c r="AA255" s="1">
        <f>IF(P255=1,$O$3,IF(P255=2,$O$4,$O$5))</f>
        <v>0</v>
      </c>
    </row>
    <row r="256" ht="38.25">
      <c r="A256" s="1" t="s">
        <v>437</v>
      </c>
      <c r="E256" s="27" t="s">
        <v>564</v>
      </c>
    </row>
    <row r="257" ht="51">
      <c r="A257" s="1" t="s">
        <v>439</v>
      </c>
      <c r="E257" s="33" t="s">
        <v>2233</v>
      </c>
    </row>
    <row r="258" ht="153">
      <c r="A258" s="1" t="s">
        <v>441</v>
      </c>
      <c r="E258" s="27" t="s">
        <v>566</v>
      </c>
    </row>
  </sheetData>
  <sheetProtection sheet="1" objects="1" scenarios="1" spinCount="100000" saltValue="8CuFaHZlZdJ9aNG8UtUQgJYoF2QxsVI2cODrdN/UA2/pBlk78pLKI2Xg91yyAoFUgU9dhS895Gotq2vSku+efw==" hashValue="ERe3ps5UCxOZXjzpb6CL2/KN73uAb9q7MGAYbBBRouR88x4oFRPuxqoV1GH/7561NQqi+tSD5EdudqIId3WA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2234</v>
      </c>
      <c r="E8" s="23" t="s">
        <v>53</v>
      </c>
      <c r="L8" s="24">
        <f>L9+L14+L71+L84+L93+L106+L143+L176</f>
        <v>0</v>
      </c>
      <c r="M8" s="24">
        <f>M9+M14+M71+M84+M93+M106+M143+M176</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434</v>
      </c>
      <c r="O10" s="32">
        <f>M10*AA10</f>
        <v>0</v>
      </c>
      <c r="P10" s="1">
        <v>3</v>
      </c>
      <c r="AA10" s="1">
        <f>IF(P10=1,$O$3,IF(P10=2,$O$4,$O$5))</f>
        <v>0</v>
      </c>
    </row>
    <row r="11">
      <c r="A11" s="1" t="s">
        <v>437</v>
      </c>
      <c r="E11" s="27" t="s">
        <v>2019</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1115</v>
      </c>
      <c r="D15" t="s">
        <v>434</v>
      </c>
      <c r="E15" s="27" t="s">
        <v>1116</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1116</v>
      </c>
    </row>
    <row r="17">
      <c r="A17" s="1" t="s">
        <v>439</v>
      </c>
    </row>
    <row r="18">
      <c r="A18" s="1" t="s">
        <v>441</v>
      </c>
      <c r="E18" s="27" t="s">
        <v>434</v>
      </c>
    </row>
    <row r="19">
      <c r="A19" s="1" t="s">
        <v>432</v>
      </c>
      <c r="B19" s="1">
        <v>3</v>
      </c>
      <c r="C19" s="26" t="s">
        <v>2024</v>
      </c>
      <c r="D19" t="s">
        <v>434</v>
      </c>
      <c r="E19" s="27" t="s">
        <v>2025</v>
      </c>
      <c r="F19" s="28" t="s">
        <v>1625</v>
      </c>
      <c r="G19" s="29">
        <v>1250</v>
      </c>
      <c r="H19" s="28">
        <v>0</v>
      </c>
      <c r="I19" s="30">
        <f>ROUND(G19*H19,P4)</f>
        <v>0</v>
      </c>
      <c r="L19" s="31">
        <v>0</v>
      </c>
      <c r="M19" s="24">
        <f>ROUND(G19*L19,P4)</f>
        <v>0</v>
      </c>
      <c r="N19" s="25" t="s">
        <v>434</v>
      </c>
      <c r="O19" s="32">
        <f>M19*AA19</f>
        <v>0</v>
      </c>
      <c r="P19" s="1">
        <v>3</v>
      </c>
      <c r="AA19" s="1">
        <f>IF(P19=1,$O$3,IF(P19=2,$O$4,$O$5))</f>
        <v>0</v>
      </c>
    </row>
    <row r="20">
      <c r="A20" s="1" t="s">
        <v>437</v>
      </c>
      <c r="E20" s="27" t="s">
        <v>2025</v>
      </c>
    </row>
    <row r="21">
      <c r="A21" s="1" t="s">
        <v>439</v>
      </c>
    </row>
    <row r="22">
      <c r="A22" s="1" t="s">
        <v>441</v>
      </c>
      <c r="E22" s="27" t="s">
        <v>434</v>
      </c>
    </row>
    <row r="23">
      <c r="A23" s="1" t="s">
        <v>432</v>
      </c>
      <c r="B23" s="1">
        <v>4</v>
      </c>
      <c r="C23" s="26" t="s">
        <v>2027</v>
      </c>
      <c r="D23" t="s">
        <v>434</v>
      </c>
      <c r="E23" s="27" t="s">
        <v>2028</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2028</v>
      </c>
    </row>
    <row r="25">
      <c r="A25" s="1" t="s">
        <v>439</v>
      </c>
    </row>
    <row r="26">
      <c r="A26" s="1" t="s">
        <v>441</v>
      </c>
      <c r="E26" s="27" t="s">
        <v>434</v>
      </c>
    </row>
    <row r="27">
      <c r="A27" s="1" t="s">
        <v>432</v>
      </c>
      <c r="B27" s="1">
        <v>5</v>
      </c>
      <c r="C27" s="26" t="s">
        <v>1175</v>
      </c>
      <c r="D27" t="s">
        <v>434</v>
      </c>
      <c r="E27" s="27" t="s">
        <v>1176</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1176</v>
      </c>
    </row>
    <row r="29">
      <c r="A29" s="1" t="s">
        <v>439</v>
      </c>
    </row>
    <row r="30">
      <c r="A30" s="1" t="s">
        <v>441</v>
      </c>
      <c r="E30" s="27" t="s">
        <v>434</v>
      </c>
    </row>
    <row r="31">
      <c r="A31" s="1" t="s">
        <v>432</v>
      </c>
      <c r="B31" s="1">
        <v>6</v>
      </c>
      <c r="C31" s="26" t="s">
        <v>931</v>
      </c>
      <c r="D31" t="s">
        <v>434</v>
      </c>
      <c r="E31" s="27" t="s">
        <v>932</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932</v>
      </c>
    </row>
    <row r="33">
      <c r="A33" s="1" t="s">
        <v>439</v>
      </c>
    </row>
    <row r="34">
      <c r="A34" s="1" t="s">
        <v>441</v>
      </c>
      <c r="E34" s="27" t="s">
        <v>434</v>
      </c>
    </row>
    <row r="35">
      <c r="A35" s="1" t="s">
        <v>432</v>
      </c>
      <c r="B35" s="1">
        <v>7</v>
      </c>
      <c r="C35" s="26" t="s">
        <v>1262</v>
      </c>
      <c r="D35" t="s">
        <v>434</v>
      </c>
      <c r="E35" s="27" t="s">
        <v>1263</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1263</v>
      </c>
    </row>
    <row r="37">
      <c r="A37" s="1" t="s">
        <v>439</v>
      </c>
    </row>
    <row r="38">
      <c r="A38" s="1" t="s">
        <v>441</v>
      </c>
      <c r="E38" s="27" t="s">
        <v>434</v>
      </c>
    </row>
    <row r="39">
      <c r="A39" s="1" t="s">
        <v>432</v>
      </c>
      <c r="B39" s="1">
        <v>8</v>
      </c>
      <c r="C39" s="26" t="s">
        <v>816</v>
      </c>
      <c r="D39" t="s">
        <v>434</v>
      </c>
      <c r="E39" s="27" t="s">
        <v>817</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817</v>
      </c>
    </row>
    <row r="41">
      <c r="A41" s="1" t="s">
        <v>439</v>
      </c>
    </row>
    <row r="42">
      <c r="A42" s="1" t="s">
        <v>441</v>
      </c>
      <c r="E42" s="27" t="s">
        <v>434</v>
      </c>
    </row>
    <row r="43">
      <c r="A43" s="1" t="s">
        <v>432</v>
      </c>
      <c r="B43" s="1">
        <v>9</v>
      </c>
      <c r="C43" s="26" t="s">
        <v>2034</v>
      </c>
      <c r="D43" t="s">
        <v>434</v>
      </c>
      <c r="E43" s="27" t="s">
        <v>2035</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2035</v>
      </c>
    </row>
    <row r="45">
      <c r="A45" s="1" t="s">
        <v>439</v>
      </c>
    </row>
    <row r="46">
      <c r="A46" s="1" t="s">
        <v>441</v>
      </c>
      <c r="E46" s="27" t="s">
        <v>434</v>
      </c>
    </row>
    <row r="47">
      <c r="A47" s="1" t="s">
        <v>432</v>
      </c>
      <c r="B47" s="1">
        <v>10</v>
      </c>
      <c r="C47" s="26" t="s">
        <v>943</v>
      </c>
      <c r="D47" t="s">
        <v>434</v>
      </c>
      <c r="E47" s="27" t="s">
        <v>944</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944</v>
      </c>
    </row>
    <row r="49">
      <c r="A49" s="1" t="s">
        <v>439</v>
      </c>
    </row>
    <row r="50">
      <c r="A50" s="1" t="s">
        <v>441</v>
      </c>
      <c r="E50" s="27" t="s">
        <v>434</v>
      </c>
    </row>
    <row r="51">
      <c r="A51" s="1" t="s">
        <v>432</v>
      </c>
      <c r="B51" s="1">
        <v>11</v>
      </c>
      <c r="C51" s="26" t="s">
        <v>947</v>
      </c>
      <c r="D51" t="s">
        <v>434</v>
      </c>
      <c r="E51" s="27" t="s">
        <v>948</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948</v>
      </c>
    </row>
    <row r="53">
      <c r="A53" s="1" t="s">
        <v>439</v>
      </c>
    </row>
    <row r="54">
      <c r="A54" s="1" t="s">
        <v>441</v>
      </c>
      <c r="E54" s="27" t="s">
        <v>434</v>
      </c>
    </row>
    <row r="55">
      <c r="A55" s="1" t="s">
        <v>432</v>
      </c>
      <c r="B55" s="1">
        <v>12</v>
      </c>
      <c r="C55" s="26" t="s">
        <v>2038</v>
      </c>
      <c r="D55" t="s">
        <v>434</v>
      </c>
      <c r="E55" s="27" t="s">
        <v>2039</v>
      </c>
      <c r="F55" s="28" t="s">
        <v>576</v>
      </c>
      <c r="G55" s="29">
        <v>1</v>
      </c>
      <c r="H55" s="28">
        <v>0</v>
      </c>
      <c r="I55" s="30">
        <f>ROUND(G55*H55,P4)</f>
        <v>0</v>
      </c>
      <c r="L55" s="31">
        <v>0</v>
      </c>
      <c r="M55" s="24">
        <f>ROUND(G55*L55,P4)</f>
        <v>0</v>
      </c>
      <c r="N55" s="25" t="s">
        <v>434</v>
      </c>
      <c r="O55" s="32">
        <f>M55*AA55</f>
        <v>0</v>
      </c>
      <c r="P55" s="1">
        <v>3</v>
      </c>
      <c r="AA55" s="1">
        <f>IF(P55=1,$O$3,IF(P55=2,$O$4,$O$5))</f>
        <v>0</v>
      </c>
    </row>
    <row r="56">
      <c r="A56" s="1" t="s">
        <v>437</v>
      </c>
      <c r="E56" s="27" t="s">
        <v>2039</v>
      </c>
    </row>
    <row r="57">
      <c r="A57" s="1" t="s">
        <v>439</v>
      </c>
    </row>
    <row r="58">
      <c r="A58" s="1" t="s">
        <v>441</v>
      </c>
      <c r="E58" s="27" t="s">
        <v>434</v>
      </c>
    </row>
    <row r="59" ht="25.5">
      <c r="A59" s="1" t="s">
        <v>432</v>
      </c>
      <c r="B59" s="1">
        <v>13</v>
      </c>
      <c r="C59" s="26" t="s">
        <v>2040</v>
      </c>
      <c r="D59" t="s">
        <v>434</v>
      </c>
      <c r="E59" s="27" t="s">
        <v>2041</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2041</v>
      </c>
    </row>
    <row r="61">
      <c r="A61" s="1" t="s">
        <v>439</v>
      </c>
    </row>
    <row r="62">
      <c r="A62" s="1" t="s">
        <v>441</v>
      </c>
      <c r="E62" s="27" t="s">
        <v>434</v>
      </c>
    </row>
    <row r="63" ht="25.5">
      <c r="A63" s="1" t="s">
        <v>432</v>
      </c>
      <c r="B63" s="1">
        <v>14</v>
      </c>
      <c r="C63" s="26" t="s">
        <v>2043</v>
      </c>
      <c r="D63" t="s">
        <v>434</v>
      </c>
      <c r="E63" s="27" t="s">
        <v>2044</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2044</v>
      </c>
    </row>
    <row r="65">
      <c r="A65" s="1" t="s">
        <v>439</v>
      </c>
    </row>
    <row r="66">
      <c r="A66" s="1" t="s">
        <v>441</v>
      </c>
      <c r="E66" s="27" t="s">
        <v>434</v>
      </c>
    </row>
    <row r="67" ht="25.5">
      <c r="A67" s="1" t="s">
        <v>432</v>
      </c>
      <c r="B67" s="1">
        <v>15</v>
      </c>
      <c r="C67" s="26" t="s">
        <v>2046</v>
      </c>
      <c r="D67" t="s">
        <v>434</v>
      </c>
      <c r="E67" s="27" t="s">
        <v>2047</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2047</v>
      </c>
    </row>
    <row r="69">
      <c r="A69" s="1" t="s">
        <v>439</v>
      </c>
    </row>
    <row r="70">
      <c r="A70" s="1" t="s">
        <v>441</v>
      </c>
      <c r="E70" s="27" t="s">
        <v>434</v>
      </c>
    </row>
    <row r="71">
      <c r="A71" s="1" t="s">
        <v>429</v>
      </c>
      <c r="C71" s="22" t="s">
        <v>463</v>
      </c>
      <c r="E71" s="23" t="s">
        <v>1187</v>
      </c>
      <c r="L71" s="24">
        <f>SUMIFS(L72:L83,A72:A83,"P")</f>
        <v>0</v>
      </c>
      <c r="M71" s="24">
        <f>SUMIFS(M72:M83,A72:A83,"P")</f>
        <v>0</v>
      </c>
      <c r="N71" s="25"/>
    </row>
    <row r="72">
      <c r="A72" s="1" t="s">
        <v>432</v>
      </c>
      <c r="B72" s="1">
        <v>16</v>
      </c>
      <c r="C72" s="26" t="s">
        <v>2049</v>
      </c>
      <c r="D72" t="s">
        <v>434</v>
      </c>
      <c r="E72" s="27" t="s">
        <v>2050</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2050</v>
      </c>
    </row>
    <row r="74">
      <c r="A74" s="1" t="s">
        <v>439</v>
      </c>
    </row>
    <row r="75">
      <c r="A75" s="1" t="s">
        <v>441</v>
      </c>
      <c r="E75" s="27" t="s">
        <v>434</v>
      </c>
    </row>
    <row r="76">
      <c r="A76" s="1" t="s">
        <v>432</v>
      </c>
      <c r="B76" s="1">
        <v>17</v>
      </c>
      <c r="C76" s="26" t="s">
        <v>2052</v>
      </c>
      <c r="D76" t="s">
        <v>434</v>
      </c>
      <c r="E76" s="27" t="s">
        <v>2053</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2053</v>
      </c>
    </row>
    <row r="78">
      <c r="A78" s="1" t="s">
        <v>439</v>
      </c>
    </row>
    <row r="79">
      <c r="A79" s="1" t="s">
        <v>441</v>
      </c>
      <c r="E79" s="27" t="s">
        <v>434</v>
      </c>
    </row>
    <row r="80">
      <c r="A80" s="1" t="s">
        <v>432</v>
      </c>
      <c r="B80" s="1">
        <v>18</v>
      </c>
      <c r="C80" s="26" t="s">
        <v>2055</v>
      </c>
      <c r="D80" t="s">
        <v>434</v>
      </c>
      <c r="E80" s="27" t="s">
        <v>2056</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2056</v>
      </c>
    </row>
    <row r="82">
      <c r="A82" s="1" t="s">
        <v>439</v>
      </c>
    </row>
    <row r="83">
      <c r="A83" s="1" t="s">
        <v>441</v>
      </c>
      <c r="E83" s="27" t="s">
        <v>434</v>
      </c>
    </row>
    <row r="84">
      <c r="A84" s="1" t="s">
        <v>429</v>
      </c>
      <c r="C84" s="22" t="s">
        <v>1127</v>
      </c>
      <c r="E84" s="23" t="s">
        <v>1128</v>
      </c>
      <c r="L84" s="24">
        <f>SUMIFS(L85:L92,A85:A92,"P")</f>
        <v>0</v>
      </c>
      <c r="M84" s="24">
        <f>SUMIFS(M85:M92,A85:A92,"P")</f>
        <v>0</v>
      </c>
      <c r="N84" s="25"/>
    </row>
    <row r="85">
      <c r="A85" s="1" t="s">
        <v>432</v>
      </c>
      <c r="B85" s="1">
        <v>19</v>
      </c>
      <c r="C85" s="26" t="s">
        <v>2060</v>
      </c>
      <c r="D85" t="s">
        <v>434</v>
      </c>
      <c r="E85" s="27" t="s">
        <v>2061</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2061</v>
      </c>
    </row>
    <row r="87">
      <c r="A87" s="1" t="s">
        <v>439</v>
      </c>
    </row>
    <row r="88">
      <c r="A88" s="1" t="s">
        <v>441</v>
      </c>
      <c r="E88" s="27" t="s">
        <v>434</v>
      </c>
    </row>
    <row r="89">
      <c r="A89" s="1" t="s">
        <v>432</v>
      </c>
      <c r="B89" s="1">
        <v>20</v>
      </c>
      <c r="C89" s="26" t="s">
        <v>2063</v>
      </c>
      <c r="D89" t="s">
        <v>434</v>
      </c>
      <c r="E89" s="27" t="s">
        <v>2064</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2064</v>
      </c>
    </row>
    <row r="91">
      <c r="A91" s="1" t="s">
        <v>439</v>
      </c>
    </row>
    <row r="92">
      <c r="A92" s="1" t="s">
        <v>441</v>
      </c>
      <c r="E92" s="27" t="s">
        <v>434</v>
      </c>
    </row>
    <row r="93">
      <c r="A93" s="1" t="s">
        <v>429</v>
      </c>
      <c r="C93" s="22" t="s">
        <v>844</v>
      </c>
      <c r="E93" s="23" t="s">
        <v>845</v>
      </c>
      <c r="L93" s="24">
        <f>SUMIFS(L94:L105,A94:A105,"P")</f>
        <v>0</v>
      </c>
      <c r="M93" s="24">
        <f>SUMIFS(M94:M105,A94:A105,"P")</f>
        <v>0</v>
      </c>
      <c r="N93" s="25"/>
    </row>
    <row r="94">
      <c r="A94" s="1" t="s">
        <v>432</v>
      </c>
      <c r="B94" s="1">
        <v>21</v>
      </c>
      <c r="C94" s="26" t="s">
        <v>1470</v>
      </c>
      <c r="D94" t="s">
        <v>434</v>
      </c>
      <c r="E94" s="27" t="s">
        <v>1471</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1471</v>
      </c>
    </row>
    <row r="96">
      <c r="A96" s="1" t="s">
        <v>439</v>
      </c>
    </row>
    <row r="97">
      <c r="A97" s="1" t="s">
        <v>441</v>
      </c>
      <c r="E97" s="27" t="s">
        <v>434</v>
      </c>
    </row>
    <row r="98">
      <c r="A98" s="1" t="s">
        <v>432</v>
      </c>
      <c r="B98" s="1">
        <v>22</v>
      </c>
      <c r="C98" s="26" t="s">
        <v>1294</v>
      </c>
      <c r="D98" t="s">
        <v>434</v>
      </c>
      <c r="E98" s="27" t="s">
        <v>1295</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1295</v>
      </c>
    </row>
    <row r="100">
      <c r="A100" s="1" t="s">
        <v>439</v>
      </c>
    </row>
    <row r="101">
      <c r="A101" s="1" t="s">
        <v>441</v>
      </c>
      <c r="E101" s="27" t="s">
        <v>434</v>
      </c>
    </row>
    <row r="102">
      <c r="A102" s="1" t="s">
        <v>432</v>
      </c>
      <c r="B102" s="1">
        <v>23</v>
      </c>
      <c r="C102" s="26" t="s">
        <v>2068</v>
      </c>
      <c r="D102" t="s">
        <v>434</v>
      </c>
      <c r="E102" s="27" t="s">
        <v>2069</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2069</v>
      </c>
    </row>
    <row r="104">
      <c r="A104" s="1" t="s">
        <v>439</v>
      </c>
    </row>
    <row r="105">
      <c r="A105" s="1" t="s">
        <v>441</v>
      </c>
      <c r="E105" s="27" t="s">
        <v>434</v>
      </c>
    </row>
    <row r="106">
      <c r="A106" s="1" t="s">
        <v>429</v>
      </c>
      <c r="C106" s="22" t="s">
        <v>1142</v>
      </c>
      <c r="E106" s="23" t="s">
        <v>1143</v>
      </c>
      <c r="L106" s="24">
        <f>SUMIFS(L107:L142,A107:A142,"P")</f>
        <v>0</v>
      </c>
      <c r="M106" s="24">
        <f>SUMIFS(M107:M142,A107:A142,"P")</f>
        <v>0</v>
      </c>
      <c r="N106" s="25"/>
    </row>
    <row r="107" ht="25.5">
      <c r="A107" s="1" t="s">
        <v>432</v>
      </c>
      <c r="B107" s="1">
        <v>24</v>
      </c>
      <c r="C107" s="26" t="s">
        <v>2074</v>
      </c>
      <c r="D107" t="s">
        <v>434</v>
      </c>
      <c r="E107" s="27" t="s">
        <v>2075</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2075</v>
      </c>
    </row>
    <row r="109">
      <c r="A109" s="1" t="s">
        <v>439</v>
      </c>
    </row>
    <row r="110">
      <c r="A110" s="1" t="s">
        <v>441</v>
      </c>
      <c r="E110" s="27" t="s">
        <v>434</v>
      </c>
    </row>
    <row r="111">
      <c r="A111" s="1" t="s">
        <v>432</v>
      </c>
      <c r="B111" s="1">
        <v>25</v>
      </c>
      <c r="C111" s="26" t="s">
        <v>2077</v>
      </c>
      <c r="D111" t="s">
        <v>434</v>
      </c>
      <c r="E111" s="27" t="s">
        <v>2078</v>
      </c>
      <c r="F111" s="28" t="s">
        <v>496</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2078</v>
      </c>
    </row>
    <row r="113">
      <c r="A113" s="1" t="s">
        <v>439</v>
      </c>
    </row>
    <row r="114">
      <c r="A114" s="1" t="s">
        <v>441</v>
      </c>
      <c r="E114" s="27" t="s">
        <v>434</v>
      </c>
    </row>
    <row r="115" ht="25.5">
      <c r="A115" s="1" t="s">
        <v>432</v>
      </c>
      <c r="B115" s="1">
        <v>26</v>
      </c>
      <c r="C115" s="26" t="s">
        <v>1418</v>
      </c>
      <c r="D115" t="s">
        <v>434</v>
      </c>
      <c r="E115" s="27" t="s">
        <v>1419</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1419</v>
      </c>
    </row>
    <row r="117">
      <c r="A117" s="1" t="s">
        <v>439</v>
      </c>
    </row>
    <row r="118">
      <c r="A118" s="1" t="s">
        <v>441</v>
      </c>
      <c r="E118" s="27" t="s">
        <v>434</v>
      </c>
    </row>
    <row r="119">
      <c r="A119" s="1" t="s">
        <v>432</v>
      </c>
      <c r="B119" s="1">
        <v>27</v>
      </c>
      <c r="C119" s="26" t="s">
        <v>2081</v>
      </c>
      <c r="D119" t="s">
        <v>434</v>
      </c>
      <c r="E119" s="27" t="s">
        <v>2082</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2082</v>
      </c>
    </row>
    <row r="121">
      <c r="A121" s="1" t="s">
        <v>439</v>
      </c>
    </row>
    <row r="122">
      <c r="A122" s="1" t="s">
        <v>441</v>
      </c>
      <c r="E122" s="27" t="s">
        <v>434</v>
      </c>
    </row>
    <row r="123">
      <c r="A123" s="1" t="s">
        <v>432</v>
      </c>
      <c r="B123" s="1">
        <v>28</v>
      </c>
      <c r="C123" s="26" t="s">
        <v>2084</v>
      </c>
      <c r="D123" t="s">
        <v>434</v>
      </c>
      <c r="E123" s="27" t="s">
        <v>2085</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2085</v>
      </c>
    </row>
    <row r="125">
      <c r="A125" s="1" t="s">
        <v>439</v>
      </c>
    </row>
    <row r="126">
      <c r="A126" s="1" t="s">
        <v>441</v>
      </c>
      <c r="E126" s="27" t="s">
        <v>434</v>
      </c>
    </row>
    <row r="127">
      <c r="A127" s="1" t="s">
        <v>432</v>
      </c>
      <c r="B127" s="1">
        <v>29</v>
      </c>
      <c r="C127" s="26" t="s">
        <v>2087</v>
      </c>
      <c r="D127" t="s">
        <v>434</v>
      </c>
      <c r="E127" s="27" t="s">
        <v>2088</v>
      </c>
      <c r="F127" s="28" t="s">
        <v>496</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2088</v>
      </c>
    </row>
    <row r="129">
      <c r="A129" s="1" t="s">
        <v>439</v>
      </c>
    </row>
    <row r="130">
      <c r="A130" s="1" t="s">
        <v>441</v>
      </c>
      <c r="E130" s="27" t="s">
        <v>434</v>
      </c>
    </row>
    <row r="131" ht="25.5">
      <c r="A131" s="1" t="s">
        <v>432</v>
      </c>
      <c r="B131" s="1">
        <v>30</v>
      </c>
      <c r="C131" s="26" t="s">
        <v>2089</v>
      </c>
      <c r="D131" t="s">
        <v>434</v>
      </c>
      <c r="E131" s="27" t="s">
        <v>2090</v>
      </c>
      <c r="F131" s="28" t="s">
        <v>496</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2090</v>
      </c>
    </row>
    <row r="133">
      <c r="A133" s="1" t="s">
        <v>439</v>
      </c>
    </row>
    <row r="134">
      <c r="A134" s="1" t="s">
        <v>441</v>
      </c>
      <c r="E134" s="27" t="s">
        <v>434</v>
      </c>
    </row>
    <row r="135" ht="25.5">
      <c r="A135" s="1" t="s">
        <v>432</v>
      </c>
      <c r="B135" s="1">
        <v>31</v>
      </c>
      <c r="C135" s="26" t="s">
        <v>2092</v>
      </c>
      <c r="D135" t="s">
        <v>434</v>
      </c>
      <c r="E135" s="27" t="s">
        <v>2093</v>
      </c>
      <c r="F135" s="28" t="s">
        <v>496</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2093</v>
      </c>
    </row>
    <row r="137">
      <c r="A137" s="1" t="s">
        <v>439</v>
      </c>
    </row>
    <row r="138">
      <c r="A138" s="1" t="s">
        <v>441</v>
      </c>
      <c r="E138" s="27" t="s">
        <v>434</v>
      </c>
    </row>
    <row r="139" ht="25.5">
      <c r="A139" s="1" t="s">
        <v>432</v>
      </c>
      <c r="B139" s="1">
        <v>32</v>
      </c>
      <c r="C139" s="26" t="s">
        <v>2095</v>
      </c>
      <c r="D139" t="s">
        <v>434</v>
      </c>
      <c r="E139" s="27" t="s">
        <v>2096</v>
      </c>
      <c r="F139" s="28" t="s">
        <v>496</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2096</v>
      </c>
    </row>
    <row r="141">
      <c r="A141" s="1" t="s">
        <v>439</v>
      </c>
    </row>
    <row r="142">
      <c r="A142" s="1" t="s">
        <v>441</v>
      </c>
      <c r="E142" s="27" t="s">
        <v>434</v>
      </c>
    </row>
    <row r="143">
      <c r="A143" s="1" t="s">
        <v>429</v>
      </c>
      <c r="C143" s="22" t="s">
        <v>879</v>
      </c>
      <c r="E143" s="23" t="s">
        <v>1198</v>
      </c>
      <c r="L143" s="24">
        <f>SUMIFS(L144:L175,A144:A175,"P")</f>
        <v>0</v>
      </c>
      <c r="M143" s="24">
        <f>SUMIFS(M144:M175,A144:A175,"P")</f>
        <v>0</v>
      </c>
      <c r="N143" s="25"/>
    </row>
    <row r="144">
      <c r="A144" s="1" t="s">
        <v>432</v>
      </c>
      <c r="B144" s="1">
        <v>33</v>
      </c>
      <c r="C144" s="26" t="s">
        <v>1003</v>
      </c>
      <c r="D144" t="s">
        <v>434</v>
      </c>
      <c r="E144" s="27" t="s">
        <v>1004</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1004</v>
      </c>
    </row>
    <row r="146">
      <c r="A146" s="1" t="s">
        <v>439</v>
      </c>
    </row>
    <row r="147">
      <c r="A147" s="1" t="s">
        <v>441</v>
      </c>
      <c r="E147" s="27" t="s">
        <v>434</v>
      </c>
    </row>
    <row r="148">
      <c r="A148" s="1" t="s">
        <v>432</v>
      </c>
      <c r="B148" s="1">
        <v>34</v>
      </c>
      <c r="C148" s="26" t="s">
        <v>1318</v>
      </c>
      <c r="D148" t="s">
        <v>434</v>
      </c>
      <c r="E148" s="27" t="s">
        <v>1319</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1319</v>
      </c>
    </row>
    <row r="150">
      <c r="A150" s="1" t="s">
        <v>439</v>
      </c>
    </row>
    <row r="151">
      <c r="A151" s="1" t="s">
        <v>441</v>
      </c>
      <c r="E151" s="27" t="s">
        <v>434</v>
      </c>
    </row>
    <row r="152">
      <c r="A152" s="1" t="s">
        <v>432</v>
      </c>
      <c r="B152" s="1">
        <v>35</v>
      </c>
      <c r="C152" s="26" t="s">
        <v>2100</v>
      </c>
      <c r="D152" t="s">
        <v>434</v>
      </c>
      <c r="E152" s="27" t="s">
        <v>2101</v>
      </c>
      <c r="F152" s="28" t="s">
        <v>496</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2101</v>
      </c>
    </row>
    <row r="154">
      <c r="A154" s="1" t="s">
        <v>439</v>
      </c>
    </row>
    <row r="155">
      <c r="A155" s="1" t="s">
        <v>441</v>
      </c>
      <c r="E155" s="27" t="s">
        <v>434</v>
      </c>
    </row>
    <row r="156">
      <c r="A156" s="1" t="s">
        <v>432</v>
      </c>
      <c r="B156" s="1">
        <v>36</v>
      </c>
      <c r="C156" s="26" t="s">
        <v>2103</v>
      </c>
      <c r="D156" t="s">
        <v>434</v>
      </c>
      <c r="E156" s="27" t="s">
        <v>2104</v>
      </c>
      <c r="F156" s="28" t="s">
        <v>496</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2104</v>
      </c>
    </row>
    <row r="158">
      <c r="A158" s="1" t="s">
        <v>439</v>
      </c>
    </row>
    <row r="159">
      <c r="A159" s="1" t="s">
        <v>441</v>
      </c>
      <c r="E159" s="27" t="s">
        <v>434</v>
      </c>
    </row>
    <row r="160">
      <c r="A160" s="1" t="s">
        <v>432</v>
      </c>
      <c r="B160" s="1">
        <v>37</v>
      </c>
      <c r="C160" s="26" t="s">
        <v>2106</v>
      </c>
      <c r="D160" t="s">
        <v>434</v>
      </c>
      <c r="E160" s="27" t="s">
        <v>2107</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2107</v>
      </c>
    </row>
    <row r="162">
      <c r="A162" s="1" t="s">
        <v>439</v>
      </c>
    </row>
    <row r="163">
      <c r="A163" s="1" t="s">
        <v>441</v>
      </c>
      <c r="E163" s="27" t="s">
        <v>434</v>
      </c>
    </row>
    <row r="164" ht="25.5">
      <c r="A164" s="1" t="s">
        <v>432</v>
      </c>
      <c r="B164" s="1">
        <v>38</v>
      </c>
      <c r="C164" s="26" t="s">
        <v>2109</v>
      </c>
      <c r="D164" t="s">
        <v>434</v>
      </c>
      <c r="E164" s="27" t="s">
        <v>2110</v>
      </c>
      <c r="F164" s="28" t="s">
        <v>496</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2110</v>
      </c>
    </row>
    <row r="166">
      <c r="A166" s="1" t="s">
        <v>439</v>
      </c>
    </row>
    <row r="167">
      <c r="A167" s="1" t="s">
        <v>441</v>
      </c>
      <c r="E167" s="27" t="s">
        <v>434</v>
      </c>
    </row>
    <row r="168">
      <c r="A168" s="1" t="s">
        <v>432</v>
      </c>
      <c r="B168" s="1">
        <v>39</v>
      </c>
      <c r="C168" s="26" t="s">
        <v>2112</v>
      </c>
      <c r="D168" t="s">
        <v>434</v>
      </c>
      <c r="E168" s="27" t="s">
        <v>2113</v>
      </c>
      <c r="F168" s="28" t="s">
        <v>496</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2113</v>
      </c>
    </row>
    <row r="170">
      <c r="A170" s="1" t="s">
        <v>439</v>
      </c>
    </row>
    <row r="171">
      <c r="A171" s="1" t="s">
        <v>441</v>
      </c>
      <c r="E171" s="27" t="s">
        <v>434</v>
      </c>
    </row>
    <row r="172" ht="25.5">
      <c r="A172" s="1" t="s">
        <v>432</v>
      </c>
      <c r="B172" s="1">
        <v>40</v>
      </c>
      <c r="C172" s="26" t="s">
        <v>2114</v>
      </c>
      <c r="D172" t="s">
        <v>434</v>
      </c>
      <c r="E172" s="27" t="s">
        <v>2115</v>
      </c>
      <c r="F172" s="28" t="s">
        <v>1618</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2115</v>
      </c>
    </row>
    <row r="174">
      <c r="A174" s="1" t="s">
        <v>439</v>
      </c>
    </row>
    <row r="175">
      <c r="A175" s="1" t="s">
        <v>441</v>
      </c>
      <c r="E175" s="27" t="s">
        <v>434</v>
      </c>
    </row>
    <row r="176">
      <c r="A176" s="1" t="s">
        <v>429</v>
      </c>
      <c r="C176" s="22" t="s">
        <v>559</v>
      </c>
      <c r="E176" s="23" t="s">
        <v>1356</v>
      </c>
      <c r="L176" s="24">
        <f>SUMIFS(L177:L184,A177:A184,"P")</f>
        <v>0</v>
      </c>
      <c r="M176" s="24">
        <f>SUMIFS(M177:M184,A177:A184,"P")</f>
        <v>0</v>
      </c>
      <c r="N176" s="25"/>
    </row>
    <row r="177" ht="25.5">
      <c r="A177" s="1" t="s">
        <v>432</v>
      </c>
      <c r="B177" s="1">
        <v>41</v>
      </c>
      <c r="C177" s="26" t="s">
        <v>561</v>
      </c>
      <c r="D177" t="s">
        <v>562</v>
      </c>
      <c r="E177" s="27" t="s">
        <v>563</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row>
    <row r="180" ht="153">
      <c r="A180" s="1" t="s">
        <v>441</v>
      </c>
      <c r="E180" s="27" t="s">
        <v>566</v>
      </c>
    </row>
    <row r="181" ht="38.25">
      <c r="A181" s="1" t="s">
        <v>432</v>
      </c>
      <c r="B181" s="1">
        <v>42</v>
      </c>
      <c r="C181" s="26" t="s">
        <v>1104</v>
      </c>
      <c r="D181" t="s">
        <v>562</v>
      </c>
      <c r="E181" s="27" t="s">
        <v>1105</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1106</v>
      </c>
    </row>
    <row r="183">
      <c r="A183" s="1" t="s">
        <v>439</v>
      </c>
    </row>
    <row r="184" ht="153">
      <c r="A184" s="1" t="s">
        <v>441</v>
      </c>
      <c r="E184" s="27" t="s">
        <v>1108</v>
      </c>
    </row>
  </sheetData>
  <sheetProtection sheet="1" objects="1" scenarios="1" spinCount="100000" saltValue="r4vm4XZa1RNRmAbZf93pDR71VKB/cBOpbkssY0g/KIvCT2HKCm31Ga7fuXOS7OzddEkUBkL5Qi041PrX6uHU7g==" hashValue="wDAuRHp5VaHY+t27vOu1JBDQ+6LdjVg9Bio64rorxx/0leZC0plOgfdwYMbl5OLOlkwghnfB+PrPnA0CTS6f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2235</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2236</v>
      </c>
      <c r="D10" t="s">
        <v>434</v>
      </c>
      <c r="E10" s="27" t="s">
        <v>2237</v>
      </c>
      <c r="F10" s="28" t="s">
        <v>436</v>
      </c>
      <c r="G10" s="29">
        <v>29.399999999999999</v>
      </c>
      <c r="H10" s="28">
        <v>0</v>
      </c>
      <c r="I10" s="30">
        <f>ROUND(G10*H10,P4)</f>
        <v>0</v>
      </c>
      <c r="L10" s="31">
        <v>0</v>
      </c>
      <c r="M10" s="24">
        <f>ROUND(G10*L10,P4)</f>
        <v>0</v>
      </c>
      <c r="N10" s="25" t="s">
        <v>1619</v>
      </c>
      <c r="O10" s="32">
        <f>M10*AA10</f>
        <v>0</v>
      </c>
      <c r="P10" s="1">
        <v>3</v>
      </c>
      <c r="AA10" s="1">
        <f>IF(P10=1,$O$3,IF(P10=2,$O$4,$O$5))</f>
        <v>0</v>
      </c>
    </row>
    <row r="11">
      <c r="A11" s="1" t="s">
        <v>437</v>
      </c>
      <c r="E11" s="27" t="s">
        <v>2238</v>
      </c>
    </row>
    <row r="12" ht="38.25">
      <c r="A12" s="1" t="s">
        <v>439</v>
      </c>
      <c r="E12" s="33" t="s">
        <v>2239</v>
      </c>
    </row>
    <row r="13">
      <c r="A13" s="1" t="s">
        <v>441</v>
      </c>
      <c r="E13" s="27" t="s">
        <v>434</v>
      </c>
    </row>
    <row r="14">
      <c r="A14" s="1" t="s">
        <v>432</v>
      </c>
      <c r="B14" s="1">
        <v>2</v>
      </c>
      <c r="C14" s="26" t="s">
        <v>2240</v>
      </c>
      <c r="D14" t="s">
        <v>434</v>
      </c>
      <c r="E14" s="27" t="s">
        <v>2241</v>
      </c>
      <c r="F14" s="28" t="s">
        <v>444</v>
      </c>
      <c r="G14" s="29">
        <v>4.4100000000000001</v>
      </c>
      <c r="H14" s="28">
        <v>0</v>
      </c>
      <c r="I14" s="30">
        <f>ROUND(G14*H14,P4)</f>
        <v>0</v>
      </c>
      <c r="L14" s="31">
        <v>0</v>
      </c>
      <c r="M14" s="24">
        <f>ROUND(G14*L14,P4)</f>
        <v>0</v>
      </c>
      <c r="N14" s="25" t="s">
        <v>1619</v>
      </c>
      <c r="O14" s="32">
        <f>M14*AA14</f>
        <v>0</v>
      </c>
      <c r="P14" s="1">
        <v>3</v>
      </c>
      <c r="AA14" s="1">
        <f>IF(P14=1,$O$3,IF(P14=2,$O$4,$O$5))</f>
        <v>0</v>
      </c>
    </row>
    <row r="15" ht="25.5">
      <c r="A15" s="1" t="s">
        <v>437</v>
      </c>
      <c r="E15" s="27" t="s">
        <v>2242</v>
      </c>
    </row>
    <row r="16" ht="38.25">
      <c r="A16" s="1" t="s">
        <v>439</v>
      </c>
      <c r="E16" s="33" t="s">
        <v>2243</v>
      </c>
    </row>
    <row r="17" ht="89.25">
      <c r="A17" s="1" t="s">
        <v>441</v>
      </c>
      <c r="E17" s="27" t="s">
        <v>2244</v>
      </c>
    </row>
    <row r="18">
      <c r="A18" s="1" t="s">
        <v>432</v>
      </c>
      <c r="B18" s="1">
        <v>3</v>
      </c>
      <c r="C18" s="26" t="s">
        <v>1719</v>
      </c>
      <c r="D18" t="s">
        <v>434</v>
      </c>
      <c r="E18" s="27" t="s">
        <v>1720</v>
      </c>
      <c r="F18" s="28" t="s">
        <v>444</v>
      </c>
      <c r="G18" s="29">
        <v>4.4100000000000001</v>
      </c>
      <c r="H18" s="28">
        <v>0</v>
      </c>
      <c r="I18" s="30">
        <f>ROUND(G18*H18,P4)</f>
        <v>0</v>
      </c>
      <c r="L18" s="31">
        <v>0</v>
      </c>
      <c r="M18" s="24">
        <f>ROUND(G18*L18,P4)</f>
        <v>0</v>
      </c>
      <c r="N18" s="25" t="s">
        <v>1619</v>
      </c>
      <c r="O18" s="32">
        <f>M18*AA18</f>
        <v>0</v>
      </c>
      <c r="P18" s="1">
        <v>3</v>
      </c>
      <c r="AA18" s="1">
        <f>IF(P18=1,$O$3,IF(P18=2,$O$4,$O$5))</f>
        <v>0</v>
      </c>
    </row>
    <row r="19">
      <c r="A19" s="1" t="s">
        <v>437</v>
      </c>
      <c r="E19" s="27" t="s">
        <v>1721</v>
      </c>
    </row>
    <row r="20" ht="38.25">
      <c r="A20" s="1" t="s">
        <v>439</v>
      </c>
      <c r="E20" s="33" t="s">
        <v>2245</v>
      </c>
    </row>
    <row r="21">
      <c r="A21" s="1" t="s">
        <v>441</v>
      </c>
      <c r="E21" s="27" t="s">
        <v>434</v>
      </c>
    </row>
    <row r="22">
      <c r="A22" s="1" t="s">
        <v>432</v>
      </c>
      <c r="B22" s="1">
        <v>4</v>
      </c>
      <c r="C22" s="26" t="s">
        <v>1727</v>
      </c>
      <c r="D22" t="s">
        <v>434</v>
      </c>
      <c r="E22" s="27" t="s">
        <v>1728</v>
      </c>
      <c r="F22" s="28" t="s">
        <v>444</v>
      </c>
      <c r="G22" s="29">
        <v>4.4100000000000001</v>
      </c>
      <c r="H22" s="28">
        <v>0</v>
      </c>
      <c r="I22" s="30">
        <f>ROUND(G22*H22,P4)</f>
        <v>0</v>
      </c>
      <c r="L22" s="31">
        <v>0</v>
      </c>
      <c r="M22" s="24">
        <f>ROUND(G22*L22,P4)</f>
        <v>0</v>
      </c>
      <c r="N22" s="25" t="s">
        <v>1619</v>
      </c>
      <c r="O22" s="32">
        <f>M22*AA22</f>
        <v>0</v>
      </c>
      <c r="P22" s="1">
        <v>3</v>
      </c>
      <c r="AA22" s="1">
        <f>IF(P22=1,$O$3,IF(P22=2,$O$4,$O$5))</f>
        <v>0</v>
      </c>
    </row>
    <row r="23" ht="25.5">
      <c r="A23" s="1" t="s">
        <v>437</v>
      </c>
      <c r="E23" s="27" t="s">
        <v>1729</v>
      </c>
    </row>
    <row r="24" ht="38.25">
      <c r="A24" s="1" t="s">
        <v>439</v>
      </c>
      <c r="E24" s="33" t="s">
        <v>2246</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487</v>
      </c>
      <c r="D27" t="s">
        <v>434</v>
      </c>
      <c r="E27" s="27" t="s">
        <v>488</v>
      </c>
      <c r="F27" s="28" t="s">
        <v>436</v>
      </c>
      <c r="G27" s="29">
        <v>13.800000000000001</v>
      </c>
      <c r="H27" s="28">
        <v>0.108</v>
      </c>
      <c r="I27" s="30">
        <f>ROUND(G27*H27,P4)</f>
        <v>0</v>
      </c>
      <c r="L27" s="31">
        <v>0</v>
      </c>
      <c r="M27" s="24">
        <f>ROUND(G27*L27,P4)</f>
        <v>0</v>
      </c>
      <c r="N27" s="25" t="s">
        <v>1619</v>
      </c>
      <c r="O27" s="32">
        <f>M27*AA27</f>
        <v>0</v>
      </c>
      <c r="P27" s="1">
        <v>3</v>
      </c>
      <c r="AA27" s="1">
        <f>IF(P27=1,$O$3,IF(P27=2,$O$4,$O$5))</f>
        <v>0</v>
      </c>
    </row>
    <row r="28">
      <c r="A28" s="1" t="s">
        <v>437</v>
      </c>
      <c r="E28" s="27" t="s">
        <v>489</v>
      </c>
    </row>
    <row r="29" ht="38.25">
      <c r="A29" s="1" t="s">
        <v>439</v>
      </c>
      <c r="E29" s="33" t="s">
        <v>2247</v>
      </c>
    </row>
    <row r="30">
      <c r="A30" s="1" t="s">
        <v>441</v>
      </c>
      <c r="E30" s="27" t="s">
        <v>434</v>
      </c>
    </row>
    <row r="31">
      <c r="A31" s="1" t="s">
        <v>432</v>
      </c>
      <c r="B31" s="1">
        <v>6</v>
      </c>
      <c r="C31" s="26" t="s">
        <v>2248</v>
      </c>
      <c r="D31" t="s">
        <v>434</v>
      </c>
      <c r="E31" s="27" t="s">
        <v>2249</v>
      </c>
      <c r="F31" s="28" t="s">
        <v>496</v>
      </c>
      <c r="G31" s="29">
        <v>6</v>
      </c>
      <c r="H31" s="28">
        <v>1.1200000000000001</v>
      </c>
      <c r="I31" s="30">
        <f>ROUND(G31*H31,P4)</f>
        <v>0</v>
      </c>
      <c r="L31" s="31">
        <v>0</v>
      </c>
      <c r="M31" s="24">
        <f>ROUND(G31*L31,P4)</f>
        <v>0</v>
      </c>
      <c r="N31" s="25" t="s">
        <v>1619</v>
      </c>
      <c r="O31" s="32">
        <f>M31*AA31</f>
        <v>0</v>
      </c>
      <c r="P31" s="1">
        <v>3</v>
      </c>
      <c r="AA31" s="1">
        <f>IF(P31=1,$O$3,IF(P31=2,$O$4,$O$5))</f>
        <v>0</v>
      </c>
    </row>
    <row r="32">
      <c r="A32" s="1" t="s">
        <v>437</v>
      </c>
      <c r="E32" s="27" t="s">
        <v>2249</v>
      </c>
    </row>
    <row r="33" ht="38.25">
      <c r="A33" s="1" t="s">
        <v>439</v>
      </c>
      <c r="E33" s="33" t="s">
        <v>2250</v>
      </c>
    </row>
    <row r="34">
      <c r="A34" s="1" t="s">
        <v>441</v>
      </c>
      <c r="E34" s="27" t="s">
        <v>434</v>
      </c>
    </row>
    <row r="35">
      <c r="A35" s="1" t="s">
        <v>429</v>
      </c>
      <c r="C35" s="22" t="s">
        <v>852</v>
      </c>
      <c r="E35" s="23" t="s">
        <v>853</v>
      </c>
      <c r="L35" s="24">
        <f>SUMIFS(L36:L51,A36:A51,"P")</f>
        <v>0</v>
      </c>
      <c r="M35" s="24">
        <f>SUMIFS(M36:M51,A36:A51,"P")</f>
        <v>0</v>
      </c>
      <c r="N35" s="25"/>
    </row>
    <row r="36">
      <c r="A36" s="1" t="s">
        <v>432</v>
      </c>
      <c r="B36" s="1">
        <v>7</v>
      </c>
      <c r="C36" s="26" t="s">
        <v>2251</v>
      </c>
      <c r="D36" t="s">
        <v>434</v>
      </c>
      <c r="E36" s="27" t="s">
        <v>2252</v>
      </c>
      <c r="F36" s="28" t="s">
        <v>436</v>
      </c>
      <c r="G36" s="29">
        <v>3</v>
      </c>
      <c r="H36" s="28">
        <v>0</v>
      </c>
      <c r="I36" s="30">
        <f>ROUND(G36*H36,P4)</f>
        <v>0</v>
      </c>
      <c r="L36" s="31">
        <v>0</v>
      </c>
      <c r="M36" s="24">
        <f>ROUND(G36*L36,P4)</f>
        <v>0</v>
      </c>
      <c r="N36" s="25" t="s">
        <v>1619</v>
      </c>
      <c r="O36" s="32">
        <f>M36*AA36</f>
        <v>0</v>
      </c>
      <c r="P36" s="1">
        <v>3</v>
      </c>
      <c r="AA36" s="1">
        <f>IF(P36=1,$O$3,IF(P36=2,$O$4,$O$5))</f>
        <v>0</v>
      </c>
    </row>
    <row r="37" ht="25.5">
      <c r="A37" s="1" t="s">
        <v>437</v>
      </c>
      <c r="E37" s="27" t="s">
        <v>2253</v>
      </c>
    </row>
    <row r="38" ht="38.25">
      <c r="A38" s="1" t="s">
        <v>439</v>
      </c>
      <c r="E38" s="33" t="s">
        <v>2254</v>
      </c>
    </row>
    <row r="39">
      <c r="A39" s="1" t="s">
        <v>441</v>
      </c>
      <c r="E39" s="27" t="s">
        <v>434</v>
      </c>
    </row>
    <row r="40">
      <c r="A40" s="1" t="s">
        <v>432</v>
      </c>
      <c r="B40" s="1">
        <v>8</v>
      </c>
      <c r="C40" s="26" t="s">
        <v>2255</v>
      </c>
      <c r="D40" t="s">
        <v>434</v>
      </c>
      <c r="E40" s="27" t="s">
        <v>2256</v>
      </c>
      <c r="F40" s="28" t="s">
        <v>436</v>
      </c>
      <c r="G40" s="29">
        <v>29.399999999999999</v>
      </c>
      <c r="H40" s="28">
        <v>0</v>
      </c>
      <c r="I40" s="30">
        <f>ROUND(G40*H40,P4)</f>
        <v>0</v>
      </c>
      <c r="L40" s="31">
        <v>0</v>
      </c>
      <c r="M40" s="24">
        <f>ROUND(G40*L40,P4)</f>
        <v>0</v>
      </c>
      <c r="N40" s="25" t="s">
        <v>1619</v>
      </c>
      <c r="O40" s="32">
        <f>M40*AA40</f>
        <v>0</v>
      </c>
      <c r="P40" s="1">
        <v>3</v>
      </c>
      <c r="AA40" s="1">
        <f>IF(P40=1,$O$3,IF(P40=2,$O$4,$O$5))</f>
        <v>0</v>
      </c>
    </row>
    <row r="41" ht="25.5">
      <c r="A41" s="1" t="s">
        <v>437</v>
      </c>
      <c r="E41" s="27" t="s">
        <v>2257</v>
      </c>
    </row>
    <row r="42" ht="38.25">
      <c r="A42" s="1" t="s">
        <v>439</v>
      </c>
      <c r="E42" s="33" t="s">
        <v>2258</v>
      </c>
    </row>
    <row r="43">
      <c r="A43" s="1" t="s">
        <v>441</v>
      </c>
      <c r="E43" s="27" t="s">
        <v>434</v>
      </c>
    </row>
    <row r="44">
      <c r="A44" s="1" t="s">
        <v>432</v>
      </c>
      <c r="B44" s="1">
        <v>9</v>
      </c>
      <c r="C44" s="26" t="s">
        <v>2259</v>
      </c>
      <c r="D44" t="s">
        <v>434</v>
      </c>
      <c r="E44" s="27" t="s">
        <v>2260</v>
      </c>
      <c r="F44" s="28" t="s">
        <v>436</v>
      </c>
      <c r="G44" s="29">
        <v>3.2999999999999998</v>
      </c>
      <c r="H44" s="28">
        <v>0.115</v>
      </c>
      <c r="I44" s="30">
        <f>ROUND(G44*H44,P4)</f>
        <v>0</v>
      </c>
      <c r="L44" s="31">
        <v>0</v>
      </c>
      <c r="M44" s="24">
        <f>ROUND(G44*L44,P4)</f>
        <v>0</v>
      </c>
      <c r="N44" s="25" t="s">
        <v>1619</v>
      </c>
      <c r="O44" s="32">
        <f>M44*AA44</f>
        <v>0</v>
      </c>
      <c r="P44" s="1">
        <v>3</v>
      </c>
      <c r="AA44" s="1">
        <f>IF(P44=1,$O$3,IF(P44=2,$O$4,$O$5))</f>
        <v>0</v>
      </c>
    </row>
    <row r="45">
      <c r="A45" s="1" t="s">
        <v>437</v>
      </c>
      <c r="E45" s="27" t="s">
        <v>2260</v>
      </c>
    </row>
    <row r="46">
      <c r="A46" s="1" t="s">
        <v>439</v>
      </c>
    </row>
    <row r="47">
      <c r="A47" s="1" t="s">
        <v>441</v>
      </c>
      <c r="E47" s="27" t="s">
        <v>434</v>
      </c>
    </row>
    <row r="48" ht="25.5">
      <c r="A48" s="1" t="s">
        <v>432</v>
      </c>
      <c r="B48" s="1">
        <v>10</v>
      </c>
      <c r="C48" s="26" t="s">
        <v>2261</v>
      </c>
      <c r="D48" t="s">
        <v>434</v>
      </c>
      <c r="E48" s="27" t="s">
        <v>2262</v>
      </c>
      <c r="F48" s="28" t="s">
        <v>436</v>
      </c>
      <c r="G48" s="29">
        <v>3</v>
      </c>
      <c r="H48" s="28">
        <v>0.10100000000000001</v>
      </c>
      <c r="I48" s="30">
        <f>ROUND(G48*H48,P4)</f>
        <v>0</v>
      </c>
      <c r="L48" s="31">
        <v>0</v>
      </c>
      <c r="M48" s="24">
        <f>ROUND(G48*L48,P4)</f>
        <v>0</v>
      </c>
      <c r="N48" s="25" t="s">
        <v>1619</v>
      </c>
      <c r="O48" s="32">
        <f>M48*AA48</f>
        <v>0</v>
      </c>
      <c r="P48" s="1">
        <v>3</v>
      </c>
      <c r="AA48" s="1">
        <f>IF(P48=1,$O$3,IF(P48=2,$O$4,$O$5))</f>
        <v>0</v>
      </c>
    </row>
    <row r="49" ht="51">
      <c r="A49" s="1" t="s">
        <v>437</v>
      </c>
      <c r="E49" s="27" t="s">
        <v>2263</v>
      </c>
    </row>
    <row r="50" ht="38.25">
      <c r="A50" s="1" t="s">
        <v>439</v>
      </c>
      <c r="E50" s="33" t="s">
        <v>2264</v>
      </c>
    </row>
    <row r="51">
      <c r="A51" s="1" t="s">
        <v>441</v>
      </c>
      <c r="E51" s="27" t="s">
        <v>434</v>
      </c>
    </row>
    <row r="52">
      <c r="A52" s="1" t="s">
        <v>429</v>
      </c>
      <c r="C52" s="22" t="s">
        <v>519</v>
      </c>
      <c r="E52" s="23" t="s">
        <v>520</v>
      </c>
      <c r="L52" s="24">
        <f>SUMIFS(L53:L56,A53:A56,"P")</f>
        <v>0</v>
      </c>
      <c r="M52" s="24">
        <f>SUMIFS(M53:M56,A53:A56,"P")</f>
        <v>0</v>
      </c>
      <c r="N52" s="25"/>
    </row>
    <row r="53">
      <c r="A53" s="1" t="s">
        <v>432</v>
      </c>
      <c r="B53" s="1">
        <v>11</v>
      </c>
      <c r="C53" s="26" t="s">
        <v>2265</v>
      </c>
      <c r="D53" t="s">
        <v>434</v>
      </c>
      <c r="E53" s="27" t="s">
        <v>2266</v>
      </c>
      <c r="F53" s="28" t="s">
        <v>576</v>
      </c>
      <c r="G53" s="29">
        <v>3</v>
      </c>
      <c r="H53" s="28">
        <v>0</v>
      </c>
      <c r="I53" s="30">
        <f>ROUND(G53*H53,P4)</f>
        <v>0</v>
      </c>
      <c r="L53" s="31">
        <v>0</v>
      </c>
      <c r="M53" s="24">
        <f>ROUND(G53*L53,P4)</f>
        <v>0</v>
      </c>
      <c r="N53" s="25" t="s">
        <v>434</v>
      </c>
      <c r="O53" s="32">
        <f>M53*AA53</f>
        <v>0</v>
      </c>
      <c r="P53" s="1">
        <v>3</v>
      </c>
      <c r="AA53" s="1">
        <f>IF(P53=1,$O$3,IF(P53=2,$O$4,$O$5))</f>
        <v>0</v>
      </c>
    </row>
    <row r="54">
      <c r="A54" s="1" t="s">
        <v>437</v>
      </c>
      <c r="E54" s="27" t="s">
        <v>2266</v>
      </c>
    </row>
    <row r="55">
      <c r="A55" s="1" t="s">
        <v>439</v>
      </c>
    </row>
    <row r="56">
      <c r="A56" s="1" t="s">
        <v>441</v>
      </c>
      <c r="E56" s="27" t="s">
        <v>434</v>
      </c>
    </row>
    <row r="57">
      <c r="A57" s="1" t="s">
        <v>429</v>
      </c>
      <c r="C57" s="22" t="s">
        <v>567</v>
      </c>
      <c r="E57" s="23" t="s">
        <v>568</v>
      </c>
      <c r="L57" s="24">
        <f>SUMIFS(L58:L61,A58:A61,"P")</f>
        <v>0</v>
      </c>
      <c r="M57" s="24">
        <f>SUMIFS(M58:M61,A58:A61,"P")</f>
        <v>0</v>
      </c>
      <c r="N57" s="25"/>
    </row>
    <row r="58">
      <c r="A58" s="1" t="s">
        <v>432</v>
      </c>
      <c r="B58" s="1">
        <v>12</v>
      </c>
      <c r="C58" s="26" t="s">
        <v>2267</v>
      </c>
      <c r="D58" t="s">
        <v>434</v>
      </c>
      <c r="E58" s="27" t="s">
        <v>2268</v>
      </c>
      <c r="F58" s="28" t="s">
        <v>476</v>
      </c>
      <c r="G58" s="29">
        <v>8.8930000000000007</v>
      </c>
      <c r="H58" s="28">
        <v>0</v>
      </c>
      <c r="I58" s="30">
        <f>ROUND(G58*H58,P4)</f>
        <v>0</v>
      </c>
      <c r="L58" s="31">
        <v>0</v>
      </c>
      <c r="M58" s="24">
        <f>ROUND(G58*L58,P4)</f>
        <v>0</v>
      </c>
      <c r="N58" s="25" t="s">
        <v>1619</v>
      </c>
      <c r="O58" s="32">
        <f>M58*AA58</f>
        <v>0</v>
      </c>
      <c r="P58" s="1">
        <v>3</v>
      </c>
      <c r="AA58" s="1">
        <f>IF(P58=1,$O$3,IF(P58=2,$O$4,$O$5))</f>
        <v>0</v>
      </c>
    </row>
    <row r="59" ht="25.5">
      <c r="A59" s="1" t="s">
        <v>437</v>
      </c>
      <c r="E59" s="27" t="s">
        <v>2269</v>
      </c>
    </row>
    <row r="60">
      <c r="A60" s="1" t="s">
        <v>439</v>
      </c>
    </row>
    <row r="61">
      <c r="A61" s="1" t="s">
        <v>441</v>
      </c>
      <c r="E61" s="27" t="s">
        <v>434</v>
      </c>
    </row>
  </sheetData>
  <sheetProtection sheet="1" objects="1" scenarios="1" spinCount="100000" saltValue="UrInK8BS7Hw0uwk8124iIN0FKrAGn1ZYHv6cDP3SDeqRXj7hJqS5xg/ULFpJcLZL6BtwNFe8vDa4HaVPKL7v2A==" hashValue="Bh85vc83TuacJDoAuKFZdrImBRHjPAUjXndXIGOjgxEBghnaMVDOrFoBMZcpKpiE1loOO7z2TDX339y/bhIR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2270</v>
      </c>
      <c r="E8" s="23" t="s">
        <v>62</v>
      </c>
      <c r="L8" s="24">
        <f>L9+L878+L960</f>
        <v>0</v>
      </c>
      <c r="M8" s="24">
        <f>M9+M878+M960</f>
        <v>0</v>
      </c>
      <c r="N8" s="25"/>
    </row>
    <row r="9">
      <c r="A9" s="1" t="s">
        <v>426</v>
      </c>
      <c r="C9" s="22" t="s">
        <v>2271</v>
      </c>
      <c r="E9" s="23" t="s">
        <v>2272</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2273</v>
      </c>
      <c r="D11" t="s">
        <v>434</v>
      </c>
      <c r="E11" s="27" t="s">
        <v>2274</v>
      </c>
      <c r="F11" s="28" t="s">
        <v>436</v>
      </c>
      <c r="G11" s="29">
        <v>273.07799999999997</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2275</v>
      </c>
    </row>
    <row r="14">
      <c r="A14" s="1" t="s">
        <v>441</v>
      </c>
      <c r="E14" s="27" t="s">
        <v>434</v>
      </c>
    </row>
    <row r="15" ht="25.5">
      <c r="A15" s="1" t="s">
        <v>432</v>
      </c>
      <c r="B15" s="1">
        <v>2</v>
      </c>
      <c r="C15" s="26" t="s">
        <v>2276</v>
      </c>
      <c r="D15" t="s">
        <v>434</v>
      </c>
      <c r="E15" s="27" t="s">
        <v>2277</v>
      </c>
      <c r="F15" s="28" t="s">
        <v>444</v>
      </c>
      <c r="G15" s="29">
        <v>110</v>
      </c>
      <c r="H15" s="28">
        <v>0</v>
      </c>
      <c r="I15" s="30">
        <f>ROUND(G15*H15,P4)</f>
        <v>0</v>
      </c>
      <c r="L15" s="31">
        <v>0</v>
      </c>
      <c r="M15" s="24">
        <f>ROUND(G15*L15,P4)</f>
        <v>0</v>
      </c>
      <c r="N15" s="25" t="s">
        <v>1619</v>
      </c>
      <c r="O15" s="32">
        <f>M15*AA15</f>
        <v>0</v>
      </c>
      <c r="P15" s="1">
        <v>3</v>
      </c>
      <c r="AA15" s="1">
        <f>IF(P15=1,$O$3,IF(P15=2,$O$4,$O$5))</f>
        <v>0</v>
      </c>
    </row>
    <row r="16">
      <c r="A16" s="1" t="s">
        <v>437</v>
      </c>
      <c r="E16" s="27" t="s">
        <v>434</v>
      </c>
    </row>
    <row r="17" ht="38.25">
      <c r="A17" s="1" t="s">
        <v>439</v>
      </c>
      <c r="E17" s="33" t="s">
        <v>2278</v>
      </c>
    </row>
    <row r="18">
      <c r="A18" s="1" t="s">
        <v>441</v>
      </c>
      <c r="E18" s="27" t="s">
        <v>434</v>
      </c>
    </row>
    <row r="19" ht="25.5">
      <c r="A19" s="1" t="s">
        <v>432</v>
      </c>
      <c r="B19" s="1">
        <v>3</v>
      </c>
      <c r="C19" s="26" t="s">
        <v>2279</v>
      </c>
      <c r="D19" t="s">
        <v>434</v>
      </c>
      <c r="E19" s="27" t="s">
        <v>2280</v>
      </c>
      <c r="F19" s="28" t="s">
        <v>444</v>
      </c>
      <c r="G19" s="29">
        <v>233.63300000000001</v>
      </c>
      <c r="H19" s="28">
        <v>0</v>
      </c>
      <c r="I19" s="30">
        <f>ROUND(G19*H19,P4)</f>
        <v>0</v>
      </c>
      <c r="L19" s="31">
        <v>0</v>
      </c>
      <c r="M19" s="24">
        <f>ROUND(G19*L19,P4)</f>
        <v>0</v>
      </c>
      <c r="N19" s="25" t="s">
        <v>1619</v>
      </c>
      <c r="O19" s="32">
        <f>M19*AA19</f>
        <v>0</v>
      </c>
      <c r="P19" s="1">
        <v>3</v>
      </c>
      <c r="AA19" s="1">
        <f>IF(P19=1,$O$3,IF(P19=2,$O$4,$O$5))</f>
        <v>0</v>
      </c>
    </row>
    <row r="20">
      <c r="A20" s="1" t="s">
        <v>437</v>
      </c>
      <c r="E20" s="27" t="s">
        <v>434</v>
      </c>
    </row>
    <row r="21" ht="63.75">
      <c r="A21" s="1" t="s">
        <v>439</v>
      </c>
      <c r="E21" s="33" t="s">
        <v>2281</v>
      </c>
    </row>
    <row r="22">
      <c r="A22" s="1" t="s">
        <v>441</v>
      </c>
      <c r="E22" s="27" t="s">
        <v>434</v>
      </c>
    </row>
    <row r="23">
      <c r="A23" s="1" t="s">
        <v>432</v>
      </c>
      <c r="B23" s="1">
        <v>4</v>
      </c>
      <c r="C23" s="26" t="s">
        <v>2282</v>
      </c>
      <c r="D23" t="s">
        <v>434</v>
      </c>
      <c r="E23" s="27" t="s">
        <v>2283</v>
      </c>
      <c r="F23" s="28" t="s">
        <v>444</v>
      </c>
      <c r="G23" s="29">
        <v>233.63300000000001</v>
      </c>
      <c r="H23" s="28">
        <v>0</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2284</v>
      </c>
    </row>
    <row r="26">
      <c r="A26" s="1" t="s">
        <v>441</v>
      </c>
      <c r="E26" s="27" t="s">
        <v>434</v>
      </c>
    </row>
    <row r="27">
      <c r="A27" s="1" t="s">
        <v>432</v>
      </c>
      <c r="B27" s="1">
        <v>5</v>
      </c>
      <c r="C27" s="26" t="s">
        <v>2285</v>
      </c>
      <c r="D27" t="s">
        <v>434</v>
      </c>
      <c r="E27" s="27" t="s">
        <v>1732</v>
      </c>
      <c r="F27" s="28" t="s">
        <v>444</v>
      </c>
      <c r="G27" s="29">
        <v>149.44499999999999</v>
      </c>
      <c r="H27" s="28">
        <v>0</v>
      </c>
      <c r="I27" s="30">
        <f>ROUND(G27*H27,P4)</f>
        <v>0</v>
      </c>
      <c r="L27" s="31">
        <v>0</v>
      </c>
      <c r="M27" s="24">
        <f>ROUND(G27*L27,P4)</f>
        <v>0</v>
      </c>
      <c r="N27" s="25" t="s">
        <v>1619</v>
      </c>
      <c r="O27" s="32">
        <f>M27*AA27</f>
        <v>0</v>
      </c>
      <c r="P27" s="1">
        <v>3</v>
      </c>
      <c r="AA27" s="1">
        <f>IF(P27=1,$O$3,IF(P27=2,$O$4,$O$5))</f>
        <v>0</v>
      </c>
    </row>
    <row r="28">
      <c r="A28" s="1" t="s">
        <v>437</v>
      </c>
      <c r="E28" s="27" t="s">
        <v>434</v>
      </c>
    </row>
    <row r="29" ht="38.25">
      <c r="A29" s="1" t="s">
        <v>439</v>
      </c>
      <c r="E29" s="33" t="s">
        <v>2286</v>
      </c>
    </row>
    <row r="30">
      <c r="A30" s="1" t="s">
        <v>441</v>
      </c>
      <c r="E30" s="27" t="s">
        <v>434</v>
      </c>
    </row>
    <row r="31">
      <c r="A31" s="1" t="s">
        <v>432</v>
      </c>
      <c r="B31" s="1">
        <v>6</v>
      </c>
      <c r="C31" s="26" t="s">
        <v>2287</v>
      </c>
      <c r="D31" t="s">
        <v>434</v>
      </c>
      <c r="E31" s="27" t="s">
        <v>2288</v>
      </c>
      <c r="F31" s="28" t="s">
        <v>436</v>
      </c>
      <c r="G31" s="29">
        <v>273.07799999999997</v>
      </c>
      <c r="H31" s="28">
        <v>0</v>
      </c>
      <c r="I31" s="30">
        <f>ROUND(G31*H31,P4)</f>
        <v>0</v>
      </c>
      <c r="L31" s="31">
        <v>0</v>
      </c>
      <c r="M31" s="24">
        <f>ROUND(G31*L31,P4)</f>
        <v>0</v>
      </c>
      <c r="N31" s="25" t="s">
        <v>1619</v>
      </c>
      <c r="O31" s="32">
        <f>M31*AA31</f>
        <v>0</v>
      </c>
      <c r="P31" s="1">
        <v>3</v>
      </c>
      <c r="AA31" s="1">
        <f>IF(P31=1,$O$3,IF(P31=2,$O$4,$O$5))</f>
        <v>0</v>
      </c>
    </row>
    <row r="32">
      <c r="A32" s="1" t="s">
        <v>437</v>
      </c>
      <c r="E32" s="27" t="s">
        <v>434</v>
      </c>
    </row>
    <row r="33">
      <c r="A33" s="1" t="s">
        <v>439</v>
      </c>
      <c r="E33" s="33" t="s">
        <v>2289</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1619</v>
      </c>
      <c r="O36" s="32">
        <f>M36*AA36</f>
        <v>0</v>
      </c>
      <c r="P36" s="1">
        <v>3</v>
      </c>
      <c r="AA36" s="1">
        <f>IF(P36=1,$O$3,IF(P36=2,$O$4,$O$5))</f>
        <v>0</v>
      </c>
    </row>
    <row r="37">
      <c r="A37" s="1" t="s">
        <v>437</v>
      </c>
      <c r="E37" s="27" t="s">
        <v>434</v>
      </c>
    </row>
    <row r="38" ht="51">
      <c r="A38" s="1" t="s">
        <v>439</v>
      </c>
      <c r="E38" s="33" t="s">
        <v>2290</v>
      </c>
    </row>
    <row r="39">
      <c r="A39" s="1" t="s">
        <v>441</v>
      </c>
      <c r="E39" s="27" t="s">
        <v>434</v>
      </c>
    </row>
    <row r="40">
      <c r="A40" s="1" t="s">
        <v>432</v>
      </c>
      <c r="B40" s="1">
        <v>8</v>
      </c>
      <c r="C40" s="26" t="s">
        <v>2291</v>
      </c>
      <c r="D40" t="s">
        <v>434</v>
      </c>
      <c r="E40" s="27" t="s">
        <v>2292</v>
      </c>
      <c r="F40" s="28" t="s">
        <v>444</v>
      </c>
      <c r="G40" s="29">
        <v>31.91</v>
      </c>
      <c r="H40" s="28">
        <v>2.3010199999999998</v>
      </c>
      <c r="I40" s="30">
        <f>ROUND(G40*H40,P4)</f>
        <v>0</v>
      </c>
      <c r="L40" s="31">
        <v>0</v>
      </c>
      <c r="M40" s="24">
        <f>ROUND(G40*L40,P4)</f>
        <v>0</v>
      </c>
      <c r="N40" s="25" t="s">
        <v>1619</v>
      </c>
      <c r="O40" s="32">
        <f>M40*AA40</f>
        <v>0</v>
      </c>
      <c r="P40" s="1">
        <v>3</v>
      </c>
      <c r="AA40" s="1">
        <f>IF(P40=1,$O$3,IF(P40=2,$O$4,$O$5))</f>
        <v>0</v>
      </c>
    </row>
    <row r="41">
      <c r="A41" s="1" t="s">
        <v>437</v>
      </c>
      <c r="E41" s="27" t="s">
        <v>434</v>
      </c>
    </row>
    <row r="42" ht="63.75">
      <c r="A42" s="1" t="s">
        <v>439</v>
      </c>
      <c r="E42" s="33" t="s">
        <v>2293</v>
      </c>
    </row>
    <row r="43">
      <c r="A43" s="1" t="s">
        <v>441</v>
      </c>
      <c r="E43" s="27" t="s">
        <v>434</v>
      </c>
    </row>
    <row r="44">
      <c r="A44" s="1" t="s">
        <v>432</v>
      </c>
      <c r="B44" s="1">
        <v>9</v>
      </c>
      <c r="C44" s="26" t="s">
        <v>2294</v>
      </c>
      <c r="D44" t="s">
        <v>434</v>
      </c>
      <c r="E44" s="27" t="s">
        <v>2295</v>
      </c>
      <c r="F44" s="28" t="s">
        <v>444</v>
      </c>
      <c r="G44" s="29">
        <v>13.545</v>
      </c>
      <c r="H44" s="28">
        <v>2.5018699999999998</v>
      </c>
      <c r="I44" s="30">
        <f>ROUND(G44*H44,P4)</f>
        <v>0</v>
      </c>
      <c r="L44" s="31">
        <v>0</v>
      </c>
      <c r="M44" s="24">
        <f>ROUND(G44*L44,P4)</f>
        <v>0</v>
      </c>
      <c r="N44" s="25" t="s">
        <v>1619</v>
      </c>
      <c r="O44" s="32">
        <f>M44*AA44</f>
        <v>0</v>
      </c>
      <c r="P44" s="1">
        <v>3</v>
      </c>
      <c r="AA44" s="1">
        <f>IF(P44=1,$O$3,IF(P44=2,$O$4,$O$5))</f>
        <v>0</v>
      </c>
    </row>
    <row r="45">
      <c r="A45" s="1" t="s">
        <v>437</v>
      </c>
      <c r="E45" s="27" t="s">
        <v>434</v>
      </c>
    </row>
    <row r="46" ht="51">
      <c r="A46" s="1" t="s">
        <v>439</v>
      </c>
      <c r="E46" s="33" t="s">
        <v>2296</v>
      </c>
    </row>
    <row r="47">
      <c r="A47" s="1" t="s">
        <v>441</v>
      </c>
      <c r="E47" s="27" t="s">
        <v>434</v>
      </c>
    </row>
    <row r="48">
      <c r="A48" s="1" t="s">
        <v>432</v>
      </c>
      <c r="B48" s="1">
        <v>10</v>
      </c>
      <c r="C48" s="26" t="s">
        <v>2297</v>
      </c>
      <c r="D48" t="s">
        <v>434</v>
      </c>
      <c r="E48" s="27" t="s">
        <v>2298</v>
      </c>
      <c r="F48" s="28" t="s">
        <v>444</v>
      </c>
      <c r="G48" s="29">
        <v>20.649999999999999</v>
      </c>
      <c r="H48" s="28">
        <v>2.5236100000000001</v>
      </c>
      <c r="I48" s="30">
        <f>ROUND(G48*H48,P4)</f>
        <v>0</v>
      </c>
      <c r="L48" s="31">
        <v>0</v>
      </c>
      <c r="M48" s="24">
        <f>ROUND(G48*L48,P4)</f>
        <v>0</v>
      </c>
      <c r="N48" s="25" t="s">
        <v>1619</v>
      </c>
      <c r="O48" s="32">
        <f>M48*AA48</f>
        <v>0</v>
      </c>
      <c r="P48" s="1">
        <v>3</v>
      </c>
      <c r="AA48" s="1">
        <f>IF(P48=1,$O$3,IF(P48=2,$O$4,$O$5))</f>
        <v>0</v>
      </c>
    </row>
    <row r="49">
      <c r="A49" s="1" t="s">
        <v>437</v>
      </c>
      <c r="E49" s="27" t="s">
        <v>434</v>
      </c>
    </row>
    <row r="50" ht="51">
      <c r="A50" s="1" t="s">
        <v>439</v>
      </c>
      <c r="E50" s="33" t="s">
        <v>2299</v>
      </c>
    </row>
    <row r="51">
      <c r="A51" s="1" t="s">
        <v>441</v>
      </c>
      <c r="E51" s="27" t="s">
        <v>434</v>
      </c>
    </row>
    <row r="52">
      <c r="A52" s="1" t="s">
        <v>432</v>
      </c>
      <c r="B52" s="1">
        <v>11</v>
      </c>
      <c r="C52" s="26" t="s">
        <v>2300</v>
      </c>
      <c r="D52" t="s">
        <v>434</v>
      </c>
      <c r="E52" s="27" t="s">
        <v>2301</v>
      </c>
      <c r="F52" s="28" t="s">
        <v>436</v>
      </c>
      <c r="G52" s="29">
        <v>14.291</v>
      </c>
      <c r="H52" s="28">
        <v>0.00247</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2302</v>
      </c>
    </row>
    <row r="55">
      <c r="A55" s="1" t="s">
        <v>441</v>
      </c>
      <c r="E55" s="27" t="s">
        <v>434</v>
      </c>
    </row>
    <row r="56">
      <c r="A56" s="1" t="s">
        <v>432</v>
      </c>
      <c r="B56" s="1">
        <v>12</v>
      </c>
      <c r="C56" s="26" t="s">
        <v>2303</v>
      </c>
      <c r="D56" t="s">
        <v>434</v>
      </c>
      <c r="E56" s="27" t="s">
        <v>2304</v>
      </c>
      <c r="F56" s="28" t="s">
        <v>436</v>
      </c>
      <c r="G56" s="29">
        <v>14.291</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2305</v>
      </c>
    </row>
    <row r="59">
      <c r="A59" s="1" t="s">
        <v>441</v>
      </c>
      <c r="E59" s="27" t="s">
        <v>434</v>
      </c>
    </row>
    <row r="60">
      <c r="A60" s="1" t="s">
        <v>432</v>
      </c>
      <c r="B60" s="1">
        <v>13</v>
      </c>
      <c r="C60" s="26" t="s">
        <v>2306</v>
      </c>
      <c r="D60" t="s">
        <v>434</v>
      </c>
      <c r="E60" s="27" t="s">
        <v>2307</v>
      </c>
      <c r="F60" s="28" t="s">
        <v>476</v>
      </c>
      <c r="G60" s="29">
        <v>2.2400000000000002</v>
      </c>
      <c r="H60" s="28">
        <v>1.06277</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2308</v>
      </c>
    </row>
    <row r="63">
      <c r="A63" s="1" t="s">
        <v>441</v>
      </c>
      <c r="E63" s="27" t="s">
        <v>434</v>
      </c>
    </row>
    <row r="64">
      <c r="A64" s="1" t="s">
        <v>432</v>
      </c>
      <c r="B64" s="1">
        <v>14</v>
      </c>
      <c r="C64" s="26" t="s">
        <v>2309</v>
      </c>
      <c r="D64" t="s">
        <v>434</v>
      </c>
      <c r="E64" s="27" t="s">
        <v>2310</v>
      </c>
      <c r="F64" s="28" t="s">
        <v>444</v>
      </c>
      <c r="G64" s="29">
        <v>53.844999999999999</v>
      </c>
      <c r="H64" s="28">
        <v>2.5236100000000001</v>
      </c>
      <c r="I64" s="30">
        <f>ROUND(G64*H64,P4)</f>
        <v>0</v>
      </c>
      <c r="L64" s="31">
        <v>0</v>
      </c>
      <c r="M64" s="24">
        <f>ROUND(G64*L64,P4)</f>
        <v>0</v>
      </c>
      <c r="N64" s="25" t="s">
        <v>1619</v>
      </c>
      <c r="O64" s="32">
        <f>M64*AA64</f>
        <v>0</v>
      </c>
      <c r="P64" s="1">
        <v>3</v>
      </c>
      <c r="AA64" s="1">
        <f>IF(P64=1,$O$3,IF(P64=2,$O$4,$O$5))</f>
        <v>0</v>
      </c>
    </row>
    <row r="65">
      <c r="A65" s="1" t="s">
        <v>437</v>
      </c>
      <c r="E65" s="27" t="s">
        <v>434</v>
      </c>
    </row>
    <row r="66" ht="51">
      <c r="A66" s="1" t="s">
        <v>439</v>
      </c>
      <c r="E66" s="33" t="s">
        <v>2311</v>
      </c>
    </row>
    <row r="67">
      <c r="A67" s="1" t="s">
        <v>441</v>
      </c>
      <c r="E67" s="27" t="s">
        <v>434</v>
      </c>
    </row>
    <row r="68">
      <c r="A68" s="1" t="s">
        <v>432</v>
      </c>
      <c r="B68" s="1">
        <v>15</v>
      </c>
      <c r="C68" s="26" t="s">
        <v>2312</v>
      </c>
      <c r="D68" t="s">
        <v>434</v>
      </c>
      <c r="E68" s="27" t="s">
        <v>2313</v>
      </c>
      <c r="F68" s="28" t="s">
        <v>436</v>
      </c>
      <c r="G68" s="29">
        <v>211.03100000000001</v>
      </c>
      <c r="H68" s="28">
        <v>0.0026900000000000001</v>
      </c>
      <c r="I68" s="30">
        <f>ROUND(G68*H68,P4)</f>
        <v>0</v>
      </c>
      <c r="L68" s="31">
        <v>0</v>
      </c>
      <c r="M68" s="24">
        <f>ROUND(G68*L68,P4)</f>
        <v>0</v>
      </c>
      <c r="N68" s="25" t="s">
        <v>1619</v>
      </c>
      <c r="O68" s="32">
        <f>M68*AA68</f>
        <v>0</v>
      </c>
      <c r="P68" s="1">
        <v>3</v>
      </c>
      <c r="AA68" s="1">
        <f>IF(P68=1,$O$3,IF(P68=2,$O$4,$O$5))</f>
        <v>0</v>
      </c>
    </row>
    <row r="69">
      <c r="A69" s="1" t="s">
        <v>437</v>
      </c>
      <c r="E69" s="27" t="s">
        <v>434</v>
      </c>
    </row>
    <row r="70" ht="89.25">
      <c r="A70" s="1" t="s">
        <v>439</v>
      </c>
      <c r="E70" s="33" t="s">
        <v>2314</v>
      </c>
    </row>
    <row r="71">
      <c r="A71" s="1" t="s">
        <v>441</v>
      </c>
      <c r="E71" s="27" t="s">
        <v>434</v>
      </c>
    </row>
    <row r="72">
      <c r="A72" s="1" t="s">
        <v>432</v>
      </c>
      <c r="B72" s="1">
        <v>16</v>
      </c>
      <c r="C72" s="26" t="s">
        <v>2315</v>
      </c>
      <c r="D72" t="s">
        <v>434</v>
      </c>
      <c r="E72" s="27" t="s">
        <v>2316</v>
      </c>
      <c r="F72" s="28" t="s">
        <v>436</v>
      </c>
      <c r="G72" s="29">
        <v>211.03100000000001</v>
      </c>
      <c r="H72" s="28">
        <v>0</v>
      </c>
      <c r="I72" s="30">
        <f>ROUND(G72*H72,P4)</f>
        <v>0</v>
      </c>
      <c r="L72" s="31">
        <v>0</v>
      </c>
      <c r="M72" s="24">
        <f>ROUND(G72*L72,P4)</f>
        <v>0</v>
      </c>
      <c r="N72" s="25" t="s">
        <v>1619</v>
      </c>
      <c r="O72" s="32">
        <f>M72*AA72</f>
        <v>0</v>
      </c>
      <c r="P72" s="1">
        <v>3</v>
      </c>
      <c r="AA72" s="1">
        <f>IF(P72=1,$O$3,IF(P72=2,$O$4,$O$5))</f>
        <v>0</v>
      </c>
    </row>
    <row r="73">
      <c r="A73" s="1" t="s">
        <v>437</v>
      </c>
      <c r="E73" s="27" t="s">
        <v>434</v>
      </c>
    </row>
    <row r="74">
      <c r="A74" s="1" t="s">
        <v>439</v>
      </c>
      <c r="E74" s="33" t="s">
        <v>2317</v>
      </c>
    </row>
    <row r="75">
      <c r="A75" s="1" t="s">
        <v>441</v>
      </c>
      <c r="E75" s="27" t="s">
        <v>434</v>
      </c>
    </row>
    <row r="76" ht="25.5">
      <c r="A76" s="1" t="s">
        <v>432</v>
      </c>
      <c r="B76" s="1">
        <v>17</v>
      </c>
      <c r="C76" s="26" t="s">
        <v>2318</v>
      </c>
      <c r="D76" t="s">
        <v>434</v>
      </c>
      <c r="E76" s="27" t="s">
        <v>2319</v>
      </c>
      <c r="F76" s="28" t="s">
        <v>436</v>
      </c>
      <c r="G76" s="29">
        <v>29.024999999999999</v>
      </c>
      <c r="H76" s="28">
        <v>0.36276999999999998</v>
      </c>
      <c r="I76" s="30">
        <f>ROUND(G76*H76,P4)</f>
        <v>0</v>
      </c>
      <c r="L76" s="31">
        <v>0</v>
      </c>
      <c r="M76" s="24">
        <f>ROUND(G76*L76,P4)</f>
        <v>0</v>
      </c>
      <c r="N76" s="25" t="s">
        <v>1619</v>
      </c>
      <c r="O76" s="32">
        <f>M76*AA76</f>
        <v>0</v>
      </c>
      <c r="P76" s="1">
        <v>3</v>
      </c>
      <c r="AA76" s="1">
        <f>IF(P76=1,$O$3,IF(P76=2,$O$4,$O$5))</f>
        <v>0</v>
      </c>
    </row>
    <row r="77">
      <c r="A77" s="1" t="s">
        <v>437</v>
      </c>
      <c r="E77" s="27" t="s">
        <v>434</v>
      </c>
    </row>
    <row r="78" ht="51">
      <c r="A78" s="1" t="s">
        <v>439</v>
      </c>
      <c r="E78" s="33" t="s">
        <v>2320</v>
      </c>
    </row>
    <row r="79">
      <c r="A79" s="1" t="s">
        <v>441</v>
      </c>
      <c r="E79" s="27" t="s">
        <v>434</v>
      </c>
    </row>
    <row r="80" ht="25.5">
      <c r="A80" s="1" t="s">
        <v>432</v>
      </c>
      <c r="B80" s="1">
        <v>18</v>
      </c>
      <c r="C80" s="26" t="s">
        <v>2321</v>
      </c>
      <c r="D80" t="s">
        <v>434</v>
      </c>
      <c r="E80" s="27" t="s">
        <v>2322</v>
      </c>
      <c r="F80" s="28" t="s">
        <v>436</v>
      </c>
      <c r="G80" s="29">
        <v>18.050000000000001</v>
      </c>
      <c r="H80" s="28">
        <v>0.71545999999999998</v>
      </c>
      <c r="I80" s="30">
        <f>ROUND(G80*H80,P4)</f>
        <v>0</v>
      </c>
      <c r="L80" s="31">
        <v>0</v>
      </c>
      <c r="M80" s="24">
        <f>ROUND(G80*L80,P4)</f>
        <v>0</v>
      </c>
      <c r="N80" s="25" t="s">
        <v>1619</v>
      </c>
      <c r="O80" s="32">
        <f>M80*AA80</f>
        <v>0</v>
      </c>
      <c r="P80" s="1">
        <v>3</v>
      </c>
      <c r="AA80" s="1">
        <f>IF(P80=1,$O$3,IF(P80=2,$O$4,$O$5))</f>
        <v>0</v>
      </c>
    </row>
    <row r="81">
      <c r="A81" s="1" t="s">
        <v>437</v>
      </c>
      <c r="E81" s="27" t="s">
        <v>434</v>
      </c>
    </row>
    <row r="82" ht="51">
      <c r="A82" s="1" t="s">
        <v>439</v>
      </c>
      <c r="E82" s="33" t="s">
        <v>2323</v>
      </c>
    </row>
    <row r="83">
      <c r="A83" s="1" t="s">
        <v>441</v>
      </c>
      <c r="E83" s="27" t="s">
        <v>434</v>
      </c>
    </row>
    <row r="84" ht="25.5">
      <c r="A84" s="1" t="s">
        <v>432</v>
      </c>
      <c r="B84" s="1">
        <v>19</v>
      </c>
      <c r="C84" s="26" t="s">
        <v>2324</v>
      </c>
      <c r="D84" t="s">
        <v>434</v>
      </c>
      <c r="E84" s="27" t="s">
        <v>2325</v>
      </c>
      <c r="F84" s="28" t="s">
        <v>436</v>
      </c>
      <c r="G84" s="29">
        <v>34.188000000000002</v>
      </c>
      <c r="H84" s="28">
        <v>1.20855</v>
      </c>
      <c r="I84" s="30">
        <f>ROUND(G84*H84,P4)</f>
        <v>0</v>
      </c>
      <c r="L84" s="31">
        <v>0</v>
      </c>
      <c r="M84" s="24">
        <f>ROUND(G84*L84,P4)</f>
        <v>0</v>
      </c>
      <c r="N84" s="25" t="s">
        <v>1619</v>
      </c>
      <c r="O84" s="32">
        <f>M84*AA84</f>
        <v>0</v>
      </c>
      <c r="P84" s="1">
        <v>3</v>
      </c>
      <c r="AA84" s="1">
        <f>IF(P84=1,$O$3,IF(P84=2,$O$4,$O$5))</f>
        <v>0</v>
      </c>
    </row>
    <row r="85">
      <c r="A85" s="1" t="s">
        <v>437</v>
      </c>
      <c r="E85" s="27" t="s">
        <v>434</v>
      </c>
    </row>
    <row r="86" ht="51">
      <c r="A86" s="1" t="s">
        <v>439</v>
      </c>
      <c r="E86" s="33" t="s">
        <v>2326</v>
      </c>
    </row>
    <row r="87">
      <c r="A87" s="1" t="s">
        <v>441</v>
      </c>
      <c r="E87" s="27" t="s">
        <v>434</v>
      </c>
    </row>
    <row r="88">
      <c r="A88" s="1" t="s">
        <v>432</v>
      </c>
      <c r="B88" s="1">
        <v>20</v>
      </c>
      <c r="C88" s="26" t="s">
        <v>2327</v>
      </c>
      <c r="D88" t="s">
        <v>434</v>
      </c>
      <c r="E88" s="27" t="s">
        <v>2328</v>
      </c>
      <c r="F88" s="28" t="s">
        <v>476</v>
      </c>
      <c r="G88" s="29">
        <v>6.8700000000000001</v>
      </c>
      <c r="H88" s="28">
        <v>1.0593999999999999</v>
      </c>
      <c r="I88" s="30">
        <f>ROUND(G88*H88,P4)</f>
        <v>0</v>
      </c>
      <c r="L88" s="31">
        <v>0</v>
      </c>
      <c r="M88" s="24">
        <f>ROUND(G88*L88,P4)</f>
        <v>0</v>
      </c>
      <c r="N88" s="25" t="s">
        <v>1619</v>
      </c>
      <c r="O88" s="32">
        <f>M88*AA88</f>
        <v>0</v>
      </c>
      <c r="P88" s="1">
        <v>3</v>
      </c>
      <c r="AA88" s="1">
        <f>IF(P88=1,$O$3,IF(P88=2,$O$4,$O$5))</f>
        <v>0</v>
      </c>
    </row>
    <row r="89">
      <c r="A89" s="1" t="s">
        <v>437</v>
      </c>
      <c r="E89" s="27" t="s">
        <v>434</v>
      </c>
    </row>
    <row r="90" ht="51">
      <c r="A90" s="1" t="s">
        <v>439</v>
      </c>
      <c r="E90" s="33" t="s">
        <v>2329</v>
      </c>
    </row>
    <row r="91">
      <c r="A91" s="1" t="s">
        <v>441</v>
      </c>
      <c r="E91" s="27" t="s">
        <v>434</v>
      </c>
    </row>
    <row r="92">
      <c r="A92" s="1" t="s">
        <v>429</v>
      </c>
      <c r="C92" s="22" t="s">
        <v>2330</v>
      </c>
      <c r="E92" s="23" t="s">
        <v>2331</v>
      </c>
      <c r="L92" s="24">
        <f>SUMIFS(L93:L96,A93:A96,"P")</f>
        <v>0</v>
      </c>
      <c r="M92" s="24">
        <f>SUMIFS(M93:M96,A93:A96,"P")</f>
        <v>0</v>
      </c>
      <c r="N92" s="25"/>
    </row>
    <row r="93">
      <c r="A93" s="1" t="s">
        <v>432</v>
      </c>
      <c r="B93" s="1">
        <v>21</v>
      </c>
      <c r="C93" s="26" t="s">
        <v>2332</v>
      </c>
      <c r="D93" t="s">
        <v>434</v>
      </c>
      <c r="E93" s="27" t="s">
        <v>2333</v>
      </c>
      <c r="F93" s="28" t="s">
        <v>436</v>
      </c>
      <c r="G93" s="29">
        <v>55.350000000000001</v>
      </c>
      <c r="H93" s="28">
        <v>0</v>
      </c>
      <c r="I93" s="30">
        <f>ROUND(G93*H93,P4)</f>
        <v>0</v>
      </c>
      <c r="L93" s="31">
        <v>0</v>
      </c>
      <c r="M93" s="24">
        <f>ROUND(G93*L93,P4)</f>
        <v>0</v>
      </c>
      <c r="N93" s="25" t="s">
        <v>2334</v>
      </c>
      <c r="O93" s="32">
        <f>M93*AA93</f>
        <v>0</v>
      </c>
      <c r="P93" s="1">
        <v>3</v>
      </c>
      <c r="AA93" s="1">
        <f>IF(P93=1,$O$3,IF(P93=2,$O$4,$O$5))</f>
        <v>0</v>
      </c>
    </row>
    <row r="94">
      <c r="A94" s="1" t="s">
        <v>437</v>
      </c>
      <c r="E94" s="27" t="s">
        <v>434</v>
      </c>
    </row>
    <row r="95" ht="51">
      <c r="A95" s="1" t="s">
        <v>439</v>
      </c>
      <c r="E95" s="33" t="s">
        <v>2335</v>
      </c>
    </row>
    <row r="96">
      <c r="A96" s="1" t="s">
        <v>441</v>
      </c>
      <c r="E96" s="27" t="s">
        <v>434</v>
      </c>
    </row>
    <row r="97">
      <c r="A97" s="1" t="s">
        <v>429</v>
      </c>
      <c r="C97" s="22" t="s">
        <v>1127</v>
      </c>
      <c r="E97" s="23" t="s">
        <v>1409</v>
      </c>
      <c r="L97" s="24">
        <f>SUMIFS(L98:L157,A98:A157,"P")</f>
        <v>0</v>
      </c>
      <c r="M97" s="24">
        <f>SUMIFS(M98:M157,A98:A157,"P")</f>
        <v>0</v>
      </c>
      <c r="N97" s="25"/>
    </row>
    <row r="98">
      <c r="A98" s="1" t="s">
        <v>432</v>
      </c>
      <c r="B98" s="1">
        <v>22</v>
      </c>
      <c r="C98" s="26" t="s">
        <v>2336</v>
      </c>
      <c r="D98" t="s">
        <v>434</v>
      </c>
      <c r="E98" s="27" t="s">
        <v>2337</v>
      </c>
      <c r="F98" s="28" t="s">
        <v>436</v>
      </c>
      <c r="G98" s="29">
        <v>40.328000000000003</v>
      </c>
      <c r="H98" s="28">
        <v>0.25523000000000001</v>
      </c>
      <c r="I98" s="30">
        <f>ROUND(G98*H98,P4)</f>
        <v>0</v>
      </c>
      <c r="L98" s="31">
        <v>0</v>
      </c>
      <c r="M98" s="24">
        <f>ROUND(G98*L98,P4)</f>
        <v>0</v>
      </c>
      <c r="N98" s="25" t="s">
        <v>1619</v>
      </c>
      <c r="O98" s="32">
        <f>M98*AA98</f>
        <v>0</v>
      </c>
      <c r="P98" s="1">
        <v>3</v>
      </c>
      <c r="AA98" s="1">
        <f>IF(P98=1,$O$3,IF(P98=2,$O$4,$O$5))</f>
        <v>0</v>
      </c>
    </row>
    <row r="99">
      <c r="A99" s="1" t="s">
        <v>437</v>
      </c>
      <c r="E99" s="27" t="s">
        <v>434</v>
      </c>
    </row>
    <row r="100" ht="51">
      <c r="A100" s="1" t="s">
        <v>439</v>
      </c>
      <c r="E100" s="33" t="s">
        <v>2338</v>
      </c>
    </row>
    <row r="101">
      <c r="A101" s="1" t="s">
        <v>441</v>
      </c>
      <c r="E101" s="27" t="s">
        <v>434</v>
      </c>
    </row>
    <row r="102">
      <c r="A102" s="1" t="s">
        <v>432</v>
      </c>
      <c r="B102" s="1">
        <v>23</v>
      </c>
      <c r="C102" s="26" t="s">
        <v>2339</v>
      </c>
      <c r="D102" t="s">
        <v>434</v>
      </c>
      <c r="E102" s="27" t="s">
        <v>2340</v>
      </c>
      <c r="F102" s="28" t="s">
        <v>436</v>
      </c>
      <c r="G102" s="29">
        <v>27.210000000000001</v>
      </c>
      <c r="H102" s="28">
        <v>0.25622</v>
      </c>
      <c r="I102" s="30">
        <f>ROUND(G102*H102,P4)</f>
        <v>0</v>
      </c>
      <c r="L102" s="31">
        <v>0</v>
      </c>
      <c r="M102" s="24">
        <f>ROUND(G102*L102,P4)</f>
        <v>0</v>
      </c>
      <c r="N102" s="25" t="s">
        <v>1619</v>
      </c>
      <c r="O102" s="32">
        <f>M102*AA102</f>
        <v>0</v>
      </c>
      <c r="P102" s="1">
        <v>3</v>
      </c>
      <c r="AA102" s="1">
        <f>IF(P102=1,$O$3,IF(P102=2,$O$4,$O$5))</f>
        <v>0</v>
      </c>
    </row>
    <row r="103">
      <c r="A103" s="1" t="s">
        <v>437</v>
      </c>
      <c r="E103" s="27" t="s">
        <v>434</v>
      </c>
    </row>
    <row r="104" ht="51">
      <c r="A104" s="1" t="s">
        <v>439</v>
      </c>
      <c r="E104" s="33" t="s">
        <v>2341</v>
      </c>
    </row>
    <row r="105">
      <c r="A105" s="1" t="s">
        <v>441</v>
      </c>
      <c r="E105" s="27" t="s">
        <v>434</v>
      </c>
    </row>
    <row r="106">
      <c r="A106" s="1" t="s">
        <v>432</v>
      </c>
      <c r="B106" s="1">
        <v>24</v>
      </c>
      <c r="C106" s="26" t="s">
        <v>2342</v>
      </c>
      <c r="D106" t="s">
        <v>434</v>
      </c>
      <c r="E106" s="27" t="s">
        <v>2343</v>
      </c>
      <c r="F106" s="28" t="s">
        <v>436</v>
      </c>
      <c r="G106" s="29">
        <v>155.61500000000001</v>
      </c>
      <c r="H106" s="28">
        <v>0.33293</v>
      </c>
      <c r="I106" s="30">
        <f>ROUND(G106*H106,P4)</f>
        <v>0</v>
      </c>
      <c r="L106" s="31">
        <v>0</v>
      </c>
      <c r="M106" s="24">
        <f>ROUND(G106*L106,P4)</f>
        <v>0</v>
      </c>
      <c r="N106" s="25" t="s">
        <v>1619</v>
      </c>
      <c r="O106" s="32">
        <f>M106*AA106</f>
        <v>0</v>
      </c>
      <c r="P106" s="1">
        <v>3</v>
      </c>
      <c r="AA106" s="1">
        <f>IF(P106=1,$O$3,IF(P106=2,$O$4,$O$5))</f>
        <v>0</v>
      </c>
    </row>
    <row r="107">
      <c r="A107" s="1" t="s">
        <v>437</v>
      </c>
      <c r="E107" s="27" t="s">
        <v>434</v>
      </c>
    </row>
    <row r="108" ht="89.25">
      <c r="A108" s="1" t="s">
        <v>439</v>
      </c>
      <c r="E108" s="33" t="s">
        <v>2344</v>
      </c>
    </row>
    <row r="109">
      <c r="A109" s="1" t="s">
        <v>441</v>
      </c>
      <c r="E109" s="27" t="s">
        <v>434</v>
      </c>
    </row>
    <row r="110">
      <c r="A110" s="1" t="s">
        <v>432</v>
      </c>
      <c r="B110" s="1">
        <v>25</v>
      </c>
      <c r="C110" s="26" t="s">
        <v>2345</v>
      </c>
      <c r="D110" t="s">
        <v>434</v>
      </c>
      <c r="E110" s="27" t="s">
        <v>2346</v>
      </c>
      <c r="F110" s="28" t="s">
        <v>496</v>
      </c>
      <c r="G110" s="29">
        <v>3</v>
      </c>
      <c r="H110" s="28">
        <v>0.026929999999999999</v>
      </c>
      <c r="I110" s="30">
        <f>ROUND(G110*H110,P4)</f>
        <v>0</v>
      </c>
      <c r="L110" s="31">
        <v>0</v>
      </c>
      <c r="M110" s="24">
        <f>ROUND(G110*L110,P4)</f>
        <v>0</v>
      </c>
      <c r="N110" s="25" t="s">
        <v>1619</v>
      </c>
      <c r="O110" s="32">
        <f>M110*AA110</f>
        <v>0</v>
      </c>
      <c r="P110" s="1">
        <v>3</v>
      </c>
      <c r="AA110" s="1">
        <f>IF(P110=1,$O$3,IF(P110=2,$O$4,$O$5))</f>
        <v>0</v>
      </c>
    </row>
    <row r="111">
      <c r="A111" s="1" t="s">
        <v>437</v>
      </c>
      <c r="E111" s="27" t="s">
        <v>434</v>
      </c>
    </row>
    <row r="112" ht="38.25">
      <c r="A112" s="1" t="s">
        <v>439</v>
      </c>
      <c r="E112" s="33" t="s">
        <v>2347</v>
      </c>
    </row>
    <row r="113">
      <c r="A113" s="1" t="s">
        <v>441</v>
      </c>
      <c r="E113" s="27" t="s">
        <v>434</v>
      </c>
    </row>
    <row r="114">
      <c r="A114" s="1" t="s">
        <v>432</v>
      </c>
      <c r="B114" s="1">
        <v>26</v>
      </c>
      <c r="C114" s="26" t="s">
        <v>2348</v>
      </c>
      <c r="D114" t="s">
        <v>434</v>
      </c>
      <c r="E114" s="27" t="s">
        <v>2349</v>
      </c>
      <c r="F114" s="28" t="s">
        <v>496</v>
      </c>
      <c r="G114" s="29">
        <v>1</v>
      </c>
      <c r="H114" s="28">
        <v>0.036979999999999999</v>
      </c>
      <c r="I114" s="30">
        <f>ROUND(G114*H114,P4)</f>
        <v>0</v>
      </c>
      <c r="L114" s="31">
        <v>0</v>
      </c>
      <c r="M114" s="24">
        <f>ROUND(G114*L114,P4)</f>
        <v>0</v>
      </c>
      <c r="N114" s="25" t="s">
        <v>1619</v>
      </c>
      <c r="O114" s="32">
        <f>M114*AA114</f>
        <v>0</v>
      </c>
      <c r="P114" s="1">
        <v>3</v>
      </c>
      <c r="AA114" s="1">
        <f>IF(P114=1,$O$3,IF(P114=2,$O$4,$O$5))</f>
        <v>0</v>
      </c>
    </row>
    <row r="115">
      <c r="A115" s="1" t="s">
        <v>437</v>
      </c>
      <c r="E115" s="27" t="s">
        <v>434</v>
      </c>
    </row>
    <row r="116" ht="38.25">
      <c r="A116" s="1" t="s">
        <v>439</v>
      </c>
      <c r="E116" s="33" t="s">
        <v>2350</v>
      </c>
    </row>
    <row r="117">
      <c r="A117" s="1" t="s">
        <v>441</v>
      </c>
      <c r="E117" s="27" t="s">
        <v>434</v>
      </c>
    </row>
    <row r="118">
      <c r="A118" s="1" t="s">
        <v>432</v>
      </c>
      <c r="B118" s="1">
        <v>27</v>
      </c>
      <c r="C118" s="26" t="s">
        <v>2351</v>
      </c>
      <c r="D118" t="s">
        <v>434</v>
      </c>
      <c r="E118" s="27" t="s">
        <v>2352</v>
      </c>
      <c r="F118" s="28" t="s">
        <v>496</v>
      </c>
      <c r="G118" s="29">
        <v>45</v>
      </c>
      <c r="H118" s="28">
        <v>0.04555</v>
      </c>
      <c r="I118" s="30">
        <f>ROUND(G118*H118,P4)</f>
        <v>0</v>
      </c>
      <c r="L118" s="31">
        <v>0</v>
      </c>
      <c r="M118" s="24">
        <f>ROUND(G118*L118,P4)</f>
        <v>0</v>
      </c>
      <c r="N118" s="25" t="s">
        <v>1619</v>
      </c>
      <c r="O118" s="32">
        <f>M118*AA118</f>
        <v>0</v>
      </c>
      <c r="P118" s="1">
        <v>3</v>
      </c>
      <c r="AA118" s="1">
        <f>IF(P118=1,$O$3,IF(P118=2,$O$4,$O$5))</f>
        <v>0</v>
      </c>
    </row>
    <row r="119">
      <c r="A119" s="1" t="s">
        <v>437</v>
      </c>
      <c r="E119" s="27" t="s">
        <v>434</v>
      </c>
    </row>
    <row r="120" ht="38.25">
      <c r="A120" s="1" t="s">
        <v>439</v>
      </c>
      <c r="E120" s="33" t="s">
        <v>2353</v>
      </c>
    </row>
    <row r="121">
      <c r="A121" s="1" t="s">
        <v>441</v>
      </c>
      <c r="E121" s="27" t="s">
        <v>434</v>
      </c>
    </row>
    <row r="122">
      <c r="A122" s="1" t="s">
        <v>432</v>
      </c>
      <c r="B122" s="1">
        <v>28</v>
      </c>
      <c r="C122" s="26" t="s">
        <v>2354</v>
      </c>
      <c r="D122" t="s">
        <v>434</v>
      </c>
      <c r="E122" s="27" t="s">
        <v>2355</v>
      </c>
      <c r="F122" s="28" t="s">
        <v>496</v>
      </c>
      <c r="G122" s="29">
        <v>5</v>
      </c>
      <c r="H122" s="28">
        <v>0.054550000000000001</v>
      </c>
      <c r="I122" s="30">
        <f>ROUND(G122*H122,P4)</f>
        <v>0</v>
      </c>
      <c r="L122" s="31">
        <v>0</v>
      </c>
      <c r="M122" s="24">
        <f>ROUND(G122*L122,P4)</f>
        <v>0</v>
      </c>
      <c r="N122" s="25" t="s">
        <v>1619</v>
      </c>
      <c r="O122" s="32">
        <f>M122*AA122</f>
        <v>0</v>
      </c>
      <c r="P122" s="1">
        <v>3</v>
      </c>
      <c r="AA122" s="1">
        <f>IF(P122=1,$O$3,IF(P122=2,$O$4,$O$5))</f>
        <v>0</v>
      </c>
    </row>
    <row r="123">
      <c r="A123" s="1" t="s">
        <v>437</v>
      </c>
      <c r="E123" s="27" t="s">
        <v>434</v>
      </c>
    </row>
    <row r="124" ht="38.25">
      <c r="A124" s="1" t="s">
        <v>439</v>
      </c>
      <c r="E124" s="33" t="s">
        <v>2356</v>
      </c>
    </row>
    <row r="125">
      <c r="A125" s="1" t="s">
        <v>441</v>
      </c>
      <c r="E125" s="27" t="s">
        <v>434</v>
      </c>
    </row>
    <row r="126">
      <c r="A126" s="1" t="s">
        <v>432</v>
      </c>
      <c r="B126" s="1">
        <v>29</v>
      </c>
      <c r="C126" s="26" t="s">
        <v>2357</v>
      </c>
      <c r="D126" t="s">
        <v>434</v>
      </c>
      <c r="E126" s="27" t="s">
        <v>2358</v>
      </c>
      <c r="F126" s="28" t="s">
        <v>496</v>
      </c>
      <c r="G126" s="29">
        <v>5</v>
      </c>
      <c r="H126" s="28">
        <v>0.063549999999999995</v>
      </c>
      <c r="I126" s="30">
        <f>ROUND(G126*H126,P4)</f>
        <v>0</v>
      </c>
      <c r="L126" s="31">
        <v>0</v>
      </c>
      <c r="M126" s="24">
        <f>ROUND(G126*L126,P4)</f>
        <v>0</v>
      </c>
      <c r="N126" s="25" t="s">
        <v>1619</v>
      </c>
      <c r="O126" s="32">
        <f>M126*AA126</f>
        <v>0</v>
      </c>
      <c r="P126" s="1">
        <v>3</v>
      </c>
      <c r="AA126" s="1">
        <f>IF(P126=1,$O$3,IF(P126=2,$O$4,$O$5))</f>
        <v>0</v>
      </c>
    </row>
    <row r="127">
      <c r="A127" s="1" t="s">
        <v>437</v>
      </c>
      <c r="E127" s="27" t="s">
        <v>434</v>
      </c>
    </row>
    <row r="128" ht="38.25">
      <c r="A128" s="1" t="s">
        <v>439</v>
      </c>
      <c r="E128" s="33" t="s">
        <v>2359</v>
      </c>
    </row>
    <row r="129">
      <c r="A129" s="1" t="s">
        <v>441</v>
      </c>
      <c r="E129" s="27" t="s">
        <v>434</v>
      </c>
    </row>
    <row r="130">
      <c r="A130" s="1" t="s">
        <v>432</v>
      </c>
      <c r="B130" s="1">
        <v>30</v>
      </c>
      <c r="C130" s="26" t="s">
        <v>2360</v>
      </c>
      <c r="D130" t="s">
        <v>434</v>
      </c>
      <c r="E130" s="27" t="s">
        <v>2361</v>
      </c>
      <c r="F130" s="28" t="s">
        <v>496</v>
      </c>
      <c r="G130" s="29">
        <v>15</v>
      </c>
      <c r="H130" s="28">
        <v>0.072849999999999998</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2362</v>
      </c>
    </row>
    <row r="133">
      <c r="A133" s="1" t="s">
        <v>441</v>
      </c>
      <c r="E133" s="27" t="s">
        <v>434</v>
      </c>
    </row>
    <row r="134">
      <c r="A134" s="1" t="s">
        <v>432</v>
      </c>
      <c r="B134" s="1">
        <v>31</v>
      </c>
      <c r="C134" s="26" t="s">
        <v>2363</v>
      </c>
      <c r="D134" t="s">
        <v>434</v>
      </c>
      <c r="E134" s="27" t="s">
        <v>2364</v>
      </c>
      <c r="F134" s="28" t="s">
        <v>467</v>
      </c>
      <c r="G134" s="29">
        <v>173</v>
      </c>
      <c r="H134" s="28">
        <v>0.00029999999999999997</v>
      </c>
      <c r="I134" s="30">
        <f>ROUND(G134*H134,P4)</f>
        <v>0</v>
      </c>
      <c r="L134" s="31">
        <v>0</v>
      </c>
      <c r="M134" s="24">
        <f>ROUND(G134*L134,P4)</f>
        <v>0</v>
      </c>
      <c r="N134" s="25" t="s">
        <v>1619</v>
      </c>
      <c r="O134" s="32">
        <f>M134*AA134</f>
        <v>0</v>
      </c>
      <c r="P134" s="1">
        <v>3</v>
      </c>
      <c r="AA134" s="1">
        <f>IF(P134=1,$O$3,IF(P134=2,$O$4,$O$5))</f>
        <v>0</v>
      </c>
    </row>
    <row r="135">
      <c r="A135" s="1" t="s">
        <v>437</v>
      </c>
      <c r="E135" s="27" t="s">
        <v>434</v>
      </c>
    </row>
    <row r="136" ht="114.75">
      <c r="A136" s="1" t="s">
        <v>439</v>
      </c>
      <c r="E136" s="33" t="s">
        <v>2365</v>
      </c>
    </row>
    <row r="137">
      <c r="A137" s="1" t="s">
        <v>441</v>
      </c>
      <c r="E137" s="27" t="s">
        <v>434</v>
      </c>
    </row>
    <row r="138">
      <c r="A138" s="1" t="s">
        <v>432</v>
      </c>
      <c r="B138" s="1">
        <v>32</v>
      </c>
      <c r="C138" s="26" t="s">
        <v>2366</v>
      </c>
      <c r="D138" t="s">
        <v>434</v>
      </c>
      <c r="E138" s="27" t="s">
        <v>2367</v>
      </c>
      <c r="F138" s="28" t="s">
        <v>436</v>
      </c>
      <c r="G138" s="29">
        <v>110.818</v>
      </c>
      <c r="H138" s="28">
        <v>0.10863</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2368</v>
      </c>
    </row>
    <row r="141">
      <c r="A141" s="1" t="s">
        <v>441</v>
      </c>
      <c r="E141" s="27" t="s">
        <v>434</v>
      </c>
    </row>
    <row r="142">
      <c r="A142" s="1" t="s">
        <v>432</v>
      </c>
      <c r="B142" s="1">
        <v>33</v>
      </c>
      <c r="C142" s="26" t="s">
        <v>2369</v>
      </c>
      <c r="D142" t="s">
        <v>434</v>
      </c>
      <c r="E142" s="27" t="s">
        <v>2370</v>
      </c>
      <c r="F142" s="28" t="s">
        <v>467</v>
      </c>
      <c r="G142" s="29">
        <v>33.079999999999998</v>
      </c>
      <c r="H142" s="28">
        <v>0.00012</v>
      </c>
      <c r="I142" s="30">
        <f>ROUND(G142*H142,P4)</f>
        <v>0</v>
      </c>
      <c r="L142" s="31">
        <v>0</v>
      </c>
      <c r="M142" s="24">
        <f>ROUND(G142*L142,P4)</f>
        <v>0</v>
      </c>
      <c r="N142" s="25" t="s">
        <v>1619</v>
      </c>
      <c r="O142" s="32">
        <f>M142*AA142</f>
        <v>0</v>
      </c>
      <c r="P142" s="1">
        <v>3</v>
      </c>
      <c r="AA142" s="1">
        <f>IF(P142=1,$O$3,IF(P142=2,$O$4,$O$5))</f>
        <v>0</v>
      </c>
    </row>
    <row r="143">
      <c r="A143" s="1" t="s">
        <v>437</v>
      </c>
      <c r="E143" s="27" t="s">
        <v>434</v>
      </c>
    </row>
    <row r="144" ht="51">
      <c r="A144" s="1" t="s">
        <v>439</v>
      </c>
      <c r="E144" s="33" t="s">
        <v>2371</v>
      </c>
    </row>
    <row r="145">
      <c r="A145" s="1" t="s">
        <v>441</v>
      </c>
      <c r="E145" s="27" t="s">
        <v>434</v>
      </c>
    </row>
    <row r="146">
      <c r="A146" s="1" t="s">
        <v>432</v>
      </c>
      <c r="B146" s="1">
        <v>34</v>
      </c>
      <c r="C146" s="26" t="s">
        <v>2372</v>
      </c>
      <c r="D146" t="s">
        <v>434</v>
      </c>
      <c r="E146" s="27" t="s">
        <v>2373</v>
      </c>
      <c r="F146" s="28" t="s">
        <v>467</v>
      </c>
      <c r="G146" s="29">
        <v>40.200000000000003</v>
      </c>
      <c r="H146" s="28">
        <v>0.00012999999999999999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38.25">
      <c r="A148" s="1" t="s">
        <v>439</v>
      </c>
      <c r="E148" s="33" t="s">
        <v>2374</v>
      </c>
    </row>
    <row r="149">
      <c r="A149" s="1" t="s">
        <v>441</v>
      </c>
      <c r="E149" s="27" t="s">
        <v>434</v>
      </c>
    </row>
    <row r="150">
      <c r="A150" s="1" t="s">
        <v>432</v>
      </c>
      <c r="B150" s="1">
        <v>35</v>
      </c>
      <c r="C150" s="26" t="s">
        <v>2375</v>
      </c>
      <c r="D150" t="s">
        <v>434</v>
      </c>
      <c r="E150" s="27" t="s">
        <v>2376</v>
      </c>
      <c r="F150" s="28" t="s">
        <v>476</v>
      </c>
      <c r="G150" s="29">
        <v>0.5</v>
      </c>
      <c r="H150" s="28">
        <v>1.0384</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2377</v>
      </c>
    </row>
    <row r="153">
      <c r="A153" s="1" t="s">
        <v>441</v>
      </c>
      <c r="E153" s="27" t="s">
        <v>434</v>
      </c>
    </row>
    <row r="154">
      <c r="A154" s="1" t="s">
        <v>432</v>
      </c>
      <c r="B154" s="1">
        <v>36</v>
      </c>
      <c r="C154" s="26" t="s">
        <v>2378</v>
      </c>
      <c r="D154" t="s">
        <v>434</v>
      </c>
      <c r="E154" s="27" t="s">
        <v>2379</v>
      </c>
      <c r="F154" s="28" t="s">
        <v>444</v>
      </c>
      <c r="G154" s="29">
        <v>1.163</v>
      </c>
      <c r="H154" s="28">
        <v>0</v>
      </c>
      <c r="I154" s="30">
        <f>ROUND(G154*H154,P4)</f>
        <v>0</v>
      </c>
      <c r="L154" s="31">
        <v>0</v>
      </c>
      <c r="M154" s="24">
        <f>ROUND(G154*L154,P4)</f>
        <v>0</v>
      </c>
      <c r="N154" s="25" t="s">
        <v>1619</v>
      </c>
      <c r="O154" s="32">
        <f>M154*AA154</f>
        <v>0</v>
      </c>
      <c r="P154" s="1">
        <v>3</v>
      </c>
      <c r="AA154" s="1">
        <f>IF(P154=1,$O$3,IF(P154=2,$O$4,$O$5))</f>
        <v>0</v>
      </c>
    </row>
    <row r="155">
      <c r="A155" s="1" t="s">
        <v>437</v>
      </c>
      <c r="E155" s="27" t="s">
        <v>434</v>
      </c>
    </row>
    <row r="156" ht="38.25">
      <c r="A156" s="1" t="s">
        <v>439</v>
      </c>
      <c r="E156" s="33" t="s">
        <v>2380</v>
      </c>
    </row>
    <row r="157">
      <c r="A157" s="1" t="s">
        <v>441</v>
      </c>
      <c r="E157" s="27" t="s">
        <v>434</v>
      </c>
    </row>
    <row r="158">
      <c r="A158" s="1" t="s">
        <v>429</v>
      </c>
      <c r="C158" s="22" t="s">
        <v>844</v>
      </c>
      <c r="E158" s="23" t="s">
        <v>845</v>
      </c>
      <c r="L158" s="24">
        <f>SUMIFS(L159:L190,A159:A190,"P")</f>
        <v>0</v>
      </c>
      <c r="M158" s="24">
        <f>SUMIFS(M159:M190,A159:A190,"P")</f>
        <v>0</v>
      </c>
      <c r="N158" s="25"/>
    </row>
    <row r="159" ht="25.5">
      <c r="A159" s="1" t="s">
        <v>432</v>
      </c>
      <c r="B159" s="1">
        <v>37</v>
      </c>
      <c r="C159" s="26" t="s">
        <v>2381</v>
      </c>
      <c r="D159" t="s">
        <v>434</v>
      </c>
      <c r="E159" s="27" t="s">
        <v>2382</v>
      </c>
      <c r="F159" s="28" t="s">
        <v>496</v>
      </c>
      <c r="G159" s="29">
        <v>27</v>
      </c>
      <c r="H159" s="28">
        <v>0.12901000000000001</v>
      </c>
      <c r="I159" s="30">
        <f>ROUND(G159*H159,P4)</f>
        <v>0</v>
      </c>
      <c r="L159" s="31">
        <v>0</v>
      </c>
      <c r="M159" s="24">
        <f>ROUND(G159*L159,P4)</f>
        <v>0</v>
      </c>
      <c r="N159" s="25" t="s">
        <v>1619</v>
      </c>
      <c r="O159" s="32">
        <f>M159*AA159</f>
        <v>0</v>
      </c>
      <c r="P159" s="1">
        <v>3</v>
      </c>
      <c r="AA159" s="1">
        <f>IF(P159=1,$O$3,IF(P159=2,$O$4,$O$5))</f>
        <v>0</v>
      </c>
    </row>
    <row r="160">
      <c r="A160" s="1" t="s">
        <v>437</v>
      </c>
      <c r="E160" s="27" t="s">
        <v>434</v>
      </c>
    </row>
    <row r="161" ht="38.25">
      <c r="A161" s="1" t="s">
        <v>439</v>
      </c>
      <c r="E161" s="33" t="s">
        <v>2383</v>
      </c>
    </row>
    <row r="162">
      <c r="A162" s="1" t="s">
        <v>441</v>
      </c>
      <c r="E162" s="27" t="s">
        <v>434</v>
      </c>
    </row>
    <row r="163">
      <c r="A163" s="1" t="s">
        <v>432</v>
      </c>
      <c r="B163" s="1">
        <v>38</v>
      </c>
      <c r="C163" s="26" t="s">
        <v>2384</v>
      </c>
      <c r="D163" t="s">
        <v>434</v>
      </c>
      <c r="E163" s="27" t="s">
        <v>2385</v>
      </c>
      <c r="F163" s="28" t="s">
        <v>436</v>
      </c>
      <c r="G163" s="29">
        <v>171</v>
      </c>
      <c r="H163" s="28">
        <v>0</v>
      </c>
      <c r="I163" s="30">
        <f>ROUND(G163*H163,P4)</f>
        <v>0</v>
      </c>
      <c r="L163" s="31">
        <v>0</v>
      </c>
      <c r="M163" s="24">
        <f>ROUND(G163*L163,P4)</f>
        <v>0</v>
      </c>
      <c r="N163" s="25" t="s">
        <v>1619</v>
      </c>
      <c r="O163" s="32">
        <f>M163*AA163</f>
        <v>0</v>
      </c>
      <c r="P163" s="1">
        <v>3</v>
      </c>
      <c r="AA163" s="1">
        <f>IF(P163=1,$O$3,IF(P163=2,$O$4,$O$5))</f>
        <v>0</v>
      </c>
    </row>
    <row r="164">
      <c r="A164" s="1" t="s">
        <v>437</v>
      </c>
      <c r="E164" s="27" t="s">
        <v>434</v>
      </c>
    </row>
    <row r="165" ht="51">
      <c r="A165" s="1" t="s">
        <v>439</v>
      </c>
      <c r="E165" s="33" t="s">
        <v>2386</v>
      </c>
    </row>
    <row r="166">
      <c r="A166" s="1" t="s">
        <v>441</v>
      </c>
      <c r="E166" s="27" t="s">
        <v>434</v>
      </c>
    </row>
    <row r="167">
      <c r="A167" s="1" t="s">
        <v>432</v>
      </c>
      <c r="B167" s="1">
        <v>39</v>
      </c>
      <c r="C167" s="26" t="s">
        <v>2387</v>
      </c>
      <c r="D167" t="s">
        <v>434</v>
      </c>
      <c r="E167" s="27" t="s">
        <v>2388</v>
      </c>
      <c r="F167" s="28" t="s">
        <v>436</v>
      </c>
      <c r="G167" s="29">
        <v>171</v>
      </c>
      <c r="H167" s="28">
        <v>0</v>
      </c>
      <c r="I167" s="30">
        <f>ROUND(G167*H167,P4)</f>
        <v>0</v>
      </c>
      <c r="L167" s="31">
        <v>0</v>
      </c>
      <c r="M167" s="24">
        <f>ROUND(G167*L167,P4)</f>
        <v>0</v>
      </c>
      <c r="N167" s="25" t="s">
        <v>1619</v>
      </c>
      <c r="O167" s="32">
        <f>M167*AA167</f>
        <v>0</v>
      </c>
      <c r="P167" s="1">
        <v>3</v>
      </c>
      <c r="AA167" s="1">
        <f>IF(P167=1,$O$3,IF(P167=2,$O$4,$O$5))</f>
        <v>0</v>
      </c>
    </row>
    <row r="168">
      <c r="A168" s="1" t="s">
        <v>437</v>
      </c>
      <c r="E168" s="27" t="s">
        <v>434</v>
      </c>
    </row>
    <row r="169">
      <c r="A169" s="1" t="s">
        <v>439</v>
      </c>
      <c r="E169" s="33" t="s">
        <v>2389</v>
      </c>
    </row>
    <row r="170">
      <c r="A170" s="1" t="s">
        <v>441</v>
      </c>
      <c r="E170" s="27" t="s">
        <v>434</v>
      </c>
    </row>
    <row r="171">
      <c r="A171" s="1" t="s">
        <v>432</v>
      </c>
      <c r="B171" s="1">
        <v>40</v>
      </c>
      <c r="C171" s="26" t="s">
        <v>2390</v>
      </c>
      <c r="D171" t="s">
        <v>434</v>
      </c>
      <c r="E171" s="27" t="s">
        <v>2391</v>
      </c>
      <c r="F171" s="28" t="s">
        <v>444</v>
      </c>
      <c r="G171" s="29">
        <v>15.51</v>
      </c>
      <c r="H171" s="28">
        <v>0</v>
      </c>
      <c r="I171" s="30">
        <f>ROUND(G171*H171,P4)</f>
        <v>0</v>
      </c>
      <c r="L171" s="31">
        <v>0</v>
      </c>
      <c r="M171" s="24">
        <f>ROUND(G171*L171,P4)</f>
        <v>0</v>
      </c>
      <c r="N171" s="25" t="s">
        <v>1619</v>
      </c>
      <c r="O171" s="32">
        <f>M171*AA171</f>
        <v>0</v>
      </c>
      <c r="P171" s="1">
        <v>3</v>
      </c>
      <c r="AA171" s="1">
        <f>IF(P171=1,$O$3,IF(P171=2,$O$4,$O$5))</f>
        <v>0</v>
      </c>
    </row>
    <row r="172">
      <c r="A172" s="1" t="s">
        <v>437</v>
      </c>
      <c r="E172" s="27" t="s">
        <v>434</v>
      </c>
    </row>
    <row r="173" ht="51">
      <c r="A173" s="1" t="s">
        <v>439</v>
      </c>
      <c r="E173" s="33" t="s">
        <v>2392</v>
      </c>
    </row>
    <row r="174">
      <c r="A174" s="1" t="s">
        <v>441</v>
      </c>
      <c r="E174" s="27" t="s">
        <v>434</v>
      </c>
    </row>
    <row r="175">
      <c r="A175" s="1" t="s">
        <v>432</v>
      </c>
      <c r="B175" s="1">
        <v>41</v>
      </c>
      <c r="C175" s="26" t="s">
        <v>2393</v>
      </c>
      <c r="D175" t="s">
        <v>434</v>
      </c>
      <c r="E175" s="27" t="s">
        <v>2394</v>
      </c>
      <c r="F175" s="28" t="s">
        <v>436</v>
      </c>
      <c r="G175" s="29">
        <v>89.579999999999998</v>
      </c>
      <c r="H175" s="28">
        <v>0</v>
      </c>
      <c r="I175" s="30">
        <f>ROUND(G175*H175,P4)</f>
        <v>0</v>
      </c>
      <c r="L175" s="31">
        <v>0</v>
      </c>
      <c r="M175" s="24">
        <f>ROUND(G175*L175,P4)</f>
        <v>0</v>
      </c>
      <c r="N175" s="25" t="s">
        <v>1619</v>
      </c>
      <c r="O175" s="32">
        <f>M175*AA175</f>
        <v>0</v>
      </c>
      <c r="P175" s="1">
        <v>3</v>
      </c>
      <c r="AA175" s="1">
        <f>IF(P175=1,$O$3,IF(P175=2,$O$4,$O$5))</f>
        <v>0</v>
      </c>
    </row>
    <row r="176">
      <c r="A176" s="1" t="s">
        <v>437</v>
      </c>
      <c r="E176" s="27" t="s">
        <v>434</v>
      </c>
    </row>
    <row r="177" ht="165.75">
      <c r="A177" s="1" t="s">
        <v>439</v>
      </c>
      <c r="E177" s="33" t="s">
        <v>2395</v>
      </c>
    </row>
    <row r="178">
      <c r="A178" s="1" t="s">
        <v>441</v>
      </c>
      <c r="E178" s="27" t="s">
        <v>434</v>
      </c>
    </row>
    <row r="179">
      <c r="A179" s="1" t="s">
        <v>432</v>
      </c>
      <c r="B179" s="1">
        <v>42</v>
      </c>
      <c r="C179" s="26" t="s">
        <v>2396</v>
      </c>
      <c r="D179" t="s">
        <v>434</v>
      </c>
      <c r="E179" s="27" t="s">
        <v>2397</v>
      </c>
      <c r="F179" s="28" t="s">
        <v>436</v>
      </c>
      <c r="G179" s="29">
        <v>89.579999999999998</v>
      </c>
      <c r="H179" s="28">
        <v>0</v>
      </c>
      <c r="I179" s="30">
        <f>ROUND(G179*H179,P4)</f>
        <v>0</v>
      </c>
      <c r="L179" s="31">
        <v>0</v>
      </c>
      <c r="M179" s="24">
        <f>ROUND(G179*L179,P4)</f>
        <v>0</v>
      </c>
      <c r="N179" s="25" t="s">
        <v>1619</v>
      </c>
      <c r="O179" s="32">
        <f>M179*AA179</f>
        <v>0</v>
      </c>
      <c r="P179" s="1">
        <v>3</v>
      </c>
      <c r="AA179" s="1">
        <f>IF(P179=1,$O$3,IF(P179=2,$O$4,$O$5))</f>
        <v>0</v>
      </c>
    </row>
    <row r="180">
      <c r="A180" s="1" t="s">
        <v>437</v>
      </c>
      <c r="E180" s="27" t="s">
        <v>434</v>
      </c>
    </row>
    <row r="181">
      <c r="A181" s="1" t="s">
        <v>439</v>
      </c>
      <c r="E181" s="33" t="s">
        <v>2398</v>
      </c>
    </row>
    <row r="182">
      <c r="A182" s="1" t="s">
        <v>441</v>
      </c>
      <c r="E182" s="27" t="s">
        <v>434</v>
      </c>
    </row>
    <row r="183">
      <c r="A183" s="1" t="s">
        <v>432</v>
      </c>
      <c r="B183" s="1">
        <v>43</v>
      </c>
      <c r="C183" s="26" t="s">
        <v>2399</v>
      </c>
      <c r="D183" t="s">
        <v>434</v>
      </c>
      <c r="E183" s="27" t="s">
        <v>2400</v>
      </c>
      <c r="F183" s="28" t="s">
        <v>476</v>
      </c>
      <c r="G183" s="29">
        <v>2.4199999999999999</v>
      </c>
      <c r="H183" s="28">
        <v>0</v>
      </c>
      <c r="I183" s="30">
        <f>ROUND(G183*H183,P4)</f>
        <v>0</v>
      </c>
      <c r="L183" s="31">
        <v>0</v>
      </c>
      <c r="M183" s="24">
        <f>ROUND(G183*L183,P4)</f>
        <v>0</v>
      </c>
      <c r="N183" s="25" t="s">
        <v>1619</v>
      </c>
      <c r="O183" s="32">
        <f>M183*AA183</f>
        <v>0</v>
      </c>
      <c r="P183" s="1">
        <v>3</v>
      </c>
      <c r="AA183" s="1">
        <f>IF(P183=1,$O$3,IF(P183=2,$O$4,$O$5))</f>
        <v>0</v>
      </c>
    </row>
    <row r="184">
      <c r="A184" s="1" t="s">
        <v>437</v>
      </c>
      <c r="E184" s="27" t="s">
        <v>434</v>
      </c>
    </row>
    <row r="185" ht="51">
      <c r="A185" s="1" t="s">
        <v>439</v>
      </c>
      <c r="E185" s="33" t="s">
        <v>2401</v>
      </c>
    </row>
    <row r="186">
      <c r="A186" s="1" t="s">
        <v>441</v>
      </c>
      <c r="E186" s="27" t="s">
        <v>434</v>
      </c>
    </row>
    <row r="187" ht="25.5">
      <c r="A187" s="1" t="s">
        <v>432</v>
      </c>
      <c r="B187" s="1">
        <v>44</v>
      </c>
      <c r="C187" s="26" t="s">
        <v>2402</v>
      </c>
      <c r="D187" t="s">
        <v>434</v>
      </c>
      <c r="E187" s="27" t="s">
        <v>2403</v>
      </c>
      <c r="F187" s="28" t="s">
        <v>436</v>
      </c>
      <c r="G187" s="29">
        <v>171</v>
      </c>
      <c r="H187" s="28">
        <v>0</v>
      </c>
      <c r="I187" s="30">
        <f>ROUND(G187*H187,P4)</f>
        <v>0</v>
      </c>
      <c r="L187" s="31">
        <v>0</v>
      </c>
      <c r="M187" s="24">
        <f>ROUND(G187*L187,P4)</f>
        <v>0</v>
      </c>
      <c r="N187" s="25" t="s">
        <v>2334</v>
      </c>
      <c r="O187" s="32">
        <f>M187*AA187</f>
        <v>0</v>
      </c>
      <c r="P187" s="1">
        <v>3</v>
      </c>
      <c r="AA187" s="1">
        <f>IF(P187=1,$O$3,IF(P187=2,$O$4,$O$5))</f>
        <v>0</v>
      </c>
    </row>
    <row r="188">
      <c r="A188" s="1" t="s">
        <v>437</v>
      </c>
      <c r="E188" s="27" t="s">
        <v>434</v>
      </c>
    </row>
    <row r="189" ht="51">
      <c r="A189" s="1" t="s">
        <v>439</v>
      </c>
      <c r="E189" s="33" t="s">
        <v>2386</v>
      </c>
    </row>
    <row r="190">
      <c r="A190" s="1" t="s">
        <v>441</v>
      </c>
      <c r="E190" s="27" t="s">
        <v>434</v>
      </c>
    </row>
    <row r="191">
      <c r="A191" s="1" t="s">
        <v>429</v>
      </c>
      <c r="C191" s="22" t="s">
        <v>1816</v>
      </c>
      <c r="E191" s="23" t="s">
        <v>1817</v>
      </c>
      <c r="L191" s="24">
        <f>SUMIFS(L192:L347,A192:A347,"P")</f>
        <v>0</v>
      </c>
      <c r="M191" s="24">
        <f>SUMIFS(M192:M347,A192:A347,"P")</f>
        <v>0</v>
      </c>
      <c r="N191" s="25"/>
    </row>
    <row r="192">
      <c r="A192" s="1" t="s">
        <v>432</v>
      </c>
      <c r="B192" s="1">
        <v>45</v>
      </c>
      <c r="C192" s="26" t="s">
        <v>2404</v>
      </c>
      <c r="D192" t="s">
        <v>434</v>
      </c>
      <c r="E192" s="27" t="s">
        <v>2405</v>
      </c>
      <c r="F192" s="28" t="s">
        <v>467</v>
      </c>
      <c r="G192" s="29">
        <v>133.53999999999999</v>
      </c>
      <c r="H192" s="28">
        <v>0.0001</v>
      </c>
      <c r="I192" s="30">
        <f>ROUND(G192*H192,P4)</f>
        <v>0</v>
      </c>
      <c r="L192" s="31">
        <v>0</v>
      </c>
      <c r="M192" s="24">
        <f>ROUND(G192*L192,P4)</f>
        <v>0</v>
      </c>
      <c r="N192" s="25" t="s">
        <v>1619</v>
      </c>
      <c r="O192" s="32">
        <f>M192*AA192</f>
        <v>0</v>
      </c>
      <c r="P192" s="1">
        <v>3</v>
      </c>
      <c r="AA192" s="1">
        <f>IF(P192=1,$O$3,IF(P192=2,$O$4,$O$5))</f>
        <v>0</v>
      </c>
    </row>
    <row r="193">
      <c r="A193" s="1" t="s">
        <v>437</v>
      </c>
      <c r="E193" s="27" t="s">
        <v>434</v>
      </c>
    </row>
    <row r="194" ht="51">
      <c r="A194" s="1" t="s">
        <v>439</v>
      </c>
      <c r="E194" s="33" t="s">
        <v>2406</v>
      </c>
    </row>
    <row r="195">
      <c r="A195" s="1" t="s">
        <v>441</v>
      </c>
      <c r="E195" s="27" t="s">
        <v>434</v>
      </c>
    </row>
    <row r="196">
      <c r="A196" s="1" t="s">
        <v>432</v>
      </c>
      <c r="B196" s="1">
        <v>46</v>
      </c>
      <c r="C196" s="26" t="s">
        <v>2407</v>
      </c>
      <c r="D196" t="s">
        <v>434</v>
      </c>
      <c r="E196" s="27" t="s">
        <v>2408</v>
      </c>
      <c r="F196" s="28" t="s">
        <v>436</v>
      </c>
      <c r="G196" s="29">
        <v>38.909999999999997</v>
      </c>
      <c r="H196" s="28">
        <v>0.002</v>
      </c>
      <c r="I196" s="30">
        <f>ROUND(G196*H196,P4)</f>
        <v>0</v>
      </c>
      <c r="L196" s="31">
        <v>0</v>
      </c>
      <c r="M196" s="24">
        <f>ROUND(G196*L196,P4)</f>
        <v>0</v>
      </c>
      <c r="N196" s="25" t="s">
        <v>1619</v>
      </c>
      <c r="O196" s="32">
        <f>M196*AA196</f>
        <v>0</v>
      </c>
      <c r="P196" s="1">
        <v>3</v>
      </c>
      <c r="AA196" s="1">
        <f>IF(P196=1,$O$3,IF(P196=2,$O$4,$O$5))</f>
        <v>0</v>
      </c>
    </row>
    <row r="197">
      <c r="A197" s="1" t="s">
        <v>437</v>
      </c>
      <c r="E197" s="27" t="s">
        <v>434</v>
      </c>
    </row>
    <row r="198" ht="51">
      <c r="A198" s="1" t="s">
        <v>439</v>
      </c>
      <c r="E198" s="33" t="s">
        <v>2409</v>
      </c>
    </row>
    <row r="199">
      <c r="A199" s="1" t="s">
        <v>441</v>
      </c>
      <c r="E199" s="27" t="s">
        <v>434</v>
      </c>
    </row>
    <row r="200">
      <c r="A200" s="1" t="s">
        <v>432</v>
      </c>
      <c r="B200" s="1">
        <v>47</v>
      </c>
      <c r="C200" s="26" t="s">
        <v>2410</v>
      </c>
      <c r="D200" t="s">
        <v>434</v>
      </c>
      <c r="E200" s="27" t="s">
        <v>2411</v>
      </c>
      <c r="F200" s="28" t="s">
        <v>436</v>
      </c>
      <c r="G200" s="29">
        <v>113.738</v>
      </c>
      <c r="H200" s="28">
        <v>0.0028999999999999998</v>
      </c>
      <c r="I200" s="30">
        <f>ROUND(G200*H200,P4)</f>
        <v>0</v>
      </c>
      <c r="L200" s="31">
        <v>0</v>
      </c>
      <c r="M200" s="24">
        <f>ROUND(G200*L200,P4)</f>
        <v>0</v>
      </c>
      <c r="N200" s="25" t="s">
        <v>1619</v>
      </c>
      <c r="O200" s="32">
        <f>M200*AA200</f>
        <v>0</v>
      </c>
      <c r="P200" s="1">
        <v>3</v>
      </c>
      <c r="AA200" s="1">
        <f>IF(P200=1,$O$3,IF(P200=2,$O$4,$O$5))</f>
        <v>0</v>
      </c>
    </row>
    <row r="201">
      <c r="A201" s="1" t="s">
        <v>437</v>
      </c>
      <c r="E201" s="27" t="s">
        <v>434</v>
      </c>
    </row>
    <row r="202" ht="51">
      <c r="A202" s="1" t="s">
        <v>439</v>
      </c>
      <c r="E202" s="33" t="s">
        <v>2412</v>
      </c>
    </row>
    <row r="203">
      <c r="A203" s="1" t="s">
        <v>441</v>
      </c>
      <c r="E203" s="27" t="s">
        <v>434</v>
      </c>
    </row>
    <row r="204">
      <c r="A204" s="1" t="s">
        <v>432</v>
      </c>
      <c r="B204" s="1">
        <v>48</v>
      </c>
      <c r="C204" s="26" t="s">
        <v>2413</v>
      </c>
      <c r="D204" t="s">
        <v>434</v>
      </c>
      <c r="E204" s="27" t="s">
        <v>2414</v>
      </c>
      <c r="F204" s="28" t="s">
        <v>436</v>
      </c>
      <c r="G204" s="29">
        <v>38.909999999999997</v>
      </c>
      <c r="H204" s="28">
        <v>0.0011999999999999999</v>
      </c>
      <c r="I204" s="30">
        <f>ROUND(G204*H204,P4)</f>
        <v>0</v>
      </c>
      <c r="L204" s="31">
        <v>0</v>
      </c>
      <c r="M204" s="24">
        <f>ROUND(G204*L204,P4)</f>
        <v>0</v>
      </c>
      <c r="N204" s="25" t="s">
        <v>1619</v>
      </c>
      <c r="O204" s="32">
        <f>M204*AA204</f>
        <v>0</v>
      </c>
      <c r="P204" s="1">
        <v>3</v>
      </c>
      <c r="AA204" s="1">
        <f>IF(P204=1,$O$3,IF(P204=2,$O$4,$O$5))</f>
        <v>0</v>
      </c>
    </row>
    <row r="205">
      <c r="A205" s="1" t="s">
        <v>437</v>
      </c>
      <c r="E205" s="27" t="s">
        <v>434</v>
      </c>
    </row>
    <row r="206" ht="51">
      <c r="A206" s="1" t="s">
        <v>439</v>
      </c>
      <c r="E206" s="33" t="s">
        <v>2415</v>
      </c>
    </row>
    <row r="207">
      <c r="A207" s="1" t="s">
        <v>441</v>
      </c>
      <c r="E207" s="27" t="s">
        <v>434</v>
      </c>
    </row>
    <row r="208">
      <c r="A208" s="1" t="s">
        <v>432</v>
      </c>
      <c r="B208" s="1">
        <v>49</v>
      </c>
      <c r="C208" s="26" t="s">
        <v>2416</v>
      </c>
      <c r="D208" t="s">
        <v>434</v>
      </c>
      <c r="E208" s="27" t="s">
        <v>2417</v>
      </c>
      <c r="F208" s="28" t="s">
        <v>496</v>
      </c>
      <c r="G208" s="29">
        <v>1</v>
      </c>
      <c r="H208" s="28">
        <v>0.01553</v>
      </c>
      <c r="I208" s="30">
        <f>ROUND(G208*H208,P4)</f>
        <v>0</v>
      </c>
      <c r="L208" s="31">
        <v>0</v>
      </c>
      <c r="M208" s="24">
        <f>ROUND(G208*L208,P4)</f>
        <v>0</v>
      </c>
      <c r="N208" s="25" t="s">
        <v>1619</v>
      </c>
      <c r="O208" s="32">
        <f>M208*AA208</f>
        <v>0</v>
      </c>
      <c r="P208" s="1">
        <v>3</v>
      </c>
      <c r="AA208" s="1">
        <f>IF(P208=1,$O$3,IF(P208=2,$O$4,$O$5))</f>
        <v>0</v>
      </c>
    </row>
    <row r="209">
      <c r="A209" s="1" t="s">
        <v>437</v>
      </c>
      <c r="E209" s="27" t="s">
        <v>434</v>
      </c>
    </row>
    <row r="210" ht="51">
      <c r="A210" s="1" t="s">
        <v>439</v>
      </c>
      <c r="E210" s="33" t="s">
        <v>2418</v>
      </c>
    </row>
    <row r="211">
      <c r="A211" s="1" t="s">
        <v>441</v>
      </c>
      <c r="E211" s="27" t="s">
        <v>434</v>
      </c>
    </row>
    <row r="212" ht="25.5">
      <c r="A212" s="1" t="s">
        <v>432</v>
      </c>
      <c r="B212" s="1">
        <v>50</v>
      </c>
      <c r="C212" s="26" t="s">
        <v>2419</v>
      </c>
      <c r="D212" t="s">
        <v>434</v>
      </c>
      <c r="E212" s="27" t="s">
        <v>2420</v>
      </c>
      <c r="F212" s="28" t="s">
        <v>496</v>
      </c>
      <c r="G212" s="29">
        <v>2</v>
      </c>
      <c r="H212" s="28">
        <v>0.016240000000000001</v>
      </c>
      <c r="I212" s="30">
        <f>ROUND(G212*H212,P4)</f>
        <v>0</v>
      </c>
      <c r="L212" s="31">
        <v>0</v>
      </c>
      <c r="M212" s="24">
        <f>ROUND(G212*L212,P4)</f>
        <v>0</v>
      </c>
      <c r="N212" s="25" t="s">
        <v>1619</v>
      </c>
      <c r="O212" s="32">
        <f>M212*AA212</f>
        <v>0</v>
      </c>
      <c r="P212" s="1">
        <v>3</v>
      </c>
      <c r="AA212" s="1">
        <f>IF(P212=1,$O$3,IF(P212=2,$O$4,$O$5))</f>
        <v>0</v>
      </c>
    </row>
    <row r="213">
      <c r="A213" s="1" t="s">
        <v>437</v>
      </c>
      <c r="E213" s="27" t="s">
        <v>434</v>
      </c>
    </row>
    <row r="214" ht="51">
      <c r="A214" s="1" t="s">
        <v>439</v>
      </c>
      <c r="E214" s="33" t="s">
        <v>2421</v>
      </c>
    </row>
    <row r="215">
      <c r="A215" s="1" t="s">
        <v>441</v>
      </c>
      <c r="E215" s="27" t="s">
        <v>434</v>
      </c>
    </row>
    <row r="216">
      <c r="A216" s="1" t="s">
        <v>432</v>
      </c>
      <c r="B216" s="1">
        <v>51</v>
      </c>
      <c r="C216" s="26" t="s">
        <v>2422</v>
      </c>
      <c r="D216" t="s">
        <v>434</v>
      </c>
      <c r="E216" s="27" t="s">
        <v>2423</v>
      </c>
      <c r="F216" s="28" t="s">
        <v>496</v>
      </c>
      <c r="G216" s="29">
        <v>1</v>
      </c>
      <c r="H216" s="28">
        <v>0.018679999999999999</v>
      </c>
      <c r="I216" s="30">
        <f>ROUND(G216*H216,P4)</f>
        <v>0</v>
      </c>
      <c r="L216" s="31">
        <v>0</v>
      </c>
      <c r="M216" s="24">
        <f>ROUND(G216*L216,P4)</f>
        <v>0</v>
      </c>
      <c r="N216" s="25" t="s">
        <v>1619</v>
      </c>
      <c r="O216" s="32">
        <f>M216*AA216</f>
        <v>0</v>
      </c>
      <c r="P216" s="1">
        <v>3</v>
      </c>
      <c r="AA216" s="1">
        <f>IF(P216=1,$O$3,IF(P216=2,$O$4,$O$5))</f>
        <v>0</v>
      </c>
    </row>
    <row r="217">
      <c r="A217" s="1" t="s">
        <v>437</v>
      </c>
      <c r="E217" s="27" t="s">
        <v>434</v>
      </c>
    </row>
    <row r="218" ht="38.25">
      <c r="A218" s="1" t="s">
        <v>439</v>
      </c>
      <c r="E218" s="33" t="s">
        <v>2424</v>
      </c>
    </row>
    <row r="219">
      <c r="A219" s="1" t="s">
        <v>441</v>
      </c>
      <c r="E219" s="27" t="s">
        <v>434</v>
      </c>
    </row>
    <row r="220">
      <c r="A220" s="1" t="s">
        <v>432</v>
      </c>
      <c r="B220" s="1">
        <v>52</v>
      </c>
      <c r="C220" s="26" t="s">
        <v>2425</v>
      </c>
      <c r="D220" t="s">
        <v>434</v>
      </c>
      <c r="E220" s="27" t="s">
        <v>2426</v>
      </c>
      <c r="F220" s="28" t="s">
        <v>436</v>
      </c>
      <c r="G220" s="29">
        <v>143.84</v>
      </c>
      <c r="H220" s="28">
        <v>0</v>
      </c>
      <c r="I220" s="30">
        <f>ROUND(G220*H220,P4)</f>
        <v>0</v>
      </c>
      <c r="L220" s="31">
        <v>0</v>
      </c>
      <c r="M220" s="24">
        <f>ROUND(G220*L220,P4)</f>
        <v>0</v>
      </c>
      <c r="N220" s="25" t="s">
        <v>1619</v>
      </c>
      <c r="O220" s="32">
        <f>M220*AA220</f>
        <v>0</v>
      </c>
      <c r="P220" s="1">
        <v>3</v>
      </c>
      <c r="AA220" s="1">
        <f>IF(P220=1,$O$3,IF(P220=2,$O$4,$O$5))</f>
        <v>0</v>
      </c>
    </row>
    <row r="221">
      <c r="A221" s="1" t="s">
        <v>437</v>
      </c>
      <c r="E221" s="27" t="s">
        <v>434</v>
      </c>
    </row>
    <row r="222" ht="38.25">
      <c r="A222" s="1" t="s">
        <v>439</v>
      </c>
      <c r="E222" s="33" t="s">
        <v>2427</v>
      </c>
    </row>
    <row r="223">
      <c r="A223" s="1" t="s">
        <v>441</v>
      </c>
      <c r="E223" s="27" t="s">
        <v>434</v>
      </c>
    </row>
    <row r="224" ht="25.5">
      <c r="A224" s="1" t="s">
        <v>432</v>
      </c>
      <c r="B224" s="1">
        <v>53</v>
      </c>
      <c r="C224" s="26" t="s">
        <v>2428</v>
      </c>
      <c r="D224" t="s">
        <v>434</v>
      </c>
      <c r="E224" s="27" t="s">
        <v>2429</v>
      </c>
      <c r="F224" s="28" t="s">
        <v>436</v>
      </c>
      <c r="G224" s="29">
        <v>143.84</v>
      </c>
      <c r="H224" s="28">
        <v>0.0020999999999999999</v>
      </c>
      <c r="I224" s="30">
        <f>ROUND(G224*H224,P4)</f>
        <v>0</v>
      </c>
      <c r="L224" s="31">
        <v>0</v>
      </c>
      <c r="M224" s="24">
        <f>ROUND(G224*L224,P4)</f>
        <v>0</v>
      </c>
      <c r="N224" s="25" t="s">
        <v>1619</v>
      </c>
      <c r="O224" s="32">
        <f>M224*AA224</f>
        <v>0</v>
      </c>
      <c r="P224" s="1">
        <v>3</v>
      </c>
      <c r="AA224" s="1">
        <f>IF(P224=1,$O$3,IF(P224=2,$O$4,$O$5))</f>
        <v>0</v>
      </c>
    </row>
    <row r="225">
      <c r="A225" s="1" t="s">
        <v>437</v>
      </c>
      <c r="E225" s="27" t="s">
        <v>434</v>
      </c>
    </row>
    <row r="226" ht="38.25">
      <c r="A226" s="1" t="s">
        <v>439</v>
      </c>
      <c r="E226" s="33" t="s">
        <v>2427</v>
      </c>
    </row>
    <row r="227">
      <c r="A227" s="1" t="s">
        <v>441</v>
      </c>
      <c r="E227" s="27" t="s">
        <v>434</v>
      </c>
    </row>
    <row r="228">
      <c r="A228" s="1" t="s">
        <v>432</v>
      </c>
      <c r="B228" s="1">
        <v>54</v>
      </c>
      <c r="C228" s="26" t="s">
        <v>2430</v>
      </c>
      <c r="D228" t="s">
        <v>434</v>
      </c>
      <c r="E228" s="27" t="s">
        <v>2431</v>
      </c>
      <c r="F228" s="28" t="s">
        <v>436</v>
      </c>
      <c r="G228" s="29">
        <v>143.84</v>
      </c>
      <c r="H228" s="28">
        <v>0.0073499999999999998</v>
      </c>
      <c r="I228" s="30">
        <f>ROUND(G228*H228,P4)</f>
        <v>0</v>
      </c>
      <c r="L228" s="31">
        <v>0</v>
      </c>
      <c r="M228" s="24">
        <f>ROUND(G228*L228,P4)</f>
        <v>0</v>
      </c>
      <c r="N228" s="25" t="s">
        <v>1619</v>
      </c>
      <c r="O228" s="32">
        <f>M228*AA228</f>
        <v>0</v>
      </c>
      <c r="P228" s="1">
        <v>3</v>
      </c>
      <c r="AA228" s="1">
        <f>IF(P228=1,$O$3,IF(P228=2,$O$4,$O$5))</f>
        <v>0</v>
      </c>
    </row>
    <row r="229">
      <c r="A229" s="1" t="s">
        <v>437</v>
      </c>
      <c r="E229" s="27" t="s">
        <v>434</v>
      </c>
    </row>
    <row r="230" ht="38.25">
      <c r="A230" s="1" t="s">
        <v>439</v>
      </c>
      <c r="E230" s="33" t="s">
        <v>2427</v>
      </c>
    </row>
    <row r="231">
      <c r="A231" s="1" t="s">
        <v>441</v>
      </c>
      <c r="E231" s="27" t="s">
        <v>434</v>
      </c>
    </row>
    <row r="232">
      <c r="A232" s="1" t="s">
        <v>432</v>
      </c>
      <c r="B232" s="1">
        <v>55</v>
      </c>
      <c r="C232" s="26" t="s">
        <v>2432</v>
      </c>
      <c r="D232" t="s">
        <v>434</v>
      </c>
      <c r="E232" s="27" t="s">
        <v>2433</v>
      </c>
      <c r="F232" s="28" t="s">
        <v>436</v>
      </c>
      <c r="G232" s="29">
        <v>143.84</v>
      </c>
      <c r="H232" s="28">
        <v>0.0043800000000000002</v>
      </c>
      <c r="I232" s="30">
        <f>ROUND(G232*H232,P4)</f>
        <v>0</v>
      </c>
      <c r="L232" s="31">
        <v>0</v>
      </c>
      <c r="M232" s="24">
        <f>ROUND(G232*L232,P4)</f>
        <v>0</v>
      </c>
      <c r="N232" s="25" t="s">
        <v>1619</v>
      </c>
      <c r="O232" s="32">
        <f>M232*AA232</f>
        <v>0</v>
      </c>
      <c r="P232" s="1">
        <v>3</v>
      </c>
      <c r="AA232" s="1">
        <f>IF(P232=1,$O$3,IF(P232=2,$O$4,$O$5))</f>
        <v>0</v>
      </c>
    </row>
    <row r="233">
      <c r="A233" s="1" t="s">
        <v>437</v>
      </c>
      <c r="E233" s="27" t="s">
        <v>434</v>
      </c>
    </row>
    <row r="234" ht="38.25">
      <c r="A234" s="1" t="s">
        <v>439</v>
      </c>
      <c r="E234" s="33" t="s">
        <v>2427</v>
      </c>
    </row>
    <row r="235">
      <c r="A235" s="1" t="s">
        <v>441</v>
      </c>
      <c r="E235" s="27" t="s">
        <v>434</v>
      </c>
    </row>
    <row r="236">
      <c r="A236" s="1" t="s">
        <v>432</v>
      </c>
      <c r="B236" s="1">
        <v>56</v>
      </c>
      <c r="C236" s="26" t="s">
        <v>2434</v>
      </c>
      <c r="D236" t="s">
        <v>434</v>
      </c>
      <c r="E236" s="27" t="s">
        <v>2435</v>
      </c>
      <c r="F236" s="28" t="s">
        <v>436</v>
      </c>
      <c r="G236" s="29">
        <v>143.84</v>
      </c>
      <c r="H236" s="28">
        <v>0.018380000000000001</v>
      </c>
      <c r="I236" s="30">
        <f>ROUND(G236*H236,P4)</f>
        <v>0</v>
      </c>
      <c r="L236" s="31">
        <v>0</v>
      </c>
      <c r="M236" s="24">
        <f>ROUND(G236*L236,P4)</f>
        <v>0</v>
      </c>
      <c r="N236" s="25" t="s">
        <v>1619</v>
      </c>
      <c r="O236" s="32">
        <f>M236*AA236</f>
        <v>0</v>
      </c>
      <c r="P236" s="1">
        <v>3</v>
      </c>
      <c r="AA236" s="1">
        <f>IF(P236=1,$O$3,IF(P236=2,$O$4,$O$5))</f>
        <v>0</v>
      </c>
    </row>
    <row r="237">
      <c r="A237" s="1" t="s">
        <v>437</v>
      </c>
      <c r="E237" s="27" t="s">
        <v>434</v>
      </c>
    </row>
    <row r="238" ht="51">
      <c r="A238" s="1" t="s">
        <v>439</v>
      </c>
      <c r="E238" s="33" t="s">
        <v>2436</v>
      </c>
    </row>
    <row r="239">
      <c r="A239" s="1" t="s">
        <v>441</v>
      </c>
      <c r="E239" s="27" t="s">
        <v>434</v>
      </c>
    </row>
    <row r="240" ht="25.5">
      <c r="A240" s="1" t="s">
        <v>432</v>
      </c>
      <c r="B240" s="1">
        <v>57</v>
      </c>
      <c r="C240" s="26" t="s">
        <v>2437</v>
      </c>
      <c r="D240" t="s">
        <v>434</v>
      </c>
      <c r="E240" s="27" t="s">
        <v>2438</v>
      </c>
      <c r="F240" s="28" t="s">
        <v>436</v>
      </c>
      <c r="G240" s="29">
        <v>431.51999999999998</v>
      </c>
      <c r="H240" s="28">
        <v>0.0079000000000000008</v>
      </c>
      <c r="I240" s="30">
        <f>ROUND(G240*H240,P4)</f>
        <v>0</v>
      </c>
      <c r="L240" s="31">
        <v>0</v>
      </c>
      <c r="M240" s="24">
        <f>ROUND(G240*L240,P4)</f>
        <v>0</v>
      </c>
      <c r="N240" s="25" t="s">
        <v>1619</v>
      </c>
      <c r="O240" s="32">
        <f>M240*AA240</f>
        <v>0</v>
      </c>
      <c r="P240" s="1">
        <v>3</v>
      </c>
      <c r="AA240" s="1">
        <f>IF(P240=1,$O$3,IF(P240=2,$O$4,$O$5))</f>
        <v>0</v>
      </c>
    </row>
    <row r="241">
      <c r="A241" s="1" t="s">
        <v>437</v>
      </c>
      <c r="E241" s="27" t="s">
        <v>434</v>
      </c>
    </row>
    <row r="242" ht="25.5">
      <c r="A242" s="1" t="s">
        <v>439</v>
      </c>
      <c r="E242" s="33" t="s">
        <v>2439</v>
      </c>
    </row>
    <row r="243">
      <c r="A243" s="1" t="s">
        <v>441</v>
      </c>
      <c r="E243" s="27" t="s">
        <v>434</v>
      </c>
    </row>
    <row r="244">
      <c r="A244" s="1" t="s">
        <v>432</v>
      </c>
      <c r="B244" s="1">
        <v>58</v>
      </c>
      <c r="C244" s="26" t="s">
        <v>2440</v>
      </c>
      <c r="D244" t="s">
        <v>434</v>
      </c>
      <c r="E244" s="27" t="s">
        <v>2441</v>
      </c>
      <c r="F244" s="28" t="s">
        <v>436</v>
      </c>
      <c r="G244" s="29">
        <v>495.98099999999999</v>
      </c>
      <c r="H244" s="28">
        <v>0.0073499999999999998</v>
      </c>
      <c r="I244" s="30">
        <f>ROUND(G244*H244,P4)</f>
        <v>0</v>
      </c>
      <c r="L244" s="31">
        <v>0</v>
      </c>
      <c r="M244" s="24">
        <f>ROUND(G244*L244,P4)</f>
        <v>0</v>
      </c>
      <c r="N244" s="25" t="s">
        <v>1619</v>
      </c>
      <c r="O244" s="32">
        <f>M244*AA244</f>
        <v>0</v>
      </c>
      <c r="P244" s="1">
        <v>3</v>
      </c>
      <c r="AA244" s="1">
        <f>IF(P244=1,$O$3,IF(P244=2,$O$4,$O$5))</f>
        <v>0</v>
      </c>
    </row>
    <row r="245">
      <c r="A245" s="1" t="s">
        <v>437</v>
      </c>
      <c r="E245" s="27" t="s">
        <v>434</v>
      </c>
    </row>
    <row r="246">
      <c r="A246" s="1" t="s">
        <v>439</v>
      </c>
      <c r="E246" s="33" t="s">
        <v>2442</v>
      </c>
    </row>
    <row r="247">
      <c r="A247" s="1" t="s">
        <v>441</v>
      </c>
      <c r="E247" s="27" t="s">
        <v>434</v>
      </c>
    </row>
    <row r="248">
      <c r="A248" s="1" t="s">
        <v>432</v>
      </c>
      <c r="B248" s="1">
        <v>59</v>
      </c>
      <c r="C248" s="26" t="s">
        <v>2443</v>
      </c>
      <c r="D248" t="s">
        <v>434</v>
      </c>
      <c r="E248" s="27" t="s">
        <v>2444</v>
      </c>
      <c r="F248" s="28" t="s">
        <v>436</v>
      </c>
      <c r="G248" s="29">
        <v>495.98099999999999</v>
      </c>
      <c r="H248" s="28">
        <v>0.0043800000000000002</v>
      </c>
      <c r="I248" s="30">
        <f>ROUND(G248*H248,P4)</f>
        <v>0</v>
      </c>
      <c r="L248" s="31">
        <v>0</v>
      </c>
      <c r="M248" s="24">
        <f>ROUND(G248*L248,P4)</f>
        <v>0</v>
      </c>
      <c r="N248" s="25" t="s">
        <v>1619</v>
      </c>
      <c r="O248" s="32">
        <f>M248*AA248</f>
        <v>0</v>
      </c>
      <c r="P248" s="1">
        <v>3</v>
      </c>
      <c r="AA248" s="1">
        <f>IF(P248=1,$O$3,IF(P248=2,$O$4,$O$5))</f>
        <v>0</v>
      </c>
    </row>
    <row r="249">
      <c r="A249" s="1" t="s">
        <v>437</v>
      </c>
      <c r="E249" s="27" t="s">
        <v>434</v>
      </c>
    </row>
    <row r="250">
      <c r="A250" s="1" t="s">
        <v>439</v>
      </c>
      <c r="E250" s="33" t="s">
        <v>2442</v>
      </c>
    </row>
    <row r="251">
      <c r="A251" s="1" t="s">
        <v>441</v>
      </c>
      <c r="E251" s="27" t="s">
        <v>434</v>
      </c>
    </row>
    <row r="252">
      <c r="A252" s="1" t="s">
        <v>432</v>
      </c>
      <c r="B252" s="1">
        <v>60</v>
      </c>
      <c r="C252" s="26" t="s">
        <v>2445</v>
      </c>
      <c r="D252" t="s">
        <v>434</v>
      </c>
      <c r="E252" s="27" t="s">
        <v>2446</v>
      </c>
      <c r="F252" s="28" t="s">
        <v>436</v>
      </c>
      <c r="G252" s="29">
        <v>495.98099999999999</v>
      </c>
      <c r="H252" s="28">
        <v>0.018380000000000001</v>
      </c>
      <c r="I252" s="30">
        <f>ROUND(G252*H252,P4)</f>
        <v>0</v>
      </c>
      <c r="L252" s="31">
        <v>0</v>
      </c>
      <c r="M252" s="24">
        <f>ROUND(G252*L252,P4)</f>
        <v>0</v>
      </c>
      <c r="N252" s="25" t="s">
        <v>1619</v>
      </c>
      <c r="O252" s="32">
        <f>M252*AA252</f>
        <v>0</v>
      </c>
      <c r="P252" s="1">
        <v>3</v>
      </c>
      <c r="AA252" s="1">
        <f>IF(P252=1,$O$3,IF(P252=2,$O$4,$O$5))</f>
        <v>0</v>
      </c>
    </row>
    <row r="253">
      <c r="A253" s="1" t="s">
        <v>437</v>
      </c>
      <c r="E253" s="27" t="s">
        <v>434</v>
      </c>
    </row>
    <row r="254" ht="178.5">
      <c r="A254" s="1" t="s">
        <v>439</v>
      </c>
      <c r="E254" s="33" t="s">
        <v>2447</v>
      </c>
    </row>
    <row r="255">
      <c r="A255" s="1" t="s">
        <v>441</v>
      </c>
      <c r="E255" s="27" t="s">
        <v>434</v>
      </c>
    </row>
    <row r="256" ht="25.5">
      <c r="A256" s="1" t="s">
        <v>432</v>
      </c>
      <c r="B256" s="1">
        <v>61</v>
      </c>
      <c r="C256" s="26" t="s">
        <v>2448</v>
      </c>
      <c r="D256" t="s">
        <v>434</v>
      </c>
      <c r="E256" s="27" t="s">
        <v>2449</v>
      </c>
      <c r="F256" s="28" t="s">
        <v>436</v>
      </c>
      <c r="G256" s="29">
        <v>991.96199999999999</v>
      </c>
      <c r="H256" s="28">
        <v>0.0079000000000000008</v>
      </c>
      <c r="I256" s="30">
        <f>ROUND(G256*H256,P4)</f>
        <v>0</v>
      </c>
      <c r="L256" s="31">
        <v>0</v>
      </c>
      <c r="M256" s="24">
        <f>ROUND(G256*L256,P4)</f>
        <v>0</v>
      </c>
      <c r="N256" s="25" t="s">
        <v>1619</v>
      </c>
      <c r="O256" s="32">
        <f>M256*AA256</f>
        <v>0</v>
      </c>
      <c r="P256" s="1">
        <v>3</v>
      </c>
      <c r="AA256" s="1">
        <f>IF(P256=1,$O$3,IF(P256=2,$O$4,$O$5))</f>
        <v>0</v>
      </c>
    </row>
    <row r="257">
      <c r="A257" s="1" t="s">
        <v>437</v>
      </c>
      <c r="E257" s="27" t="s">
        <v>434</v>
      </c>
    </row>
    <row r="258" ht="25.5">
      <c r="A258" s="1" t="s">
        <v>439</v>
      </c>
      <c r="E258" s="33" t="s">
        <v>2450</v>
      </c>
    </row>
    <row r="259">
      <c r="A259" s="1" t="s">
        <v>441</v>
      </c>
      <c r="E259" s="27" t="s">
        <v>434</v>
      </c>
    </row>
    <row r="260">
      <c r="A260" s="1" t="s">
        <v>432</v>
      </c>
      <c r="B260" s="1">
        <v>62</v>
      </c>
      <c r="C260" s="26" t="s">
        <v>2451</v>
      </c>
      <c r="D260" t="s">
        <v>434</v>
      </c>
      <c r="E260" s="27" t="s">
        <v>2452</v>
      </c>
      <c r="F260" s="28" t="s">
        <v>436</v>
      </c>
      <c r="G260" s="29">
        <v>48.792000000000002</v>
      </c>
      <c r="H260" s="28">
        <v>0.00025999999999999998</v>
      </c>
      <c r="I260" s="30">
        <f>ROUND(G260*H260,P4)</f>
        <v>0</v>
      </c>
      <c r="L260" s="31">
        <v>0</v>
      </c>
      <c r="M260" s="24">
        <f>ROUND(G260*L260,P4)</f>
        <v>0</v>
      </c>
      <c r="N260" s="25" t="s">
        <v>1619</v>
      </c>
      <c r="O260" s="32">
        <f>M260*AA260</f>
        <v>0</v>
      </c>
      <c r="P260" s="1">
        <v>3</v>
      </c>
      <c r="AA260" s="1">
        <f>IF(P260=1,$O$3,IF(P260=2,$O$4,$O$5))</f>
        <v>0</v>
      </c>
    </row>
    <row r="261">
      <c r="A261" s="1" t="s">
        <v>437</v>
      </c>
      <c r="E261" s="27" t="s">
        <v>434</v>
      </c>
    </row>
    <row r="262" ht="51">
      <c r="A262" s="1" t="s">
        <v>439</v>
      </c>
      <c r="E262" s="33" t="s">
        <v>2453</v>
      </c>
    </row>
    <row r="263">
      <c r="A263" s="1" t="s">
        <v>441</v>
      </c>
      <c r="E263" s="27" t="s">
        <v>434</v>
      </c>
    </row>
    <row r="264">
      <c r="A264" s="1" t="s">
        <v>432</v>
      </c>
      <c r="B264" s="1">
        <v>63</v>
      </c>
      <c r="C264" s="26" t="s">
        <v>2454</v>
      </c>
      <c r="D264" t="s">
        <v>434</v>
      </c>
      <c r="E264" s="27" t="s">
        <v>2455</v>
      </c>
      <c r="F264" s="28" t="s">
        <v>436</v>
      </c>
      <c r="G264" s="29">
        <v>48.792000000000002</v>
      </c>
      <c r="H264" s="28">
        <v>0.0043800000000000002</v>
      </c>
      <c r="I264" s="30">
        <f>ROUND(G264*H264,P4)</f>
        <v>0</v>
      </c>
      <c r="L264" s="31">
        <v>0</v>
      </c>
      <c r="M264" s="24">
        <f>ROUND(G264*L264,P4)</f>
        <v>0</v>
      </c>
      <c r="N264" s="25" t="s">
        <v>1619</v>
      </c>
      <c r="O264" s="32">
        <f>M264*AA264</f>
        <v>0</v>
      </c>
      <c r="P264" s="1">
        <v>3</v>
      </c>
      <c r="AA264" s="1">
        <f>IF(P264=1,$O$3,IF(P264=2,$O$4,$O$5))</f>
        <v>0</v>
      </c>
    </row>
    <row r="265">
      <c r="A265" s="1" t="s">
        <v>437</v>
      </c>
      <c r="E265" s="27" t="s">
        <v>434</v>
      </c>
    </row>
    <row r="266" ht="51">
      <c r="A266" s="1" t="s">
        <v>439</v>
      </c>
      <c r="E266" s="33" t="s">
        <v>2453</v>
      </c>
    </row>
    <row r="267">
      <c r="A267" s="1" t="s">
        <v>441</v>
      </c>
      <c r="E267" s="27" t="s">
        <v>434</v>
      </c>
    </row>
    <row r="268">
      <c r="A268" s="1" t="s">
        <v>432</v>
      </c>
      <c r="B268" s="1">
        <v>64</v>
      </c>
      <c r="C268" s="26" t="s">
        <v>2456</v>
      </c>
      <c r="D268" t="s">
        <v>434</v>
      </c>
      <c r="E268" s="27" t="s">
        <v>2457</v>
      </c>
      <c r="F268" s="28" t="s">
        <v>436</v>
      </c>
      <c r="G268" s="29">
        <v>48.792000000000002</v>
      </c>
      <c r="H268" s="28">
        <v>0.0027299999999999998</v>
      </c>
      <c r="I268" s="30">
        <f>ROUND(G268*H268,P4)</f>
        <v>0</v>
      </c>
      <c r="L268" s="31">
        <v>0</v>
      </c>
      <c r="M268" s="24">
        <f>ROUND(G268*L268,P4)</f>
        <v>0</v>
      </c>
      <c r="N268" s="25" t="s">
        <v>1619</v>
      </c>
      <c r="O268" s="32">
        <f>M268*AA268</f>
        <v>0</v>
      </c>
      <c r="P268" s="1">
        <v>3</v>
      </c>
      <c r="AA268" s="1">
        <f>IF(P268=1,$O$3,IF(P268=2,$O$4,$O$5))</f>
        <v>0</v>
      </c>
    </row>
    <row r="269">
      <c r="A269" s="1" t="s">
        <v>437</v>
      </c>
      <c r="E269" s="27" t="s">
        <v>434</v>
      </c>
    </row>
    <row r="270" ht="51">
      <c r="A270" s="1" t="s">
        <v>439</v>
      </c>
      <c r="E270" s="33" t="s">
        <v>2453</v>
      </c>
    </row>
    <row r="271">
      <c r="A271" s="1" t="s">
        <v>441</v>
      </c>
      <c r="E271" s="27" t="s">
        <v>434</v>
      </c>
    </row>
    <row r="272">
      <c r="A272" s="1" t="s">
        <v>432</v>
      </c>
      <c r="B272" s="1">
        <v>65</v>
      </c>
      <c r="C272" s="26" t="s">
        <v>2458</v>
      </c>
      <c r="D272" t="s">
        <v>434</v>
      </c>
      <c r="E272" s="27" t="s">
        <v>2459</v>
      </c>
      <c r="F272" s="28" t="s">
        <v>436</v>
      </c>
      <c r="G272" s="29">
        <v>48.792000000000002</v>
      </c>
      <c r="H272" s="28">
        <v>0.018749999999999999</v>
      </c>
      <c r="I272" s="30">
        <f>ROUND(G272*H272,P4)</f>
        <v>0</v>
      </c>
      <c r="L272" s="31">
        <v>0</v>
      </c>
      <c r="M272" s="24">
        <f>ROUND(G272*L272,P4)</f>
        <v>0</v>
      </c>
      <c r="N272" s="25" t="s">
        <v>1619</v>
      </c>
      <c r="O272" s="32">
        <f>M272*AA272</f>
        <v>0</v>
      </c>
      <c r="P272" s="1">
        <v>3</v>
      </c>
      <c r="AA272" s="1">
        <f>IF(P272=1,$O$3,IF(P272=2,$O$4,$O$5))</f>
        <v>0</v>
      </c>
    </row>
    <row r="273">
      <c r="A273" s="1" t="s">
        <v>437</v>
      </c>
      <c r="E273" s="27" t="s">
        <v>434</v>
      </c>
    </row>
    <row r="274" ht="51">
      <c r="A274" s="1" t="s">
        <v>439</v>
      </c>
      <c r="E274" s="33" t="s">
        <v>2453</v>
      </c>
    </row>
    <row r="275">
      <c r="A275" s="1" t="s">
        <v>441</v>
      </c>
      <c r="E275" s="27" t="s">
        <v>434</v>
      </c>
    </row>
    <row r="276">
      <c r="A276" s="1" t="s">
        <v>432</v>
      </c>
      <c r="B276" s="1">
        <v>66</v>
      </c>
      <c r="C276" s="26" t="s">
        <v>2460</v>
      </c>
      <c r="D276" t="s">
        <v>434</v>
      </c>
      <c r="E276" s="27" t="s">
        <v>2461</v>
      </c>
      <c r="F276" s="28" t="s">
        <v>436</v>
      </c>
      <c r="G276" s="29">
        <v>261.00400000000002</v>
      </c>
      <c r="H276" s="28">
        <v>0.0073499999999999998</v>
      </c>
      <c r="I276" s="30">
        <f>ROUND(G276*H276,P4)</f>
        <v>0</v>
      </c>
      <c r="L276" s="31">
        <v>0</v>
      </c>
      <c r="M276" s="24">
        <f>ROUND(G276*L276,P4)</f>
        <v>0</v>
      </c>
      <c r="N276" s="25" t="s">
        <v>1619</v>
      </c>
      <c r="O276" s="32">
        <f>M276*AA276</f>
        <v>0</v>
      </c>
      <c r="P276" s="1">
        <v>3</v>
      </c>
      <c r="AA276" s="1">
        <f>IF(P276=1,$O$3,IF(P276=2,$O$4,$O$5))</f>
        <v>0</v>
      </c>
    </row>
    <row r="277">
      <c r="A277" s="1" t="s">
        <v>437</v>
      </c>
      <c r="E277" s="27" t="s">
        <v>434</v>
      </c>
    </row>
    <row r="278" ht="153">
      <c r="A278" s="1" t="s">
        <v>439</v>
      </c>
      <c r="E278" s="33" t="s">
        <v>2462</v>
      </c>
    </row>
    <row r="279">
      <c r="A279" s="1" t="s">
        <v>441</v>
      </c>
      <c r="E279" s="27" t="s">
        <v>434</v>
      </c>
    </row>
    <row r="280">
      <c r="A280" s="1" t="s">
        <v>432</v>
      </c>
      <c r="B280" s="1">
        <v>67</v>
      </c>
      <c r="C280" s="26" t="s">
        <v>2463</v>
      </c>
      <c r="D280" t="s">
        <v>434</v>
      </c>
      <c r="E280" s="27" t="s">
        <v>2464</v>
      </c>
      <c r="F280" s="28" t="s">
        <v>436</v>
      </c>
      <c r="G280" s="29">
        <v>261.00400000000002</v>
      </c>
      <c r="H280" s="28">
        <v>0.00025999999999999998</v>
      </c>
      <c r="I280" s="30">
        <f>ROUND(G280*H280,P4)</f>
        <v>0</v>
      </c>
      <c r="L280" s="31">
        <v>0</v>
      </c>
      <c r="M280" s="24">
        <f>ROUND(G280*L280,P4)</f>
        <v>0</v>
      </c>
      <c r="N280" s="25" t="s">
        <v>1619</v>
      </c>
      <c r="O280" s="32">
        <f>M280*AA280</f>
        <v>0</v>
      </c>
      <c r="P280" s="1">
        <v>3</v>
      </c>
      <c r="AA280" s="1">
        <f>IF(P280=1,$O$3,IF(P280=2,$O$4,$O$5))</f>
        <v>0</v>
      </c>
    </row>
    <row r="281">
      <c r="A281" s="1" t="s">
        <v>437</v>
      </c>
      <c r="E281" s="27" t="s">
        <v>434</v>
      </c>
    </row>
    <row r="282" ht="204">
      <c r="A282" s="1" t="s">
        <v>439</v>
      </c>
      <c r="E282" s="33" t="s">
        <v>2465</v>
      </c>
    </row>
    <row r="283">
      <c r="A283" s="1" t="s">
        <v>441</v>
      </c>
      <c r="E283" s="27" t="s">
        <v>434</v>
      </c>
    </row>
    <row r="284">
      <c r="A284" s="1" t="s">
        <v>432</v>
      </c>
      <c r="B284" s="1">
        <v>68</v>
      </c>
      <c r="C284" s="26" t="s">
        <v>2466</v>
      </c>
      <c r="D284" t="s">
        <v>434</v>
      </c>
      <c r="E284" s="27" t="s">
        <v>2467</v>
      </c>
      <c r="F284" s="28" t="s">
        <v>436</v>
      </c>
      <c r="G284" s="29">
        <v>261.00400000000002</v>
      </c>
      <c r="H284" s="28">
        <v>0.0043800000000000002</v>
      </c>
      <c r="I284" s="30">
        <f>ROUND(G284*H284,P4)</f>
        <v>0</v>
      </c>
      <c r="L284" s="31">
        <v>0</v>
      </c>
      <c r="M284" s="24">
        <f>ROUND(G284*L284,P4)</f>
        <v>0</v>
      </c>
      <c r="N284" s="25" t="s">
        <v>1619</v>
      </c>
      <c r="O284" s="32">
        <f>M284*AA284</f>
        <v>0</v>
      </c>
      <c r="P284" s="1">
        <v>3</v>
      </c>
      <c r="AA284" s="1">
        <f>IF(P284=1,$O$3,IF(P284=2,$O$4,$O$5))</f>
        <v>0</v>
      </c>
    </row>
    <row r="285">
      <c r="A285" s="1" t="s">
        <v>437</v>
      </c>
      <c r="E285" s="27" t="s">
        <v>434</v>
      </c>
    </row>
    <row r="286" ht="204">
      <c r="A286" s="1" t="s">
        <v>439</v>
      </c>
      <c r="E286" s="33" t="s">
        <v>2465</v>
      </c>
    </row>
    <row r="287">
      <c r="A287" s="1" t="s">
        <v>441</v>
      </c>
      <c r="E287" s="27" t="s">
        <v>434</v>
      </c>
    </row>
    <row r="288">
      <c r="A288" s="1" t="s">
        <v>432</v>
      </c>
      <c r="B288" s="1">
        <v>69</v>
      </c>
      <c r="C288" s="26" t="s">
        <v>2468</v>
      </c>
      <c r="D288" t="s">
        <v>434</v>
      </c>
      <c r="E288" s="27" t="s">
        <v>2469</v>
      </c>
      <c r="F288" s="28" t="s">
        <v>467</v>
      </c>
      <c r="G288" s="29">
        <v>121.40000000000001</v>
      </c>
      <c r="H288" s="28">
        <v>0</v>
      </c>
      <c r="I288" s="30">
        <f>ROUND(G288*H288,P4)</f>
        <v>0</v>
      </c>
      <c r="L288" s="31">
        <v>0</v>
      </c>
      <c r="M288" s="24">
        <f>ROUND(G288*L288,P4)</f>
        <v>0</v>
      </c>
      <c r="N288" s="25" t="s">
        <v>1619</v>
      </c>
      <c r="O288" s="32">
        <f>M288*AA288</f>
        <v>0</v>
      </c>
      <c r="P288" s="1">
        <v>3</v>
      </c>
      <c r="AA288" s="1">
        <f>IF(P288=1,$O$3,IF(P288=2,$O$4,$O$5))</f>
        <v>0</v>
      </c>
    </row>
    <row r="289">
      <c r="A289" s="1" t="s">
        <v>437</v>
      </c>
      <c r="E289" s="27" t="s">
        <v>434</v>
      </c>
    </row>
    <row r="290" ht="127.5">
      <c r="A290" s="1" t="s">
        <v>439</v>
      </c>
      <c r="E290" s="33" t="s">
        <v>2470</v>
      </c>
    </row>
    <row r="291">
      <c r="A291" s="1" t="s">
        <v>441</v>
      </c>
      <c r="E291" s="27" t="s">
        <v>434</v>
      </c>
    </row>
    <row r="292" ht="25.5">
      <c r="A292" s="1" t="s">
        <v>432</v>
      </c>
      <c r="B292" s="1">
        <v>70</v>
      </c>
      <c r="C292" s="26" t="s">
        <v>2471</v>
      </c>
      <c r="D292" t="s">
        <v>434</v>
      </c>
      <c r="E292" s="27" t="s">
        <v>2472</v>
      </c>
      <c r="F292" s="28" t="s">
        <v>436</v>
      </c>
      <c r="G292" s="29">
        <v>165.98099999999999</v>
      </c>
      <c r="H292" s="28">
        <v>0.0085199999999999998</v>
      </c>
      <c r="I292" s="30">
        <f>ROUND(G292*H292,P4)</f>
        <v>0</v>
      </c>
      <c r="L292" s="31">
        <v>0</v>
      </c>
      <c r="M292" s="24">
        <f>ROUND(G292*L292,P4)</f>
        <v>0</v>
      </c>
      <c r="N292" s="25" t="s">
        <v>1619</v>
      </c>
      <c r="O292" s="32">
        <f>M292*AA292</f>
        <v>0</v>
      </c>
      <c r="P292" s="1">
        <v>3</v>
      </c>
      <c r="AA292" s="1">
        <f>IF(P292=1,$O$3,IF(P292=2,$O$4,$O$5))</f>
        <v>0</v>
      </c>
    </row>
    <row r="293">
      <c r="A293" s="1" t="s">
        <v>437</v>
      </c>
      <c r="E293" s="27" t="s">
        <v>434</v>
      </c>
    </row>
    <row r="294" ht="127.5">
      <c r="A294" s="1" t="s">
        <v>439</v>
      </c>
      <c r="E294" s="33" t="s">
        <v>2473</v>
      </c>
    </row>
    <row r="295">
      <c r="A295" s="1" t="s">
        <v>441</v>
      </c>
      <c r="E295" s="27" t="s">
        <v>434</v>
      </c>
    </row>
    <row r="296" ht="25.5">
      <c r="A296" s="1" t="s">
        <v>432</v>
      </c>
      <c r="B296" s="1">
        <v>71</v>
      </c>
      <c r="C296" s="26" t="s">
        <v>2474</v>
      </c>
      <c r="D296" t="s">
        <v>434</v>
      </c>
      <c r="E296" s="27" t="s">
        <v>2475</v>
      </c>
      <c r="F296" s="28" t="s">
        <v>436</v>
      </c>
      <c r="G296" s="29">
        <v>186.67099999999999</v>
      </c>
      <c r="H296" s="28">
        <v>8.0000000000000007E-05</v>
      </c>
      <c r="I296" s="30">
        <f>ROUND(G296*H296,P4)</f>
        <v>0</v>
      </c>
      <c r="L296" s="31">
        <v>0</v>
      </c>
      <c r="M296" s="24">
        <f>ROUND(G296*L296,P4)</f>
        <v>0</v>
      </c>
      <c r="N296" s="25" t="s">
        <v>1619</v>
      </c>
      <c r="O296" s="32">
        <f>M296*AA296</f>
        <v>0</v>
      </c>
      <c r="P296" s="1">
        <v>3</v>
      </c>
      <c r="AA296" s="1">
        <f>IF(P296=1,$O$3,IF(P296=2,$O$4,$O$5))</f>
        <v>0</v>
      </c>
    </row>
    <row r="297">
      <c r="A297" s="1" t="s">
        <v>437</v>
      </c>
      <c r="E297" s="27" t="s">
        <v>434</v>
      </c>
    </row>
    <row r="298">
      <c r="A298" s="1" t="s">
        <v>439</v>
      </c>
      <c r="E298" s="33" t="s">
        <v>2476</v>
      </c>
    </row>
    <row r="299">
      <c r="A299" s="1" t="s">
        <v>441</v>
      </c>
      <c r="E299" s="27" t="s">
        <v>434</v>
      </c>
    </row>
    <row r="300">
      <c r="A300" s="1" t="s">
        <v>432</v>
      </c>
      <c r="B300" s="1">
        <v>72</v>
      </c>
      <c r="C300" s="26" t="s">
        <v>2477</v>
      </c>
      <c r="D300" t="s">
        <v>434</v>
      </c>
      <c r="E300" s="27" t="s">
        <v>2478</v>
      </c>
      <c r="F300" s="28" t="s">
        <v>436</v>
      </c>
      <c r="G300" s="29">
        <v>261.00400000000002</v>
      </c>
      <c r="H300" s="28">
        <v>0.0027299999999999998</v>
      </c>
      <c r="I300" s="30">
        <f>ROUND(G300*H300,P4)</f>
        <v>0</v>
      </c>
      <c r="L300" s="31">
        <v>0</v>
      </c>
      <c r="M300" s="24">
        <f>ROUND(G300*L300,P4)</f>
        <v>0</v>
      </c>
      <c r="N300" s="25" t="s">
        <v>1619</v>
      </c>
      <c r="O300" s="32">
        <f>M300*AA300</f>
        <v>0</v>
      </c>
      <c r="P300" s="1">
        <v>3</v>
      </c>
      <c r="AA300" s="1">
        <f>IF(P300=1,$O$3,IF(P300=2,$O$4,$O$5))</f>
        <v>0</v>
      </c>
    </row>
    <row r="301">
      <c r="A301" s="1" t="s">
        <v>437</v>
      </c>
      <c r="E301" s="27" t="s">
        <v>434</v>
      </c>
    </row>
    <row r="302" ht="153">
      <c r="A302" s="1" t="s">
        <v>439</v>
      </c>
      <c r="E302" s="33" t="s">
        <v>2462</v>
      </c>
    </row>
    <row r="303">
      <c r="A303" s="1" t="s">
        <v>441</v>
      </c>
      <c r="E303" s="27" t="s">
        <v>434</v>
      </c>
    </row>
    <row r="304">
      <c r="A304" s="1" t="s">
        <v>432</v>
      </c>
      <c r="B304" s="1">
        <v>73</v>
      </c>
      <c r="C304" s="26" t="s">
        <v>2479</v>
      </c>
      <c r="D304" t="s">
        <v>434</v>
      </c>
      <c r="E304" s="27" t="s">
        <v>2480</v>
      </c>
      <c r="F304" s="28" t="s">
        <v>436</v>
      </c>
      <c r="G304" s="29">
        <v>261.00400000000002</v>
      </c>
      <c r="H304" s="28">
        <v>0.018749999999999999</v>
      </c>
      <c r="I304" s="30">
        <f>ROUND(G304*H304,P4)</f>
        <v>0</v>
      </c>
      <c r="L304" s="31">
        <v>0</v>
      </c>
      <c r="M304" s="24">
        <f>ROUND(G304*L304,P4)</f>
        <v>0</v>
      </c>
      <c r="N304" s="25" t="s">
        <v>1619</v>
      </c>
      <c r="O304" s="32">
        <f>M304*AA304</f>
        <v>0</v>
      </c>
      <c r="P304" s="1">
        <v>3</v>
      </c>
      <c r="AA304" s="1">
        <f>IF(P304=1,$O$3,IF(P304=2,$O$4,$O$5))</f>
        <v>0</v>
      </c>
    </row>
    <row r="305">
      <c r="A305" s="1" t="s">
        <v>437</v>
      </c>
      <c r="E305" s="27" t="s">
        <v>434</v>
      </c>
    </row>
    <row r="306" ht="153">
      <c r="A306" s="1" t="s">
        <v>439</v>
      </c>
      <c r="E306" s="33" t="s">
        <v>2462</v>
      </c>
    </row>
    <row r="307">
      <c r="A307" s="1" t="s">
        <v>441</v>
      </c>
      <c r="E307" s="27" t="s">
        <v>434</v>
      </c>
    </row>
    <row r="308">
      <c r="A308" s="1" t="s">
        <v>432</v>
      </c>
      <c r="B308" s="1">
        <v>74</v>
      </c>
      <c r="C308" s="26" t="s">
        <v>2481</v>
      </c>
      <c r="D308" t="s">
        <v>434</v>
      </c>
      <c r="E308" s="27" t="s">
        <v>2482</v>
      </c>
      <c r="F308" s="28" t="s">
        <v>436</v>
      </c>
      <c r="G308" s="29">
        <v>121.40000000000001</v>
      </c>
      <c r="H308" s="28">
        <v>0</v>
      </c>
      <c r="I308" s="30">
        <f>ROUND(G308*H308,P4)</f>
        <v>0</v>
      </c>
      <c r="L308" s="31">
        <v>0</v>
      </c>
      <c r="M308" s="24">
        <f>ROUND(G308*L308,P4)</f>
        <v>0</v>
      </c>
      <c r="N308" s="25" t="s">
        <v>1619</v>
      </c>
      <c r="O308" s="32">
        <f>M308*AA308</f>
        <v>0</v>
      </c>
      <c r="P308" s="1">
        <v>3</v>
      </c>
      <c r="AA308" s="1">
        <f>IF(P308=1,$O$3,IF(P308=2,$O$4,$O$5))</f>
        <v>0</v>
      </c>
    </row>
    <row r="309">
      <c r="A309" s="1" t="s">
        <v>437</v>
      </c>
      <c r="E309" s="27" t="s">
        <v>434</v>
      </c>
    </row>
    <row r="310" ht="127.5">
      <c r="A310" s="1" t="s">
        <v>439</v>
      </c>
      <c r="E310" s="33" t="s">
        <v>2483</v>
      </c>
    </row>
    <row r="311">
      <c r="A311" s="1" t="s">
        <v>441</v>
      </c>
      <c r="E311" s="27" t="s">
        <v>434</v>
      </c>
    </row>
    <row r="312">
      <c r="A312" s="1" t="s">
        <v>432</v>
      </c>
      <c r="B312" s="1">
        <v>75</v>
      </c>
      <c r="C312" s="26" t="s">
        <v>2484</v>
      </c>
      <c r="D312" t="s">
        <v>434</v>
      </c>
      <c r="E312" s="27" t="s">
        <v>2485</v>
      </c>
      <c r="F312" s="28" t="s">
        <v>476</v>
      </c>
      <c r="G312" s="29">
        <v>0.76600000000000001</v>
      </c>
      <c r="H312" s="28">
        <v>1.06277</v>
      </c>
      <c r="I312" s="30">
        <f>ROUND(G312*H312,P4)</f>
        <v>0</v>
      </c>
      <c r="L312" s="31">
        <v>0</v>
      </c>
      <c r="M312" s="24">
        <f>ROUND(G312*L312,P4)</f>
        <v>0</v>
      </c>
      <c r="N312" s="25" t="s">
        <v>1619</v>
      </c>
      <c r="O312" s="32">
        <f>M312*AA312</f>
        <v>0</v>
      </c>
      <c r="P312" s="1">
        <v>3</v>
      </c>
      <c r="AA312" s="1">
        <f>IF(P312=1,$O$3,IF(P312=2,$O$4,$O$5))</f>
        <v>0</v>
      </c>
    </row>
    <row r="313">
      <c r="A313" s="1" t="s">
        <v>437</v>
      </c>
      <c r="E313" s="27" t="s">
        <v>434</v>
      </c>
    </row>
    <row r="314" ht="51">
      <c r="A314" s="1" t="s">
        <v>439</v>
      </c>
      <c r="E314" s="33" t="s">
        <v>2486</v>
      </c>
    </row>
    <row r="315">
      <c r="A315" s="1" t="s">
        <v>441</v>
      </c>
      <c r="E315" s="27" t="s">
        <v>434</v>
      </c>
    </row>
    <row r="316">
      <c r="A316" s="1" t="s">
        <v>432</v>
      </c>
      <c r="B316" s="1">
        <v>76</v>
      </c>
      <c r="C316" s="26" t="s">
        <v>2487</v>
      </c>
      <c r="D316" t="s">
        <v>434</v>
      </c>
      <c r="E316" s="27" t="s">
        <v>2488</v>
      </c>
      <c r="F316" s="28" t="s">
        <v>436</v>
      </c>
      <c r="G316" s="29">
        <v>143.84</v>
      </c>
      <c r="H316" s="28">
        <v>0.11</v>
      </c>
      <c r="I316" s="30">
        <f>ROUND(G316*H316,P4)</f>
        <v>0</v>
      </c>
      <c r="L316" s="31">
        <v>0</v>
      </c>
      <c r="M316" s="24">
        <f>ROUND(G316*L316,P4)</f>
        <v>0</v>
      </c>
      <c r="N316" s="25" t="s">
        <v>1619</v>
      </c>
      <c r="O316" s="32">
        <f>M316*AA316</f>
        <v>0</v>
      </c>
      <c r="P316" s="1">
        <v>3</v>
      </c>
      <c r="AA316" s="1">
        <f>IF(P316=1,$O$3,IF(P316=2,$O$4,$O$5))</f>
        <v>0</v>
      </c>
    </row>
    <row r="317">
      <c r="A317" s="1" t="s">
        <v>437</v>
      </c>
      <c r="E317" s="27" t="s">
        <v>434</v>
      </c>
    </row>
    <row r="318" ht="51">
      <c r="A318" s="1" t="s">
        <v>439</v>
      </c>
      <c r="E318" s="33" t="s">
        <v>2489</v>
      </c>
    </row>
    <row r="319">
      <c r="A319" s="1" t="s">
        <v>441</v>
      </c>
      <c r="E319" s="27" t="s">
        <v>434</v>
      </c>
    </row>
    <row r="320">
      <c r="A320" s="1" t="s">
        <v>432</v>
      </c>
      <c r="B320" s="1">
        <v>77</v>
      </c>
      <c r="C320" s="26" t="s">
        <v>2490</v>
      </c>
      <c r="D320" t="s">
        <v>434</v>
      </c>
      <c r="E320" s="27" t="s">
        <v>2491</v>
      </c>
      <c r="F320" s="28" t="s">
        <v>436</v>
      </c>
      <c r="G320" s="29">
        <v>1438.4000000000001</v>
      </c>
      <c r="H320" s="28">
        <v>0.010999999999999999</v>
      </c>
      <c r="I320" s="30">
        <f>ROUND(G320*H320,P4)</f>
        <v>0</v>
      </c>
      <c r="L320" s="31">
        <v>0</v>
      </c>
      <c r="M320" s="24">
        <f>ROUND(G320*L320,P4)</f>
        <v>0</v>
      </c>
      <c r="N320" s="25" t="s">
        <v>1619</v>
      </c>
      <c r="O320" s="32">
        <f>M320*AA320</f>
        <v>0</v>
      </c>
      <c r="P320" s="1">
        <v>3</v>
      </c>
      <c r="AA320" s="1">
        <f>IF(P320=1,$O$3,IF(P320=2,$O$4,$O$5))</f>
        <v>0</v>
      </c>
    </row>
    <row r="321">
      <c r="A321" s="1" t="s">
        <v>437</v>
      </c>
      <c r="E321" s="27" t="s">
        <v>434</v>
      </c>
    </row>
    <row r="322" ht="38.25">
      <c r="A322" s="1" t="s">
        <v>439</v>
      </c>
      <c r="E322" s="33" t="s">
        <v>2492</v>
      </c>
    </row>
    <row r="323">
      <c r="A323" s="1" t="s">
        <v>441</v>
      </c>
      <c r="E323" s="27" t="s">
        <v>434</v>
      </c>
    </row>
    <row r="324">
      <c r="A324" s="1" t="s">
        <v>432</v>
      </c>
      <c r="B324" s="1">
        <v>78</v>
      </c>
      <c r="C324" s="26" t="s">
        <v>2493</v>
      </c>
      <c r="D324" t="s">
        <v>434</v>
      </c>
      <c r="E324" s="27" t="s">
        <v>2494</v>
      </c>
      <c r="F324" s="28" t="s">
        <v>436</v>
      </c>
      <c r="G324" s="29">
        <v>143.84</v>
      </c>
      <c r="H324" s="28">
        <v>0.00012999999999999999</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2495</v>
      </c>
    </row>
    <row r="327">
      <c r="A327" s="1" t="s">
        <v>441</v>
      </c>
      <c r="E327" s="27" t="s">
        <v>434</v>
      </c>
    </row>
    <row r="328" ht="25.5">
      <c r="A328" s="1" t="s">
        <v>432</v>
      </c>
      <c r="B328" s="1">
        <v>79</v>
      </c>
      <c r="C328" s="26" t="s">
        <v>2496</v>
      </c>
      <c r="D328" t="s">
        <v>434</v>
      </c>
      <c r="E328" s="27" t="s">
        <v>2497</v>
      </c>
      <c r="F328" s="28" t="s">
        <v>436</v>
      </c>
      <c r="G328" s="29">
        <v>143.84</v>
      </c>
      <c r="H328" s="28">
        <v>0.0052399999999999999</v>
      </c>
      <c r="I328" s="30">
        <f>ROUND(G328*H328,P4)</f>
        <v>0</v>
      </c>
      <c r="L328" s="31">
        <v>0</v>
      </c>
      <c r="M328" s="24">
        <f>ROUND(G328*L328,P4)</f>
        <v>0</v>
      </c>
      <c r="N328" s="25" t="s">
        <v>1619</v>
      </c>
      <c r="O328" s="32">
        <f>M328*AA328</f>
        <v>0</v>
      </c>
      <c r="P328" s="1">
        <v>3</v>
      </c>
      <c r="AA328" s="1">
        <f>IF(P328=1,$O$3,IF(P328=2,$O$4,$O$5))</f>
        <v>0</v>
      </c>
    </row>
    <row r="329">
      <c r="A329" s="1" t="s">
        <v>437</v>
      </c>
      <c r="E329" s="27" t="s">
        <v>434</v>
      </c>
    </row>
    <row r="330" ht="38.25">
      <c r="A330" s="1" t="s">
        <v>439</v>
      </c>
      <c r="E330" s="33" t="s">
        <v>2498</v>
      </c>
    </row>
    <row r="331">
      <c r="A331" s="1" t="s">
        <v>441</v>
      </c>
      <c r="E331" s="27" t="s">
        <v>434</v>
      </c>
    </row>
    <row r="332">
      <c r="A332" s="1" t="s">
        <v>432</v>
      </c>
      <c r="B332" s="1">
        <v>80</v>
      </c>
      <c r="C332" s="26" t="s">
        <v>2499</v>
      </c>
      <c r="D332" t="s">
        <v>434</v>
      </c>
      <c r="E332" s="27" t="s">
        <v>2500</v>
      </c>
      <c r="F332" s="28" t="s">
        <v>436</v>
      </c>
      <c r="G332" s="29">
        <v>143.84</v>
      </c>
      <c r="H332" s="28">
        <v>0</v>
      </c>
      <c r="I332" s="30">
        <f>ROUND(G332*H332,P4)</f>
        <v>0</v>
      </c>
      <c r="L332" s="31">
        <v>0</v>
      </c>
      <c r="M332" s="24">
        <f>ROUND(G332*L332,P4)</f>
        <v>0</v>
      </c>
      <c r="N332" s="25" t="s">
        <v>1619</v>
      </c>
      <c r="O332" s="32">
        <f>M332*AA332</f>
        <v>0</v>
      </c>
      <c r="P332" s="1">
        <v>3</v>
      </c>
      <c r="AA332" s="1">
        <f>IF(P332=1,$O$3,IF(P332=2,$O$4,$O$5))</f>
        <v>0</v>
      </c>
    </row>
    <row r="333">
      <c r="A333" s="1" t="s">
        <v>437</v>
      </c>
      <c r="E333" s="27" t="s">
        <v>434</v>
      </c>
    </row>
    <row r="334">
      <c r="A334" s="1" t="s">
        <v>439</v>
      </c>
      <c r="E334" s="33" t="s">
        <v>2501</v>
      </c>
    </row>
    <row r="335">
      <c r="A335" s="1" t="s">
        <v>441</v>
      </c>
      <c r="E335" s="27" t="s">
        <v>434</v>
      </c>
    </row>
    <row r="336" ht="25.5">
      <c r="A336" s="1" t="s">
        <v>432</v>
      </c>
      <c r="B336" s="1">
        <v>81</v>
      </c>
      <c r="C336" s="26" t="s">
        <v>2502</v>
      </c>
      <c r="D336" t="s">
        <v>434</v>
      </c>
      <c r="E336" s="27" t="s">
        <v>2503</v>
      </c>
      <c r="F336" s="28" t="s">
        <v>467</v>
      </c>
      <c r="G336" s="29">
        <v>200</v>
      </c>
      <c r="H336" s="28">
        <v>2.0000000000000002E-05</v>
      </c>
      <c r="I336" s="30">
        <f>ROUND(G336*H336,P4)</f>
        <v>0</v>
      </c>
      <c r="L336" s="31">
        <v>0</v>
      </c>
      <c r="M336" s="24">
        <f>ROUND(G336*L336,P4)</f>
        <v>0</v>
      </c>
      <c r="N336" s="25" t="s">
        <v>1619</v>
      </c>
      <c r="O336" s="32">
        <f>M336*AA336</f>
        <v>0</v>
      </c>
      <c r="P336" s="1">
        <v>3</v>
      </c>
      <c r="AA336" s="1">
        <f>IF(P336=1,$O$3,IF(P336=2,$O$4,$O$5))</f>
        <v>0</v>
      </c>
    </row>
    <row r="337">
      <c r="A337" s="1" t="s">
        <v>437</v>
      </c>
      <c r="E337" s="27" t="s">
        <v>434</v>
      </c>
    </row>
    <row r="338" ht="63.75">
      <c r="A338" s="1" t="s">
        <v>439</v>
      </c>
      <c r="E338" s="33" t="s">
        <v>2504</v>
      </c>
    </row>
    <row r="339">
      <c r="A339" s="1" t="s">
        <v>441</v>
      </c>
      <c r="E339" s="27" t="s">
        <v>434</v>
      </c>
    </row>
    <row r="340">
      <c r="A340" s="1" t="s">
        <v>432</v>
      </c>
      <c r="B340" s="1">
        <v>82</v>
      </c>
      <c r="C340" s="26" t="s">
        <v>2505</v>
      </c>
      <c r="D340" t="s">
        <v>434</v>
      </c>
      <c r="E340" s="27" t="s">
        <v>2506</v>
      </c>
      <c r="F340" s="28" t="s">
        <v>496</v>
      </c>
      <c r="G340" s="29">
        <v>3</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ht="76.5">
      <c r="A342" s="1" t="s">
        <v>439</v>
      </c>
      <c r="E342" s="33" t="s">
        <v>2507</v>
      </c>
    </row>
    <row r="343">
      <c r="A343" s="1" t="s">
        <v>441</v>
      </c>
      <c r="E343" s="27" t="s">
        <v>434</v>
      </c>
    </row>
    <row r="344">
      <c r="A344" s="1" t="s">
        <v>432</v>
      </c>
      <c r="B344" s="1">
        <v>83</v>
      </c>
      <c r="C344" s="26" t="s">
        <v>2508</v>
      </c>
      <c r="D344" t="s">
        <v>434</v>
      </c>
      <c r="E344" s="27" t="s">
        <v>2509</v>
      </c>
      <c r="F344" s="28" t="s">
        <v>496</v>
      </c>
      <c r="G344" s="29">
        <v>1</v>
      </c>
      <c r="H344" s="28">
        <v>0.035319999999999997</v>
      </c>
      <c r="I344" s="30">
        <f>ROUND(G344*H344,P4)</f>
        <v>0</v>
      </c>
      <c r="L344" s="31">
        <v>0</v>
      </c>
      <c r="M344" s="24">
        <f>ROUND(G344*L344,P4)</f>
        <v>0</v>
      </c>
      <c r="N344" s="25" t="s">
        <v>1619</v>
      </c>
      <c r="O344" s="32">
        <f>M344*AA344</f>
        <v>0</v>
      </c>
      <c r="P344" s="1">
        <v>3</v>
      </c>
      <c r="AA344" s="1">
        <f>IF(P344=1,$O$3,IF(P344=2,$O$4,$O$5))</f>
        <v>0</v>
      </c>
    </row>
    <row r="345">
      <c r="A345" s="1" t="s">
        <v>437</v>
      </c>
      <c r="E345" s="27" t="s">
        <v>434</v>
      </c>
    </row>
    <row r="346" ht="38.25">
      <c r="A346" s="1" t="s">
        <v>439</v>
      </c>
      <c r="E346" s="33" t="s">
        <v>2424</v>
      </c>
    </row>
    <row r="347">
      <c r="A347" s="1" t="s">
        <v>441</v>
      </c>
      <c r="E347" s="27" t="s">
        <v>434</v>
      </c>
    </row>
    <row r="348">
      <c r="A348" s="1" t="s">
        <v>429</v>
      </c>
      <c r="C348" s="22" t="s">
        <v>498</v>
      </c>
      <c r="E348" s="23" t="s">
        <v>499</v>
      </c>
      <c r="L348" s="24">
        <f>SUMIFS(L349:L384,A349:A384,"P")</f>
        <v>0</v>
      </c>
      <c r="M348" s="24">
        <f>SUMIFS(M349:M384,A349:A384,"P")</f>
        <v>0</v>
      </c>
      <c r="N348" s="25"/>
    </row>
    <row r="349">
      <c r="A349" s="1" t="s">
        <v>432</v>
      </c>
      <c r="B349" s="1">
        <v>84</v>
      </c>
      <c r="C349" s="26" t="s">
        <v>2510</v>
      </c>
      <c r="D349" t="s">
        <v>434</v>
      </c>
      <c r="E349" s="27" t="s">
        <v>2511</v>
      </c>
      <c r="F349" s="28" t="s">
        <v>476</v>
      </c>
      <c r="G349" s="29">
        <v>0.080000000000000002</v>
      </c>
      <c r="H349" s="28">
        <v>1</v>
      </c>
      <c r="I349" s="30">
        <f>ROUND(G349*H349,P4)</f>
        <v>0</v>
      </c>
      <c r="L349" s="31">
        <v>0</v>
      </c>
      <c r="M349" s="24">
        <f>ROUND(G349*L349,P4)</f>
        <v>0</v>
      </c>
      <c r="N349" s="25" t="s">
        <v>1619</v>
      </c>
      <c r="O349" s="32">
        <f>M349*AA349</f>
        <v>0</v>
      </c>
      <c r="P349" s="1">
        <v>3</v>
      </c>
      <c r="AA349" s="1">
        <f>IF(P349=1,$O$3,IF(P349=2,$O$4,$O$5))</f>
        <v>0</v>
      </c>
    </row>
    <row r="350">
      <c r="A350" s="1" t="s">
        <v>437</v>
      </c>
      <c r="E350" s="27" t="s">
        <v>434</v>
      </c>
    </row>
    <row r="351" ht="51">
      <c r="A351" s="1" t="s">
        <v>439</v>
      </c>
      <c r="E351" s="33" t="s">
        <v>2512</v>
      </c>
    </row>
    <row r="352">
      <c r="A352" s="1" t="s">
        <v>441</v>
      </c>
      <c r="E352" s="27" t="s">
        <v>434</v>
      </c>
    </row>
    <row r="353">
      <c r="A353" s="1" t="s">
        <v>432</v>
      </c>
      <c r="B353" s="1">
        <v>85</v>
      </c>
      <c r="C353" s="26" t="s">
        <v>2510</v>
      </c>
      <c r="D353" t="s">
        <v>430</v>
      </c>
      <c r="E353" s="27" t="s">
        <v>2511</v>
      </c>
      <c r="F353" s="28" t="s">
        <v>476</v>
      </c>
      <c r="G353" s="29">
        <v>0.123</v>
      </c>
      <c r="H353" s="28">
        <v>1</v>
      </c>
      <c r="I353" s="30">
        <f>ROUND(G353*H353,P4)</f>
        <v>0</v>
      </c>
      <c r="L353" s="31">
        <v>0</v>
      </c>
      <c r="M353" s="24">
        <f>ROUND(G353*L353,P4)</f>
        <v>0</v>
      </c>
      <c r="N353" s="25" t="s">
        <v>1619</v>
      </c>
      <c r="O353" s="32">
        <f>M353*AA353</f>
        <v>0</v>
      </c>
      <c r="P353" s="1">
        <v>3</v>
      </c>
      <c r="AA353" s="1">
        <f>IF(P353=1,$O$3,IF(P353=2,$O$4,$O$5))</f>
        <v>0</v>
      </c>
    </row>
    <row r="354">
      <c r="A354" s="1" t="s">
        <v>437</v>
      </c>
      <c r="E354" s="27" t="s">
        <v>434</v>
      </c>
    </row>
    <row r="355" ht="51">
      <c r="A355" s="1" t="s">
        <v>439</v>
      </c>
      <c r="E355" s="33" t="s">
        <v>2513</v>
      </c>
    </row>
    <row r="356">
      <c r="A356" s="1" t="s">
        <v>441</v>
      </c>
      <c r="E356" s="27" t="s">
        <v>434</v>
      </c>
    </row>
    <row r="357" ht="25.5">
      <c r="A357" s="1" t="s">
        <v>432</v>
      </c>
      <c r="B357" s="1">
        <v>86</v>
      </c>
      <c r="C357" s="26" t="s">
        <v>2514</v>
      </c>
      <c r="D357" t="s">
        <v>434</v>
      </c>
      <c r="E357" s="27" t="s">
        <v>2515</v>
      </c>
      <c r="F357" s="28" t="s">
        <v>436</v>
      </c>
      <c r="G357" s="29">
        <v>198.83500000000001</v>
      </c>
      <c r="H357" s="28">
        <v>0.0053</v>
      </c>
      <c r="I357" s="30">
        <f>ROUND(G357*H357,P4)</f>
        <v>0</v>
      </c>
      <c r="L357" s="31">
        <v>0</v>
      </c>
      <c r="M357" s="24">
        <f>ROUND(G357*L357,P4)</f>
        <v>0</v>
      </c>
      <c r="N357" s="25" t="s">
        <v>1619</v>
      </c>
      <c r="O357" s="32">
        <f>M357*AA357</f>
        <v>0</v>
      </c>
      <c r="P357" s="1">
        <v>3</v>
      </c>
      <c r="AA357" s="1">
        <f>IF(P357=1,$O$3,IF(P357=2,$O$4,$O$5))</f>
        <v>0</v>
      </c>
    </row>
    <row r="358">
      <c r="A358" s="1" t="s">
        <v>437</v>
      </c>
      <c r="E358" s="27" t="s">
        <v>434</v>
      </c>
    </row>
    <row r="359" ht="51">
      <c r="A359" s="1" t="s">
        <v>439</v>
      </c>
      <c r="E359" s="33" t="s">
        <v>2516</v>
      </c>
    </row>
    <row r="360">
      <c r="A360" s="1" t="s">
        <v>441</v>
      </c>
      <c r="E360" s="27" t="s">
        <v>434</v>
      </c>
    </row>
    <row r="361" ht="25.5">
      <c r="A361" s="1" t="s">
        <v>432</v>
      </c>
      <c r="B361" s="1">
        <v>87</v>
      </c>
      <c r="C361" s="26" t="s">
        <v>2514</v>
      </c>
      <c r="D361" t="s">
        <v>430</v>
      </c>
      <c r="E361" s="27" t="s">
        <v>2515</v>
      </c>
      <c r="F361" s="28" t="s">
        <v>436</v>
      </c>
      <c r="G361" s="29">
        <v>308.40100000000001</v>
      </c>
      <c r="H361" s="28">
        <v>0.0053</v>
      </c>
      <c r="I361" s="30">
        <f>ROUND(G361*H361,P4)</f>
        <v>0</v>
      </c>
      <c r="L361" s="31">
        <v>0</v>
      </c>
      <c r="M361" s="24">
        <f>ROUND(G361*L361,P4)</f>
        <v>0</v>
      </c>
      <c r="N361" s="25" t="s">
        <v>1619</v>
      </c>
      <c r="O361" s="32">
        <f>M361*AA361</f>
        <v>0</v>
      </c>
      <c r="P361" s="1">
        <v>3</v>
      </c>
      <c r="AA361" s="1">
        <f>IF(P361=1,$O$3,IF(P361=2,$O$4,$O$5))</f>
        <v>0</v>
      </c>
    </row>
    <row r="362">
      <c r="A362" s="1" t="s">
        <v>437</v>
      </c>
      <c r="E362" s="27" t="s">
        <v>434</v>
      </c>
    </row>
    <row r="363" ht="51">
      <c r="A363" s="1" t="s">
        <v>439</v>
      </c>
      <c r="E363" s="33" t="s">
        <v>2517</v>
      </c>
    </row>
    <row r="364">
      <c r="A364" s="1" t="s">
        <v>441</v>
      </c>
      <c r="E364" s="27" t="s">
        <v>434</v>
      </c>
    </row>
    <row r="365">
      <c r="A365" s="1" t="s">
        <v>432</v>
      </c>
      <c r="B365" s="1">
        <v>88</v>
      </c>
      <c r="C365" s="26" t="s">
        <v>2518</v>
      </c>
      <c r="D365" t="s">
        <v>434</v>
      </c>
      <c r="E365" s="27" t="s">
        <v>2519</v>
      </c>
      <c r="F365" s="28" t="s">
        <v>436</v>
      </c>
      <c r="G365" s="29">
        <v>172.90000000000001</v>
      </c>
      <c r="H365" s="28">
        <v>0</v>
      </c>
      <c r="I365" s="30">
        <f>ROUND(G365*H365,P4)</f>
        <v>0</v>
      </c>
      <c r="L365" s="31">
        <v>0</v>
      </c>
      <c r="M365" s="24">
        <f>ROUND(G365*L365,P4)</f>
        <v>0</v>
      </c>
      <c r="N365" s="25" t="s">
        <v>1619</v>
      </c>
      <c r="O365" s="32">
        <f>M365*AA365</f>
        <v>0</v>
      </c>
      <c r="P365" s="1">
        <v>3</v>
      </c>
      <c r="AA365" s="1">
        <f>IF(P365=1,$O$3,IF(P365=2,$O$4,$O$5))</f>
        <v>0</v>
      </c>
    </row>
    <row r="366">
      <c r="A366" s="1" t="s">
        <v>437</v>
      </c>
      <c r="E366" s="27" t="s">
        <v>434</v>
      </c>
    </row>
    <row r="367">
      <c r="A367" s="1" t="s">
        <v>439</v>
      </c>
      <c r="E367" s="33" t="s">
        <v>2520</v>
      </c>
    </row>
    <row r="368">
      <c r="A368" s="1" t="s">
        <v>441</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1619</v>
      </c>
      <c r="O369" s="32">
        <f>M369*AA369</f>
        <v>0</v>
      </c>
      <c r="P369" s="1">
        <v>3</v>
      </c>
      <c r="AA369" s="1">
        <f>IF(P369=1,$O$3,IF(P369=2,$O$4,$O$5))</f>
        <v>0</v>
      </c>
    </row>
    <row r="370">
      <c r="A370" s="1" t="s">
        <v>437</v>
      </c>
      <c r="E370" s="27" t="s">
        <v>434</v>
      </c>
    </row>
    <row r="371">
      <c r="A371" s="1" t="s">
        <v>439</v>
      </c>
      <c r="E371" s="33" t="s">
        <v>2521</v>
      </c>
    </row>
    <row r="372">
      <c r="A372" s="1" t="s">
        <v>441</v>
      </c>
      <c r="E372" s="27" t="s">
        <v>434</v>
      </c>
    </row>
    <row r="373">
      <c r="A373" s="1" t="s">
        <v>432</v>
      </c>
      <c r="B373" s="1">
        <v>90</v>
      </c>
      <c r="C373" s="26" t="s">
        <v>2522</v>
      </c>
      <c r="D373" t="s">
        <v>434</v>
      </c>
      <c r="E373" s="27" t="s">
        <v>2523</v>
      </c>
      <c r="F373" s="28" t="s">
        <v>436</v>
      </c>
      <c r="G373" s="29">
        <v>172.90000000000001</v>
      </c>
      <c r="H373" s="28">
        <v>0.00040000000000000002</v>
      </c>
      <c r="I373" s="30">
        <f>ROUND(G373*H373,P4)</f>
        <v>0</v>
      </c>
      <c r="L373" s="31">
        <v>0</v>
      </c>
      <c r="M373" s="24">
        <f>ROUND(G373*L373,P4)</f>
        <v>0</v>
      </c>
      <c r="N373" s="25" t="s">
        <v>1619</v>
      </c>
      <c r="O373" s="32">
        <f>M373*AA373</f>
        <v>0</v>
      </c>
      <c r="P373" s="1">
        <v>3</v>
      </c>
      <c r="AA373" s="1">
        <f>IF(P373=1,$O$3,IF(P373=2,$O$4,$O$5))</f>
        <v>0</v>
      </c>
    </row>
    <row r="374">
      <c r="A374" s="1" t="s">
        <v>437</v>
      </c>
      <c r="E374" s="27" t="s">
        <v>434</v>
      </c>
    </row>
    <row r="375" ht="51">
      <c r="A375" s="1" t="s">
        <v>439</v>
      </c>
      <c r="E375" s="33" t="s">
        <v>2524</v>
      </c>
    </row>
    <row r="376">
      <c r="A376" s="1" t="s">
        <v>441</v>
      </c>
      <c r="E376" s="27" t="s">
        <v>434</v>
      </c>
    </row>
    <row r="377">
      <c r="A377" s="1" t="s">
        <v>432</v>
      </c>
      <c r="B377" s="1">
        <v>91</v>
      </c>
      <c r="C377" s="26" t="s">
        <v>2525</v>
      </c>
      <c r="D377" t="s">
        <v>434</v>
      </c>
      <c r="E377" s="27" t="s">
        <v>2526</v>
      </c>
      <c r="F377" s="28" t="s">
        <v>436</v>
      </c>
      <c r="G377" s="29">
        <v>268.17500000000001</v>
      </c>
      <c r="H377" s="28">
        <v>0.00040000000000000002</v>
      </c>
      <c r="I377" s="30">
        <f>ROUND(G377*H377,P4)</f>
        <v>0</v>
      </c>
      <c r="L377" s="31">
        <v>0</v>
      </c>
      <c r="M377" s="24">
        <f>ROUND(G377*L377,P4)</f>
        <v>0</v>
      </c>
      <c r="N377" s="25" t="s">
        <v>1619</v>
      </c>
      <c r="O377" s="32">
        <f>M377*AA377</f>
        <v>0</v>
      </c>
      <c r="P377" s="1">
        <v>3</v>
      </c>
      <c r="AA377" s="1">
        <f>IF(P377=1,$O$3,IF(P377=2,$O$4,$O$5))</f>
        <v>0</v>
      </c>
    </row>
    <row r="378">
      <c r="A378" s="1" t="s">
        <v>437</v>
      </c>
      <c r="E378" s="27" t="s">
        <v>434</v>
      </c>
    </row>
    <row r="379" ht="76.5">
      <c r="A379" s="1" t="s">
        <v>439</v>
      </c>
      <c r="E379" s="33" t="s">
        <v>2527</v>
      </c>
    </row>
    <row r="380">
      <c r="A380" s="1" t="s">
        <v>441</v>
      </c>
      <c r="E380" s="27" t="s">
        <v>434</v>
      </c>
    </row>
    <row r="381">
      <c r="A381" s="1" t="s">
        <v>432</v>
      </c>
      <c r="B381" s="1">
        <v>92</v>
      </c>
      <c r="C381" s="26" t="s">
        <v>513</v>
      </c>
      <c r="D381" t="s">
        <v>434</v>
      </c>
      <c r="E381" s="27" t="s">
        <v>514</v>
      </c>
      <c r="F381" s="28" t="s">
        <v>476</v>
      </c>
      <c r="G381" s="29">
        <v>3.0680000000000001</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c r="A383" s="1" t="s">
        <v>439</v>
      </c>
      <c r="E383" s="33" t="s">
        <v>2528</v>
      </c>
    </row>
    <row r="384">
      <c r="A384" s="1" t="s">
        <v>441</v>
      </c>
      <c r="E384" s="27" t="s">
        <v>434</v>
      </c>
    </row>
    <row r="385">
      <c r="A385" s="1" t="s">
        <v>429</v>
      </c>
      <c r="C385" s="22" t="s">
        <v>2529</v>
      </c>
      <c r="E385" s="23" t="s">
        <v>2530</v>
      </c>
      <c r="L385" s="24">
        <f>SUMIFS(L386:L409,A386:A409,"P")</f>
        <v>0</v>
      </c>
      <c r="M385" s="24">
        <f>SUMIFS(M386:M409,A386:A409,"P")</f>
        <v>0</v>
      </c>
      <c r="N385" s="25"/>
    </row>
    <row r="386">
      <c r="A386" s="1" t="s">
        <v>432</v>
      </c>
      <c r="B386" s="1">
        <v>93</v>
      </c>
      <c r="C386" s="26" t="s">
        <v>2531</v>
      </c>
      <c r="D386" t="s">
        <v>434</v>
      </c>
      <c r="E386" s="27" t="s">
        <v>2532</v>
      </c>
      <c r="F386" s="28" t="s">
        <v>436</v>
      </c>
      <c r="G386" s="29">
        <v>158.22399999999999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434</v>
      </c>
    </row>
    <row r="388" ht="38.25">
      <c r="A388" s="1" t="s">
        <v>439</v>
      </c>
      <c r="E388" s="33" t="s">
        <v>2533</v>
      </c>
    </row>
    <row r="389">
      <c r="A389" s="1" t="s">
        <v>441</v>
      </c>
      <c r="E389" s="27" t="s">
        <v>434</v>
      </c>
    </row>
    <row r="390">
      <c r="A390" s="1" t="s">
        <v>432</v>
      </c>
      <c r="B390" s="1">
        <v>94</v>
      </c>
      <c r="C390" s="26" t="s">
        <v>2534</v>
      </c>
      <c r="D390" t="s">
        <v>434</v>
      </c>
      <c r="E390" s="27" t="s">
        <v>2535</v>
      </c>
      <c r="F390" s="28" t="s">
        <v>436</v>
      </c>
      <c r="G390" s="29">
        <v>188.09999999999999</v>
      </c>
      <c r="H390" s="28">
        <v>0.0030400000000000002</v>
      </c>
      <c r="I390" s="30">
        <f>ROUND(G390*H390,P4)</f>
        <v>0</v>
      </c>
      <c r="L390" s="31">
        <v>0</v>
      </c>
      <c r="M390" s="24">
        <f>ROUND(G390*L390,P4)</f>
        <v>0</v>
      </c>
      <c r="N390" s="25" t="s">
        <v>1619</v>
      </c>
      <c r="O390" s="32">
        <f>M390*AA390</f>
        <v>0</v>
      </c>
      <c r="P390" s="1">
        <v>3</v>
      </c>
      <c r="AA390" s="1">
        <f>IF(P390=1,$O$3,IF(P390=2,$O$4,$O$5))</f>
        <v>0</v>
      </c>
    </row>
    <row r="391">
      <c r="A391" s="1" t="s">
        <v>437</v>
      </c>
      <c r="E391" s="27" t="s">
        <v>434</v>
      </c>
    </row>
    <row r="392" ht="51">
      <c r="A392" s="1" t="s">
        <v>439</v>
      </c>
      <c r="E392" s="33" t="s">
        <v>2536</v>
      </c>
    </row>
    <row r="393">
      <c r="A393" s="1" t="s">
        <v>441</v>
      </c>
      <c r="E393" s="27" t="s">
        <v>434</v>
      </c>
    </row>
    <row r="394">
      <c r="A394" s="1" t="s">
        <v>432</v>
      </c>
      <c r="B394" s="1">
        <v>95</v>
      </c>
      <c r="C394" s="26" t="s">
        <v>2537</v>
      </c>
      <c r="D394" t="s">
        <v>434</v>
      </c>
      <c r="E394" s="27" t="s">
        <v>2538</v>
      </c>
      <c r="F394" s="28" t="s">
        <v>436</v>
      </c>
      <c r="G394" s="29">
        <v>188.09999999999999</v>
      </c>
      <c r="H394" s="28">
        <v>0.0045599999999999998</v>
      </c>
      <c r="I394" s="30">
        <f>ROUND(G394*H394,P4)</f>
        <v>0</v>
      </c>
      <c r="L394" s="31">
        <v>0</v>
      </c>
      <c r="M394" s="24">
        <f>ROUND(G394*L394,P4)</f>
        <v>0</v>
      </c>
      <c r="N394" s="25" t="s">
        <v>1619</v>
      </c>
      <c r="O394" s="32">
        <f>M394*AA394</f>
        <v>0</v>
      </c>
      <c r="P394" s="1">
        <v>3</v>
      </c>
      <c r="AA394" s="1">
        <f>IF(P394=1,$O$3,IF(P394=2,$O$4,$O$5))</f>
        <v>0</v>
      </c>
    </row>
    <row r="395">
      <c r="A395" s="1" t="s">
        <v>437</v>
      </c>
      <c r="E395" s="27" t="s">
        <v>434</v>
      </c>
    </row>
    <row r="396" ht="51">
      <c r="A396" s="1" t="s">
        <v>439</v>
      </c>
      <c r="E396" s="33" t="s">
        <v>2536</v>
      </c>
    </row>
    <row r="397">
      <c r="A397" s="1" t="s">
        <v>441</v>
      </c>
      <c r="E397" s="27" t="s">
        <v>434</v>
      </c>
    </row>
    <row r="398">
      <c r="A398" s="1" t="s">
        <v>432</v>
      </c>
      <c r="B398" s="1">
        <v>96</v>
      </c>
      <c r="C398" s="26" t="s">
        <v>2539</v>
      </c>
      <c r="D398" t="s">
        <v>434</v>
      </c>
      <c r="E398" s="27" t="s">
        <v>2540</v>
      </c>
      <c r="F398" s="28" t="s">
        <v>436</v>
      </c>
      <c r="G398" s="29">
        <v>143.84</v>
      </c>
      <c r="H398" s="28">
        <v>0</v>
      </c>
      <c r="I398" s="30">
        <f>ROUND(G398*H398,P4)</f>
        <v>0</v>
      </c>
      <c r="L398" s="31">
        <v>0</v>
      </c>
      <c r="M398" s="24">
        <f>ROUND(G398*L398,P4)</f>
        <v>0</v>
      </c>
      <c r="N398" s="25" t="s">
        <v>1619</v>
      </c>
      <c r="O398" s="32">
        <f>M398*AA398</f>
        <v>0</v>
      </c>
      <c r="P398" s="1">
        <v>3</v>
      </c>
      <c r="AA398" s="1">
        <f>IF(P398=1,$O$3,IF(P398=2,$O$4,$O$5))</f>
        <v>0</v>
      </c>
    </row>
    <row r="399">
      <c r="A399" s="1" t="s">
        <v>437</v>
      </c>
      <c r="E399" s="27" t="s">
        <v>434</v>
      </c>
    </row>
    <row r="400" ht="51">
      <c r="A400" s="1" t="s">
        <v>439</v>
      </c>
      <c r="E400" s="33" t="s">
        <v>2541</v>
      </c>
    </row>
    <row r="401">
      <c r="A401" s="1" t="s">
        <v>441</v>
      </c>
      <c r="E401" s="27" t="s">
        <v>434</v>
      </c>
    </row>
    <row r="402" ht="25.5">
      <c r="A402" s="1" t="s">
        <v>432</v>
      </c>
      <c r="B402" s="1">
        <v>97</v>
      </c>
      <c r="C402" s="26" t="s">
        <v>2542</v>
      </c>
      <c r="D402" t="s">
        <v>434</v>
      </c>
      <c r="E402" s="27" t="s">
        <v>2543</v>
      </c>
      <c r="F402" s="28" t="s">
        <v>436</v>
      </c>
      <c r="G402" s="29">
        <v>342</v>
      </c>
      <c r="H402" s="28">
        <v>0</v>
      </c>
      <c r="I402" s="30">
        <f>ROUND(G402*H402,P4)</f>
        <v>0</v>
      </c>
      <c r="L402" s="31">
        <v>0</v>
      </c>
      <c r="M402" s="24">
        <f>ROUND(G402*L402,P4)</f>
        <v>0</v>
      </c>
      <c r="N402" s="25" t="s">
        <v>1619</v>
      </c>
      <c r="O402" s="32">
        <f>M402*AA402</f>
        <v>0</v>
      </c>
      <c r="P402" s="1">
        <v>3</v>
      </c>
      <c r="AA402" s="1">
        <f>IF(P402=1,$O$3,IF(P402=2,$O$4,$O$5))</f>
        <v>0</v>
      </c>
    </row>
    <row r="403">
      <c r="A403" s="1" t="s">
        <v>437</v>
      </c>
      <c r="E403" s="27" t="s">
        <v>434</v>
      </c>
    </row>
    <row r="404" ht="51">
      <c r="A404" s="1" t="s">
        <v>439</v>
      </c>
      <c r="E404" s="33" t="s">
        <v>2544</v>
      </c>
    </row>
    <row r="405">
      <c r="A405" s="1" t="s">
        <v>441</v>
      </c>
      <c r="E405" s="27" t="s">
        <v>434</v>
      </c>
    </row>
    <row r="406">
      <c r="A406" s="1" t="s">
        <v>432</v>
      </c>
      <c r="B406" s="1">
        <v>98</v>
      </c>
      <c r="C406" s="26" t="s">
        <v>2545</v>
      </c>
      <c r="D406" t="s">
        <v>434</v>
      </c>
      <c r="E406" s="27" t="s">
        <v>2546</v>
      </c>
      <c r="F406" s="28" t="s">
        <v>476</v>
      </c>
      <c r="G406" s="29">
        <v>1.706</v>
      </c>
      <c r="H406" s="28">
        <v>0</v>
      </c>
      <c r="I406" s="30">
        <f>ROUND(G406*H406,P4)</f>
        <v>0</v>
      </c>
      <c r="L406" s="31">
        <v>0</v>
      </c>
      <c r="M406" s="24">
        <f>ROUND(G406*L406,P4)</f>
        <v>0</v>
      </c>
      <c r="N406" s="25" t="s">
        <v>1619</v>
      </c>
      <c r="O406" s="32">
        <f>M406*AA406</f>
        <v>0</v>
      </c>
      <c r="P406" s="1">
        <v>3</v>
      </c>
      <c r="AA406" s="1">
        <f>IF(P406=1,$O$3,IF(P406=2,$O$4,$O$5))</f>
        <v>0</v>
      </c>
    </row>
    <row r="407">
      <c r="A407" s="1" t="s">
        <v>437</v>
      </c>
      <c r="E407" s="27" t="s">
        <v>434</v>
      </c>
    </row>
    <row r="408">
      <c r="A408" s="1" t="s">
        <v>439</v>
      </c>
      <c r="E408" s="33" t="s">
        <v>2547</v>
      </c>
    </row>
    <row r="409">
      <c r="A409" s="1" t="s">
        <v>441</v>
      </c>
      <c r="E409" s="27" t="s">
        <v>434</v>
      </c>
    </row>
    <row r="410">
      <c r="A410" s="1" t="s">
        <v>429</v>
      </c>
      <c r="C410" s="22" t="s">
        <v>2548</v>
      </c>
      <c r="E410" s="23" t="s">
        <v>2549</v>
      </c>
      <c r="L410" s="24">
        <f>SUMIFS(L411:L418,A411:A418,"P")</f>
        <v>0</v>
      </c>
      <c r="M410" s="24">
        <f>SUMIFS(M411:M418,A411:A418,"P")</f>
        <v>0</v>
      </c>
      <c r="N410" s="25"/>
    </row>
    <row r="411">
      <c r="A411" s="1" t="s">
        <v>432</v>
      </c>
      <c r="B411" s="1">
        <v>99</v>
      </c>
      <c r="C411" s="26" t="s">
        <v>2550</v>
      </c>
      <c r="D411" t="s">
        <v>434</v>
      </c>
      <c r="E411" s="27" t="s">
        <v>2551</v>
      </c>
      <c r="F411" s="28" t="s">
        <v>496</v>
      </c>
      <c r="G411" s="29">
        <v>4</v>
      </c>
      <c r="H411" s="28">
        <v>0.026519999999999998</v>
      </c>
      <c r="I411" s="30">
        <f>ROUND(G411*H411,P4)</f>
        <v>0</v>
      </c>
      <c r="L411" s="31">
        <v>0</v>
      </c>
      <c r="M411" s="24">
        <f>ROUND(G411*L411,P4)</f>
        <v>0</v>
      </c>
      <c r="N411" s="25" t="s">
        <v>1619</v>
      </c>
      <c r="O411" s="32">
        <f>M411*AA411</f>
        <v>0</v>
      </c>
      <c r="P411" s="1">
        <v>3</v>
      </c>
      <c r="AA411" s="1">
        <f>IF(P411=1,$O$3,IF(P411=2,$O$4,$O$5))</f>
        <v>0</v>
      </c>
    </row>
    <row r="412">
      <c r="A412" s="1" t="s">
        <v>437</v>
      </c>
      <c r="E412" s="27" t="s">
        <v>434</v>
      </c>
    </row>
    <row r="413" ht="38.25">
      <c r="A413" s="1" t="s">
        <v>439</v>
      </c>
      <c r="E413" s="33" t="s">
        <v>2552</v>
      </c>
    </row>
    <row r="414">
      <c r="A414" s="1" t="s">
        <v>441</v>
      </c>
      <c r="E414" s="27" t="s">
        <v>434</v>
      </c>
    </row>
    <row r="415">
      <c r="A415" s="1" t="s">
        <v>432</v>
      </c>
      <c r="B415" s="1">
        <v>100</v>
      </c>
      <c r="C415" s="26" t="s">
        <v>2553</v>
      </c>
      <c r="D415" t="s">
        <v>434</v>
      </c>
      <c r="E415" s="27" t="s">
        <v>2554</v>
      </c>
      <c r="F415" s="28" t="s">
        <v>476</v>
      </c>
      <c r="G415" s="29">
        <v>0.106</v>
      </c>
      <c r="H415" s="28">
        <v>0</v>
      </c>
      <c r="I415" s="30">
        <f>ROUND(G415*H415,P4)</f>
        <v>0</v>
      </c>
      <c r="L415" s="31">
        <v>0</v>
      </c>
      <c r="M415" s="24">
        <f>ROUND(G415*L415,P4)</f>
        <v>0</v>
      </c>
      <c r="N415" s="25" t="s">
        <v>1619</v>
      </c>
      <c r="O415" s="32">
        <f>M415*AA415</f>
        <v>0</v>
      </c>
      <c r="P415" s="1">
        <v>3</v>
      </c>
      <c r="AA415" s="1">
        <f>IF(P415=1,$O$3,IF(P415=2,$O$4,$O$5))</f>
        <v>0</v>
      </c>
    </row>
    <row r="416">
      <c r="A416" s="1" t="s">
        <v>437</v>
      </c>
      <c r="E416" s="27" t="s">
        <v>434</v>
      </c>
    </row>
    <row r="417">
      <c r="A417" s="1" t="s">
        <v>439</v>
      </c>
      <c r="E417" s="33" t="s">
        <v>2555</v>
      </c>
    </row>
    <row r="418">
      <c r="A418" s="1" t="s">
        <v>441</v>
      </c>
      <c r="E418" s="27" t="s">
        <v>434</v>
      </c>
    </row>
    <row r="419">
      <c r="A419" s="1" t="s">
        <v>429</v>
      </c>
      <c r="C419" s="22" t="s">
        <v>2556</v>
      </c>
      <c r="E419" s="23" t="s">
        <v>2557</v>
      </c>
      <c r="L419" s="24">
        <f>SUMIFS(L420:L427,A420:A427,"P")</f>
        <v>0</v>
      </c>
      <c r="M419" s="24">
        <f>SUMIFS(M420:M427,A420:A427,"P")</f>
        <v>0</v>
      </c>
      <c r="N419" s="25"/>
    </row>
    <row r="420">
      <c r="A420" s="1" t="s">
        <v>432</v>
      </c>
      <c r="B420" s="1">
        <v>101</v>
      </c>
      <c r="C420" s="26" t="s">
        <v>1777</v>
      </c>
      <c r="D420" t="s">
        <v>434</v>
      </c>
      <c r="E420" s="27" t="s">
        <v>2558</v>
      </c>
      <c r="F420" s="28" t="s">
        <v>1618</v>
      </c>
      <c r="G420" s="29">
        <v>78</v>
      </c>
      <c r="H420" s="28">
        <v>0.001</v>
      </c>
      <c r="I420" s="30">
        <f>ROUND(G420*H420,P4)</f>
        <v>0</v>
      </c>
      <c r="L420" s="31">
        <v>0</v>
      </c>
      <c r="M420" s="24">
        <f>ROUND(G420*L420,P4)</f>
        <v>0</v>
      </c>
      <c r="N420" s="25" t="s">
        <v>1619</v>
      </c>
      <c r="O420" s="32">
        <f>M420*AA420</f>
        <v>0</v>
      </c>
      <c r="P420" s="1">
        <v>3</v>
      </c>
      <c r="AA420" s="1">
        <f>IF(P420=1,$O$3,IF(P420=2,$O$4,$O$5))</f>
        <v>0</v>
      </c>
    </row>
    <row r="421">
      <c r="A421" s="1" t="s">
        <v>437</v>
      </c>
      <c r="E421" s="27" t="s">
        <v>434</v>
      </c>
    </row>
    <row r="422" ht="38.25">
      <c r="A422" s="1" t="s">
        <v>439</v>
      </c>
      <c r="E422" s="33" t="s">
        <v>2559</v>
      </c>
    </row>
    <row r="423">
      <c r="A423" s="1" t="s">
        <v>441</v>
      </c>
      <c r="E423" s="27" t="s">
        <v>434</v>
      </c>
    </row>
    <row r="424">
      <c r="A424" s="1" t="s">
        <v>432</v>
      </c>
      <c r="B424" s="1">
        <v>102</v>
      </c>
      <c r="C424" s="26" t="s">
        <v>2560</v>
      </c>
      <c r="D424" t="s">
        <v>434</v>
      </c>
      <c r="E424" s="27" t="s">
        <v>2561</v>
      </c>
      <c r="F424" s="28" t="s">
        <v>467</v>
      </c>
      <c r="G424" s="29">
        <v>70</v>
      </c>
      <c r="H424" s="28">
        <v>0</v>
      </c>
      <c r="I424" s="30">
        <f>ROUND(G424*H424,P4)</f>
        <v>0</v>
      </c>
      <c r="L424" s="31">
        <v>0</v>
      </c>
      <c r="M424" s="24">
        <f>ROUND(G424*L424,P4)</f>
        <v>0</v>
      </c>
      <c r="N424" s="25" t="s">
        <v>1619</v>
      </c>
      <c r="O424" s="32">
        <f>M424*AA424</f>
        <v>0</v>
      </c>
      <c r="P424" s="1">
        <v>3</v>
      </c>
      <c r="AA424" s="1">
        <f>IF(P424=1,$O$3,IF(P424=2,$O$4,$O$5))</f>
        <v>0</v>
      </c>
    </row>
    <row r="425">
      <c r="A425" s="1" t="s">
        <v>437</v>
      </c>
      <c r="E425" s="27" t="s">
        <v>434</v>
      </c>
    </row>
    <row r="426" ht="51">
      <c r="A426" s="1" t="s">
        <v>439</v>
      </c>
      <c r="E426" s="33" t="s">
        <v>2562</v>
      </c>
    </row>
    <row r="427">
      <c r="A427" s="1" t="s">
        <v>441</v>
      </c>
      <c r="E427" s="27" t="s">
        <v>434</v>
      </c>
    </row>
    <row r="428">
      <c r="A428" s="1" t="s">
        <v>429</v>
      </c>
      <c r="C428" s="22" t="s">
        <v>2563</v>
      </c>
      <c r="E428" s="23" t="s">
        <v>2564</v>
      </c>
      <c r="L428" s="24">
        <f>SUMIFS(L429:L472,A429:A472,"P")</f>
        <v>0</v>
      </c>
      <c r="M428" s="24">
        <f>SUMIFS(M429:M472,A429:A472,"P")</f>
        <v>0</v>
      </c>
      <c r="N428" s="25"/>
    </row>
    <row r="429">
      <c r="A429" s="1" t="s">
        <v>432</v>
      </c>
      <c r="B429" s="1">
        <v>103</v>
      </c>
      <c r="C429" s="26" t="s">
        <v>2565</v>
      </c>
      <c r="D429" t="s">
        <v>434</v>
      </c>
      <c r="E429" s="27" t="s">
        <v>2566</v>
      </c>
      <c r="F429" s="28" t="s">
        <v>444</v>
      </c>
      <c r="G429" s="29">
        <v>0.68799999999999994</v>
      </c>
      <c r="H429" s="28">
        <v>0.55000000000000004</v>
      </c>
      <c r="I429" s="30">
        <f>ROUND(G429*H429,P4)</f>
        <v>0</v>
      </c>
      <c r="L429" s="31">
        <v>0</v>
      </c>
      <c r="M429" s="24">
        <f>ROUND(G429*L429,P4)</f>
        <v>0</v>
      </c>
      <c r="N429" s="25" t="s">
        <v>1619</v>
      </c>
      <c r="O429" s="32">
        <f>M429*AA429</f>
        <v>0</v>
      </c>
      <c r="P429" s="1">
        <v>3</v>
      </c>
      <c r="AA429" s="1">
        <f>IF(P429=1,$O$3,IF(P429=2,$O$4,$O$5))</f>
        <v>0</v>
      </c>
    </row>
    <row r="430">
      <c r="A430" s="1" t="s">
        <v>437</v>
      </c>
      <c r="E430" s="27" t="s">
        <v>434</v>
      </c>
    </row>
    <row r="431">
      <c r="A431" s="1" t="s">
        <v>439</v>
      </c>
      <c r="E431" s="33" t="s">
        <v>2567</v>
      </c>
    </row>
    <row r="432">
      <c r="A432" s="1" t="s">
        <v>441</v>
      </c>
      <c r="E432" s="27" t="s">
        <v>434</v>
      </c>
    </row>
    <row r="433">
      <c r="A433" s="1" t="s">
        <v>432</v>
      </c>
      <c r="B433" s="1">
        <v>104</v>
      </c>
      <c r="C433" s="26" t="s">
        <v>2568</v>
      </c>
      <c r="D433" t="s">
        <v>434</v>
      </c>
      <c r="E433" s="27" t="s">
        <v>2569</v>
      </c>
      <c r="F433" s="28" t="s">
        <v>444</v>
      </c>
      <c r="G433" s="29">
        <v>4.742</v>
      </c>
      <c r="H433" s="28">
        <v>0.55000000000000004</v>
      </c>
      <c r="I433" s="30">
        <f>ROUND(G433*H433,P4)</f>
        <v>0</v>
      </c>
      <c r="L433" s="31">
        <v>0</v>
      </c>
      <c r="M433" s="24">
        <f>ROUND(G433*L433,P4)</f>
        <v>0</v>
      </c>
      <c r="N433" s="25" t="s">
        <v>1619</v>
      </c>
      <c r="O433" s="32">
        <f>M433*AA433</f>
        <v>0</v>
      </c>
      <c r="P433" s="1">
        <v>3</v>
      </c>
      <c r="AA433" s="1">
        <f>IF(P433=1,$O$3,IF(P433=2,$O$4,$O$5))</f>
        <v>0</v>
      </c>
    </row>
    <row r="434">
      <c r="A434" s="1" t="s">
        <v>437</v>
      </c>
      <c r="E434" s="27" t="s">
        <v>434</v>
      </c>
    </row>
    <row r="435" ht="38.25">
      <c r="A435" s="1" t="s">
        <v>439</v>
      </c>
      <c r="E435" s="33" t="s">
        <v>2570</v>
      </c>
    </row>
    <row r="436">
      <c r="A436" s="1" t="s">
        <v>441</v>
      </c>
      <c r="E436" s="27" t="s">
        <v>434</v>
      </c>
    </row>
    <row r="437">
      <c r="A437" s="1" t="s">
        <v>432</v>
      </c>
      <c r="B437" s="1">
        <v>105</v>
      </c>
      <c r="C437" s="26" t="s">
        <v>2571</v>
      </c>
      <c r="D437" t="s">
        <v>434</v>
      </c>
      <c r="E437" s="27" t="s">
        <v>2572</v>
      </c>
      <c r="F437" s="28" t="s">
        <v>436</v>
      </c>
      <c r="G437" s="29">
        <v>56.110999999999997</v>
      </c>
      <c r="H437" s="28">
        <v>0.017600000000000001</v>
      </c>
      <c r="I437" s="30">
        <f>ROUND(G437*H437,P4)</f>
        <v>0</v>
      </c>
      <c r="L437" s="31">
        <v>0</v>
      </c>
      <c r="M437" s="24">
        <f>ROUND(G437*L437,P4)</f>
        <v>0</v>
      </c>
      <c r="N437" s="25" t="s">
        <v>1619</v>
      </c>
      <c r="O437" s="32">
        <f>M437*AA437</f>
        <v>0</v>
      </c>
      <c r="P437" s="1">
        <v>3</v>
      </c>
      <c r="AA437" s="1">
        <f>IF(P437=1,$O$3,IF(P437=2,$O$4,$O$5))</f>
        <v>0</v>
      </c>
    </row>
    <row r="438">
      <c r="A438" s="1" t="s">
        <v>437</v>
      </c>
      <c r="E438" s="27" t="s">
        <v>434</v>
      </c>
    </row>
    <row r="439">
      <c r="A439" s="1" t="s">
        <v>439</v>
      </c>
      <c r="E439" s="33" t="s">
        <v>2573</v>
      </c>
    </row>
    <row r="440">
      <c r="A440" s="1" t="s">
        <v>441</v>
      </c>
      <c r="E440" s="27" t="s">
        <v>434</v>
      </c>
    </row>
    <row r="441" ht="25.5">
      <c r="A441" s="1" t="s">
        <v>432</v>
      </c>
      <c r="B441" s="1">
        <v>106</v>
      </c>
      <c r="C441" s="26" t="s">
        <v>2574</v>
      </c>
      <c r="D441" t="s">
        <v>434</v>
      </c>
      <c r="E441" s="27" t="s">
        <v>2575</v>
      </c>
      <c r="F441" s="28" t="s">
        <v>444</v>
      </c>
      <c r="G441" s="29">
        <v>5.4299999999999997</v>
      </c>
      <c r="H441" s="28">
        <v>0.00189</v>
      </c>
      <c r="I441" s="30">
        <f>ROUND(G441*H441,P4)</f>
        <v>0</v>
      </c>
      <c r="L441" s="31">
        <v>0</v>
      </c>
      <c r="M441" s="24">
        <f>ROUND(G441*L441,P4)</f>
        <v>0</v>
      </c>
      <c r="N441" s="25" t="s">
        <v>1619</v>
      </c>
      <c r="O441" s="32">
        <f>M441*AA441</f>
        <v>0</v>
      </c>
      <c r="P441" s="1">
        <v>3</v>
      </c>
      <c r="AA441" s="1">
        <f>IF(P441=1,$O$3,IF(P441=2,$O$4,$O$5))</f>
        <v>0</v>
      </c>
    </row>
    <row r="442">
      <c r="A442" s="1" t="s">
        <v>437</v>
      </c>
      <c r="E442" s="27" t="s">
        <v>434</v>
      </c>
    </row>
    <row r="443" ht="89.25">
      <c r="A443" s="1" t="s">
        <v>439</v>
      </c>
      <c r="E443" s="33" t="s">
        <v>2576</v>
      </c>
    </row>
    <row r="444">
      <c r="A444" s="1" t="s">
        <v>441</v>
      </c>
      <c r="E444" s="27" t="s">
        <v>434</v>
      </c>
    </row>
    <row r="445">
      <c r="A445" s="1" t="s">
        <v>432</v>
      </c>
      <c r="B445" s="1">
        <v>107</v>
      </c>
      <c r="C445" s="26" t="s">
        <v>2577</v>
      </c>
      <c r="D445" t="s">
        <v>434</v>
      </c>
      <c r="E445" s="27" t="s">
        <v>2578</v>
      </c>
      <c r="F445" s="28" t="s">
        <v>467</v>
      </c>
      <c r="G445" s="29">
        <v>48</v>
      </c>
      <c r="H445" s="28">
        <v>0.0026900000000000001</v>
      </c>
      <c r="I445" s="30">
        <f>ROUND(G445*H445,P4)</f>
        <v>0</v>
      </c>
      <c r="L445" s="31">
        <v>0</v>
      </c>
      <c r="M445" s="24">
        <f>ROUND(G445*L445,P4)</f>
        <v>0</v>
      </c>
      <c r="N445" s="25" t="s">
        <v>1619</v>
      </c>
      <c r="O445" s="32">
        <f>M445*AA445</f>
        <v>0</v>
      </c>
      <c r="P445" s="1">
        <v>3</v>
      </c>
      <c r="AA445" s="1">
        <f>IF(P445=1,$O$3,IF(P445=2,$O$4,$O$5))</f>
        <v>0</v>
      </c>
    </row>
    <row r="446">
      <c r="A446" s="1" t="s">
        <v>437</v>
      </c>
      <c r="E446" s="27" t="s">
        <v>434</v>
      </c>
    </row>
    <row r="447" ht="51">
      <c r="A447" s="1" t="s">
        <v>439</v>
      </c>
      <c r="E447" s="33" t="s">
        <v>2579</v>
      </c>
    </row>
    <row r="448">
      <c r="A448" s="1" t="s">
        <v>441</v>
      </c>
      <c r="E448" s="27" t="s">
        <v>434</v>
      </c>
    </row>
    <row r="449" ht="25.5">
      <c r="A449" s="1" t="s">
        <v>432</v>
      </c>
      <c r="B449" s="1">
        <v>108</v>
      </c>
      <c r="C449" s="26" t="s">
        <v>2580</v>
      </c>
      <c r="D449" t="s">
        <v>434</v>
      </c>
      <c r="E449" s="27" t="s">
        <v>2581</v>
      </c>
      <c r="F449" s="28" t="s">
        <v>436</v>
      </c>
      <c r="G449" s="29">
        <v>215.55600000000001</v>
      </c>
      <c r="H449" s="28">
        <v>0</v>
      </c>
      <c r="I449" s="30">
        <f>ROUND(G449*H449,P4)</f>
        <v>0</v>
      </c>
      <c r="L449" s="31">
        <v>0</v>
      </c>
      <c r="M449" s="24">
        <f>ROUND(G449*L449,P4)</f>
        <v>0</v>
      </c>
      <c r="N449" s="25" t="s">
        <v>1619</v>
      </c>
      <c r="O449" s="32">
        <f>M449*AA449</f>
        <v>0</v>
      </c>
      <c r="P449" s="1">
        <v>3</v>
      </c>
      <c r="AA449" s="1">
        <f>IF(P449=1,$O$3,IF(P449=2,$O$4,$O$5))</f>
        <v>0</v>
      </c>
    </row>
    <row r="450">
      <c r="A450" s="1" t="s">
        <v>437</v>
      </c>
      <c r="E450" s="27" t="s">
        <v>434</v>
      </c>
    </row>
    <row r="451" ht="51">
      <c r="A451" s="1" t="s">
        <v>439</v>
      </c>
      <c r="E451" s="33" t="s">
        <v>2582</v>
      </c>
    </row>
    <row r="452">
      <c r="A452" s="1" t="s">
        <v>441</v>
      </c>
      <c r="E452" s="27" t="s">
        <v>434</v>
      </c>
    </row>
    <row r="453">
      <c r="A453" s="1" t="s">
        <v>432</v>
      </c>
      <c r="B453" s="1">
        <v>109</v>
      </c>
      <c r="C453" s="26" t="s">
        <v>2583</v>
      </c>
      <c r="D453" t="s">
        <v>434</v>
      </c>
      <c r="E453" s="27" t="s">
        <v>2584</v>
      </c>
      <c r="F453" s="28" t="s">
        <v>444</v>
      </c>
      <c r="G453" s="29">
        <v>4.742</v>
      </c>
      <c r="H453" s="28">
        <v>0.023369999999999998</v>
      </c>
      <c r="I453" s="30">
        <f>ROUND(G453*H453,P4)</f>
        <v>0</v>
      </c>
      <c r="L453" s="31">
        <v>0</v>
      </c>
      <c r="M453" s="24">
        <f>ROUND(G453*L453,P4)</f>
        <v>0</v>
      </c>
      <c r="N453" s="25" t="s">
        <v>1619</v>
      </c>
      <c r="O453" s="32">
        <f>M453*AA453</f>
        <v>0</v>
      </c>
      <c r="P453" s="1">
        <v>3</v>
      </c>
      <c r="AA453" s="1">
        <f>IF(P453=1,$O$3,IF(P453=2,$O$4,$O$5))</f>
        <v>0</v>
      </c>
    </row>
    <row r="454">
      <c r="A454" s="1" t="s">
        <v>437</v>
      </c>
      <c r="E454" s="27" t="s">
        <v>434</v>
      </c>
    </row>
    <row r="455" ht="51">
      <c r="A455" s="1" t="s">
        <v>439</v>
      </c>
      <c r="E455" s="33" t="s">
        <v>2585</v>
      </c>
    </row>
    <row r="456">
      <c r="A456" s="1" t="s">
        <v>441</v>
      </c>
      <c r="E456" s="27" t="s">
        <v>434</v>
      </c>
    </row>
    <row r="457">
      <c r="A457" s="1" t="s">
        <v>432</v>
      </c>
      <c r="B457" s="1">
        <v>110</v>
      </c>
      <c r="C457" s="26" t="s">
        <v>2586</v>
      </c>
      <c r="D457" t="s">
        <v>434</v>
      </c>
      <c r="E457" s="27" t="s">
        <v>2587</v>
      </c>
      <c r="F457" s="28" t="s">
        <v>436</v>
      </c>
      <c r="G457" s="29">
        <v>48.792000000000002</v>
      </c>
      <c r="H457" s="28">
        <v>0</v>
      </c>
      <c r="I457" s="30">
        <f>ROUND(G457*H457,P4)</f>
        <v>0</v>
      </c>
      <c r="L457" s="31">
        <v>0</v>
      </c>
      <c r="M457" s="24">
        <f>ROUND(G457*L457,P4)</f>
        <v>0</v>
      </c>
      <c r="N457" s="25" t="s">
        <v>1619</v>
      </c>
      <c r="O457" s="32">
        <f>M457*AA457</f>
        <v>0</v>
      </c>
      <c r="P457" s="1">
        <v>3</v>
      </c>
      <c r="AA457" s="1">
        <f>IF(P457=1,$O$3,IF(P457=2,$O$4,$O$5))</f>
        <v>0</v>
      </c>
    </row>
    <row r="458">
      <c r="A458" s="1" t="s">
        <v>437</v>
      </c>
      <c r="E458" s="27" t="s">
        <v>434</v>
      </c>
    </row>
    <row r="459" ht="51">
      <c r="A459" s="1" t="s">
        <v>439</v>
      </c>
      <c r="E459" s="33" t="s">
        <v>2453</v>
      </c>
    </row>
    <row r="460">
      <c r="A460" s="1" t="s">
        <v>441</v>
      </c>
      <c r="E460" s="27" t="s">
        <v>434</v>
      </c>
    </row>
    <row r="461">
      <c r="A461" s="1" t="s">
        <v>432</v>
      </c>
      <c r="B461" s="1">
        <v>111</v>
      </c>
      <c r="C461" s="26" t="s">
        <v>2588</v>
      </c>
      <c r="D461" t="s">
        <v>434</v>
      </c>
      <c r="E461" s="27" t="s">
        <v>2589</v>
      </c>
      <c r="F461" s="28" t="s">
        <v>467</v>
      </c>
      <c r="G461" s="29">
        <v>249.5</v>
      </c>
      <c r="H461" s="28">
        <v>1.0000000000000001E-05</v>
      </c>
      <c r="I461" s="30">
        <f>ROUND(G461*H461,P4)</f>
        <v>0</v>
      </c>
      <c r="L461" s="31">
        <v>0</v>
      </c>
      <c r="M461" s="24">
        <f>ROUND(G461*L461,P4)</f>
        <v>0</v>
      </c>
      <c r="N461" s="25" t="s">
        <v>1619</v>
      </c>
      <c r="O461" s="32">
        <f>M461*AA461</f>
        <v>0</v>
      </c>
      <c r="P461" s="1">
        <v>3</v>
      </c>
      <c r="AA461" s="1">
        <f>IF(P461=1,$O$3,IF(P461=2,$O$4,$O$5))</f>
        <v>0</v>
      </c>
    </row>
    <row r="462">
      <c r="A462" s="1" t="s">
        <v>437</v>
      </c>
      <c r="E462" s="27" t="s">
        <v>434</v>
      </c>
    </row>
    <row r="463" ht="51">
      <c r="A463" s="1" t="s">
        <v>439</v>
      </c>
      <c r="E463" s="33" t="s">
        <v>2590</v>
      </c>
    </row>
    <row r="464">
      <c r="A464" s="1" t="s">
        <v>441</v>
      </c>
      <c r="E464" s="27" t="s">
        <v>434</v>
      </c>
    </row>
    <row r="465">
      <c r="A465" s="1" t="s">
        <v>432</v>
      </c>
      <c r="B465" s="1">
        <v>112</v>
      </c>
      <c r="C465" s="26" t="s">
        <v>2591</v>
      </c>
      <c r="D465" t="s">
        <v>434</v>
      </c>
      <c r="E465" s="27" t="s">
        <v>2592</v>
      </c>
      <c r="F465" s="28" t="s">
        <v>444</v>
      </c>
      <c r="G465" s="29">
        <v>0.68799999999999994</v>
      </c>
      <c r="H465" s="28">
        <v>0.00281</v>
      </c>
      <c r="I465" s="30">
        <f>ROUND(G465*H465,P4)</f>
        <v>0</v>
      </c>
      <c r="L465" s="31">
        <v>0</v>
      </c>
      <c r="M465" s="24">
        <f>ROUND(G465*L465,P4)</f>
        <v>0</v>
      </c>
      <c r="N465" s="25" t="s">
        <v>1619</v>
      </c>
      <c r="O465" s="32">
        <f>M465*AA465</f>
        <v>0</v>
      </c>
      <c r="P465" s="1">
        <v>3</v>
      </c>
      <c r="AA465" s="1">
        <f>IF(P465=1,$O$3,IF(P465=2,$O$4,$O$5))</f>
        <v>0</v>
      </c>
    </row>
    <row r="466">
      <c r="A466" s="1" t="s">
        <v>437</v>
      </c>
      <c r="E466" s="27" t="s">
        <v>434</v>
      </c>
    </row>
    <row r="467" ht="38.25">
      <c r="A467" s="1" t="s">
        <v>439</v>
      </c>
      <c r="E467" s="33" t="s">
        <v>2593</v>
      </c>
    </row>
    <row r="468">
      <c r="A468" s="1" t="s">
        <v>441</v>
      </c>
      <c r="E468" s="27" t="s">
        <v>434</v>
      </c>
    </row>
    <row r="469">
      <c r="A469" s="1" t="s">
        <v>432</v>
      </c>
      <c r="B469" s="1">
        <v>113</v>
      </c>
      <c r="C469" s="26" t="s">
        <v>2594</v>
      </c>
      <c r="D469" t="s">
        <v>434</v>
      </c>
      <c r="E469" s="27" t="s">
        <v>2595</v>
      </c>
      <c r="F469" s="28" t="s">
        <v>476</v>
      </c>
      <c r="G469" s="29">
        <v>4.2290000000000001</v>
      </c>
      <c r="H469" s="28">
        <v>0</v>
      </c>
      <c r="I469" s="30">
        <f>ROUND(G469*H469,P4)</f>
        <v>0</v>
      </c>
      <c r="L469" s="31">
        <v>0</v>
      </c>
      <c r="M469" s="24">
        <f>ROUND(G469*L469,P4)</f>
        <v>0</v>
      </c>
      <c r="N469" s="25" t="s">
        <v>1619</v>
      </c>
      <c r="O469" s="32">
        <f>M469*AA469</f>
        <v>0</v>
      </c>
      <c r="P469" s="1">
        <v>3</v>
      </c>
      <c r="AA469" s="1">
        <f>IF(P469=1,$O$3,IF(P469=2,$O$4,$O$5))</f>
        <v>0</v>
      </c>
    </row>
    <row r="470">
      <c r="A470" s="1" t="s">
        <v>437</v>
      </c>
      <c r="E470" s="27" t="s">
        <v>434</v>
      </c>
    </row>
    <row r="471">
      <c r="A471" s="1" t="s">
        <v>439</v>
      </c>
      <c r="E471" s="33" t="s">
        <v>2596</v>
      </c>
    </row>
    <row r="472">
      <c r="A472" s="1" t="s">
        <v>441</v>
      </c>
      <c r="E472" s="27" t="s">
        <v>434</v>
      </c>
    </row>
    <row r="473">
      <c r="A473" s="1" t="s">
        <v>429</v>
      </c>
      <c r="C473" s="22" t="s">
        <v>2597</v>
      </c>
      <c r="E473" s="23" t="s">
        <v>2598</v>
      </c>
      <c r="L473" s="24">
        <f>SUMIFS(L474:L485,A474:A485,"P")</f>
        <v>0</v>
      </c>
      <c r="M473" s="24">
        <f>SUMIFS(M474:M485,A474:A485,"P")</f>
        <v>0</v>
      </c>
      <c r="N473" s="25"/>
    </row>
    <row r="474">
      <c r="A474" s="1" t="s">
        <v>432</v>
      </c>
      <c r="B474" s="1">
        <v>114</v>
      </c>
      <c r="C474" s="26" t="s">
        <v>2599</v>
      </c>
      <c r="D474" t="s">
        <v>434</v>
      </c>
      <c r="E474" s="27" t="s">
        <v>2600</v>
      </c>
      <c r="F474" s="28" t="s">
        <v>467</v>
      </c>
      <c r="G474" s="29">
        <v>204.47999999999999</v>
      </c>
      <c r="H474" s="28">
        <v>0.012999999999999999</v>
      </c>
      <c r="I474" s="30">
        <f>ROUND(G474*H474,P4)</f>
        <v>0</v>
      </c>
      <c r="L474" s="31">
        <v>0</v>
      </c>
      <c r="M474" s="24">
        <f>ROUND(G474*L474,P4)</f>
        <v>0</v>
      </c>
      <c r="N474" s="25" t="s">
        <v>1619</v>
      </c>
      <c r="O474" s="32">
        <f>M474*AA474</f>
        <v>0</v>
      </c>
      <c r="P474" s="1">
        <v>3</v>
      </c>
      <c r="AA474" s="1">
        <f>IF(P474=1,$O$3,IF(P474=2,$O$4,$O$5))</f>
        <v>0</v>
      </c>
    </row>
    <row r="475">
      <c r="A475" s="1" t="s">
        <v>437</v>
      </c>
      <c r="E475" s="27" t="s">
        <v>434</v>
      </c>
    </row>
    <row r="476">
      <c r="A476" s="1" t="s">
        <v>439</v>
      </c>
      <c r="E476" s="33" t="s">
        <v>2601</v>
      </c>
    </row>
    <row r="477">
      <c r="A477" s="1" t="s">
        <v>441</v>
      </c>
      <c r="E477" s="27" t="s">
        <v>434</v>
      </c>
    </row>
    <row r="478" ht="25.5">
      <c r="A478" s="1" t="s">
        <v>432</v>
      </c>
      <c r="B478" s="1">
        <v>115</v>
      </c>
      <c r="C478" s="26" t="s">
        <v>2602</v>
      </c>
      <c r="D478" t="s">
        <v>434</v>
      </c>
      <c r="E478" s="27" t="s">
        <v>2603</v>
      </c>
      <c r="F478" s="28" t="s">
        <v>467</v>
      </c>
      <c r="G478" s="29">
        <v>204.47999999999999</v>
      </c>
      <c r="H478" s="28">
        <v>0</v>
      </c>
      <c r="I478" s="30">
        <f>ROUND(G478*H478,P4)</f>
        <v>0</v>
      </c>
      <c r="L478" s="31">
        <v>0</v>
      </c>
      <c r="M478" s="24">
        <f>ROUND(G478*L478,P4)</f>
        <v>0</v>
      </c>
      <c r="N478" s="25" t="s">
        <v>1619</v>
      </c>
      <c r="O478" s="32">
        <f>M478*AA478</f>
        <v>0</v>
      </c>
      <c r="P478" s="1">
        <v>3</v>
      </c>
      <c r="AA478" s="1">
        <f>IF(P478=1,$O$3,IF(P478=2,$O$4,$O$5))</f>
        <v>0</v>
      </c>
    </row>
    <row r="479">
      <c r="A479" s="1" t="s">
        <v>437</v>
      </c>
      <c r="E479" s="27" t="s">
        <v>434</v>
      </c>
    </row>
    <row r="480" ht="38.25">
      <c r="A480" s="1" t="s">
        <v>439</v>
      </c>
      <c r="E480" s="33" t="s">
        <v>2604</v>
      </c>
    </row>
    <row r="481">
      <c r="A481" s="1" t="s">
        <v>441</v>
      </c>
      <c r="E481" s="27" t="s">
        <v>434</v>
      </c>
    </row>
    <row r="482">
      <c r="A482" s="1" t="s">
        <v>432</v>
      </c>
      <c r="B482" s="1">
        <v>116</v>
      </c>
      <c r="C482" s="26" t="s">
        <v>2605</v>
      </c>
      <c r="D482" t="s">
        <v>434</v>
      </c>
      <c r="E482" s="27" t="s">
        <v>2606</v>
      </c>
      <c r="F482" s="28" t="s">
        <v>476</v>
      </c>
      <c r="G482" s="29">
        <v>2.6579999999999999</v>
      </c>
      <c r="H482" s="28">
        <v>0</v>
      </c>
      <c r="I482" s="30">
        <f>ROUND(G482*H482,P4)</f>
        <v>0</v>
      </c>
      <c r="L482" s="31">
        <v>0</v>
      </c>
      <c r="M482" s="24">
        <f>ROUND(G482*L482,P4)</f>
        <v>0</v>
      </c>
      <c r="N482" s="25" t="s">
        <v>1619</v>
      </c>
      <c r="O482" s="32">
        <f>M482*AA482</f>
        <v>0</v>
      </c>
      <c r="P482" s="1">
        <v>3</v>
      </c>
      <c r="AA482" s="1">
        <f>IF(P482=1,$O$3,IF(P482=2,$O$4,$O$5))</f>
        <v>0</v>
      </c>
    </row>
    <row r="483">
      <c r="A483" s="1" t="s">
        <v>437</v>
      </c>
      <c r="E483" s="27" t="s">
        <v>434</v>
      </c>
    </row>
    <row r="484">
      <c r="A484" s="1" t="s">
        <v>439</v>
      </c>
      <c r="E484" s="33" t="s">
        <v>2607</v>
      </c>
    </row>
    <row r="485">
      <c r="A485" s="1" t="s">
        <v>441</v>
      </c>
      <c r="E485" s="27" t="s">
        <v>434</v>
      </c>
    </row>
    <row r="486">
      <c r="A486" s="1" t="s">
        <v>429</v>
      </c>
      <c r="C486" s="22" t="s">
        <v>2608</v>
      </c>
      <c r="E486" s="23" t="s">
        <v>2609</v>
      </c>
      <c r="L486" s="24">
        <f>SUMIFS(L487:L526,A487:A526,"P")</f>
        <v>0</v>
      </c>
      <c r="M486" s="24">
        <f>SUMIFS(M487:M526,A487:A526,"P")</f>
        <v>0</v>
      </c>
      <c r="N486" s="25"/>
    </row>
    <row r="487" ht="25.5">
      <c r="A487" s="1" t="s">
        <v>432</v>
      </c>
      <c r="B487" s="1">
        <v>117</v>
      </c>
      <c r="C487" s="26" t="s">
        <v>2610</v>
      </c>
      <c r="D487" t="s">
        <v>434</v>
      </c>
      <c r="E487" s="27" t="s">
        <v>2611</v>
      </c>
      <c r="F487" s="28" t="s">
        <v>467</v>
      </c>
      <c r="G487" s="29">
        <v>32.659999999999997</v>
      </c>
      <c r="H487" s="28">
        <v>0.00106</v>
      </c>
      <c r="I487" s="30">
        <f>ROUND(G487*H487,P4)</f>
        <v>0</v>
      </c>
      <c r="L487" s="31">
        <v>0</v>
      </c>
      <c r="M487" s="24">
        <f>ROUND(G487*L487,P4)</f>
        <v>0</v>
      </c>
      <c r="N487" s="25" t="s">
        <v>1619</v>
      </c>
      <c r="O487" s="32">
        <f>M487*AA487</f>
        <v>0</v>
      </c>
      <c r="P487" s="1">
        <v>3</v>
      </c>
      <c r="AA487" s="1">
        <f>IF(P487=1,$O$3,IF(P487=2,$O$4,$O$5))</f>
        <v>0</v>
      </c>
    </row>
    <row r="488">
      <c r="A488" s="1" t="s">
        <v>437</v>
      </c>
      <c r="E488" s="27" t="s">
        <v>434</v>
      </c>
    </row>
    <row r="489" ht="38.25">
      <c r="A489" s="1" t="s">
        <v>439</v>
      </c>
      <c r="E489" s="33" t="s">
        <v>2612</v>
      </c>
    </row>
    <row r="490">
      <c r="A490" s="1" t="s">
        <v>441</v>
      </c>
      <c r="E490" s="27" t="s">
        <v>434</v>
      </c>
    </row>
    <row r="491" ht="25.5">
      <c r="A491" s="1" t="s">
        <v>432</v>
      </c>
      <c r="B491" s="1">
        <v>118</v>
      </c>
      <c r="C491" s="26" t="s">
        <v>2613</v>
      </c>
      <c r="D491" t="s">
        <v>434</v>
      </c>
      <c r="E491" s="27" t="s">
        <v>2614</v>
      </c>
      <c r="F491" s="28" t="s">
        <v>436</v>
      </c>
      <c r="G491" s="29">
        <v>215.55600000000001</v>
      </c>
      <c r="H491" s="28">
        <v>0.0066100000000000004</v>
      </c>
      <c r="I491" s="30">
        <f>ROUND(G491*H491,P4)</f>
        <v>0</v>
      </c>
      <c r="L491" s="31">
        <v>0</v>
      </c>
      <c r="M491" s="24">
        <f>ROUND(G491*L491,P4)</f>
        <v>0</v>
      </c>
      <c r="N491" s="25" t="s">
        <v>1619</v>
      </c>
      <c r="O491" s="32">
        <f>M491*AA491</f>
        <v>0</v>
      </c>
      <c r="P491" s="1">
        <v>3</v>
      </c>
      <c r="AA491" s="1">
        <f>IF(P491=1,$O$3,IF(P491=2,$O$4,$O$5))</f>
        <v>0</v>
      </c>
    </row>
    <row r="492">
      <c r="A492" s="1" t="s">
        <v>437</v>
      </c>
      <c r="E492" s="27" t="s">
        <v>434</v>
      </c>
    </row>
    <row r="493" ht="51">
      <c r="A493" s="1" t="s">
        <v>439</v>
      </c>
      <c r="E493" s="33" t="s">
        <v>2615</v>
      </c>
    </row>
    <row r="494">
      <c r="A494" s="1" t="s">
        <v>441</v>
      </c>
      <c r="E494" s="27" t="s">
        <v>434</v>
      </c>
    </row>
    <row r="495" ht="25.5">
      <c r="A495" s="1" t="s">
        <v>432</v>
      </c>
      <c r="B495" s="1">
        <v>119</v>
      </c>
      <c r="C495" s="26" t="s">
        <v>2616</v>
      </c>
      <c r="D495" t="s">
        <v>434</v>
      </c>
      <c r="E495" s="27" t="s">
        <v>2617</v>
      </c>
      <c r="F495" s="28" t="s">
        <v>467</v>
      </c>
      <c r="G495" s="29">
        <v>17.5</v>
      </c>
      <c r="H495" s="28">
        <v>0.0022300000000000002</v>
      </c>
      <c r="I495" s="30">
        <f>ROUND(G495*H495,P4)</f>
        <v>0</v>
      </c>
      <c r="L495" s="31">
        <v>0</v>
      </c>
      <c r="M495" s="24">
        <f>ROUND(G495*L495,P4)</f>
        <v>0</v>
      </c>
      <c r="N495" s="25" t="s">
        <v>1619</v>
      </c>
      <c r="O495" s="32">
        <f>M495*AA495</f>
        <v>0</v>
      </c>
      <c r="P495" s="1">
        <v>3</v>
      </c>
      <c r="AA495" s="1">
        <f>IF(P495=1,$O$3,IF(P495=2,$O$4,$O$5))</f>
        <v>0</v>
      </c>
    </row>
    <row r="496">
      <c r="A496" s="1" t="s">
        <v>437</v>
      </c>
      <c r="E496" s="27" t="s">
        <v>434</v>
      </c>
    </row>
    <row r="497" ht="38.25">
      <c r="A497" s="1" t="s">
        <v>439</v>
      </c>
      <c r="E497" s="33" t="s">
        <v>2618</v>
      </c>
    </row>
    <row r="498">
      <c r="A498" s="1" t="s">
        <v>441</v>
      </c>
      <c r="E498" s="27" t="s">
        <v>434</v>
      </c>
    </row>
    <row r="499">
      <c r="A499" s="1" t="s">
        <v>432</v>
      </c>
      <c r="B499" s="1">
        <v>120</v>
      </c>
      <c r="C499" s="26" t="s">
        <v>2619</v>
      </c>
      <c r="D499" t="s">
        <v>434</v>
      </c>
      <c r="E499" s="27" t="s">
        <v>2620</v>
      </c>
      <c r="F499" s="28" t="s">
        <v>467</v>
      </c>
      <c r="G499" s="29">
        <v>26.5</v>
      </c>
      <c r="H499" s="28">
        <v>0.00347</v>
      </c>
      <c r="I499" s="30">
        <f>ROUND(G499*H499,P4)</f>
        <v>0</v>
      </c>
      <c r="L499" s="31">
        <v>0</v>
      </c>
      <c r="M499" s="24">
        <f>ROUND(G499*L499,P4)</f>
        <v>0</v>
      </c>
      <c r="N499" s="25" t="s">
        <v>1619</v>
      </c>
      <c r="O499" s="32">
        <f>M499*AA499</f>
        <v>0</v>
      </c>
      <c r="P499" s="1">
        <v>3</v>
      </c>
      <c r="AA499" s="1">
        <f>IF(P499=1,$O$3,IF(P499=2,$O$4,$O$5))</f>
        <v>0</v>
      </c>
    </row>
    <row r="500">
      <c r="A500" s="1" t="s">
        <v>437</v>
      </c>
      <c r="E500" s="27" t="s">
        <v>434</v>
      </c>
    </row>
    <row r="501" ht="38.25">
      <c r="A501" s="1" t="s">
        <v>439</v>
      </c>
      <c r="E501" s="33" t="s">
        <v>2621</v>
      </c>
    </row>
    <row r="502">
      <c r="A502" s="1" t="s">
        <v>441</v>
      </c>
      <c r="E502" s="27" t="s">
        <v>434</v>
      </c>
    </row>
    <row r="503">
      <c r="A503" s="1" t="s">
        <v>432</v>
      </c>
      <c r="B503" s="1">
        <v>121</v>
      </c>
      <c r="C503" s="26" t="s">
        <v>2622</v>
      </c>
      <c r="D503" t="s">
        <v>434</v>
      </c>
      <c r="E503" s="27" t="s">
        <v>2623</v>
      </c>
      <c r="F503" s="28" t="s">
        <v>467</v>
      </c>
      <c r="G503" s="29">
        <v>33</v>
      </c>
      <c r="H503" s="28">
        <v>0.0022799999999999999</v>
      </c>
      <c r="I503" s="30">
        <f>ROUND(G503*H503,P4)</f>
        <v>0</v>
      </c>
      <c r="L503" s="31">
        <v>0</v>
      </c>
      <c r="M503" s="24">
        <f>ROUND(G503*L503,P4)</f>
        <v>0</v>
      </c>
      <c r="N503" s="25" t="s">
        <v>1619</v>
      </c>
      <c r="O503" s="32">
        <f>M503*AA503</f>
        <v>0</v>
      </c>
      <c r="P503" s="1">
        <v>3</v>
      </c>
      <c r="AA503" s="1">
        <f>IF(P503=1,$O$3,IF(P503=2,$O$4,$O$5))</f>
        <v>0</v>
      </c>
    </row>
    <row r="504">
      <c r="A504" s="1" t="s">
        <v>437</v>
      </c>
      <c r="E504" s="27" t="s">
        <v>434</v>
      </c>
    </row>
    <row r="505" ht="51">
      <c r="A505" s="1" t="s">
        <v>439</v>
      </c>
      <c r="E505" s="33" t="s">
        <v>2624</v>
      </c>
    </row>
    <row r="506">
      <c r="A506" s="1" t="s">
        <v>441</v>
      </c>
      <c r="E506" s="27" t="s">
        <v>434</v>
      </c>
    </row>
    <row r="507">
      <c r="A507" s="1" t="s">
        <v>432</v>
      </c>
      <c r="B507" s="1">
        <v>122</v>
      </c>
      <c r="C507" s="26" t="s">
        <v>2625</v>
      </c>
      <c r="D507" t="s">
        <v>434</v>
      </c>
      <c r="E507" s="27" t="s">
        <v>2626</v>
      </c>
      <c r="F507" s="28" t="s">
        <v>467</v>
      </c>
      <c r="G507" s="29">
        <v>32.659999999999997</v>
      </c>
      <c r="H507" s="28">
        <v>0.00172</v>
      </c>
      <c r="I507" s="30">
        <f>ROUND(G507*H507,P4)</f>
        <v>0</v>
      </c>
      <c r="L507" s="31">
        <v>0</v>
      </c>
      <c r="M507" s="24">
        <f>ROUND(G507*L507,P4)</f>
        <v>0</v>
      </c>
      <c r="N507" s="25" t="s">
        <v>1619</v>
      </c>
      <c r="O507" s="32">
        <f>M507*AA507</f>
        <v>0</v>
      </c>
      <c r="P507" s="1">
        <v>3</v>
      </c>
      <c r="AA507" s="1">
        <f>IF(P507=1,$O$3,IF(P507=2,$O$4,$O$5))</f>
        <v>0</v>
      </c>
    </row>
    <row r="508">
      <c r="A508" s="1" t="s">
        <v>437</v>
      </c>
      <c r="E508" s="27" t="s">
        <v>434</v>
      </c>
    </row>
    <row r="509" ht="51">
      <c r="A509" s="1" t="s">
        <v>439</v>
      </c>
      <c r="E509" s="33" t="s">
        <v>2627</v>
      </c>
    </row>
    <row r="510">
      <c r="A510" s="1" t="s">
        <v>441</v>
      </c>
      <c r="E510" s="27" t="s">
        <v>434</v>
      </c>
    </row>
    <row r="511" ht="25.5">
      <c r="A511" s="1" t="s">
        <v>432</v>
      </c>
      <c r="B511" s="1">
        <v>123</v>
      </c>
      <c r="C511" s="26" t="s">
        <v>2628</v>
      </c>
      <c r="D511" t="s">
        <v>434</v>
      </c>
      <c r="E511" s="27" t="s">
        <v>2629</v>
      </c>
      <c r="F511" s="28" t="s">
        <v>467</v>
      </c>
      <c r="G511" s="29">
        <v>7.6500000000000004</v>
      </c>
      <c r="H511" s="28">
        <v>0.0022200000000000002</v>
      </c>
      <c r="I511" s="30">
        <f>ROUND(G511*H511,P4)</f>
        <v>0</v>
      </c>
      <c r="L511" s="31">
        <v>0</v>
      </c>
      <c r="M511" s="24">
        <f>ROUND(G511*L511,P4)</f>
        <v>0</v>
      </c>
      <c r="N511" s="25" t="s">
        <v>1619</v>
      </c>
      <c r="O511" s="32">
        <f>M511*AA511</f>
        <v>0</v>
      </c>
      <c r="P511" s="1">
        <v>3</v>
      </c>
      <c r="AA511" s="1">
        <f>IF(P511=1,$O$3,IF(P511=2,$O$4,$O$5))</f>
        <v>0</v>
      </c>
    </row>
    <row r="512">
      <c r="A512" s="1" t="s">
        <v>437</v>
      </c>
      <c r="E512" s="27" t="s">
        <v>434</v>
      </c>
    </row>
    <row r="513" ht="51">
      <c r="A513" s="1" t="s">
        <v>439</v>
      </c>
      <c r="E513" s="33" t="s">
        <v>2630</v>
      </c>
    </row>
    <row r="514">
      <c r="A514" s="1" t="s">
        <v>441</v>
      </c>
      <c r="E514" s="27" t="s">
        <v>434</v>
      </c>
    </row>
    <row r="515">
      <c r="A515" s="1" t="s">
        <v>432</v>
      </c>
      <c r="B515" s="1">
        <v>124</v>
      </c>
      <c r="C515" s="26" t="s">
        <v>2631</v>
      </c>
      <c r="D515" t="s">
        <v>434</v>
      </c>
      <c r="E515" s="27" t="s">
        <v>2632</v>
      </c>
      <c r="F515" s="28" t="s">
        <v>467</v>
      </c>
      <c r="G515" s="29">
        <v>33</v>
      </c>
      <c r="H515" s="28">
        <v>0.0022799999999999999</v>
      </c>
      <c r="I515" s="30">
        <f>ROUND(G515*H515,P4)</f>
        <v>0</v>
      </c>
      <c r="L515" s="31">
        <v>0</v>
      </c>
      <c r="M515" s="24">
        <f>ROUND(G515*L515,P4)</f>
        <v>0</v>
      </c>
      <c r="N515" s="25" t="s">
        <v>1619</v>
      </c>
      <c r="O515" s="32">
        <f>M515*AA515</f>
        <v>0</v>
      </c>
      <c r="P515" s="1">
        <v>3</v>
      </c>
      <c r="AA515" s="1">
        <f>IF(P515=1,$O$3,IF(P515=2,$O$4,$O$5))</f>
        <v>0</v>
      </c>
    </row>
    <row r="516">
      <c r="A516" s="1" t="s">
        <v>437</v>
      </c>
      <c r="E516" s="27" t="s">
        <v>434</v>
      </c>
    </row>
    <row r="517" ht="38.25">
      <c r="A517" s="1" t="s">
        <v>439</v>
      </c>
      <c r="E517" s="33" t="s">
        <v>2633</v>
      </c>
    </row>
    <row r="518">
      <c r="A518" s="1" t="s">
        <v>441</v>
      </c>
      <c r="E518" s="27" t="s">
        <v>434</v>
      </c>
    </row>
    <row r="519" ht="25.5">
      <c r="A519" s="1" t="s">
        <v>432</v>
      </c>
      <c r="B519" s="1">
        <v>125</v>
      </c>
      <c r="C519" s="26" t="s">
        <v>2634</v>
      </c>
      <c r="D519" t="s">
        <v>434</v>
      </c>
      <c r="E519" s="27" t="s">
        <v>2635</v>
      </c>
      <c r="F519" s="28" t="s">
        <v>467</v>
      </c>
      <c r="G519" s="29">
        <v>17</v>
      </c>
      <c r="H519" s="28">
        <v>0.0021700000000000001</v>
      </c>
      <c r="I519" s="30">
        <f>ROUND(G519*H519,P4)</f>
        <v>0</v>
      </c>
      <c r="L519" s="31">
        <v>0</v>
      </c>
      <c r="M519" s="24">
        <f>ROUND(G519*L519,P4)</f>
        <v>0</v>
      </c>
      <c r="N519" s="25" t="s">
        <v>1619</v>
      </c>
      <c r="O519" s="32">
        <f>M519*AA519</f>
        <v>0</v>
      </c>
      <c r="P519" s="1">
        <v>3</v>
      </c>
      <c r="AA519" s="1">
        <f>IF(P519=1,$O$3,IF(P519=2,$O$4,$O$5))</f>
        <v>0</v>
      </c>
    </row>
    <row r="520">
      <c r="A520" s="1" t="s">
        <v>437</v>
      </c>
      <c r="E520" s="27" t="s">
        <v>434</v>
      </c>
    </row>
    <row r="521" ht="51">
      <c r="A521" s="1" t="s">
        <v>439</v>
      </c>
      <c r="E521" s="33" t="s">
        <v>2636</v>
      </c>
    </row>
    <row r="522">
      <c r="A522" s="1" t="s">
        <v>441</v>
      </c>
      <c r="E522" s="27" t="s">
        <v>434</v>
      </c>
    </row>
    <row r="523">
      <c r="A523" s="1" t="s">
        <v>432</v>
      </c>
      <c r="B523" s="1">
        <v>126</v>
      </c>
      <c r="C523" s="26" t="s">
        <v>2637</v>
      </c>
      <c r="D523" t="s">
        <v>434</v>
      </c>
      <c r="E523" s="27" t="s">
        <v>2638</v>
      </c>
      <c r="F523" s="28" t="s">
        <v>476</v>
      </c>
      <c r="G523" s="29">
        <v>1.851</v>
      </c>
      <c r="H523" s="28">
        <v>0</v>
      </c>
      <c r="I523" s="30">
        <f>ROUND(G523*H523,P4)</f>
        <v>0</v>
      </c>
      <c r="L523" s="31">
        <v>0</v>
      </c>
      <c r="M523" s="24">
        <f>ROUND(G523*L523,P4)</f>
        <v>0</v>
      </c>
      <c r="N523" s="25" t="s">
        <v>1619</v>
      </c>
      <c r="O523" s="32">
        <f>M523*AA523</f>
        <v>0</v>
      </c>
      <c r="P523" s="1">
        <v>3</v>
      </c>
      <c r="AA523" s="1">
        <f>IF(P523=1,$O$3,IF(P523=2,$O$4,$O$5))</f>
        <v>0</v>
      </c>
    </row>
    <row r="524">
      <c r="A524" s="1" t="s">
        <v>437</v>
      </c>
      <c r="E524" s="27" t="s">
        <v>434</v>
      </c>
    </row>
    <row r="525">
      <c r="A525" s="1" t="s">
        <v>439</v>
      </c>
      <c r="E525" s="33" t="s">
        <v>2639</v>
      </c>
    </row>
    <row r="526">
      <c r="A526" s="1" t="s">
        <v>441</v>
      </c>
      <c r="E526" s="27" t="s">
        <v>434</v>
      </c>
    </row>
    <row r="527">
      <c r="A527" s="1" t="s">
        <v>429</v>
      </c>
      <c r="C527" s="22" t="s">
        <v>2640</v>
      </c>
      <c r="E527" s="23" t="s">
        <v>2641</v>
      </c>
      <c r="L527" s="24">
        <f>SUMIFS(L528:L563,A528:A563,"P")</f>
        <v>0</v>
      </c>
      <c r="M527" s="24">
        <f>SUMIFS(M528:M563,A528:A563,"P")</f>
        <v>0</v>
      </c>
      <c r="N527" s="25"/>
    </row>
    <row r="528" ht="25.5">
      <c r="A528" s="1" t="s">
        <v>432</v>
      </c>
      <c r="B528" s="1">
        <v>127</v>
      </c>
      <c r="C528" s="26" t="s">
        <v>2642</v>
      </c>
      <c r="D528" t="s">
        <v>434</v>
      </c>
      <c r="E528" s="27" t="s">
        <v>2643</v>
      </c>
      <c r="F528" s="28" t="s">
        <v>436</v>
      </c>
      <c r="G528" s="29">
        <v>247.88900000000001</v>
      </c>
      <c r="H528" s="28">
        <v>0.00013999999999999999</v>
      </c>
      <c r="I528" s="30">
        <f>ROUND(G528*H528,P4)</f>
        <v>0</v>
      </c>
      <c r="L528" s="31">
        <v>0</v>
      </c>
      <c r="M528" s="24">
        <f>ROUND(G528*L528,P4)</f>
        <v>0</v>
      </c>
      <c r="N528" s="25" t="s">
        <v>1619</v>
      </c>
      <c r="O528" s="32">
        <f>M528*AA528</f>
        <v>0</v>
      </c>
      <c r="P528" s="1">
        <v>3</v>
      </c>
      <c r="AA528" s="1">
        <f>IF(P528=1,$O$3,IF(P528=2,$O$4,$O$5))</f>
        <v>0</v>
      </c>
    </row>
    <row r="529">
      <c r="A529" s="1" t="s">
        <v>437</v>
      </c>
      <c r="E529" s="27" t="s">
        <v>434</v>
      </c>
    </row>
    <row r="530">
      <c r="A530" s="1" t="s">
        <v>439</v>
      </c>
      <c r="E530" s="33" t="s">
        <v>2644</v>
      </c>
    </row>
    <row r="531">
      <c r="A531" s="1" t="s">
        <v>441</v>
      </c>
      <c r="E531" s="27" t="s">
        <v>434</v>
      </c>
    </row>
    <row r="532">
      <c r="A532" s="1" t="s">
        <v>432</v>
      </c>
      <c r="B532" s="1">
        <v>128</v>
      </c>
      <c r="C532" s="26" t="s">
        <v>2645</v>
      </c>
      <c r="D532" t="s">
        <v>434</v>
      </c>
      <c r="E532" s="27" t="s">
        <v>2646</v>
      </c>
      <c r="F532" s="28" t="s">
        <v>436</v>
      </c>
      <c r="G532" s="29">
        <v>196.65000000000001</v>
      </c>
      <c r="H532" s="28">
        <v>0.00012999999999999999</v>
      </c>
      <c r="I532" s="30">
        <f>ROUND(G532*H532,P4)</f>
        <v>0</v>
      </c>
      <c r="L532" s="31">
        <v>0</v>
      </c>
      <c r="M532" s="24">
        <f>ROUND(G532*L532,P4)</f>
        <v>0</v>
      </c>
      <c r="N532" s="25" t="s">
        <v>1619</v>
      </c>
      <c r="O532" s="32">
        <f>M532*AA532</f>
        <v>0</v>
      </c>
      <c r="P532" s="1">
        <v>3</v>
      </c>
      <c r="AA532" s="1">
        <f>IF(P532=1,$O$3,IF(P532=2,$O$4,$O$5))</f>
        <v>0</v>
      </c>
    </row>
    <row r="533">
      <c r="A533" s="1" t="s">
        <v>437</v>
      </c>
      <c r="E533" s="27" t="s">
        <v>434</v>
      </c>
    </row>
    <row r="534">
      <c r="A534" s="1" t="s">
        <v>439</v>
      </c>
      <c r="E534" s="33" t="s">
        <v>2647</v>
      </c>
    </row>
    <row r="535">
      <c r="A535" s="1" t="s">
        <v>441</v>
      </c>
      <c r="E535" s="27" t="s">
        <v>434</v>
      </c>
    </row>
    <row r="536">
      <c r="A536" s="1" t="s">
        <v>432</v>
      </c>
      <c r="B536" s="1">
        <v>129</v>
      </c>
      <c r="C536" s="26" t="s">
        <v>2648</v>
      </c>
      <c r="D536" t="s">
        <v>434</v>
      </c>
      <c r="E536" s="27" t="s">
        <v>2649</v>
      </c>
      <c r="F536" s="28" t="s">
        <v>467</v>
      </c>
      <c r="G536" s="29">
        <v>36.299999999999997</v>
      </c>
      <c r="H536" s="28">
        <v>0.0001</v>
      </c>
      <c r="I536" s="30">
        <f>ROUND(G536*H536,P4)</f>
        <v>0</v>
      </c>
      <c r="L536" s="31">
        <v>0</v>
      </c>
      <c r="M536" s="24">
        <f>ROUND(G536*L536,P4)</f>
        <v>0</v>
      </c>
      <c r="N536" s="25" t="s">
        <v>1619</v>
      </c>
      <c r="O536" s="32">
        <f>M536*AA536</f>
        <v>0</v>
      </c>
      <c r="P536" s="1">
        <v>3</v>
      </c>
      <c r="AA536" s="1">
        <f>IF(P536=1,$O$3,IF(P536=2,$O$4,$O$5))</f>
        <v>0</v>
      </c>
    </row>
    <row r="537">
      <c r="A537" s="1" t="s">
        <v>437</v>
      </c>
      <c r="E537" s="27" t="s">
        <v>434</v>
      </c>
    </row>
    <row r="538" ht="51">
      <c r="A538" s="1" t="s">
        <v>439</v>
      </c>
      <c r="E538" s="33" t="s">
        <v>2650</v>
      </c>
    </row>
    <row r="539">
      <c r="A539" s="1" t="s">
        <v>441</v>
      </c>
      <c r="E539" s="27" t="s">
        <v>434</v>
      </c>
    </row>
    <row r="540">
      <c r="A540" s="1" t="s">
        <v>432</v>
      </c>
      <c r="B540" s="1">
        <v>130</v>
      </c>
      <c r="C540" s="26" t="s">
        <v>2651</v>
      </c>
      <c r="D540" t="s">
        <v>434</v>
      </c>
      <c r="E540" s="27" t="s">
        <v>2652</v>
      </c>
      <c r="F540" s="28" t="s">
        <v>496</v>
      </c>
      <c r="G540" s="29">
        <v>36.299999999999997</v>
      </c>
      <c r="H540" s="28">
        <v>0.0001</v>
      </c>
      <c r="I540" s="30">
        <f>ROUND(G540*H540,P4)</f>
        <v>0</v>
      </c>
      <c r="L540" s="31">
        <v>0</v>
      </c>
      <c r="M540" s="24">
        <f>ROUND(G540*L540,P4)</f>
        <v>0</v>
      </c>
      <c r="N540" s="25" t="s">
        <v>1619</v>
      </c>
      <c r="O540" s="32">
        <f>M540*AA540</f>
        <v>0</v>
      </c>
      <c r="P540" s="1">
        <v>3</v>
      </c>
      <c r="AA540" s="1">
        <f>IF(P540=1,$O$3,IF(P540=2,$O$4,$O$5))</f>
        <v>0</v>
      </c>
    </row>
    <row r="541">
      <c r="A541" s="1" t="s">
        <v>437</v>
      </c>
      <c r="E541" s="27" t="s">
        <v>434</v>
      </c>
    </row>
    <row r="542" ht="63.75">
      <c r="A542" s="1" t="s">
        <v>439</v>
      </c>
      <c r="E542" s="33" t="s">
        <v>2653</v>
      </c>
    </row>
    <row r="543">
      <c r="A543" s="1" t="s">
        <v>441</v>
      </c>
      <c r="E543" s="27" t="s">
        <v>434</v>
      </c>
    </row>
    <row r="544">
      <c r="A544" s="1" t="s">
        <v>432</v>
      </c>
      <c r="B544" s="1">
        <v>131</v>
      </c>
      <c r="C544" s="26" t="s">
        <v>2654</v>
      </c>
      <c r="D544" t="s">
        <v>434</v>
      </c>
      <c r="E544" s="27" t="s">
        <v>2655</v>
      </c>
      <c r="F544" s="28" t="s">
        <v>467</v>
      </c>
      <c r="G544" s="29">
        <v>33</v>
      </c>
      <c r="H544" s="28">
        <v>1.0000000000000001E-05</v>
      </c>
      <c r="I544" s="30">
        <f>ROUND(G544*H544,P4)</f>
        <v>0</v>
      </c>
      <c r="L544" s="31">
        <v>0</v>
      </c>
      <c r="M544" s="24">
        <f>ROUND(G544*L544,P4)</f>
        <v>0</v>
      </c>
      <c r="N544" s="25" t="s">
        <v>1619</v>
      </c>
      <c r="O544" s="32">
        <f>M544*AA544</f>
        <v>0</v>
      </c>
      <c r="P544" s="1">
        <v>3</v>
      </c>
      <c r="AA544" s="1">
        <f>IF(P544=1,$O$3,IF(P544=2,$O$4,$O$5))</f>
        <v>0</v>
      </c>
    </row>
    <row r="545">
      <c r="A545" s="1" t="s">
        <v>437</v>
      </c>
      <c r="E545" s="27" t="s">
        <v>434</v>
      </c>
    </row>
    <row r="546" ht="38.25">
      <c r="A546" s="1" t="s">
        <v>439</v>
      </c>
      <c r="E546" s="33" t="s">
        <v>2656</v>
      </c>
    </row>
    <row r="547">
      <c r="A547" s="1" t="s">
        <v>441</v>
      </c>
      <c r="E547" s="27" t="s">
        <v>434</v>
      </c>
    </row>
    <row r="548">
      <c r="A548" s="1" t="s">
        <v>432</v>
      </c>
      <c r="B548" s="1">
        <v>132</v>
      </c>
      <c r="C548" s="26" t="s">
        <v>2657</v>
      </c>
      <c r="D548" t="s">
        <v>434</v>
      </c>
      <c r="E548" s="27" t="s">
        <v>2658</v>
      </c>
      <c r="F548" s="28" t="s">
        <v>467</v>
      </c>
      <c r="G548" s="29">
        <v>33</v>
      </c>
      <c r="H548" s="28">
        <v>1.0000000000000001E-05</v>
      </c>
      <c r="I548" s="30">
        <f>ROUND(G548*H548,P4)</f>
        <v>0</v>
      </c>
      <c r="L548" s="31">
        <v>0</v>
      </c>
      <c r="M548" s="24">
        <f>ROUND(G548*L548,P4)</f>
        <v>0</v>
      </c>
      <c r="N548" s="25" t="s">
        <v>1619</v>
      </c>
      <c r="O548" s="32">
        <f>M548*AA548</f>
        <v>0</v>
      </c>
      <c r="P548" s="1">
        <v>3</v>
      </c>
      <c r="AA548" s="1">
        <f>IF(P548=1,$O$3,IF(P548=2,$O$4,$O$5))</f>
        <v>0</v>
      </c>
    </row>
    <row r="549">
      <c r="A549" s="1" t="s">
        <v>437</v>
      </c>
      <c r="E549" s="27" t="s">
        <v>434</v>
      </c>
    </row>
    <row r="550" ht="51">
      <c r="A550" s="1" t="s">
        <v>439</v>
      </c>
      <c r="E550" s="33" t="s">
        <v>2659</v>
      </c>
    </row>
    <row r="551">
      <c r="A551" s="1" t="s">
        <v>441</v>
      </c>
      <c r="E551" s="27" t="s">
        <v>434</v>
      </c>
    </row>
    <row r="552" ht="25.5">
      <c r="A552" s="1" t="s">
        <v>432</v>
      </c>
      <c r="B552" s="1">
        <v>133</v>
      </c>
      <c r="C552" s="26" t="s">
        <v>2660</v>
      </c>
      <c r="D552" t="s">
        <v>434</v>
      </c>
      <c r="E552" s="27" t="s">
        <v>2661</v>
      </c>
      <c r="F552" s="28" t="s">
        <v>436</v>
      </c>
      <c r="G552" s="29">
        <v>215.55600000000001</v>
      </c>
      <c r="H552" s="28">
        <v>1.0000000000000001E-05</v>
      </c>
      <c r="I552" s="30">
        <f>ROUND(G552*H552,P4)</f>
        <v>0</v>
      </c>
      <c r="L552" s="31">
        <v>0</v>
      </c>
      <c r="M552" s="24">
        <f>ROUND(G552*L552,P4)</f>
        <v>0</v>
      </c>
      <c r="N552" s="25" t="s">
        <v>1619</v>
      </c>
      <c r="O552" s="32">
        <f>M552*AA552</f>
        <v>0</v>
      </c>
      <c r="P552" s="1">
        <v>3</v>
      </c>
      <c r="AA552" s="1">
        <f>IF(P552=1,$O$3,IF(P552=2,$O$4,$O$5))</f>
        <v>0</v>
      </c>
    </row>
    <row r="553">
      <c r="A553" s="1" t="s">
        <v>437</v>
      </c>
      <c r="E553" s="27" t="s">
        <v>434</v>
      </c>
    </row>
    <row r="554" ht="51">
      <c r="A554" s="1" t="s">
        <v>439</v>
      </c>
      <c r="E554" s="33" t="s">
        <v>2662</v>
      </c>
    </row>
    <row r="555">
      <c r="A555" s="1" t="s">
        <v>441</v>
      </c>
      <c r="E555" s="27" t="s">
        <v>434</v>
      </c>
    </row>
    <row r="556" ht="25.5">
      <c r="A556" s="1" t="s">
        <v>432</v>
      </c>
      <c r="B556" s="1">
        <v>134</v>
      </c>
      <c r="C556" s="26" t="s">
        <v>2663</v>
      </c>
      <c r="D556" t="s">
        <v>434</v>
      </c>
      <c r="E556" s="27" t="s">
        <v>2664</v>
      </c>
      <c r="F556" s="28" t="s">
        <v>436</v>
      </c>
      <c r="G556" s="29">
        <v>171</v>
      </c>
      <c r="H556" s="28">
        <v>0</v>
      </c>
      <c r="I556" s="30">
        <f>ROUND(G556*H556,P4)</f>
        <v>0</v>
      </c>
      <c r="L556" s="31">
        <v>0</v>
      </c>
      <c r="M556" s="24">
        <f>ROUND(G556*L556,P4)</f>
        <v>0</v>
      </c>
      <c r="N556" s="25" t="s">
        <v>1619</v>
      </c>
      <c r="O556" s="32">
        <f>M556*AA556</f>
        <v>0</v>
      </c>
      <c r="P556" s="1">
        <v>3</v>
      </c>
      <c r="AA556" s="1">
        <f>IF(P556=1,$O$3,IF(P556=2,$O$4,$O$5))</f>
        <v>0</v>
      </c>
    </row>
    <row r="557">
      <c r="A557" s="1" t="s">
        <v>437</v>
      </c>
      <c r="E557" s="27" t="s">
        <v>434</v>
      </c>
    </row>
    <row r="558" ht="38.25">
      <c r="A558" s="1" t="s">
        <v>439</v>
      </c>
      <c r="E558" s="33" t="s">
        <v>2665</v>
      </c>
    </row>
    <row r="559">
      <c r="A559" s="1" t="s">
        <v>441</v>
      </c>
      <c r="E559" s="27" t="s">
        <v>434</v>
      </c>
    </row>
    <row r="560">
      <c r="A560" s="1" t="s">
        <v>432</v>
      </c>
      <c r="B560" s="1">
        <v>135</v>
      </c>
      <c r="C560" s="26" t="s">
        <v>2666</v>
      </c>
      <c r="D560" t="s">
        <v>434</v>
      </c>
      <c r="E560" s="27" t="s">
        <v>2667</v>
      </c>
      <c r="F560" s="28" t="s">
        <v>476</v>
      </c>
      <c r="G560" s="29">
        <v>0.070000000000000007</v>
      </c>
      <c r="H560" s="28">
        <v>0</v>
      </c>
      <c r="I560" s="30">
        <f>ROUND(G560*H560,P4)</f>
        <v>0</v>
      </c>
      <c r="L560" s="31">
        <v>0</v>
      </c>
      <c r="M560" s="24">
        <f>ROUND(G560*L560,P4)</f>
        <v>0</v>
      </c>
      <c r="N560" s="25" t="s">
        <v>1619</v>
      </c>
      <c r="O560" s="32">
        <f>M560*AA560</f>
        <v>0</v>
      </c>
      <c r="P560" s="1">
        <v>3</v>
      </c>
      <c r="AA560" s="1">
        <f>IF(P560=1,$O$3,IF(P560=2,$O$4,$O$5))</f>
        <v>0</v>
      </c>
    </row>
    <row r="561">
      <c r="A561" s="1" t="s">
        <v>437</v>
      </c>
      <c r="E561" s="27" t="s">
        <v>434</v>
      </c>
    </row>
    <row r="562">
      <c r="A562" s="1" t="s">
        <v>439</v>
      </c>
      <c r="E562" s="33" t="s">
        <v>2668</v>
      </c>
    </row>
    <row r="563">
      <c r="A563" s="1" t="s">
        <v>441</v>
      </c>
      <c r="E563" s="27" t="s">
        <v>434</v>
      </c>
    </row>
    <row r="564">
      <c r="A564" s="1" t="s">
        <v>429</v>
      </c>
      <c r="C564" s="22" t="s">
        <v>2669</v>
      </c>
      <c r="E564" s="23" t="s">
        <v>2670</v>
      </c>
      <c r="L564" s="24">
        <f>SUMIFS(L565:L604,A565:A604,"P")</f>
        <v>0</v>
      </c>
      <c r="M564" s="24">
        <f>SUMIFS(M565:M604,A565:A604,"P")</f>
        <v>0</v>
      </c>
      <c r="N564" s="25"/>
    </row>
    <row r="565">
      <c r="A565" s="1" t="s">
        <v>432</v>
      </c>
      <c r="B565" s="1">
        <v>136</v>
      </c>
      <c r="C565" s="26" t="s">
        <v>2671</v>
      </c>
      <c r="D565" t="s">
        <v>434</v>
      </c>
      <c r="E565" s="27" t="s">
        <v>2672</v>
      </c>
      <c r="F565" s="28" t="s">
        <v>496</v>
      </c>
      <c r="G565" s="29">
        <v>4</v>
      </c>
      <c r="H565" s="28">
        <v>0.0011999999999999999</v>
      </c>
      <c r="I565" s="30">
        <f>ROUND(G565*H565,P4)</f>
        <v>0</v>
      </c>
      <c r="L565" s="31">
        <v>0</v>
      </c>
      <c r="M565" s="24">
        <f>ROUND(G565*L565,P4)</f>
        <v>0</v>
      </c>
      <c r="N565" s="25" t="s">
        <v>1619</v>
      </c>
      <c r="O565" s="32">
        <f>M565*AA565</f>
        <v>0</v>
      </c>
      <c r="P565" s="1">
        <v>3</v>
      </c>
      <c r="AA565" s="1">
        <f>IF(P565=1,$O$3,IF(P565=2,$O$4,$O$5))</f>
        <v>0</v>
      </c>
    </row>
    <row r="566">
      <c r="A566" s="1" t="s">
        <v>437</v>
      </c>
      <c r="E566" s="27" t="s">
        <v>434</v>
      </c>
    </row>
    <row r="567">
      <c r="A567" s="1" t="s">
        <v>439</v>
      </c>
      <c r="E567" s="33" t="s">
        <v>2673</v>
      </c>
    </row>
    <row r="568">
      <c r="A568" s="1" t="s">
        <v>441</v>
      </c>
      <c r="E568" s="27" t="s">
        <v>434</v>
      </c>
    </row>
    <row r="569">
      <c r="A569" s="1" t="s">
        <v>432</v>
      </c>
      <c r="B569" s="1">
        <v>137</v>
      </c>
      <c r="C569" s="26" t="s">
        <v>2674</v>
      </c>
      <c r="D569" t="s">
        <v>434</v>
      </c>
      <c r="E569" s="27" t="s">
        <v>2675</v>
      </c>
      <c r="F569" s="28" t="s">
        <v>467</v>
      </c>
      <c r="G569" s="29">
        <v>7.9199999999999999</v>
      </c>
      <c r="H569" s="28">
        <v>0</v>
      </c>
      <c r="I569" s="30">
        <f>ROUND(G569*H569,P4)</f>
        <v>0</v>
      </c>
      <c r="L569" s="31">
        <v>0</v>
      </c>
      <c r="M569" s="24">
        <f>ROUND(G569*L569,P4)</f>
        <v>0</v>
      </c>
      <c r="N569" s="25" t="s">
        <v>1619</v>
      </c>
      <c r="O569" s="32">
        <f>M569*AA569</f>
        <v>0</v>
      </c>
      <c r="P569" s="1">
        <v>3</v>
      </c>
      <c r="AA569" s="1">
        <f>IF(P569=1,$O$3,IF(P569=2,$O$4,$O$5))</f>
        <v>0</v>
      </c>
    </row>
    <row r="570">
      <c r="A570" s="1" t="s">
        <v>437</v>
      </c>
      <c r="E570" s="27" t="s">
        <v>434</v>
      </c>
    </row>
    <row r="571" ht="51">
      <c r="A571" s="1" t="s">
        <v>439</v>
      </c>
      <c r="E571" s="33" t="s">
        <v>2676</v>
      </c>
    </row>
    <row r="572">
      <c r="A572" s="1" t="s">
        <v>441</v>
      </c>
      <c r="E572" s="27" t="s">
        <v>434</v>
      </c>
    </row>
    <row r="573">
      <c r="A573" s="1" t="s">
        <v>432</v>
      </c>
      <c r="B573" s="1">
        <v>138</v>
      </c>
      <c r="C573" s="26" t="s">
        <v>2677</v>
      </c>
      <c r="D573" t="s">
        <v>434</v>
      </c>
      <c r="E573" s="27" t="s">
        <v>2678</v>
      </c>
      <c r="F573" s="28" t="s">
        <v>496</v>
      </c>
      <c r="G573" s="29">
        <v>1</v>
      </c>
      <c r="H573" s="28">
        <v>0.017000000000000001</v>
      </c>
      <c r="I573" s="30">
        <f>ROUND(G573*H573,P4)</f>
        <v>0</v>
      </c>
      <c r="L573" s="31">
        <v>0</v>
      </c>
      <c r="M573" s="24">
        <f>ROUND(G573*L573,P4)</f>
        <v>0</v>
      </c>
      <c r="N573" s="25" t="s">
        <v>1619</v>
      </c>
      <c r="O573" s="32">
        <f>M573*AA573</f>
        <v>0</v>
      </c>
      <c r="P573" s="1">
        <v>3</v>
      </c>
      <c r="AA573" s="1">
        <f>IF(P573=1,$O$3,IF(P573=2,$O$4,$O$5))</f>
        <v>0</v>
      </c>
    </row>
    <row r="574">
      <c r="A574" s="1" t="s">
        <v>437</v>
      </c>
      <c r="E574" s="27" t="s">
        <v>434</v>
      </c>
    </row>
    <row r="575" ht="38.25">
      <c r="A575" s="1" t="s">
        <v>439</v>
      </c>
      <c r="E575" s="33" t="s">
        <v>2679</v>
      </c>
    </row>
    <row r="576">
      <c r="A576" s="1" t="s">
        <v>441</v>
      </c>
      <c r="E576" s="27" t="s">
        <v>434</v>
      </c>
    </row>
    <row r="577">
      <c r="A577" s="1" t="s">
        <v>432</v>
      </c>
      <c r="B577" s="1">
        <v>139</v>
      </c>
      <c r="C577" s="26" t="s">
        <v>2680</v>
      </c>
      <c r="D577" t="s">
        <v>434</v>
      </c>
      <c r="E577" s="27" t="s">
        <v>2681</v>
      </c>
      <c r="F577" s="28" t="s">
        <v>496</v>
      </c>
      <c r="G577" s="29">
        <v>2</v>
      </c>
      <c r="H577" s="28">
        <v>0.0195</v>
      </c>
      <c r="I577" s="30">
        <f>ROUND(G577*H577,P4)</f>
        <v>0</v>
      </c>
      <c r="L577" s="31">
        <v>0</v>
      </c>
      <c r="M577" s="24">
        <f>ROUND(G577*L577,P4)</f>
        <v>0</v>
      </c>
      <c r="N577" s="25" t="s">
        <v>2334</v>
      </c>
      <c r="O577" s="32">
        <f>M577*AA577</f>
        <v>0</v>
      </c>
      <c r="P577" s="1">
        <v>3</v>
      </c>
      <c r="AA577" s="1">
        <f>IF(P577=1,$O$3,IF(P577=2,$O$4,$O$5))</f>
        <v>0</v>
      </c>
    </row>
    <row r="578">
      <c r="A578" s="1" t="s">
        <v>437</v>
      </c>
      <c r="E578" s="27" t="s">
        <v>434</v>
      </c>
    </row>
    <row r="579" ht="38.25">
      <c r="A579" s="1" t="s">
        <v>439</v>
      </c>
      <c r="E579" s="33" t="s">
        <v>2682</v>
      </c>
    </row>
    <row r="580">
      <c r="A580" s="1" t="s">
        <v>441</v>
      </c>
      <c r="E580" s="27" t="s">
        <v>434</v>
      </c>
    </row>
    <row r="581">
      <c r="A581" s="1" t="s">
        <v>432</v>
      </c>
      <c r="B581" s="1">
        <v>140</v>
      </c>
      <c r="C581" s="26" t="s">
        <v>2683</v>
      </c>
      <c r="D581" t="s">
        <v>434</v>
      </c>
      <c r="E581" s="27" t="s">
        <v>2684</v>
      </c>
      <c r="F581" s="28" t="s">
        <v>496</v>
      </c>
      <c r="G581" s="29">
        <v>1</v>
      </c>
      <c r="H581" s="28">
        <v>0.029000000000000001</v>
      </c>
      <c r="I581" s="30">
        <f>ROUND(G581*H581,P4)</f>
        <v>0</v>
      </c>
      <c r="L581" s="31">
        <v>0</v>
      </c>
      <c r="M581" s="24">
        <f>ROUND(G581*L581,P4)</f>
        <v>0</v>
      </c>
      <c r="N581" s="25" t="s">
        <v>1619</v>
      </c>
      <c r="O581" s="32">
        <f>M581*AA581</f>
        <v>0</v>
      </c>
      <c r="P581" s="1">
        <v>3</v>
      </c>
      <c r="AA581" s="1">
        <f>IF(P581=1,$O$3,IF(P581=2,$O$4,$O$5))</f>
        <v>0</v>
      </c>
    </row>
    <row r="582">
      <c r="A582" s="1" t="s">
        <v>437</v>
      </c>
      <c r="E582" s="27" t="s">
        <v>434</v>
      </c>
    </row>
    <row r="583" ht="38.25">
      <c r="A583" s="1" t="s">
        <v>439</v>
      </c>
      <c r="E583" s="33" t="s">
        <v>2685</v>
      </c>
    </row>
    <row r="584">
      <c r="A584" s="1" t="s">
        <v>441</v>
      </c>
      <c r="E584" s="27" t="s">
        <v>434</v>
      </c>
    </row>
    <row r="585">
      <c r="A585" s="1" t="s">
        <v>432</v>
      </c>
      <c r="B585" s="1">
        <v>141</v>
      </c>
      <c r="C585" s="26" t="s">
        <v>2686</v>
      </c>
      <c r="D585" t="s">
        <v>434</v>
      </c>
      <c r="E585" s="27" t="s">
        <v>2687</v>
      </c>
      <c r="F585" s="28" t="s">
        <v>496</v>
      </c>
      <c r="G585" s="29">
        <v>3</v>
      </c>
      <c r="H585" s="28">
        <v>0</v>
      </c>
      <c r="I585" s="30">
        <f>ROUND(G585*H585,P4)</f>
        <v>0</v>
      </c>
      <c r="L585" s="31">
        <v>0</v>
      </c>
      <c r="M585" s="24">
        <f>ROUND(G585*L585,P4)</f>
        <v>0</v>
      </c>
      <c r="N585" s="25" t="s">
        <v>1619</v>
      </c>
      <c r="O585" s="32">
        <f>M585*AA585</f>
        <v>0</v>
      </c>
      <c r="P585" s="1">
        <v>3</v>
      </c>
      <c r="AA585" s="1">
        <f>IF(P585=1,$O$3,IF(P585=2,$O$4,$O$5))</f>
        <v>0</v>
      </c>
    </row>
    <row r="586">
      <c r="A586" s="1" t="s">
        <v>437</v>
      </c>
      <c r="E586" s="27" t="s">
        <v>434</v>
      </c>
    </row>
    <row r="587" ht="76.5">
      <c r="A587" s="1" t="s">
        <v>439</v>
      </c>
      <c r="E587" s="33" t="s">
        <v>2688</v>
      </c>
    </row>
    <row r="588">
      <c r="A588" s="1" t="s">
        <v>441</v>
      </c>
      <c r="E588" s="27" t="s">
        <v>434</v>
      </c>
    </row>
    <row r="589">
      <c r="A589" s="1" t="s">
        <v>432</v>
      </c>
      <c r="B589" s="1">
        <v>142</v>
      </c>
      <c r="C589" s="26" t="s">
        <v>2689</v>
      </c>
      <c r="D589" t="s">
        <v>434</v>
      </c>
      <c r="E589" s="27" t="s">
        <v>2690</v>
      </c>
      <c r="F589" s="28" t="s">
        <v>496</v>
      </c>
      <c r="G589" s="29">
        <v>1</v>
      </c>
      <c r="H589" s="28">
        <v>0</v>
      </c>
      <c r="I589" s="30">
        <f>ROUND(G589*H589,P4)</f>
        <v>0</v>
      </c>
      <c r="L589" s="31">
        <v>0</v>
      </c>
      <c r="M589" s="24">
        <f>ROUND(G589*L589,P4)</f>
        <v>0</v>
      </c>
      <c r="N589" s="25" t="s">
        <v>1619</v>
      </c>
      <c r="O589" s="32">
        <f>M589*AA589</f>
        <v>0</v>
      </c>
      <c r="P589" s="1">
        <v>3</v>
      </c>
      <c r="AA589" s="1">
        <f>IF(P589=1,$O$3,IF(P589=2,$O$4,$O$5))</f>
        <v>0</v>
      </c>
    </row>
    <row r="590">
      <c r="A590" s="1" t="s">
        <v>437</v>
      </c>
      <c r="E590" s="27" t="s">
        <v>434</v>
      </c>
    </row>
    <row r="591" ht="51">
      <c r="A591" s="1" t="s">
        <v>439</v>
      </c>
      <c r="E591" s="33" t="s">
        <v>2691</v>
      </c>
    </row>
    <row r="592">
      <c r="A592" s="1" t="s">
        <v>441</v>
      </c>
      <c r="E592" s="27" t="s">
        <v>434</v>
      </c>
    </row>
    <row r="593">
      <c r="A593" s="1" t="s">
        <v>432</v>
      </c>
      <c r="B593" s="1">
        <v>143</v>
      </c>
      <c r="C593" s="26" t="s">
        <v>2692</v>
      </c>
      <c r="D593" t="s">
        <v>434</v>
      </c>
      <c r="E593" s="27" t="s">
        <v>2693</v>
      </c>
      <c r="F593" s="28" t="s">
        <v>496</v>
      </c>
      <c r="G593" s="29">
        <v>4</v>
      </c>
      <c r="H593" s="28">
        <v>0</v>
      </c>
      <c r="I593" s="30">
        <f>ROUND(G593*H593,P4)</f>
        <v>0</v>
      </c>
      <c r="L593" s="31">
        <v>0</v>
      </c>
      <c r="M593" s="24">
        <f>ROUND(G593*L593,P4)</f>
        <v>0</v>
      </c>
      <c r="N593" s="25" t="s">
        <v>1619</v>
      </c>
      <c r="O593" s="32">
        <f>M593*AA593</f>
        <v>0</v>
      </c>
      <c r="P593" s="1">
        <v>3</v>
      </c>
      <c r="AA593" s="1">
        <f>IF(P593=1,$O$3,IF(P593=2,$O$4,$O$5))</f>
        <v>0</v>
      </c>
    </row>
    <row r="594">
      <c r="A594" s="1" t="s">
        <v>437</v>
      </c>
      <c r="E594" s="27" t="s">
        <v>434</v>
      </c>
    </row>
    <row r="595" ht="51">
      <c r="A595" s="1" t="s">
        <v>439</v>
      </c>
      <c r="E595" s="33" t="s">
        <v>2694</v>
      </c>
    </row>
    <row r="596">
      <c r="A596" s="1" t="s">
        <v>441</v>
      </c>
      <c r="E596" s="27" t="s">
        <v>434</v>
      </c>
    </row>
    <row r="597">
      <c r="A597" s="1" t="s">
        <v>432</v>
      </c>
      <c r="B597" s="1">
        <v>144</v>
      </c>
      <c r="C597" s="26" t="s">
        <v>2695</v>
      </c>
      <c r="D597" t="s">
        <v>434</v>
      </c>
      <c r="E597" s="27" t="s">
        <v>2696</v>
      </c>
      <c r="F597" s="28" t="s">
        <v>496</v>
      </c>
      <c r="G597" s="29">
        <v>9</v>
      </c>
      <c r="H597" s="28">
        <v>0</v>
      </c>
      <c r="I597" s="30">
        <f>ROUND(G597*H597,P4)</f>
        <v>0</v>
      </c>
      <c r="L597" s="31">
        <v>0</v>
      </c>
      <c r="M597" s="24">
        <f>ROUND(G597*L597,P4)</f>
        <v>0</v>
      </c>
      <c r="N597" s="25" t="s">
        <v>2334</v>
      </c>
      <c r="O597" s="32">
        <f>M597*AA597</f>
        <v>0</v>
      </c>
      <c r="P597" s="1">
        <v>3</v>
      </c>
      <c r="AA597" s="1">
        <f>IF(P597=1,$O$3,IF(P597=2,$O$4,$O$5))</f>
        <v>0</v>
      </c>
    </row>
    <row r="598">
      <c r="A598" s="1" t="s">
        <v>437</v>
      </c>
      <c r="E598" s="27" t="s">
        <v>434</v>
      </c>
    </row>
    <row r="599" ht="51">
      <c r="A599" s="1" t="s">
        <v>439</v>
      </c>
      <c r="E599" s="33" t="s">
        <v>2697</v>
      </c>
    </row>
    <row r="600">
      <c r="A600" s="1" t="s">
        <v>441</v>
      </c>
      <c r="E600" s="27" t="s">
        <v>434</v>
      </c>
    </row>
    <row r="601">
      <c r="A601" s="1" t="s">
        <v>432</v>
      </c>
      <c r="B601" s="1">
        <v>145</v>
      </c>
      <c r="C601" s="26" t="s">
        <v>2698</v>
      </c>
      <c r="D601" t="s">
        <v>434</v>
      </c>
      <c r="E601" s="27" t="s">
        <v>2699</v>
      </c>
      <c r="F601" s="28" t="s">
        <v>476</v>
      </c>
      <c r="G601" s="29">
        <v>0.089999999999999997</v>
      </c>
      <c r="H601" s="28">
        <v>0</v>
      </c>
      <c r="I601" s="30">
        <f>ROUND(G601*H601,P4)</f>
        <v>0</v>
      </c>
      <c r="L601" s="31">
        <v>0</v>
      </c>
      <c r="M601" s="24">
        <f>ROUND(G601*L601,P4)</f>
        <v>0</v>
      </c>
      <c r="N601" s="25" t="s">
        <v>1619</v>
      </c>
      <c r="O601" s="32">
        <f>M601*AA601</f>
        <v>0</v>
      </c>
      <c r="P601" s="1">
        <v>3</v>
      </c>
      <c r="AA601" s="1">
        <f>IF(P601=1,$O$3,IF(P601=2,$O$4,$O$5))</f>
        <v>0</v>
      </c>
    </row>
    <row r="602">
      <c r="A602" s="1" t="s">
        <v>437</v>
      </c>
      <c r="E602" s="27" t="s">
        <v>434</v>
      </c>
    </row>
    <row r="603">
      <c r="A603" s="1" t="s">
        <v>439</v>
      </c>
      <c r="E603" s="33" t="s">
        <v>2700</v>
      </c>
    </row>
    <row r="604">
      <c r="A604" s="1" t="s">
        <v>441</v>
      </c>
      <c r="E604" s="27" t="s">
        <v>434</v>
      </c>
    </row>
    <row r="605">
      <c r="A605" s="1" t="s">
        <v>429</v>
      </c>
      <c r="C605" s="22" t="s">
        <v>519</v>
      </c>
      <c r="E605" s="23" t="s">
        <v>520</v>
      </c>
      <c r="L605" s="24">
        <f>SUMIFS(L606:L721,A606:A721,"P")</f>
        <v>0</v>
      </c>
      <c r="M605" s="24">
        <f>SUMIFS(M606:M721,A606:A721,"P")</f>
        <v>0</v>
      </c>
      <c r="N605" s="25"/>
    </row>
    <row r="606">
      <c r="A606" s="1" t="s">
        <v>432</v>
      </c>
      <c r="B606" s="1">
        <v>146</v>
      </c>
      <c r="C606" s="26" t="s">
        <v>2701</v>
      </c>
      <c r="D606" t="s">
        <v>434</v>
      </c>
      <c r="E606" s="27" t="s">
        <v>2702</v>
      </c>
      <c r="F606" s="28" t="s">
        <v>496</v>
      </c>
      <c r="G606" s="29">
        <v>9</v>
      </c>
      <c r="H606" s="28">
        <v>0.019949999999999999</v>
      </c>
      <c r="I606" s="30">
        <f>ROUND(G606*H606,P4)</f>
        <v>0</v>
      </c>
      <c r="L606" s="31">
        <v>0</v>
      </c>
      <c r="M606" s="24">
        <f>ROUND(G606*L606,P4)</f>
        <v>0</v>
      </c>
      <c r="N606" s="25" t="s">
        <v>2334</v>
      </c>
      <c r="O606" s="32">
        <f>M606*AA606</f>
        <v>0</v>
      </c>
      <c r="P606" s="1">
        <v>3</v>
      </c>
      <c r="AA606" s="1">
        <f>IF(P606=1,$O$3,IF(P606=2,$O$4,$O$5))</f>
        <v>0</v>
      </c>
    </row>
    <row r="607">
      <c r="A607" s="1" t="s">
        <v>437</v>
      </c>
      <c r="E607" s="27" t="s">
        <v>434</v>
      </c>
    </row>
    <row r="608" ht="38.25">
      <c r="A608" s="1" t="s">
        <v>439</v>
      </c>
      <c r="E608" s="33" t="s">
        <v>2703</v>
      </c>
    </row>
    <row r="609">
      <c r="A609" s="1" t="s">
        <v>441</v>
      </c>
      <c r="E609" s="27" t="s">
        <v>434</v>
      </c>
    </row>
    <row r="610">
      <c r="A610" s="1" t="s">
        <v>432</v>
      </c>
      <c r="B610" s="1">
        <v>147</v>
      </c>
      <c r="C610" s="26" t="s">
        <v>2704</v>
      </c>
      <c r="D610" t="s">
        <v>434</v>
      </c>
      <c r="E610" s="27" t="s">
        <v>2705</v>
      </c>
      <c r="F610" s="28" t="s">
        <v>496</v>
      </c>
      <c r="G610" s="29">
        <v>1</v>
      </c>
      <c r="H610" s="28">
        <v>0.038289999999999998</v>
      </c>
      <c r="I610" s="30">
        <f>ROUND(G610*H610,P4)</f>
        <v>0</v>
      </c>
      <c r="L610" s="31">
        <v>0</v>
      </c>
      <c r="M610" s="24">
        <f>ROUND(G610*L610,P4)</f>
        <v>0</v>
      </c>
      <c r="N610" s="25" t="s">
        <v>2334</v>
      </c>
      <c r="O610" s="32">
        <f>M610*AA610</f>
        <v>0</v>
      </c>
      <c r="P610" s="1">
        <v>3</v>
      </c>
      <c r="AA610" s="1">
        <f>IF(P610=1,$O$3,IF(P610=2,$O$4,$O$5))</f>
        <v>0</v>
      </c>
    </row>
    <row r="611">
      <c r="A611" s="1" t="s">
        <v>437</v>
      </c>
      <c r="E611" s="27" t="s">
        <v>434</v>
      </c>
    </row>
    <row r="612" ht="51">
      <c r="A612" s="1" t="s">
        <v>439</v>
      </c>
      <c r="E612" s="33" t="s">
        <v>2706</v>
      </c>
    </row>
    <row r="613">
      <c r="A613" s="1" t="s">
        <v>441</v>
      </c>
      <c r="E613" s="27" t="s">
        <v>434</v>
      </c>
    </row>
    <row r="614">
      <c r="A614" s="1" t="s">
        <v>432</v>
      </c>
      <c r="B614" s="1">
        <v>148</v>
      </c>
      <c r="C614" s="26" t="s">
        <v>2707</v>
      </c>
      <c r="D614" t="s">
        <v>434</v>
      </c>
      <c r="E614" s="27" t="s">
        <v>2708</v>
      </c>
      <c r="F614" s="28" t="s">
        <v>496</v>
      </c>
      <c r="G614" s="29">
        <v>1</v>
      </c>
      <c r="H614" s="28">
        <v>0.038289999999999998</v>
      </c>
      <c r="I614" s="30">
        <f>ROUND(G614*H614,P4)</f>
        <v>0</v>
      </c>
      <c r="L614" s="31">
        <v>0</v>
      </c>
      <c r="M614" s="24">
        <f>ROUND(G614*L614,P4)</f>
        <v>0</v>
      </c>
      <c r="N614" s="25" t="s">
        <v>2334</v>
      </c>
      <c r="O614" s="32">
        <f>M614*AA614</f>
        <v>0</v>
      </c>
      <c r="P614" s="1">
        <v>3</v>
      </c>
      <c r="AA614" s="1">
        <f>IF(P614=1,$O$3,IF(P614=2,$O$4,$O$5))</f>
        <v>0</v>
      </c>
    </row>
    <row r="615">
      <c r="A615" s="1" t="s">
        <v>437</v>
      </c>
      <c r="E615" s="27" t="s">
        <v>434</v>
      </c>
    </row>
    <row r="616" ht="51">
      <c r="A616" s="1" t="s">
        <v>439</v>
      </c>
      <c r="E616" s="33" t="s">
        <v>2709</v>
      </c>
    </row>
    <row r="617">
      <c r="A617" s="1" t="s">
        <v>441</v>
      </c>
      <c r="E617" s="27" t="s">
        <v>434</v>
      </c>
    </row>
    <row r="618">
      <c r="A618" s="1" t="s">
        <v>432</v>
      </c>
      <c r="B618" s="1">
        <v>149</v>
      </c>
      <c r="C618" s="26" t="s">
        <v>2710</v>
      </c>
      <c r="D618" t="s">
        <v>434</v>
      </c>
      <c r="E618" s="27" t="s">
        <v>2711</v>
      </c>
      <c r="F618" s="28" t="s">
        <v>496</v>
      </c>
      <c r="G618" s="29">
        <v>2</v>
      </c>
      <c r="H618" s="28">
        <v>0.038289999999999998</v>
      </c>
      <c r="I618" s="30">
        <f>ROUND(G618*H618,P4)</f>
        <v>0</v>
      </c>
      <c r="L618" s="31">
        <v>0</v>
      </c>
      <c r="M618" s="24">
        <f>ROUND(G618*L618,P4)</f>
        <v>0</v>
      </c>
      <c r="N618" s="25" t="s">
        <v>2334</v>
      </c>
      <c r="O618" s="32">
        <f>M618*AA618</f>
        <v>0</v>
      </c>
      <c r="P618" s="1">
        <v>3</v>
      </c>
      <c r="AA618" s="1">
        <f>IF(P618=1,$O$3,IF(P618=2,$O$4,$O$5))</f>
        <v>0</v>
      </c>
    </row>
    <row r="619">
      <c r="A619" s="1" t="s">
        <v>437</v>
      </c>
      <c r="E619" s="27" t="s">
        <v>434</v>
      </c>
    </row>
    <row r="620" ht="51">
      <c r="A620" s="1" t="s">
        <v>439</v>
      </c>
      <c r="E620" s="33" t="s">
        <v>2712</v>
      </c>
    </row>
    <row r="621">
      <c r="A621" s="1" t="s">
        <v>441</v>
      </c>
      <c r="E621" s="27" t="s">
        <v>434</v>
      </c>
    </row>
    <row r="622" ht="25.5">
      <c r="A622" s="1" t="s">
        <v>432</v>
      </c>
      <c r="B622" s="1">
        <v>150</v>
      </c>
      <c r="C622" s="26" t="s">
        <v>2713</v>
      </c>
      <c r="D622" t="s">
        <v>434</v>
      </c>
      <c r="E622" s="27" t="s">
        <v>2714</v>
      </c>
      <c r="F622" s="28" t="s">
        <v>496</v>
      </c>
      <c r="G622" s="29">
        <v>2</v>
      </c>
      <c r="H622" s="28">
        <v>0.038289999999999998</v>
      </c>
      <c r="I622" s="30">
        <f>ROUND(G622*H622,P4)</f>
        <v>0</v>
      </c>
      <c r="L622" s="31">
        <v>0</v>
      </c>
      <c r="M622" s="24">
        <f>ROUND(G622*L622,P4)</f>
        <v>0</v>
      </c>
      <c r="N622" s="25" t="s">
        <v>2334</v>
      </c>
      <c r="O622" s="32">
        <f>M622*AA622</f>
        <v>0</v>
      </c>
      <c r="P622" s="1">
        <v>3</v>
      </c>
      <c r="AA622" s="1">
        <f>IF(P622=1,$O$3,IF(P622=2,$O$4,$O$5))</f>
        <v>0</v>
      </c>
    </row>
    <row r="623">
      <c r="A623" s="1" t="s">
        <v>437</v>
      </c>
      <c r="E623" s="27" t="s">
        <v>434</v>
      </c>
    </row>
    <row r="624" ht="51">
      <c r="A624" s="1" t="s">
        <v>439</v>
      </c>
      <c r="E624" s="33" t="s">
        <v>2715</v>
      </c>
    </row>
    <row r="625">
      <c r="A625" s="1" t="s">
        <v>441</v>
      </c>
      <c r="E625" s="27" t="s">
        <v>434</v>
      </c>
    </row>
    <row r="626">
      <c r="A626" s="1" t="s">
        <v>432</v>
      </c>
      <c r="B626" s="1">
        <v>151</v>
      </c>
      <c r="C626" s="26" t="s">
        <v>2716</v>
      </c>
      <c r="D626" t="s">
        <v>434</v>
      </c>
      <c r="E626" s="27" t="s">
        <v>2717</v>
      </c>
      <c r="F626" s="28" t="s">
        <v>496</v>
      </c>
      <c r="G626" s="29">
        <v>1</v>
      </c>
      <c r="H626" s="28">
        <v>6.0000000000000002E-05</v>
      </c>
      <c r="I626" s="30">
        <f>ROUND(G626*H626,P4)</f>
        <v>0</v>
      </c>
      <c r="L626" s="31">
        <v>0</v>
      </c>
      <c r="M626" s="24">
        <f>ROUND(G626*L626,P4)</f>
        <v>0</v>
      </c>
      <c r="N626" s="25" t="s">
        <v>2334</v>
      </c>
      <c r="O626" s="32">
        <f>M626*AA626</f>
        <v>0</v>
      </c>
      <c r="P626" s="1">
        <v>3</v>
      </c>
      <c r="AA626" s="1">
        <f>IF(P626=1,$O$3,IF(P626=2,$O$4,$O$5))</f>
        <v>0</v>
      </c>
    </row>
    <row r="627">
      <c r="A627" s="1" t="s">
        <v>437</v>
      </c>
      <c r="E627" s="27" t="s">
        <v>434</v>
      </c>
    </row>
    <row r="628" ht="51">
      <c r="A628" s="1" t="s">
        <v>439</v>
      </c>
      <c r="E628" s="33" t="s">
        <v>2718</v>
      </c>
    </row>
    <row r="629">
      <c r="A629" s="1" t="s">
        <v>441</v>
      </c>
      <c r="E629" s="27" t="s">
        <v>434</v>
      </c>
    </row>
    <row r="630">
      <c r="A630" s="1" t="s">
        <v>432</v>
      </c>
      <c r="B630" s="1">
        <v>152</v>
      </c>
      <c r="C630" s="26" t="s">
        <v>2719</v>
      </c>
      <c r="D630" t="s">
        <v>434</v>
      </c>
      <c r="E630" s="27" t="s">
        <v>2720</v>
      </c>
      <c r="F630" s="28" t="s">
        <v>496</v>
      </c>
      <c r="G630" s="29">
        <v>4</v>
      </c>
      <c r="H630" s="28">
        <v>6.0000000000000002E-05</v>
      </c>
      <c r="I630" s="30">
        <f>ROUND(G630*H630,P4)</f>
        <v>0</v>
      </c>
      <c r="L630" s="31">
        <v>0</v>
      </c>
      <c r="M630" s="24">
        <f>ROUND(G630*L630,P4)</f>
        <v>0</v>
      </c>
      <c r="N630" s="25" t="s">
        <v>2334</v>
      </c>
      <c r="O630" s="32">
        <f>M630*AA630</f>
        <v>0</v>
      </c>
      <c r="P630" s="1">
        <v>3</v>
      </c>
      <c r="AA630" s="1">
        <f>IF(P630=1,$O$3,IF(P630=2,$O$4,$O$5))</f>
        <v>0</v>
      </c>
    </row>
    <row r="631">
      <c r="A631" s="1" t="s">
        <v>437</v>
      </c>
      <c r="E631" s="27" t="s">
        <v>434</v>
      </c>
    </row>
    <row r="632" ht="51">
      <c r="A632" s="1" t="s">
        <v>439</v>
      </c>
      <c r="E632" s="33" t="s">
        <v>2721</v>
      </c>
    </row>
    <row r="633">
      <c r="A633" s="1" t="s">
        <v>441</v>
      </c>
      <c r="E633" s="27" t="s">
        <v>434</v>
      </c>
    </row>
    <row r="634">
      <c r="A634" s="1" t="s">
        <v>432</v>
      </c>
      <c r="B634" s="1">
        <v>153</v>
      </c>
      <c r="C634" s="26" t="s">
        <v>2722</v>
      </c>
      <c r="D634" t="s">
        <v>434</v>
      </c>
      <c r="E634" s="27" t="s">
        <v>2723</v>
      </c>
      <c r="F634" s="28" t="s">
        <v>496</v>
      </c>
      <c r="G634" s="29">
        <v>6</v>
      </c>
      <c r="H634" s="28">
        <v>6.0000000000000002E-05</v>
      </c>
      <c r="I634" s="30">
        <f>ROUND(G634*H634,P4)</f>
        <v>0</v>
      </c>
      <c r="L634" s="31">
        <v>0</v>
      </c>
      <c r="M634" s="24">
        <f>ROUND(G634*L634,P4)</f>
        <v>0</v>
      </c>
      <c r="N634" s="25" t="s">
        <v>2334</v>
      </c>
      <c r="O634" s="32">
        <f>M634*AA634</f>
        <v>0</v>
      </c>
      <c r="P634" s="1">
        <v>3</v>
      </c>
      <c r="AA634" s="1">
        <f>IF(P634=1,$O$3,IF(P634=2,$O$4,$O$5))</f>
        <v>0</v>
      </c>
    </row>
    <row r="635">
      <c r="A635" s="1" t="s">
        <v>437</v>
      </c>
      <c r="E635" s="27" t="s">
        <v>434</v>
      </c>
    </row>
    <row r="636" ht="51">
      <c r="A636" s="1" t="s">
        <v>439</v>
      </c>
      <c r="E636" s="33" t="s">
        <v>2724</v>
      </c>
    </row>
    <row r="637">
      <c r="A637" s="1" t="s">
        <v>441</v>
      </c>
      <c r="E637" s="27" t="s">
        <v>434</v>
      </c>
    </row>
    <row r="638" ht="25.5">
      <c r="A638" s="1" t="s">
        <v>432</v>
      </c>
      <c r="B638" s="1">
        <v>154</v>
      </c>
      <c r="C638" s="26" t="s">
        <v>2725</v>
      </c>
      <c r="D638" t="s">
        <v>434</v>
      </c>
      <c r="E638" s="27" t="s">
        <v>2726</v>
      </c>
      <c r="F638" s="28" t="s">
        <v>476</v>
      </c>
      <c r="G638" s="29">
        <v>0.0070000000000000001</v>
      </c>
      <c r="H638" s="28">
        <v>6.0000000000000002E-05</v>
      </c>
      <c r="I638" s="30">
        <f>ROUND(G638*H638,P4)</f>
        <v>0</v>
      </c>
      <c r="L638" s="31">
        <v>0</v>
      </c>
      <c r="M638" s="24">
        <f>ROUND(G638*L638,P4)</f>
        <v>0</v>
      </c>
      <c r="N638" s="25" t="s">
        <v>2334</v>
      </c>
      <c r="O638" s="32">
        <f>M638*AA638</f>
        <v>0</v>
      </c>
      <c r="P638" s="1">
        <v>3</v>
      </c>
      <c r="AA638" s="1">
        <f>IF(P638=1,$O$3,IF(P638=2,$O$4,$O$5))</f>
        <v>0</v>
      </c>
    </row>
    <row r="639">
      <c r="A639" s="1" t="s">
        <v>437</v>
      </c>
      <c r="E639" s="27" t="s">
        <v>434</v>
      </c>
    </row>
    <row r="640" ht="51">
      <c r="A640" s="1" t="s">
        <v>439</v>
      </c>
      <c r="E640" s="33" t="s">
        <v>2727</v>
      </c>
    </row>
    <row r="641">
      <c r="A641" s="1" t="s">
        <v>441</v>
      </c>
      <c r="E641" s="27" t="s">
        <v>434</v>
      </c>
    </row>
    <row r="642" ht="25.5">
      <c r="A642" s="1" t="s">
        <v>432</v>
      </c>
      <c r="B642" s="1">
        <v>155</v>
      </c>
      <c r="C642" s="26" t="s">
        <v>2728</v>
      </c>
      <c r="D642" t="s">
        <v>434</v>
      </c>
      <c r="E642" s="27" t="s">
        <v>2729</v>
      </c>
      <c r="F642" s="28" t="s">
        <v>476</v>
      </c>
      <c r="G642" s="29">
        <v>0.040000000000000001</v>
      </c>
      <c r="H642" s="28">
        <v>6.0000000000000002E-05</v>
      </c>
      <c r="I642" s="30">
        <f>ROUND(G642*H642,P4)</f>
        <v>0</v>
      </c>
      <c r="L642" s="31">
        <v>0</v>
      </c>
      <c r="M642" s="24">
        <f>ROUND(G642*L642,P4)</f>
        <v>0</v>
      </c>
      <c r="N642" s="25" t="s">
        <v>2334</v>
      </c>
      <c r="O642" s="32">
        <f>M642*AA642</f>
        <v>0</v>
      </c>
      <c r="P642" s="1">
        <v>3</v>
      </c>
      <c r="AA642" s="1">
        <f>IF(P642=1,$O$3,IF(P642=2,$O$4,$O$5))</f>
        <v>0</v>
      </c>
    </row>
    <row r="643">
      <c r="A643" s="1" t="s">
        <v>437</v>
      </c>
      <c r="E643" s="27" t="s">
        <v>434</v>
      </c>
    </row>
    <row r="644" ht="51">
      <c r="A644" s="1" t="s">
        <v>439</v>
      </c>
      <c r="E644" s="33" t="s">
        <v>2730</v>
      </c>
    </row>
    <row r="645">
      <c r="A645" s="1" t="s">
        <v>441</v>
      </c>
      <c r="E645" s="27" t="s">
        <v>434</v>
      </c>
    </row>
    <row r="646" ht="25.5">
      <c r="A646" s="1" t="s">
        <v>432</v>
      </c>
      <c r="B646" s="1">
        <v>156</v>
      </c>
      <c r="C646" s="26" t="s">
        <v>2731</v>
      </c>
      <c r="D646" t="s">
        <v>434</v>
      </c>
      <c r="E646" s="27" t="s">
        <v>2732</v>
      </c>
      <c r="F646" s="28" t="s">
        <v>476</v>
      </c>
      <c r="G646" s="29">
        <v>0.20200000000000001</v>
      </c>
      <c r="H646" s="28">
        <v>6.0000000000000002E-05</v>
      </c>
      <c r="I646" s="30">
        <f>ROUND(G646*H646,P4)</f>
        <v>0</v>
      </c>
      <c r="L646" s="31">
        <v>0</v>
      </c>
      <c r="M646" s="24">
        <f>ROUND(G646*L646,P4)</f>
        <v>0</v>
      </c>
      <c r="N646" s="25" t="s">
        <v>2334</v>
      </c>
      <c r="O646" s="32">
        <f>M646*AA646</f>
        <v>0</v>
      </c>
      <c r="P646" s="1">
        <v>3</v>
      </c>
      <c r="AA646" s="1">
        <f>IF(P646=1,$O$3,IF(P646=2,$O$4,$O$5))</f>
        <v>0</v>
      </c>
    </row>
    <row r="647">
      <c r="A647" s="1" t="s">
        <v>437</v>
      </c>
      <c r="E647" s="27" t="s">
        <v>434</v>
      </c>
    </row>
    <row r="648" ht="51">
      <c r="A648" s="1" t="s">
        <v>439</v>
      </c>
      <c r="E648" s="33" t="s">
        <v>2733</v>
      </c>
    </row>
    <row r="649">
      <c r="A649" s="1" t="s">
        <v>441</v>
      </c>
      <c r="E649" s="27" t="s">
        <v>434</v>
      </c>
    </row>
    <row r="650" ht="25.5">
      <c r="A650" s="1" t="s">
        <v>432</v>
      </c>
      <c r="B650" s="1">
        <v>157</v>
      </c>
      <c r="C650" s="26" t="s">
        <v>2734</v>
      </c>
      <c r="D650" t="s">
        <v>434</v>
      </c>
      <c r="E650" s="27" t="s">
        <v>2735</v>
      </c>
      <c r="F650" s="28" t="s">
        <v>476</v>
      </c>
      <c r="G650" s="29">
        <v>0.025000000000000001</v>
      </c>
      <c r="H650" s="28">
        <v>6.0000000000000002E-05</v>
      </c>
      <c r="I650" s="30">
        <f>ROUND(G650*H650,P4)</f>
        <v>0</v>
      </c>
      <c r="L650" s="31">
        <v>0</v>
      </c>
      <c r="M650" s="24">
        <f>ROUND(G650*L650,P4)</f>
        <v>0</v>
      </c>
      <c r="N650" s="25" t="s">
        <v>2334</v>
      </c>
      <c r="O650" s="32">
        <f>M650*AA650</f>
        <v>0</v>
      </c>
      <c r="P650" s="1">
        <v>3</v>
      </c>
      <c r="AA650" s="1">
        <f>IF(P650=1,$O$3,IF(P650=2,$O$4,$O$5))</f>
        <v>0</v>
      </c>
    </row>
    <row r="651">
      <c r="A651" s="1" t="s">
        <v>437</v>
      </c>
      <c r="E651" s="27" t="s">
        <v>434</v>
      </c>
    </row>
    <row r="652" ht="51">
      <c r="A652" s="1" t="s">
        <v>439</v>
      </c>
      <c r="E652" s="33" t="s">
        <v>2736</v>
      </c>
    </row>
    <row r="653">
      <c r="A653" s="1" t="s">
        <v>441</v>
      </c>
      <c r="E653" s="27" t="s">
        <v>434</v>
      </c>
    </row>
    <row r="654" ht="25.5">
      <c r="A654" s="1" t="s">
        <v>432</v>
      </c>
      <c r="B654" s="1">
        <v>158</v>
      </c>
      <c r="C654" s="26" t="s">
        <v>2737</v>
      </c>
      <c r="D654" t="s">
        <v>434</v>
      </c>
      <c r="E654" s="27" t="s">
        <v>2738</v>
      </c>
      <c r="F654" s="28" t="s">
        <v>476</v>
      </c>
      <c r="G654" s="29">
        <v>0.012999999999999999</v>
      </c>
      <c r="H654" s="28">
        <v>6.0000000000000002E-05</v>
      </c>
      <c r="I654" s="30">
        <f>ROUND(G654*H654,P4)</f>
        <v>0</v>
      </c>
      <c r="L654" s="31">
        <v>0</v>
      </c>
      <c r="M654" s="24">
        <f>ROUND(G654*L654,P4)</f>
        <v>0</v>
      </c>
      <c r="N654" s="25" t="s">
        <v>2334</v>
      </c>
      <c r="O654" s="32">
        <f>M654*AA654</f>
        <v>0</v>
      </c>
      <c r="P654" s="1">
        <v>3</v>
      </c>
      <c r="AA654" s="1">
        <f>IF(P654=1,$O$3,IF(P654=2,$O$4,$O$5))</f>
        <v>0</v>
      </c>
    </row>
    <row r="655">
      <c r="A655" s="1" t="s">
        <v>437</v>
      </c>
      <c r="E655" s="27" t="s">
        <v>434</v>
      </c>
    </row>
    <row r="656" ht="51">
      <c r="A656" s="1" t="s">
        <v>439</v>
      </c>
      <c r="E656" s="33" t="s">
        <v>2739</v>
      </c>
    </row>
    <row r="657">
      <c r="A657" s="1" t="s">
        <v>441</v>
      </c>
      <c r="E657" s="27" t="s">
        <v>434</v>
      </c>
    </row>
    <row r="658" ht="25.5">
      <c r="A658" s="1" t="s">
        <v>432</v>
      </c>
      <c r="B658" s="1">
        <v>159</v>
      </c>
      <c r="C658" s="26" t="s">
        <v>2740</v>
      </c>
      <c r="D658" t="s">
        <v>434</v>
      </c>
      <c r="E658" s="27" t="s">
        <v>2741</v>
      </c>
      <c r="F658" s="28" t="s">
        <v>476</v>
      </c>
      <c r="G658" s="29">
        <v>0.064000000000000001</v>
      </c>
      <c r="H658" s="28">
        <v>6.0000000000000002E-05</v>
      </c>
      <c r="I658" s="30">
        <f>ROUND(G658*H658,P4)</f>
        <v>0</v>
      </c>
      <c r="L658" s="31">
        <v>0</v>
      </c>
      <c r="M658" s="24">
        <f>ROUND(G658*L658,P4)</f>
        <v>0</v>
      </c>
      <c r="N658" s="25" t="s">
        <v>2334</v>
      </c>
      <c r="O658" s="32">
        <f>M658*AA658</f>
        <v>0</v>
      </c>
      <c r="P658" s="1">
        <v>3</v>
      </c>
      <c r="AA658" s="1">
        <f>IF(P658=1,$O$3,IF(P658=2,$O$4,$O$5))</f>
        <v>0</v>
      </c>
    </row>
    <row r="659">
      <c r="A659" s="1" t="s">
        <v>437</v>
      </c>
      <c r="E659" s="27" t="s">
        <v>434</v>
      </c>
    </row>
    <row r="660" ht="51">
      <c r="A660" s="1" t="s">
        <v>439</v>
      </c>
      <c r="E660" s="33" t="s">
        <v>2742</v>
      </c>
    </row>
    <row r="661">
      <c r="A661" s="1" t="s">
        <v>441</v>
      </c>
      <c r="E661" s="27" t="s">
        <v>434</v>
      </c>
    </row>
    <row r="662">
      <c r="A662" s="1" t="s">
        <v>432</v>
      </c>
      <c r="B662" s="1">
        <v>160</v>
      </c>
      <c r="C662" s="26" t="s">
        <v>2743</v>
      </c>
      <c r="D662" t="s">
        <v>434</v>
      </c>
      <c r="E662" s="27" t="s">
        <v>2744</v>
      </c>
      <c r="F662" s="28" t="s">
        <v>476</v>
      </c>
      <c r="G662" s="29">
        <v>1.3520000000000001</v>
      </c>
      <c r="H662" s="28">
        <v>6.0000000000000002E-05</v>
      </c>
      <c r="I662" s="30">
        <f>ROUND(G662*H662,P4)</f>
        <v>0</v>
      </c>
      <c r="L662" s="31">
        <v>0</v>
      </c>
      <c r="M662" s="24">
        <f>ROUND(G662*L662,P4)</f>
        <v>0</v>
      </c>
      <c r="N662" s="25" t="s">
        <v>2334</v>
      </c>
      <c r="O662" s="32">
        <f>M662*AA662</f>
        <v>0</v>
      </c>
      <c r="P662" s="1">
        <v>3</v>
      </c>
      <c r="AA662" s="1">
        <f>IF(P662=1,$O$3,IF(P662=2,$O$4,$O$5))</f>
        <v>0</v>
      </c>
    </row>
    <row r="663">
      <c r="A663" s="1" t="s">
        <v>437</v>
      </c>
      <c r="E663" s="27" t="s">
        <v>434</v>
      </c>
    </row>
    <row r="664" ht="51">
      <c r="A664" s="1" t="s">
        <v>439</v>
      </c>
      <c r="E664" s="33" t="s">
        <v>2745</v>
      </c>
    </row>
    <row r="665">
      <c r="A665" s="1" t="s">
        <v>441</v>
      </c>
      <c r="E665" s="27" t="s">
        <v>434</v>
      </c>
    </row>
    <row r="666">
      <c r="A666" s="1" t="s">
        <v>432</v>
      </c>
      <c r="B666" s="1">
        <v>161</v>
      </c>
      <c r="C666" s="26" t="s">
        <v>2746</v>
      </c>
      <c r="D666" t="s">
        <v>434</v>
      </c>
      <c r="E666" s="27" t="s">
        <v>2747</v>
      </c>
      <c r="F666" s="28" t="s">
        <v>476</v>
      </c>
      <c r="G666" s="29">
        <v>1.335</v>
      </c>
      <c r="H666" s="28">
        <v>6.0000000000000002E-05</v>
      </c>
      <c r="I666" s="30">
        <f>ROUND(G666*H666,P4)</f>
        <v>0</v>
      </c>
      <c r="L666" s="31">
        <v>0</v>
      </c>
      <c r="M666" s="24">
        <f>ROUND(G666*L666,P4)</f>
        <v>0</v>
      </c>
      <c r="N666" s="25" t="s">
        <v>2334</v>
      </c>
      <c r="O666" s="32">
        <f>M666*AA666</f>
        <v>0</v>
      </c>
      <c r="P666" s="1">
        <v>3</v>
      </c>
      <c r="AA666" s="1">
        <f>IF(P666=1,$O$3,IF(P666=2,$O$4,$O$5))</f>
        <v>0</v>
      </c>
    </row>
    <row r="667">
      <c r="A667" s="1" t="s">
        <v>437</v>
      </c>
      <c r="E667" s="27" t="s">
        <v>434</v>
      </c>
    </row>
    <row r="668" ht="51">
      <c r="A668" s="1" t="s">
        <v>439</v>
      </c>
      <c r="E668" s="33" t="s">
        <v>2748</v>
      </c>
    </row>
    <row r="669">
      <c r="A669" s="1" t="s">
        <v>441</v>
      </c>
      <c r="E669" s="27" t="s">
        <v>434</v>
      </c>
    </row>
    <row r="670">
      <c r="A670" s="1" t="s">
        <v>432</v>
      </c>
      <c r="B670" s="1">
        <v>162</v>
      </c>
      <c r="C670" s="26" t="s">
        <v>2749</v>
      </c>
      <c r="D670" t="s">
        <v>434</v>
      </c>
      <c r="E670" s="27" t="s">
        <v>2750</v>
      </c>
      <c r="F670" s="28" t="s">
        <v>476</v>
      </c>
      <c r="G670" s="29">
        <v>0.65000000000000002</v>
      </c>
      <c r="H670" s="28">
        <v>6.0000000000000002E-05</v>
      </c>
      <c r="I670" s="30">
        <f>ROUND(G670*H670,P4)</f>
        <v>0</v>
      </c>
      <c r="L670" s="31">
        <v>0</v>
      </c>
      <c r="M670" s="24">
        <f>ROUND(G670*L670,P4)</f>
        <v>0</v>
      </c>
      <c r="N670" s="25" t="s">
        <v>2334</v>
      </c>
      <c r="O670" s="32">
        <f>M670*AA670</f>
        <v>0</v>
      </c>
      <c r="P670" s="1">
        <v>3</v>
      </c>
      <c r="AA670" s="1">
        <f>IF(P670=1,$O$3,IF(P670=2,$O$4,$O$5))</f>
        <v>0</v>
      </c>
    </row>
    <row r="671">
      <c r="A671" s="1" t="s">
        <v>437</v>
      </c>
      <c r="E671" s="27" t="s">
        <v>434</v>
      </c>
    </row>
    <row r="672" ht="51">
      <c r="A672" s="1" t="s">
        <v>439</v>
      </c>
      <c r="E672" s="33" t="s">
        <v>2751</v>
      </c>
    </row>
    <row r="673">
      <c r="A673" s="1" t="s">
        <v>441</v>
      </c>
      <c r="E673" s="27" t="s">
        <v>434</v>
      </c>
    </row>
    <row r="674">
      <c r="A674" s="1" t="s">
        <v>432</v>
      </c>
      <c r="B674" s="1">
        <v>163</v>
      </c>
      <c r="C674" s="26" t="s">
        <v>2752</v>
      </c>
      <c r="D674" t="s">
        <v>434</v>
      </c>
      <c r="E674" s="27" t="s">
        <v>2753</v>
      </c>
      <c r="F674" s="28" t="s">
        <v>476</v>
      </c>
      <c r="G674" s="29">
        <v>0.083000000000000004</v>
      </c>
      <c r="H674" s="28">
        <v>6.0000000000000002E-05</v>
      </c>
      <c r="I674" s="30">
        <f>ROUND(G674*H674,P4)</f>
        <v>0</v>
      </c>
      <c r="L674" s="31">
        <v>0</v>
      </c>
      <c r="M674" s="24">
        <f>ROUND(G674*L674,P4)</f>
        <v>0</v>
      </c>
      <c r="N674" s="25" t="s">
        <v>2334</v>
      </c>
      <c r="O674" s="32">
        <f>M674*AA674</f>
        <v>0</v>
      </c>
      <c r="P674" s="1">
        <v>3</v>
      </c>
      <c r="AA674" s="1">
        <f>IF(P674=1,$O$3,IF(P674=2,$O$4,$O$5))</f>
        <v>0</v>
      </c>
    </row>
    <row r="675">
      <c r="A675" s="1" t="s">
        <v>437</v>
      </c>
      <c r="E675" s="27" t="s">
        <v>434</v>
      </c>
    </row>
    <row r="676" ht="51">
      <c r="A676" s="1" t="s">
        <v>439</v>
      </c>
      <c r="E676" s="33" t="s">
        <v>2754</v>
      </c>
    </row>
    <row r="677">
      <c r="A677" s="1" t="s">
        <v>441</v>
      </c>
      <c r="E677" s="27" t="s">
        <v>434</v>
      </c>
    </row>
    <row r="678">
      <c r="A678" s="1" t="s">
        <v>432</v>
      </c>
      <c r="B678" s="1">
        <v>164</v>
      </c>
      <c r="C678" s="26" t="s">
        <v>2755</v>
      </c>
      <c r="D678" t="s">
        <v>434</v>
      </c>
      <c r="E678" s="27" t="s">
        <v>2756</v>
      </c>
      <c r="F678" s="28" t="s">
        <v>476</v>
      </c>
      <c r="G678" s="29">
        <v>0.033000000000000002</v>
      </c>
      <c r="H678" s="28">
        <v>6.0000000000000002E-05</v>
      </c>
      <c r="I678" s="30">
        <f>ROUND(G678*H678,P4)</f>
        <v>0</v>
      </c>
      <c r="L678" s="31">
        <v>0</v>
      </c>
      <c r="M678" s="24">
        <f>ROUND(G678*L678,P4)</f>
        <v>0</v>
      </c>
      <c r="N678" s="25" t="s">
        <v>2334</v>
      </c>
      <c r="O678" s="32">
        <f>M678*AA678</f>
        <v>0</v>
      </c>
      <c r="P678" s="1">
        <v>3</v>
      </c>
      <c r="AA678" s="1">
        <f>IF(P678=1,$O$3,IF(P678=2,$O$4,$O$5))</f>
        <v>0</v>
      </c>
    </row>
    <row r="679">
      <c r="A679" s="1" t="s">
        <v>437</v>
      </c>
      <c r="E679" s="27" t="s">
        <v>434</v>
      </c>
    </row>
    <row r="680" ht="51">
      <c r="A680" s="1" t="s">
        <v>439</v>
      </c>
      <c r="E680" s="33" t="s">
        <v>2757</v>
      </c>
    </row>
    <row r="681">
      <c r="A681" s="1" t="s">
        <v>441</v>
      </c>
      <c r="E681" s="27" t="s">
        <v>434</v>
      </c>
    </row>
    <row r="682">
      <c r="A682" s="1" t="s">
        <v>432</v>
      </c>
      <c r="B682" s="1">
        <v>165</v>
      </c>
      <c r="C682" s="26" t="s">
        <v>2758</v>
      </c>
      <c r="D682" t="s">
        <v>434</v>
      </c>
      <c r="E682" s="27" t="s">
        <v>2759</v>
      </c>
      <c r="F682" s="28" t="s">
        <v>476</v>
      </c>
      <c r="G682" s="29">
        <v>0.024</v>
      </c>
      <c r="H682" s="28">
        <v>6.0000000000000002E-05</v>
      </c>
      <c r="I682" s="30">
        <f>ROUND(G682*H682,P4)</f>
        <v>0</v>
      </c>
      <c r="L682" s="31">
        <v>0</v>
      </c>
      <c r="M682" s="24">
        <f>ROUND(G682*L682,P4)</f>
        <v>0</v>
      </c>
      <c r="N682" s="25" t="s">
        <v>2334</v>
      </c>
      <c r="O682" s="32">
        <f>M682*AA682</f>
        <v>0</v>
      </c>
      <c r="P682" s="1">
        <v>3</v>
      </c>
      <c r="AA682" s="1">
        <f>IF(P682=1,$O$3,IF(P682=2,$O$4,$O$5))</f>
        <v>0</v>
      </c>
    </row>
    <row r="683">
      <c r="A683" s="1" t="s">
        <v>437</v>
      </c>
      <c r="E683" s="27" t="s">
        <v>434</v>
      </c>
    </row>
    <row r="684" ht="51">
      <c r="A684" s="1" t="s">
        <v>439</v>
      </c>
      <c r="E684" s="33" t="s">
        <v>2760</v>
      </c>
    </row>
    <row r="685">
      <c r="A685" s="1" t="s">
        <v>441</v>
      </c>
      <c r="E685" s="27" t="s">
        <v>434</v>
      </c>
    </row>
    <row r="686">
      <c r="A686" s="1" t="s">
        <v>432</v>
      </c>
      <c r="B686" s="1">
        <v>166</v>
      </c>
      <c r="C686" s="26" t="s">
        <v>2761</v>
      </c>
      <c r="D686" t="s">
        <v>434</v>
      </c>
      <c r="E686" s="27" t="s">
        <v>2762</v>
      </c>
      <c r="F686" s="28" t="s">
        <v>476</v>
      </c>
      <c r="G686" s="29">
        <v>0.055</v>
      </c>
      <c r="H686" s="28">
        <v>6.0000000000000002E-05</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2763</v>
      </c>
    </row>
    <row r="689">
      <c r="A689" s="1" t="s">
        <v>441</v>
      </c>
      <c r="E689" s="27" t="s">
        <v>434</v>
      </c>
    </row>
    <row r="690">
      <c r="A690" s="1" t="s">
        <v>432</v>
      </c>
      <c r="B690" s="1">
        <v>167</v>
      </c>
      <c r="C690" s="26" t="s">
        <v>2764</v>
      </c>
      <c r="D690" t="s">
        <v>434</v>
      </c>
      <c r="E690" s="27" t="s">
        <v>2765</v>
      </c>
      <c r="F690" s="28" t="s">
        <v>476</v>
      </c>
      <c r="G690" s="29">
        <v>0.084000000000000005</v>
      </c>
      <c r="H690" s="28">
        <v>6.0000000000000002E-05</v>
      </c>
      <c r="I690" s="30">
        <f>ROUND(G690*H690,P4)</f>
        <v>0</v>
      </c>
      <c r="L690" s="31">
        <v>0</v>
      </c>
      <c r="M690" s="24">
        <f>ROUND(G690*L690,P4)</f>
        <v>0</v>
      </c>
      <c r="N690" s="25" t="s">
        <v>2334</v>
      </c>
      <c r="O690" s="32">
        <f>M690*AA690</f>
        <v>0</v>
      </c>
      <c r="P690" s="1">
        <v>3</v>
      </c>
      <c r="AA690" s="1">
        <f>IF(P690=1,$O$3,IF(P690=2,$O$4,$O$5))</f>
        <v>0</v>
      </c>
    </row>
    <row r="691">
      <c r="A691" s="1" t="s">
        <v>437</v>
      </c>
      <c r="E691" s="27" t="s">
        <v>434</v>
      </c>
    </row>
    <row r="692" ht="51">
      <c r="A692" s="1" t="s">
        <v>439</v>
      </c>
      <c r="E692" s="33" t="s">
        <v>2766</v>
      </c>
    </row>
    <row r="693">
      <c r="A693" s="1" t="s">
        <v>441</v>
      </c>
      <c r="E693" s="27" t="s">
        <v>434</v>
      </c>
    </row>
    <row r="694">
      <c r="A694" s="1" t="s">
        <v>432</v>
      </c>
      <c r="B694" s="1">
        <v>168</v>
      </c>
      <c r="C694" s="26" t="s">
        <v>2767</v>
      </c>
      <c r="D694" t="s">
        <v>434</v>
      </c>
      <c r="E694" s="27" t="s">
        <v>2768</v>
      </c>
      <c r="F694" s="28" t="s">
        <v>476</v>
      </c>
      <c r="G694" s="29">
        <v>0.11600000000000001</v>
      </c>
      <c r="H694" s="28">
        <v>6.0000000000000002E-05</v>
      </c>
      <c r="I694" s="30">
        <f>ROUND(G694*H694,P4)</f>
        <v>0</v>
      </c>
      <c r="L694" s="31">
        <v>0</v>
      </c>
      <c r="M694" s="24">
        <f>ROUND(G694*L694,P4)</f>
        <v>0</v>
      </c>
      <c r="N694" s="25" t="s">
        <v>2334</v>
      </c>
      <c r="O694" s="32">
        <f>M694*AA694</f>
        <v>0</v>
      </c>
      <c r="P694" s="1">
        <v>3</v>
      </c>
      <c r="AA694" s="1">
        <f>IF(P694=1,$O$3,IF(P694=2,$O$4,$O$5))</f>
        <v>0</v>
      </c>
    </row>
    <row r="695">
      <c r="A695" s="1" t="s">
        <v>437</v>
      </c>
      <c r="E695" s="27" t="s">
        <v>434</v>
      </c>
    </row>
    <row r="696" ht="51">
      <c r="A696" s="1" t="s">
        <v>439</v>
      </c>
      <c r="E696" s="33" t="s">
        <v>2769</v>
      </c>
    </row>
    <row r="697">
      <c r="A697" s="1" t="s">
        <v>441</v>
      </c>
      <c r="E697" s="27" t="s">
        <v>434</v>
      </c>
    </row>
    <row r="698">
      <c r="A698" s="1" t="s">
        <v>432</v>
      </c>
      <c r="B698" s="1">
        <v>169</v>
      </c>
      <c r="C698" s="26" t="s">
        <v>2770</v>
      </c>
      <c r="D698" t="s">
        <v>434</v>
      </c>
      <c r="E698" s="27" t="s">
        <v>2771</v>
      </c>
      <c r="F698" s="28" t="s">
        <v>476</v>
      </c>
      <c r="G698" s="29">
        <v>0.050000000000000003</v>
      </c>
      <c r="H698" s="28">
        <v>6.0000000000000002E-05</v>
      </c>
      <c r="I698" s="30">
        <f>ROUND(G698*H698,P4)</f>
        <v>0</v>
      </c>
      <c r="L698" s="31">
        <v>0</v>
      </c>
      <c r="M698" s="24">
        <f>ROUND(G698*L698,P4)</f>
        <v>0</v>
      </c>
      <c r="N698" s="25" t="s">
        <v>2334</v>
      </c>
      <c r="O698" s="32">
        <f>M698*AA698</f>
        <v>0</v>
      </c>
      <c r="P698" s="1">
        <v>3</v>
      </c>
      <c r="AA698" s="1">
        <f>IF(P698=1,$O$3,IF(P698=2,$O$4,$O$5))</f>
        <v>0</v>
      </c>
    </row>
    <row r="699">
      <c r="A699" s="1" t="s">
        <v>437</v>
      </c>
      <c r="E699" s="27" t="s">
        <v>434</v>
      </c>
    </row>
    <row r="700" ht="51">
      <c r="A700" s="1" t="s">
        <v>439</v>
      </c>
      <c r="E700" s="33" t="s">
        <v>2772</v>
      </c>
    </row>
    <row r="701">
      <c r="A701" s="1" t="s">
        <v>441</v>
      </c>
      <c r="E701" s="27" t="s">
        <v>434</v>
      </c>
    </row>
    <row r="702">
      <c r="A702" s="1" t="s">
        <v>432</v>
      </c>
      <c r="B702" s="1">
        <v>170</v>
      </c>
      <c r="C702" s="26" t="s">
        <v>2773</v>
      </c>
      <c r="D702" t="s">
        <v>434</v>
      </c>
      <c r="E702" s="27" t="s">
        <v>2774</v>
      </c>
      <c r="F702" s="28" t="s">
        <v>496</v>
      </c>
      <c r="G702" s="29">
        <v>1</v>
      </c>
      <c r="H702" s="28">
        <v>6.0000000000000002E-05</v>
      </c>
      <c r="I702" s="30">
        <f>ROUND(G702*H702,P4)</f>
        <v>0</v>
      </c>
      <c r="L702" s="31">
        <v>0</v>
      </c>
      <c r="M702" s="24">
        <f>ROUND(G702*L702,P4)</f>
        <v>0</v>
      </c>
      <c r="N702" s="25" t="s">
        <v>2334</v>
      </c>
      <c r="O702" s="32">
        <f>M702*AA702</f>
        <v>0</v>
      </c>
      <c r="P702" s="1">
        <v>3</v>
      </c>
      <c r="AA702" s="1">
        <f>IF(P702=1,$O$3,IF(P702=2,$O$4,$O$5))</f>
        <v>0</v>
      </c>
    </row>
    <row r="703">
      <c r="A703" s="1" t="s">
        <v>437</v>
      </c>
      <c r="E703" s="27" t="s">
        <v>434</v>
      </c>
    </row>
    <row r="704" ht="51">
      <c r="A704" s="1" t="s">
        <v>439</v>
      </c>
      <c r="E704" s="33" t="s">
        <v>2775</v>
      </c>
    </row>
    <row r="705">
      <c r="A705" s="1" t="s">
        <v>441</v>
      </c>
      <c r="E705" s="27" t="s">
        <v>434</v>
      </c>
    </row>
    <row r="706" ht="25.5">
      <c r="A706" s="1" t="s">
        <v>432</v>
      </c>
      <c r="B706" s="1">
        <v>171</v>
      </c>
      <c r="C706" s="26" t="s">
        <v>2776</v>
      </c>
      <c r="D706" t="s">
        <v>434</v>
      </c>
      <c r="E706" s="27" t="s">
        <v>2777</v>
      </c>
      <c r="F706" s="28" t="s">
        <v>436</v>
      </c>
      <c r="G706" s="29">
        <v>5.4000000000000004</v>
      </c>
      <c r="H706" s="28">
        <v>0.00027</v>
      </c>
      <c r="I706" s="30">
        <f>ROUND(G706*H706,P4)</f>
        <v>0</v>
      </c>
      <c r="L706" s="31">
        <v>0</v>
      </c>
      <c r="M706" s="24">
        <f>ROUND(G706*L706,P4)</f>
        <v>0</v>
      </c>
      <c r="N706" s="25" t="s">
        <v>2334</v>
      </c>
      <c r="O706" s="32">
        <f>M706*AA706</f>
        <v>0</v>
      </c>
      <c r="P706" s="1">
        <v>3</v>
      </c>
      <c r="AA706" s="1">
        <f>IF(P706=1,$O$3,IF(P706=2,$O$4,$O$5))</f>
        <v>0</v>
      </c>
    </row>
    <row r="707">
      <c r="A707" s="1" t="s">
        <v>437</v>
      </c>
      <c r="E707" s="27" t="s">
        <v>434</v>
      </c>
    </row>
    <row r="708" ht="38.25">
      <c r="A708" s="1" t="s">
        <v>439</v>
      </c>
      <c r="E708" s="33" t="s">
        <v>2778</v>
      </c>
    </row>
    <row r="709">
      <c r="A709" s="1" t="s">
        <v>441</v>
      </c>
      <c r="E709" s="27" t="s">
        <v>434</v>
      </c>
    </row>
    <row r="710">
      <c r="A710" s="1" t="s">
        <v>432</v>
      </c>
      <c r="B710" s="1">
        <v>172</v>
      </c>
      <c r="C710" s="26" t="s">
        <v>2779</v>
      </c>
      <c r="D710" t="s">
        <v>434</v>
      </c>
      <c r="E710" s="27" t="s">
        <v>2780</v>
      </c>
      <c r="F710" s="28" t="s">
        <v>496</v>
      </c>
      <c r="G710" s="29">
        <v>2</v>
      </c>
      <c r="H710" s="28">
        <v>0</v>
      </c>
      <c r="I710" s="30">
        <f>ROUND(G710*H710,P4)</f>
        <v>0</v>
      </c>
      <c r="L710" s="31">
        <v>0</v>
      </c>
      <c r="M710" s="24">
        <f>ROUND(G710*L710,P4)</f>
        <v>0</v>
      </c>
      <c r="N710" s="25" t="s">
        <v>1619</v>
      </c>
      <c r="O710" s="32">
        <f>M710*AA710</f>
        <v>0</v>
      </c>
      <c r="P710" s="1">
        <v>3</v>
      </c>
      <c r="AA710" s="1">
        <f>IF(P710=1,$O$3,IF(P710=2,$O$4,$O$5))</f>
        <v>0</v>
      </c>
    </row>
    <row r="711">
      <c r="A711" s="1" t="s">
        <v>437</v>
      </c>
      <c r="E711" s="27" t="s">
        <v>434</v>
      </c>
    </row>
    <row r="712" ht="76.5">
      <c r="A712" s="1" t="s">
        <v>439</v>
      </c>
      <c r="E712" s="33" t="s">
        <v>2781</v>
      </c>
    </row>
    <row r="713">
      <c r="A713" s="1" t="s">
        <v>441</v>
      </c>
      <c r="E713" s="27" t="s">
        <v>434</v>
      </c>
    </row>
    <row r="714">
      <c r="A714" s="1" t="s">
        <v>432</v>
      </c>
      <c r="B714" s="1">
        <v>173</v>
      </c>
      <c r="C714" s="26" t="s">
        <v>2782</v>
      </c>
      <c r="D714" t="s">
        <v>434</v>
      </c>
      <c r="E714" s="27" t="s">
        <v>2783</v>
      </c>
      <c r="F714" s="28" t="s">
        <v>496</v>
      </c>
      <c r="G714" s="29">
        <v>4</v>
      </c>
      <c r="H714" s="28">
        <v>0</v>
      </c>
      <c r="I714" s="30">
        <f>ROUND(G714*H714,P4)</f>
        <v>0</v>
      </c>
      <c r="L714" s="31">
        <v>0</v>
      </c>
      <c r="M714" s="24">
        <f>ROUND(G714*L714,P4)</f>
        <v>0</v>
      </c>
      <c r="N714" s="25" t="s">
        <v>1619</v>
      </c>
      <c r="O714" s="32">
        <f>M714*AA714</f>
        <v>0</v>
      </c>
      <c r="P714" s="1">
        <v>3</v>
      </c>
      <c r="AA714" s="1">
        <f>IF(P714=1,$O$3,IF(P714=2,$O$4,$O$5))</f>
        <v>0</v>
      </c>
    </row>
    <row r="715">
      <c r="A715" s="1" t="s">
        <v>437</v>
      </c>
      <c r="E715" s="27" t="s">
        <v>434</v>
      </c>
    </row>
    <row r="716" ht="76.5">
      <c r="A716" s="1" t="s">
        <v>439</v>
      </c>
      <c r="E716" s="33" t="s">
        <v>2784</v>
      </c>
    </row>
    <row r="717">
      <c r="A717" s="1" t="s">
        <v>441</v>
      </c>
      <c r="E717" s="27" t="s">
        <v>434</v>
      </c>
    </row>
    <row r="718">
      <c r="A718" s="1" t="s">
        <v>432</v>
      </c>
      <c r="B718" s="1">
        <v>174</v>
      </c>
      <c r="C718" s="26" t="s">
        <v>2785</v>
      </c>
      <c r="D718" t="s">
        <v>434</v>
      </c>
      <c r="E718" s="27" t="s">
        <v>2786</v>
      </c>
      <c r="F718" s="28" t="s">
        <v>2787</v>
      </c>
      <c r="G718" s="29">
        <v>12425.459999999999</v>
      </c>
      <c r="H718" s="28">
        <v>0</v>
      </c>
      <c r="I718" s="30">
        <f>ROUND(G718*H718,P4)</f>
        <v>0</v>
      </c>
      <c r="L718" s="31">
        <v>0</v>
      </c>
      <c r="M718" s="24">
        <f>ROUND(G718*L718,P4)</f>
        <v>0</v>
      </c>
      <c r="N718" s="25" t="s">
        <v>1619</v>
      </c>
      <c r="O718" s="32">
        <f>M718*AA718</f>
        <v>0</v>
      </c>
      <c r="P718" s="1">
        <v>3</v>
      </c>
      <c r="AA718" s="1">
        <f>IF(P718=1,$O$3,IF(P718=2,$O$4,$O$5))</f>
        <v>0</v>
      </c>
    </row>
    <row r="719">
      <c r="A719" s="1" t="s">
        <v>437</v>
      </c>
      <c r="E719" s="27" t="s">
        <v>434</v>
      </c>
    </row>
    <row r="720">
      <c r="A720" s="1" t="s">
        <v>439</v>
      </c>
      <c r="E720" s="33" t="s">
        <v>2788</v>
      </c>
    </row>
    <row r="721">
      <c r="A721" s="1" t="s">
        <v>441</v>
      </c>
      <c r="E721" s="27" t="s">
        <v>434</v>
      </c>
    </row>
    <row r="722">
      <c r="A722" s="1" t="s">
        <v>429</v>
      </c>
      <c r="C722" s="22" t="s">
        <v>2789</v>
      </c>
      <c r="E722" s="23" t="s">
        <v>2790</v>
      </c>
      <c r="L722" s="24">
        <f>SUMIFS(L723:L762,A723:A762,"P")</f>
        <v>0</v>
      </c>
      <c r="M722" s="24">
        <f>SUMIFS(M723:M762,A723:A762,"P")</f>
        <v>0</v>
      </c>
      <c r="N722" s="25"/>
    </row>
    <row r="723" ht="25.5">
      <c r="A723" s="1" t="s">
        <v>432</v>
      </c>
      <c r="B723" s="1">
        <v>175</v>
      </c>
      <c r="C723" s="26" t="s">
        <v>2791</v>
      </c>
      <c r="D723" t="s">
        <v>434</v>
      </c>
      <c r="E723" s="27" t="s">
        <v>2792</v>
      </c>
      <c r="F723" s="28" t="s">
        <v>436</v>
      </c>
      <c r="G723" s="29">
        <v>4.2089999999999996</v>
      </c>
      <c r="H723" s="28">
        <v>0.019199999999999998</v>
      </c>
      <c r="I723" s="30">
        <f>ROUND(G723*H723,P4)</f>
        <v>0</v>
      </c>
      <c r="L723" s="31">
        <v>0</v>
      </c>
      <c r="M723" s="24">
        <f>ROUND(G723*L723,P4)</f>
        <v>0</v>
      </c>
      <c r="N723" s="25" t="s">
        <v>2334</v>
      </c>
      <c r="O723" s="32">
        <f>M723*AA723</f>
        <v>0</v>
      </c>
      <c r="P723" s="1">
        <v>3</v>
      </c>
      <c r="AA723" s="1">
        <f>IF(P723=1,$O$3,IF(P723=2,$O$4,$O$5))</f>
        <v>0</v>
      </c>
    </row>
    <row r="724">
      <c r="A724" s="1" t="s">
        <v>437</v>
      </c>
      <c r="E724" s="27" t="s">
        <v>434</v>
      </c>
    </row>
    <row r="725">
      <c r="A725" s="1" t="s">
        <v>439</v>
      </c>
      <c r="E725" s="33" t="s">
        <v>2793</v>
      </c>
    </row>
    <row r="726">
      <c r="A726" s="1" t="s">
        <v>441</v>
      </c>
      <c r="E726" s="27" t="s">
        <v>434</v>
      </c>
    </row>
    <row r="727">
      <c r="A727" s="1" t="s">
        <v>432</v>
      </c>
      <c r="B727" s="1">
        <v>176</v>
      </c>
      <c r="C727" s="26" t="s">
        <v>2794</v>
      </c>
      <c r="D727" t="s">
        <v>434</v>
      </c>
      <c r="E727" s="27" t="s">
        <v>2795</v>
      </c>
      <c r="F727" s="28" t="s">
        <v>496</v>
      </c>
      <c r="G727" s="29">
        <v>30</v>
      </c>
      <c r="H727" s="28">
        <v>0.00044999999999999999</v>
      </c>
      <c r="I727" s="30">
        <f>ROUND(G727*H727,P4)</f>
        <v>0</v>
      </c>
      <c r="L727" s="31">
        <v>0</v>
      </c>
      <c r="M727" s="24">
        <f>ROUND(G727*L727,P4)</f>
        <v>0</v>
      </c>
      <c r="N727" s="25" t="s">
        <v>2334</v>
      </c>
      <c r="O727" s="32">
        <f>M727*AA727</f>
        <v>0</v>
      </c>
      <c r="P727" s="1">
        <v>3</v>
      </c>
      <c r="AA727" s="1">
        <f>IF(P727=1,$O$3,IF(P727=2,$O$4,$O$5))</f>
        <v>0</v>
      </c>
    </row>
    <row r="728">
      <c r="A728" s="1" t="s">
        <v>437</v>
      </c>
      <c r="E728" s="27" t="s">
        <v>434</v>
      </c>
    </row>
    <row r="729">
      <c r="A729" s="1" t="s">
        <v>439</v>
      </c>
      <c r="E729" s="33" t="s">
        <v>2796</v>
      </c>
    </row>
    <row r="730">
      <c r="A730" s="1" t="s">
        <v>441</v>
      </c>
      <c r="E730" s="27" t="s">
        <v>434</v>
      </c>
    </row>
    <row r="731">
      <c r="A731" s="1" t="s">
        <v>432</v>
      </c>
      <c r="B731" s="1">
        <v>177</v>
      </c>
      <c r="C731" s="26" t="s">
        <v>2797</v>
      </c>
      <c r="D731" t="s">
        <v>434</v>
      </c>
      <c r="E731" s="27" t="s">
        <v>2798</v>
      </c>
      <c r="F731" s="28" t="s">
        <v>436</v>
      </c>
      <c r="G731" s="29">
        <v>3.6600000000000001</v>
      </c>
      <c r="H731" s="28">
        <v>0</v>
      </c>
      <c r="I731" s="30">
        <f>ROUND(G731*H731,P4)</f>
        <v>0</v>
      </c>
      <c r="L731" s="31">
        <v>0</v>
      </c>
      <c r="M731" s="24">
        <f>ROUND(G731*L731,P4)</f>
        <v>0</v>
      </c>
      <c r="N731" s="25" t="s">
        <v>1619</v>
      </c>
      <c r="O731" s="32">
        <f>M731*AA731</f>
        <v>0</v>
      </c>
      <c r="P731" s="1">
        <v>3</v>
      </c>
      <c r="AA731" s="1">
        <f>IF(P731=1,$O$3,IF(P731=2,$O$4,$O$5))</f>
        <v>0</v>
      </c>
    </row>
    <row r="732">
      <c r="A732" s="1" t="s">
        <v>437</v>
      </c>
      <c r="E732" s="27" t="s">
        <v>434</v>
      </c>
    </row>
    <row r="733">
      <c r="A733" s="1" t="s">
        <v>439</v>
      </c>
      <c r="E733" s="33" t="s">
        <v>2799</v>
      </c>
    </row>
    <row r="734">
      <c r="A734" s="1" t="s">
        <v>441</v>
      </c>
      <c r="E734" s="27" t="s">
        <v>434</v>
      </c>
    </row>
    <row r="735">
      <c r="A735" s="1" t="s">
        <v>432</v>
      </c>
      <c r="B735" s="1">
        <v>178</v>
      </c>
      <c r="C735" s="26" t="s">
        <v>2800</v>
      </c>
      <c r="D735" t="s">
        <v>434</v>
      </c>
      <c r="E735" s="27" t="s">
        <v>2801</v>
      </c>
      <c r="F735" s="28" t="s">
        <v>436</v>
      </c>
      <c r="G735" s="29">
        <v>3.6600000000000001</v>
      </c>
      <c r="H735" s="28">
        <v>0.00029999999999999997</v>
      </c>
      <c r="I735" s="30">
        <f>ROUND(G735*H735,P4)</f>
        <v>0</v>
      </c>
      <c r="L735" s="31">
        <v>0</v>
      </c>
      <c r="M735" s="24">
        <f>ROUND(G735*L735,P4)</f>
        <v>0</v>
      </c>
      <c r="N735" s="25" t="s">
        <v>1619</v>
      </c>
      <c r="O735" s="32">
        <f>M735*AA735</f>
        <v>0</v>
      </c>
      <c r="P735" s="1">
        <v>3</v>
      </c>
      <c r="AA735" s="1">
        <f>IF(P735=1,$O$3,IF(P735=2,$O$4,$O$5))</f>
        <v>0</v>
      </c>
    </row>
    <row r="736">
      <c r="A736" s="1" t="s">
        <v>437</v>
      </c>
      <c r="E736" s="27" t="s">
        <v>434</v>
      </c>
    </row>
    <row r="737">
      <c r="A737" s="1" t="s">
        <v>439</v>
      </c>
      <c r="E737" s="33" t="s">
        <v>2799</v>
      </c>
    </row>
    <row r="738">
      <c r="A738" s="1" t="s">
        <v>441</v>
      </c>
      <c r="E738" s="27" t="s">
        <v>434</v>
      </c>
    </row>
    <row r="739">
      <c r="A739" s="1" t="s">
        <v>432</v>
      </c>
      <c r="B739" s="1">
        <v>179</v>
      </c>
      <c r="C739" s="26" t="s">
        <v>2802</v>
      </c>
      <c r="D739" t="s">
        <v>434</v>
      </c>
      <c r="E739" s="27" t="s">
        <v>2803</v>
      </c>
      <c r="F739" s="28" t="s">
        <v>436</v>
      </c>
      <c r="G739" s="29">
        <v>3.6600000000000001</v>
      </c>
      <c r="H739" s="28">
        <v>0.0074999999999999997</v>
      </c>
      <c r="I739" s="30">
        <f>ROUND(G739*H739,P4)</f>
        <v>0</v>
      </c>
      <c r="L739" s="31">
        <v>0</v>
      </c>
      <c r="M739" s="24">
        <f>ROUND(G739*L739,P4)</f>
        <v>0</v>
      </c>
      <c r="N739" s="25" t="s">
        <v>1619</v>
      </c>
      <c r="O739" s="32">
        <f>M739*AA739</f>
        <v>0</v>
      </c>
      <c r="P739" s="1">
        <v>3</v>
      </c>
      <c r="AA739" s="1">
        <f>IF(P739=1,$O$3,IF(P739=2,$O$4,$O$5))</f>
        <v>0</v>
      </c>
    </row>
    <row r="740">
      <c r="A740" s="1" t="s">
        <v>437</v>
      </c>
      <c r="E740" s="27" t="s">
        <v>434</v>
      </c>
    </row>
    <row r="741">
      <c r="A741" s="1" t="s">
        <v>439</v>
      </c>
      <c r="E741" s="33" t="s">
        <v>2799</v>
      </c>
    </row>
    <row r="742">
      <c r="A742" s="1" t="s">
        <v>441</v>
      </c>
      <c r="E742" s="27" t="s">
        <v>434</v>
      </c>
    </row>
    <row r="743">
      <c r="A743" s="1" t="s">
        <v>432</v>
      </c>
      <c r="B743" s="1">
        <v>180</v>
      </c>
      <c r="C743" s="26" t="s">
        <v>2804</v>
      </c>
      <c r="D743" t="s">
        <v>434</v>
      </c>
      <c r="E743" s="27" t="s">
        <v>2805</v>
      </c>
      <c r="F743" s="28" t="s">
        <v>467</v>
      </c>
      <c r="G743" s="29">
        <v>7.6699999999999999</v>
      </c>
      <c r="H743" s="28">
        <v>0.00042999999999999999</v>
      </c>
      <c r="I743" s="30">
        <f>ROUND(G743*H743,P4)</f>
        <v>0</v>
      </c>
      <c r="L743" s="31">
        <v>0</v>
      </c>
      <c r="M743" s="24">
        <f>ROUND(G743*L743,P4)</f>
        <v>0</v>
      </c>
      <c r="N743" s="25" t="s">
        <v>1619</v>
      </c>
      <c r="O743" s="32">
        <f>M743*AA743</f>
        <v>0</v>
      </c>
      <c r="P743" s="1">
        <v>3</v>
      </c>
      <c r="AA743" s="1">
        <f>IF(P743=1,$O$3,IF(P743=2,$O$4,$O$5))</f>
        <v>0</v>
      </c>
    </row>
    <row r="744">
      <c r="A744" s="1" t="s">
        <v>437</v>
      </c>
      <c r="E744" s="27" t="s">
        <v>434</v>
      </c>
    </row>
    <row r="745" ht="51">
      <c r="A745" s="1" t="s">
        <v>439</v>
      </c>
      <c r="E745" s="33" t="s">
        <v>2806</v>
      </c>
    </row>
    <row r="746">
      <c r="A746" s="1" t="s">
        <v>441</v>
      </c>
      <c r="E746" s="27" t="s">
        <v>434</v>
      </c>
    </row>
    <row r="747" ht="25.5">
      <c r="A747" s="1" t="s">
        <v>432</v>
      </c>
      <c r="B747" s="1">
        <v>181</v>
      </c>
      <c r="C747" s="26" t="s">
        <v>2807</v>
      </c>
      <c r="D747" t="s">
        <v>434</v>
      </c>
      <c r="E747" s="27" t="s">
        <v>2808</v>
      </c>
      <c r="F747" s="28" t="s">
        <v>436</v>
      </c>
      <c r="G747" s="29">
        <v>3.6600000000000001</v>
      </c>
      <c r="H747" s="28">
        <v>0.0068900000000000003</v>
      </c>
      <c r="I747" s="30">
        <f>ROUND(G747*H747,P4)</f>
        <v>0</v>
      </c>
      <c r="L747" s="31">
        <v>0</v>
      </c>
      <c r="M747" s="24">
        <f>ROUND(G747*L747,P4)</f>
        <v>0</v>
      </c>
      <c r="N747" s="25" t="s">
        <v>2334</v>
      </c>
      <c r="O747" s="32">
        <f>M747*AA747</f>
        <v>0</v>
      </c>
      <c r="P747" s="1">
        <v>3</v>
      </c>
      <c r="AA747" s="1">
        <f>IF(P747=1,$O$3,IF(P747=2,$O$4,$O$5))</f>
        <v>0</v>
      </c>
    </row>
    <row r="748">
      <c r="A748" s="1" t="s">
        <v>437</v>
      </c>
      <c r="E748" s="27" t="s">
        <v>434</v>
      </c>
    </row>
    <row r="749" ht="51">
      <c r="A749" s="1" t="s">
        <v>439</v>
      </c>
      <c r="E749" s="33" t="s">
        <v>2809</v>
      </c>
    </row>
    <row r="750">
      <c r="A750" s="1" t="s">
        <v>441</v>
      </c>
      <c r="E750" s="27" t="s">
        <v>434</v>
      </c>
    </row>
    <row r="751" ht="25.5">
      <c r="A751" s="1" t="s">
        <v>432</v>
      </c>
      <c r="B751" s="1">
        <v>182</v>
      </c>
      <c r="C751" s="26" t="s">
        <v>2810</v>
      </c>
      <c r="D751" t="s">
        <v>434</v>
      </c>
      <c r="E751" s="27" t="s">
        <v>2811</v>
      </c>
      <c r="F751" s="28" t="s">
        <v>436</v>
      </c>
      <c r="G751" s="29">
        <v>3.6600000000000001</v>
      </c>
      <c r="H751" s="28">
        <v>0</v>
      </c>
      <c r="I751" s="30">
        <f>ROUND(G751*H751,P4)</f>
        <v>0</v>
      </c>
      <c r="L751" s="31">
        <v>0</v>
      </c>
      <c r="M751" s="24">
        <f>ROUND(G751*L751,P4)</f>
        <v>0</v>
      </c>
      <c r="N751" s="25" t="s">
        <v>1619</v>
      </c>
      <c r="O751" s="32">
        <f>M751*AA751</f>
        <v>0</v>
      </c>
      <c r="P751" s="1">
        <v>3</v>
      </c>
      <c r="AA751" s="1">
        <f>IF(P751=1,$O$3,IF(P751=2,$O$4,$O$5))</f>
        <v>0</v>
      </c>
    </row>
    <row r="752">
      <c r="A752" s="1" t="s">
        <v>437</v>
      </c>
      <c r="E752" s="27" t="s">
        <v>434</v>
      </c>
    </row>
    <row r="753">
      <c r="A753" s="1" t="s">
        <v>439</v>
      </c>
      <c r="E753" s="33" t="s">
        <v>2799</v>
      </c>
    </row>
    <row r="754">
      <c r="A754" s="1" t="s">
        <v>441</v>
      </c>
      <c r="E754" s="27" t="s">
        <v>434</v>
      </c>
    </row>
    <row r="755" ht="25.5">
      <c r="A755" s="1" t="s">
        <v>432</v>
      </c>
      <c r="B755" s="1">
        <v>183</v>
      </c>
      <c r="C755" s="26" t="s">
        <v>2812</v>
      </c>
      <c r="D755" t="s">
        <v>434</v>
      </c>
      <c r="E755" s="27" t="s">
        <v>2813</v>
      </c>
      <c r="F755" s="28" t="s">
        <v>436</v>
      </c>
      <c r="G755" s="29">
        <v>3.6600000000000001</v>
      </c>
      <c r="H755" s="28">
        <v>0.00062</v>
      </c>
      <c r="I755" s="30">
        <f>ROUND(G755*H755,P4)</f>
        <v>0</v>
      </c>
      <c r="L755" s="31">
        <v>0</v>
      </c>
      <c r="M755" s="24">
        <f>ROUND(G755*L755,P4)</f>
        <v>0</v>
      </c>
      <c r="N755" s="25" t="s">
        <v>2334</v>
      </c>
      <c r="O755" s="32">
        <f>M755*AA755</f>
        <v>0</v>
      </c>
      <c r="P755" s="1">
        <v>3</v>
      </c>
      <c r="AA755" s="1">
        <f>IF(P755=1,$O$3,IF(P755=2,$O$4,$O$5))</f>
        <v>0</v>
      </c>
    </row>
    <row r="756">
      <c r="A756" s="1" t="s">
        <v>437</v>
      </c>
      <c r="E756" s="27" t="s">
        <v>434</v>
      </c>
    </row>
    <row r="757">
      <c r="A757" s="1" t="s">
        <v>439</v>
      </c>
      <c r="E757" s="33" t="s">
        <v>2799</v>
      </c>
    </row>
    <row r="758">
      <c r="A758" s="1" t="s">
        <v>441</v>
      </c>
      <c r="E758" s="27" t="s">
        <v>434</v>
      </c>
    </row>
    <row r="759">
      <c r="A759" s="1" t="s">
        <v>432</v>
      </c>
      <c r="B759" s="1">
        <v>184</v>
      </c>
      <c r="C759" s="26" t="s">
        <v>2814</v>
      </c>
      <c r="D759" t="s">
        <v>434</v>
      </c>
      <c r="E759" s="27" t="s">
        <v>2815</v>
      </c>
      <c r="F759" s="28" t="s">
        <v>476</v>
      </c>
      <c r="G759" s="29">
        <v>0.154</v>
      </c>
      <c r="H759" s="28">
        <v>0</v>
      </c>
      <c r="I759" s="30">
        <f>ROUND(G759*H759,P4)</f>
        <v>0</v>
      </c>
      <c r="L759" s="31">
        <v>0</v>
      </c>
      <c r="M759" s="24">
        <f>ROUND(G759*L759,P4)</f>
        <v>0</v>
      </c>
      <c r="N759" s="25" t="s">
        <v>1619</v>
      </c>
      <c r="O759" s="32">
        <f>M759*AA759</f>
        <v>0</v>
      </c>
      <c r="P759" s="1">
        <v>3</v>
      </c>
      <c r="AA759" s="1">
        <f>IF(P759=1,$O$3,IF(P759=2,$O$4,$O$5))</f>
        <v>0</v>
      </c>
    </row>
    <row r="760">
      <c r="A760" s="1" t="s">
        <v>437</v>
      </c>
      <c r="E760" s="27" t="s">
        <v>434</v>
      </c>
    </row>
    <row r="761">
      <c r="A761" s="1" t="s">
        <v>439</v>
      </c>
      <c r="E761" s="33" t="s">
        <v>2816</v>
      </c>
    </row>
    <row r="762">
      <c r="A762" s="1" t="s">
        <v>441</v>
      </c>
      <c r="E762" s="27" t="s">
        <v>434</v>
      </c>
    </row>
    <row r="763">
      <c r="A763" s="1" t="s">
        <v>429</v>
      </c>
      <c r="C763" s="22" t="s">
        <v>2817</v>
      </c>
      <c r="E763" s="23" t="s">
        <v>2818</v>
      </c>
      <c r="L763" s="24">
        <f>SUMIFS(L764:L787,A764:A787,"P")</f>
        <v>0</v>
      </c>
      <c r="M763" s="24">
        <f>SUMIFS(M764:M787,A764:A787,"P")</f>
        <v>0</v>
      </c>
      <c r="N763" s="25"/>
    </row>
    <row r="764" ht="38.25">
      <c r="A764" s="1" t="s">
        <v>432</v>
      </c>
      <c r="B764" s="1">
        <v>185</v>
      </c>
      <c r="C764" s="26" t="s">
        <v>2819</v>
      </c>
      <c r="D764" t="s">
        <v>434</v>
      </c>
      <c r="E764" s="27" t="s">
        <v>2820</v>
      </c>
      <c r="F764" s="28" t="s">
        <v>436</v>
      </c>
      <c r="G764" s="29">
        <v>45.738</v>
      </c>
      <c r="H764" s="28">
        <v>0.0032000000000000002</v>
      </c>
      <c r="I764" s="30">
        <f>ROUND(G764*H764,P4)</f>
        <v>0</v>
      </c>
      <c r="L764" s="31">
        <v>0</v>
      </c>
      <c r="M764" s="24">
        <f>ROUND(G764*L764,P4)</f>
        <v>0</v>
      </c>
      <c r="N764" s="25" t="s">
        <v>1619</v>
      </c>
      <c r="O764" s="32">
        <f>M764*AA764</f>
        <v>0</v>
      </c>
      <c r="P764" s="1">
        <v>3</v>
      </c>
      <c r="AA764" s="1">
        <f>IF(P764=1,$O$3,IF(P764=2,$O$4,$O$5))</f>
        <v>0</v>
      </c>
    </row>
    <row r="765">
      <c r="A765" s="1" t="s">
        <v>437</v>
      </c>
      <c r="E765" s="27" t="s">
        <v>434</v>
      </c>
    </row>
    <row r="766">
      <c r="A766" s="1" t="s">
        <v>439</v>
      </c>
      <c r="E766" s="33" t="s">
        <v>2821</v>
      </c>
    </row>
    <row r="767">
      <c r="A767" s="1" t="s">
        <v>441</v>
      </c>
      <c r="E767" s="27" t="s">
        <v>434</v>
      </c>
    </row>
    <row r="768">
      <c r="A768" s="1" t="s">
        <v>432</v>
      </c>
      <c r="B768" s="1">
        <v>186</v>
      </c>
      <c r="C768" s="26" t="s">
        <v>2822</v>
      </c>
      <c r="D768" t="s">
        <v>434</v>
      </c>
      <c r="E768" s="27" t="s">
        <v>2823</v>
      </c>
      <c r="F768" s="28" t="s">
        <v>436</v>
      </c>
      <c r="G768" s="29">
        <v>41.850000000000001</v>
      </c>
      <c r="H768" s="28">
        <v>0</v>
      </c>
      <c r="I768" s="30">
        <f>ROUND(G768*H768,P4)</f>
        <v>0</v>
      </c>
      <c r="L768" s="31">
        <v>0</v>
      </c>
      <c r="M768" s="24">
        <f>ROUND(G768*L768,P4)</f>
        <v>0</v>
      </c>
      <c r="N768" s="25" t="s">
        <v>1619</v>
      </c>
      <c r="O768" s="32">
        <f>M768*AA768</f>
        <v>0</v>
      </c>
      <c r="P768" s="1">
        <v>3</v>
      </c>
      <c r="AA768" s="1">
        <f>IF(P768=1,$O$3,IF(P768=2,$O$4,$O$5))</f>
        <v>0</v>
      </c>
    </row>
    <row r="769">
      <c r="A769" s="1" t="s">
        <v>437</v>
      </c>
      <c r="E769" s="27" t="s">
        <v>434</v>
      </c>
    </row>
    <row r="770">
      <c r="A770" s="1" t="s">
        <v>439</v>
      </c>
      <c r="E770" s="33" t="s">
        <v>2824</v>
      </c>
    </row>
    <row r="771">
      <c r="A771" s="1" t="s">
        <v>441</v>
      </c>
      <c r="E771" s="27" t="s">
        <v>434</v>
      </c>
    </row>
    <row r="772">
      <c r="A772" s="1" t="s">
        <v>432</v>
      </c>
      <c r="B772" s="1">
        <v>187</v>
      </c>
      <c r="C772" s="26" t="s">
        <v>2825</v>
      </c>
      <c r="D772" t="s">
        <v>434</v>
      </c>
      <c r="E772" s="27" t="s">
        <v>2826</v>
      </c>
      <c r="F772" s="28" t="s">
        <v>436</v>
      </c>
      <c r="G772" s="29">
        <v>41.850000000000001</v>
      </c>
      <c r="H772" s="28">
        <v>0</v>
      </c>
      <c r="I772" s="30">
        <f>ROUND(G772*H772,P4)</f>
        <v>0</v>
      </c>
      <c r="L772" s="31">
        <v>0</v>
      </c>
      <c r="M772" s="24">
        <f>ROUND(G772*L772,P4)</f>
        <v>0</v>
      </c>
      <c r="N772" s="25" t="s">
        <v>1619</v>
      </c>
      <c r="O772" s="32">
        <f>M772*AA772</f>
        <v>0</v>
      </c>
      <c r="P772" s="1">
        <v>3</v>
      </c>
      <c r="AA772" s="1">
        <f>IF(P772=1,$O$3,IF(P772=2,$O$4,$O$5))</f>
        <v>0</v>
      </c>
    </row>
    <row r="773">
      <c r="A773" s="1" t="s">
        <v>437</v>
      </c>
      <c r="E773" s="27" t="s">
        <v>434</v>
      </c>
    </row>
    <row r="774">
      <c r="A774" s="1" t="s">
        <v>439</v>
      </c>
      <c r="E774" s="33" t="s">
        <v>2824</v>
      </c>
    </row>
    <row r="775">
      <c r="A775" s="1" t="s">
        <v>441</v>
      </c>
      <c r="E775" s="27" t="s">
        <v>434</v>
      </c>
    </row>
    <row r="776">
      <c r="A776" s="1" t="s">
        <v>432</v>
      </c>
      <c r="B776" s="1">
        <v>188</v>
      </c>
      <c r="C776" s="26" t="s">
        <v>2827</v>
      </c>
      <c r="D776" t="s">
        <v>434</v>
      </c>
      <c r="E776" s="27" t="s">
        <v>2828</v>
      </c>
      <c r="F776" s="28" t="s">
        <v>436</v>
      </c>
      <c r="G776" s="29">
        <v>41.850000000000001</v>
      </c>
      <c r="H776" s="28">
        <v>3.0000000000000001E-05</v>
      </c>
      <c r="I776" s="30">
        <f>ROUND(G776*H776,P4)</f>
        <v>0</v>
      </c>
      <c r="L776" s="31">
        <v>0</v>
      </c>
      <c r="M776" s="24">
        <f>ROUND(G776*L776,P4)</f>
        <v>0</v>
      </c>
      <c r="N776" s="25" t="s">
        <v>1619</v>
      </c>
      <c r="O776" s="32">
        <f>M776*AA776</f>
        <v>0</v>
      </c>
      <c r="P776" s="1">
        <v>3</v>
      </c>
      <c r="AA776" s="1">
        <f>IF(P776=1,$O$3,IF(P776=2,$O$4,$O$5))</f>
        <v>0</v>
      </c>
    </row>
    <row r="777">
      <c r="A777" s="1" t="s">
        <v>437</v>
      </c>
      <c r="E777" s="27" t="s">
        <v>434</v>
      </c>
    </row>
    <row r="778">
      <c r="A778" s="1" t="s">
        <v>439</v>
      </c>
      <c r="E778" s="33" t="s">
        <v>2824</v>
      </c>
    </row>
    <row r="779">
      <c r="A779" s="1" t="s">
        <v>441</v>
      </c>
      <c r="E779" s="27" t="s">
        <v>434</v>
      </c>
    </row>
    <row r="780">
      <c r="A780" s="1" t="s">
        <v>432</v>
      </c>
      <c r="B780" s="1">
        <v>189</v>
      </c>
      <c r="C780" s="26" t="s">
        <v>2829</v>
      </c>
      <c r="D780" t="s">
        <v>434</v>
      </c>
      <c r="E780" s="27" t="s">
        <v>2830</v>
      </c>
      <c r="F780" s="28" t="s">
        <v>436</v>
      </c>
      <c r="G780" s="29">
        <v>41.850000000000001</v>
      </c>
      <c r="H780" s="28">
        <v>0.0074999999999999997</v>
      </c>
      <c r="I780" s="30">
        <f>ROUND(G780*H780,P4)</f>
        <v>0</v>
      </c>
      <c r="L780" s="31">
        <v>0</v>
      </c>
      <c r="M780" s="24">
        <f>ROUND(G780*L780,P4)</f>
        <v>0</v>
      </c>
      <c r="N780" s="25" t="s">
        <v>1619</v>
      </c>
      <c r="O780" s="32">
        <f>M780*AA780</f>
        <v>0</v>
      </c>
      <c r="P780" s="1">
        <v>3</v>
      </c>
      <c r="AA780" s="1">
        <f>IF(P780=1,$O$3,IF(P780=2,$O$4,$O$5))</f>
        <v>0</v>
      </c>
    </row>
    <row r="781">
      <c r="A781" s="1" t="s">
        <v>437</v>
      </c>
      <c r="E781" s="27" t="s">
        <v>434</v>
      </c>
    </row>
    <row r="782">
      <c r="A782" s="1" t="s">
        <v>439</v>
      </c>
      <c r="E782" s="33" t="s">
        <v>2824</v>
      </c>
    </row>
    <row r="783">
      <c r="A783" s="1" t="s">
        <v>441</v>
      </c>
      <c r="E783" s="27" t="s">
        <v>434</v>
      </c>
    </row>
    <row r="784">
      <c r="A784" s="1" t="s">
        <v>432</v>
      </c>
      <c r="B784" s="1">
        <v>190</v>
      </c>
      <c r="C784" s="26" t="s">
        <v>2831</v>
      </c>
      <c r="D784" t="s">
        <v>434</v>
      </c>
      <c r="E784" s="27" t="s">
        <v>2832</v>
      </c>
      <c r="F784" s="28" t="s">
        <v>436</v>
      </c>
      <c r="G784" s="29">
        <v>41.579999999999998</v>
      </c>
      <c r="H784" s="28">
        <v>0.00029999999999999997</v>
      </c>
      <c r="I784" s="30">
        <f>ROUND(G784*H784,P4)</f>
        <v>0</v>
      </c>
      <c r="L784" s="31">
        <v>0</v>
      </c>
      <c r="M784" s="24">
        <f>ROUND(G784*L784,P4)</f>
        <v>0</v>
      </c>
      <c r="N784" s="25" t="s">
        <v>1619</v>
      </c>
      <c r="O784" s="32">
        <f>M784*AA784</f>
        <v>0</v>
      </c>
      <c r="P784" s="1">
        <v>3</v>
      </c>
      <c r="AA784" s="1">
        <f>IF(P784=1,$O$3,IF(P784=2,$O$4,$O$5))</f>
        <v>0</v>
      </c>
    </row>
    <row r="785">
      <c r="A785" s="1" t="s">
        <v>437</v>
      </c>
      <c r="E785" s="27" t="s">
        <v>434</v>
      </c>
    </row>
    <row r="786" ht="51">
      <c r="A786" s="1" t="s">
        <v>439</v>
      </c>
      <c r="E786" s="33" t="s">
        <v>2833</v>
      </c>
    </row>
    <row r="787">
      <c r="A787" s="1" t="s">
        <v>441</v>
      </c>
      <c r="E787" s="27" t="s">
        <v>434</v>
      </c>
    </row>
    <row r="788">
      <c r="A788" s="1" t="s">
        <v>429</v>
      </c>
      <c r="C788" s="22" t="s">
        <v>2834</v>
      </c>
      <c r="E788" s="23" t="s">
        <v>2835</v>
      </c>
      <c r="L788" s="24">
        <f>SUMIFS(L789:L820,A789:A820,"P")</f>
        <v>0</v>
      </c>
      <c r="M788" s="24">
        <f>SUMIFS(M789:M820,A789:A820,"P")</f>
        <v>0</v>
      </c>
      <c r="N788" s="25"/>
    </row>
    <row r="789" ht="25.5">
      <c r="A789" s="1" t="s">
        <v>432</v>
      </c>
      <c r="B789" s="1">
        <v>191</v>
      </c>
      <c r="C789" s="26" t="s">
        <v>2836</v>
      </c>
      <c r="D789" t="s">
        <v>434</v>
      </c>
      <c r="E789" s="27" t="s">
        <v>2837</v>
      </c>
      <c r="F789" s="28" t="s">
        <v>436</v>
      </c>
      <c r="G789" s="29">
        <v>6</v>
      </c>
      <c r="H789" s="28">
        <v>0</v>
      </c>
      <c r="I789" s="30">
        <f>ROUND(G789*H789,P4)</f>
        <v>0</v>
      </c>
      <c r="L789" s="31">
        <v>0</v>
      </c>
      <c r="M789" s="24">
        <f>ROUND(G789*L789,P4)</f>
        <v>0</v>
      </c>
      <c r="N789" s="25" t="s">
        <v>1619</v>
      </c>
      <c r="O789" s="32">
        <f>M789*AA789</f>
        <v>0</v>
      </c>
      <c r="P789" s="1">
        <v>3</v>
      </c>
      <c r="AA789" s="1">
        <f>IF(P789=1,$O$3,IF(P789=2,$O$4,$O$5))</f>
        <v>0</v>
      </c>
    </row>
    <row r="790">
      <c r="A790" s="1" t="s">
        <v>437</v>
      </c>
      <c r="E790" s="27" t="s">
        <v>434</v>
      </c>
    </row>
    <row r="791" ht="38.25">
      <c r="A791" s="1" t="s">
        <v>439</v>
      </c>
      <c r="E791" s="33" t="s">
        <v>2838</v>
      </c>
    </row>
    <row r="792">
      <c r="A792" s="1" t="s">
        <v>441</v>
      </c>
      <c r="E792" s="27" t="s">
        <v>434</v>
      </c>
    </row>
    <row r="793">
      <c r="A793" s="1" t="s">
        <v>432</v>
      </c>
      <c r="B793" s="1">
        <v>192</v>
      </c>
      <c r="C793" s="26" t="s">
        <v>2839</v>
      </c>
      <c r="D793" t="s">
        <v>434</v>
      </c>
      <c r="E793" s="27" t="s">
        <v>2840</v>
      </c>
      <c r="F793" s="28" t="s">
        <v>436</v>
      </c>
      <c r="G793" s="29">
        <v>12</v>
      </c>
      <c r="H793" s="28">
        <v>0</v>
      </c>
      <c r="I793" s="30">
        <f>ROUND(G793*H793,P4)</f>
        <v>0</v>
      </c>
      <c r="L793" s="31">
        <v>0</v>
      </c>
      <c r="M793" s="24">
        <f>ROUND(G793*L793,P4)</f>
        <v>0</v>
      </c>
      <c r="N793" s="25" t="s">
        <v>1619</v>
      </c>
      <c r="O793" s="32">
        <f>M793*AA793</f>
        <v>0</v>
      </c>
      <c r="P793" s="1">
        <v>3</v>
      </c>
      <c r="AA793" s="1">
        <f>IF(P793=1,$O$3,IF(P793=2,$O$4,$O$5))</f>
        <v>0</v>
      </c>
    </row>
    <row r="794">
      <c r="A794" s="1" t="s">
        <v>437</v>
      </c>
      <c r="E794" s="27" t="s">
        <v>434</v>
      </c>
    </row>
    <row r="795" ht="38.25">
      <c r="A795" s="1" t="s">
        <v>439</v>
      </c>
      <c r="E795" s="33" t="s">
        <v>2841</v>
      </c>
    </row>
    <row r="796">
      <c r="A796" s="1" t="s">
        <v>441</v>
      </c>
      <c r="E796" s="27" t="s">
        <v>434</v>
      </c>
    </row>
    <row r="797">
      <c r="A797" s="1" t="s">
        <v>432</v>
      </c>
      <c r="B797" s="1">
        <v>193</v>
      </c>
      <c r="C797" s="26" t="s">
        <v>2842</v>
      </c>
      <c r="D797" t="s">
        <v>434</v>
      </c>
      <c r="E797" s="27" t="s">
        <v>2843</v>
      </c>
      <c r="F797" s="28" t="s">
        <v>436</v>
      </c>
      <c r="G797" s="29">
        <v>261.00400000000002</v>
      </c>
      <c r="H797" s="28">
        <v>0</v>
      </c>
      <c r="I797" s="30">
        <f>ROUND(G797*H797,P4)</f>
        <v>0</v>
      </c>
      <c r="L797" s="31">
        <v>0</v>
      </c>
      <c r="M797" s="24">
        <f>ROUND(G797*L797,P4)</f>
        <v>0</v>
      </c>
      <c r="N797" s="25" t="s">
        <v>1619</v>
      </c>
      <c r="O797" s="32">
        <f>M797*AA797</f>
        <v>0</v>
      </c>
      <c r="P797" s="1">
        <v>3</v>
      </c>
      <c r="AA797" s="1">
        <f>IF(P797=1,$O$3,IF(P797=2,$O$4,$O$5))</f>
        <v>0</v>
      </c>
    </row>
    <row r="798">
      <c r="A798" s="1" t="s">
        <v>437</v>
      </c>
      <c r="E798" s="27" t="s">
        <v>434</v>
      </c>
    </row>
    <row r="799">
      <c r="A799" s="1" t="s">
        <v>439</v>
      </c>
      <c r="E799" s="33" t="s">
        <v>2844</v>
      </c>
    </row>
    <row r="800">
      <c r="A800" s="1" t="s">
        <v>441</v>
      </c>
      <c r="E800" s="27" t="s">
        <v>434</v>
      </c>
    </row>
    <row r="801">
      <c r="A801" s="1" t="s">
        <v>432</v>
      </c>
      <c r="B801" s="1">
        <v>194</v>
      </c>
      <c r="C801" s="26" t="s">
        <v>2845</v>
      </c>
      <c r="D801" t="s">
        <v>434</v>
      </c>
      <c r="E801" s="27" t="s">
        <v>2846</v>
      </c>
      <c r="F801" s="28" t="s">
        <v>436</v>
      </c>
      <c r="G801" s="29">
        <v>261.00400000000002</v>
      </c>
      <c r="H801" s="28">
        <v>0.00013999999999999999</v>
      </c>
      <c r="I801" s="30">
        <f>ROUND(G801*H801,P4)</f>
        <v>0</v>
      </c>
      <c r="L801" s="31">
        <v>0</v>
      </c>
      <c r="M801" s="24">
        <f>ROUND(G801*L801,P4)</f>
        <v>0</v>
      </c>
      <c r="N801" s="25" t="s">
        <v>1619</v>
      </c>
      <c r="O801" s="32">
        <f>M801*AA801</f>
        <v>0</v>
      </c>
      <c r="P801" s="1">
        <v>3</v>
      </c>
      <c r="AA801" s="1">
        <f>IF(P801=1,$O$3,IF(P801=2,$O$4,$O$5))</f>
        <v>0</v>
      </c>
    </row>
    <row r="802">
      <c r="A802" s="1" t="s">
        <v>437</v>
      </c>
      <c r="E802" s="27" t="s">
        <v>434</v>
      </c>
    </row>
    <row r="803">
      <c r="A803" s="1" t="s">
        <v>439</v>
      </c>
      <c r="E803" s="33" t="s">
        <v>2844</v>
      </c>
    </row>
    <row r="804">
      <c r="A804" s="1" t="s">
        <v>441</v>
      </c>
      <c r="E804" s="27" t="s">
        <v>434</v>
      </c>
    </row>
    <row r="805">
      <c r="A805" s="1" t="s">
        <v>432</v>
      </c>
      <c r="B805" s="1">
        <v>195</v>
      </c>
      <c r="C805" s="26" t="s">
        <v>2847</v>
      </c>
      <c r="D805" t="s">
        <v>434</v>
      </c>
      <c r="E805" s="27" t="s">
        <v>2848</v>
      </c>
      <c r="F805" s="28" t="s">
        <v>436</v>
      </c>
      <c r="G805" s="29">
        <v>16.326000000000001</v>
      </c>
      <c r="H805" s="28">
        <v>0.00020000000000000001</v>
      </c>
      <c r="I805" s="30">
        <f>ROUND(G805*H805,P4)</f>
        <v>0</v>
      </c>
      <c r="L805" s="31">
        <v>0</v>
      </c>
      <c r="M805" s="24">
        <f>ROUND(G805*L805,P4)</f>
        <v>0</v>
      </c>
      <c r="N805" s="25" t="s">
        <v>1619</v>
      </c>
      <c r="O805" s="32">
        <f>M805*AA805</f>
        <v>0</v>
      </c>
      <c r="P805" s="1">
        <v>3</v>
      </c>
      <c r="AA805" s="1">
        <f>IF(P805=1,$O$3,IF(P805=2,$O$4,$O$5))</f>
        <v>0</v>
      </c>
    </row>
    <row r="806">
      <c r="A806" s="1" t="s">
        <v>437</v>
      </c>
      <c r="E806" s="27" t="s">
        <v>434</v>
      </c>
    </row>
    <row r="807" ht="38.25">
      <c r="A807" s="1" t="s">
        <v>439</v>
      </c>
      <c r="E807" s="33" t="s">
        <v>2849</v>
      </c>
    </row>
    <row r="808">
      <c r="A808" s="1" t="s">
        <v>441</v>
      </c>
      <c r="E808" s="27" t="s">
        <v>434</v>
      </c>
    </row>
    <row r="809">
      <c r="A809" s="1" t="s">
        <v>432</v>
      </c>
      <c r="B809" s="1">
        <v>196</v>
      </c>
      <c r="C809" s="26" t="s">
        <v>2850</v>
      </c>
      <c r="D809" t="s">
        <v>434</v>
      </c>
      <c r="E809" s="27" t="s">
        <v>2851</v>
      </c>
      <c r="F809" s="28" t="s">
        <v>436</v>
      </c>
      <c r="G809" s="29">
        <v>261.00400000000002</v>
      </c>
      <c r="H809" s="28">
        <v>0.00072000000000000005</v>
      </c>
      <c r="I809" s="30">
        <f>ROUND(G809*H809,P4)</f>
        <v>0</v>
      </c>
      <c r="L809" s="31">
        <v>0</v>
      </c>
      <c r="M809" s="24">
        <f>ROUND(G809*L809,P4)</f>
        <v>0</v>
      </c>
      <c r="N809" s="25" t="s">
        <v>1619</v>
      </c>
      <c r="O809" s="32">
        <f>M809*AA809</f>
        <v>0</v>
      </c>
      <c r="P809" s="1">
        <v>3</v>
      </c>
      <c r="AA809" s="1">
        <f>IF(P809=1,$O$3,IF(P809=2,$O$4,$O$5))</f>
        <v>0</v>
      </c>
    </row>
    <row r="810">
      <c r="A810" s="1" t="s">
        <v>437</v>
      </c>
      <c r="E810" s="27" t="s">
        <v>434</v>
      </c>
    </row>
    <row r="811" ht="165.75">
      <c r="A811" s="1" t="s">
        <v>439</v>
      </c>
      <c r="E811" s="33" t="s">
        <v>2852</v>
      </c>
    </row>
    <row r="812">
      <c r="A812" s="1" t="s">
        <v>441</v>
      </c>
      <c r="E812" s="27" t="s">
        <v>434</v>
      </c>
    </row>
    <row r="813">
      <c r="A813" s="1" t="s">
        <v>432</v>
      </c>
      <c r="B813" s="1">
        <v>197</v>
      </c>
      <c r="C813" s="26" t="s">
        <v>2853</v>
      </c>
      <c r="D813" t="s">
        <v>434</v>
      </c>
      <c r="E813" s="27" t="s">
        <v>2854</v>
      </c>
      <c r="F813" s="28" t="s">
        <v>436</v>
      </c>
      <c r="G813" s="29">
        <v>24.059999999999999</v>
      </c>
      <c r="H813" s="28">
        <v>0.00029</v>
      </c>
      <c r="I813" s="30">
        <f>ROUND(G813*H813,P4)</f>
        <v>0</v>
      </c>
      <c r="L813" s="31">
        <v>0</v>
      </c>
      <c r="M813" s="24">
        <f>ROUND(G813*L813,P4)</f>
        <v>0</v>
      </c>
      <c r="N813" s="25" t="s">
        <v>1619</v>
      </c>
      <c r="O813" s="32">
        <f>M813*AA813</f>
        <v>0</v>
      </c>
      <c r="P813" s="1">
        <v>3</v>
      </c>
      <c r="AA813" s="1">
        <f>IF(P813=1,$O$3,IF(P813=2,$O$4,$O$5))</f>
        <v>0</v>
      </c>
    </row>
    <row r="814">
      <c r="A814" s="1" t="s">
        <v>437</v>
      </c>
      <c r="E814" s="27" t="s">
        <v>434</v>
      </c>
    </row>
    <row r="815" ht="76.5">
      <c r="A815" s="1" t="s">
        <v>439</v>
      </c>
      <c r="E815" s="33" t="s">
        <v>2855</v>
      </c>
    </row>
    <row r="816">
      <c r="A816" s="1" t="s">
        <v>441</v>
      </c>
      <c r="E816" s="27" t="s">
        <v>434</v>
      </c>
    </row>
    <row r="817">
      <c r="A817" s="1" t="s">
        <v>432</v>
      </c>
      <c r="B817" s="1">
        <v>198</v>
      </c>
      <c r="C817" s="26" t="s">
        <v>2856</v>
      </c>
      <c r="D817" t="s">
        <v>434</v>
      </c>
      <c r="E817" s="27" t="s">
        <v>2857</v>
      </c>
      <c r="F817" s="28" t="s">
        <v>436</v>
      </c>
      <c r="G817" s="29">
        <v>24.059999999999999</v>
      </c>
      <c r="H817" s="28">
        <v>0.00050000000000000001</v>
      </c>
      <c r="I817" s="30">
        <f>ROUND(G817*H817,P4)</f>
        <v>0</v>
      </c>
      <c r="L817" s="31">
        <v>0</v>
      </c>
      <c r="M817" s="24">
        <f>ROUND(G817*L817,P4)</f>
        <v>0</v>
      </c>
      <c r="N817" s="25" t="s">
        <v>2334</v>
      </c>
      <c r="O817" s="32">
        <f>M817*AA817</f>
        <v>0</v>
      </c>
      <c r="P817" s="1">
        <v>3</v>
      </c>
      <c r="AA817" s="1">
        <f>IF(P817=1,$O$3,IF(P817=2,$O$4,$O$5))</f>
        <v>0</v>
      </c>
    </row>
    <row r="818">
      <c r="A818" s="1" t="s">
        <v>437</v>
      </c>
      <c r="E818" s="27" t="s">
        <v>434</v>
      </c>
    </row>
    <row r="819" ht="76.5">
      <c r="A819" s="1" t="s">
        <v>439</v>
      </c>
      <c r="E819" s="33" t="s">
        <v>2855</v>
      </c>
    </row>
    <row r="820">
      <c r="A820" s="1" t="s">
        <v>441</v>
      </c>
      <c r="E820" s="27" t="s">
        <v>434</v>
      </c>
    </row>
    <row r="821">
      <c r="A821" s="1" t="s">
        <v>429</v>
      </c>
      <c r="C821" s="22" t="s">
        <v>2858</v>
      </c>
      <c r="E821" s="23" t="s">
        <v>2859</v>
      </c>
      <c r="L821" s="24">
        <f>SUMIFS(L822:L829,A822:A829,"P")</f>
        <v>0</v>
      </c>
      <c r="M821" s="24">
        <f>SUMIFS(M822:M829,A822:A829,"P")</f>
        <v>0</v>
      </c>
      <c r="N821" s="25"/>
    </row>
    <row r="822" ht="25.5">
      <c r="A822" s="1" t="s">
        <v>432</v>
      </c>
      <c r="B822" s="1">
        <v>199</v>
      </c>
      <c r="C822" s="26" t="s">
        <v>2860</v>
      </c>
      <c r="D822" t="s">
        <v>434</v>
      </c>
      <c r="E822" s="27" t="s">
        <v>2861</v>
      </c>
      <c r="F822" s="28" t="s">
        <v>436</v>
      </c>
      <c r="G822" s="29">
        <v>639.82100000000003</v>
      </c>
      <c r="H822" s="28">
        <v>0.00021000000000000001</v>
      </c>
      <c r="I822" s="30">
        <f>ROUND(G822*H822,P4)</f>
        <v>0</v>
      </c>
      <c r="L822" s="31">
        <v>0</v>
      </c>
      <c r="M822" s="24">
        <f>ROUND(G822*L822,P4)</f>
        <v>0</v>
      </c>
      <c r="N822" s="25" t="s">
        <v>1619</v>
      </c>
      <c r="O822" s="32">
        <f>M822*AA822</f>
        <v>0</v>
      </c>
      <c r="P822" s="1">
        <v>3</v>
      </c>
      <c r="AA822" s="1">
        <f>IF(P822=1,$O$3,IF(P822=2,$O$4,$O$5))</f>
        <v>0</v>
      </c>
    </row>
    <row r="823">
      <c r="A823" s="1" t="s">
        <v>437</v>
      </c>
      <c r="E823" s="27" t="s">
        <v>434</v>
      </c>
    </row>
    <row r="824" ht="51">
      <c r="A824" s="1" t="s">
        <v>439</v>
      </c>
      <c r="E824" s="33" t="s">
        <v>2862</v>
      </c>
    </row>
    <row r="825">
      <c r="A825" s="1" t="s">
        <v>441</v>
      </c>
      <c r="E825" s="27" t="s">
        <v>434</v>
      </c>
    </row>
    <row r="826" ht="25.5">
      <c r="A826" s="1" t="s">
        <v>432</v>
      </c>
      <c r="B826" s="1">
        <v>200</v>
      </c>
      <c r="C826" s="26" t="s">
        <v>2863</v>
      </c>
      <c r="D826" t="s">
        <v>434</v>
      </c>
      <c r="E826" s="27" t="s">
        <v>2864</v>
      </c>
      <c r="F826" s="28" t="s">
        <v>436</v>
      </c>
      <c r="G826" s="29">
        <v>639.82100000000003</v>
      </c>
      <c r="H826" s="28">
        <v>0.00025999999999999998</v>
      </c>
      <c r="I826" s="30">
        <f>ROUND(G826*H826,P4)</f>
        <v>0</v>
      </c>
      <c r="L826" s="31">
        <v>0</v>
      </c>
      <c r="M826" s="24">
        <f>ROUND(G826*L826,P4)</f>
        <v>0</v>
      </c>
      <c r="N826" s="25" t="s">
        <v>1619</v>
      </c>
      <c r="O826" s="32">
        <f>M826*AA826</f>
        <v>0</v>
      </c>
      <c r="P826" s="1">
        <v>3</v>
      </c>
      <c r="AA826" s="1">
        <f>IF(P826=1,$O$3,IF(P826=2,$O$4,$O$5))</f>
        <v>0</v>
      </c>
    </row>
    <row r="827">
      <c r="A827" s="1" t="s">
        <v>437</v>
      </c>
      <c r="E827" s="27" t="s">
        <v>434</v>
      </c>
    </row>
    <row r="828" ht="63.75">
      <c r="A828" s="1" t="s">
        <v>439</v>
      </c>
      <c r="E828" s="33" t="s">
        <v>2865</v>
      </c>
    </row>
    <row r="829">
      <c r="A829" s="1" t="s">
        <v>441</v>
      </c>
      <c r="E829" s="27" t="s">
        <v>434</v>
      </c>
    </row>
    <row r="830">
      <c r="A830" s="1" t="s">
        <v>429</v>
      </c>
      <c r="C830" s="22" t="s">
        <v>532</v>
      </c>
      <c r="E830" s="23" t="s">
        <v>533</v>
      </c>
      <c r="L830" s="24">
        <f>SUMIFS(L831:L862,A831:A862,"P")</f>
        <v>0</v>
      </c>
      <c r="M830" s="24">
        <f>SUMIFS(M831:M862,A831:A862,"P")</f>
        <v>0</v>
      </c>
      <c r="N830" s="25"/>
    </row>
    <row r="831">
      <c r="A831" s="1" t="s">
        <v>432</v>
      </c>
      <c r="B831" s="1">
        <v>201</v>
      </c>
      <c r="C831" s="26" t="s">
        <v>2866</v>
      </c>
      <c r="D831" t="s">
        <v>434</v>
      </c>
      <c r="E831" s="27" t="s">
        <v>2867</v>
      </c>
      <c r="F831" s="28" t="s">
        <v>496</v>
      </c>
      <c r="G831" s="29">
        <v>4</v>
      </c>
      <c r="H831" s="28">
        <v>0.0080000000000000002</v>
      </c>
      <c r="I831" s="30">
        <f>ROUND(G831*H831,P4)</f>
        <v>0</v>
      </c>
      <c r="L831" s="31">
        <v>0</v>
      </c>
      <c r="M831" s="24">
        <f>ROUND(G831*L831,P4)</f>
        <v>0</v>
      </c>
      <c r="N831" s="25" t="s">
        <v>1619</v>
      </c>
      <c r="O831" s="32">
        <f>M831*AA831</f>
        <v>0</v>
      </c>
      <c r="P831" s="1">
        <v>3</v>
      </c>
      <c r="AA831" s="1">
        <f>IF(P831=1,$O$3,IF(P831=2,$O$4,$O$5))</f>
        <v>0</v>
      </c>
    </row>
    <row r="832">
      <c r="A832" s="1" t="s">
        <v>437</v>
      </c>
      <c r="E832" s="27" t="s">
        <v>434</v>
      </c>
    </row>
    <row r="833" ht="38.25">
      <c r="A833" s="1" t="s">
        <v>439</v>
      </c>
      <c r="E833" s="33" t="s">
        <v>2868</v>
      </c>
    </row>
    <row r="834">
      <c r="A834" s="1" t="s">
        <v>441</v>
      </c>
      <c r="E834" s="27" t="s">
        <v>434</v>
      </c>
    </row>
    <row r="835" ht="25.5">
      <c r="A835" s="1" t="s">
        <v>432</v>
      </c>
      <c r="B835" s="1">
        <v>202</v>
      </c>
      <c r="C835" s="26" t="s">
        <v>2869</v>
      </c>
      <c r="D835" t="s">
        <v>434</v>
      </c>
      <c r="E835" s="27" t="s">
        <v>2870</v>
      </c>
      <c r="F835" s="28" t="s">
        <v>436</v>
      </c>
      <c r="G835" s="29">
        <v>212.21199999999999</v>
      </c>
      <c r="H835" s="28">
        <v>0</v>
      </c>
      <c r="I835" s="30">
        <f>ROUND(G835*H835,P4)</f>
        <v>0</v>
      </c>
      <c r="L835" s="31">
        <v>0</v>
      </c>
      <c r="M835" s="24">
        <f>ROUND(G835*L835,P4)</f>
        <v>0</v>
      </c>
      <c r="N835" s="25" t="s">
        <v>1619</v>
      </c>
      <c r="O835" s="32">
        <f>M835*AA835</f>
        <v>0</v>
      </c>
      <c r="P835" s="1">
        <v>3</v>
      </c>
      <c r="AA835" s="1">
        <f>IF(P835=1,$O$3,IF(P835=2,$O$4,$O$5))</f>
        <v>0</v>
      </c>
    </row>
    <row r="836">
      <c r="A836" s="1" t="s">
        <v>437</v>
      </c>
      <c r="E836" s="27" t="s">
        <v>434</v>
      </c>
    </row>
    <row r="837" ht="102">
      <c r="A837" s="1" t="s">
        <v>439</v>
      </c>
      <c r="E837" s="33" t="s">
        <v>2871</v>
      </c>
    </row>
    <row r="838">
      <c r="A838" s="1" t="s">
        <v>441</v>
      </c>
      <c r="E838" s="27" t="s">
        <v>434</v>
      </c>
    </row>
    <row r="839" ht="25.5">
      <c r="A839" s="1" t="s">
        <v>432</v>
      </c>
      <c r="B839" s="1">
        <v>203</v>
      </c>
      <c r="C839" s="26" t="s">
        <v>2872</v>
      </c>
      <c r="D839" t="s">
        <v>434</v>
      </c>
      <c r="E839" s="27" t="s">
        <v>2873</v>
      </c>
      <c r="F839" s="28" t="s">
        <v>436</v>
      </c>
      <c r="G839" s="29">
        <v>19099.080000000002</v>
      </c>
      <c r="H839" s="28">
        <v>0</v>
      </c>
      <c r="I839" s="30">
        <f>ROUND(G839*H839,P4)</f>
        <v>0</v>
      </c>
      <c r="L839" s="31">
        <v>0</v>
      </c>
      <c r="M839" s="24">
        <f>ROUND(G839*L839,P4)</f>
        <v>0</v>
      </c>
      <c r="N839" s="25" t="s">
        <v>1619</v>
      </c>
      <c r="O839" s="32">
        <f>M839*AA839</f>
        <v>0</v>
      </c>
      <c r="P839" s="1">
        <v>3</v>
      </c>
      <c r="AA839" s="1">
        <f>IF(P839=1,$O$3,IF(P839=2,$O$4,$O$5))</f>
        <v>0</v>
      </c>
    </row>
    <row r="840">
      <c r="A840" s="1" t="s">
        <v>437</v>
      </c>
      <c r="E840" s="27" t="s">
        <v>434</v>
      </c>
    </row>
    <row r="841" ht="38.25">
      <c r="A841" s="1" t="s">
        <v>439</v>
      </c>
      <c r="E841" s="33" t="s">
        <v>2874</v>
      </c>
    </row>
    <row r="842">
      <c r="A842" s="1" t="s">
        <v>441</v>
      </c>
      <c r="E842" s="27" t="s">
        <v>434</v>
      </c>
    </row>
    <row r="843" ht="25.5">
      <c r="A843" s="1" t="s">
        <v>432</v>
      </c>
      <c r="B843" s="1">
        <v>204</v>
      </c>
      <c r="C843" s="26" t="s">
        <v>2875</v>
      </c>
      <c r="D843" t="s">
        <v>434</v>
      </c>
      <c r="E843" s="27" t="s">
        <v>2876</v>
      </c>
      <c r="F843" s="28" t="s">
        <v>436</v>
      </c>
      <c r="G843" s="29">
        <v>212.21199999999999</v>
      </c>
      <c r="H843" s="28">
        <v>0</v>
      </c>
      <c r="I843" s="30">
        <f>ROUND(G843*H843,P4)</f>
        <v>0</v>
      </c>
      <c r="L843" s="31">
        <v>0</v>
      </c>
      <c r="M843" s="24">
        <f>ROUND(G843*L843,P4)</f>
        <v>0</v>
      </c>
      <c r="N843" s="25" t="s">
        <v>1619</v>
      </c>
      <c r="O843" s="32">
        <f>M843*AA843</f>
        <v>0</v>
      </c>
      <c r="P843" s="1">
        <v>3</v>
      </c>
      <c r="AA843" s="1">
        <f>IF(P843=1,$O$3,IF(P843=2,$O$4,$O$5))</f>
        <v>0</v>
      </c>
    </row>
    <row r="844">
      <c r="A844" s="1" t="s">
        <v>437</v>
      </c>
      <c r="E844" s="27" t="s">
        <v>434</v>
      </c>
    </row>
    <row r="845">
      <c r="A845" s="1" t="s">
        <v>439</v>
      </c>
      <c r="E845" s="33" t="s">
        <v>2877</v>
      </c>
    </row>
    <row r="846">
      <c r="A846" s="1" t="s">
        <v>441</v>
      </c>
      <c r="E846" s="27" t="s">
        <v>434</v>
      </c>
    </row>
    <row r="847" ht="25.5">
      <c r="A847" s="1" t="s">
        <v>432</v>
      </c>
      <c r="B847" s="1">
        <v>205</v>
      </c>
      <c r="C847" s="26" t="s">
        <v>2878</v>
      </c>
      <c r="D847" t="s">
        <v>434</v>
      </c>
      <c r="E847" s="27" t="s">
        <v>2879</v>
      </c>
      <c r="F847" s="28" t="s">
        <v>436</v>
      </c>
      <c r="G847" s="29">
        <v>143.84</v>
      </c>
      <c r="H847" s="28">
        <v>0.00021000000000000001</v>
      </c>
      <c r="I847" s="30">
        <f>ROUND(G847*H847,P4)</f>
        <v>0</v>
      </c>
      <c r="L847" s="31">
        <v>0</v>
      </c>
      <c r="M847" s="24">
        <f>ROUND(G847*L847,P4)</f>
        <v>0</v>
      </c>
      <c r="N847" s="25" t="s">
        <v>1619</v>
      </c>
      <c r="O847" s="32">
        <f>M847*AA847</f>
        <v>0</v>
      </c>
      <c r="P847" s="1">
        <v>3</v>
      </c>
      <c r="AA847" s="1">
        <f>IF(P847=1,$O$3,IF(P847=2,$O$4,$O$5))</f>
        <v>0</v>
      </c>
    </row>
    <row r="848">
      <c r="A848" s="1" t="s">
        <v>437</v>
      </c>
      <c r="E848" s="27" t="s">
        <v>434</v>
      </c>
    </row>
    <row r="849" ht="63.75">
      <c r="A849" s="1" t="s">
        <v>439</v>
      </c>
      <c r="E849" s="33" t="s">
        <v>2880</v>
      </c>
    </row>
    <row r="850">
      <c r="A850" s="1" t="s">
        <v>441</v>
      </c>
      <c r="E850" s="27" t="s">
        <v>434</v>
      </c>
    </row>
    <row r="851">
      <c r="A851" s="1" t="s">
        <v>432</v>
      </c>
      <c r="B851" s="1">
        <v>206</v>
      </c>
      <c r="C851" s="26" t="s">
        <v>2881</v>
      </c>
      <c r="D851" t="s">
        <v>434</v>
      </c>
      <c r="E851" s="27" t="s">
        <v>2882</v>
      </c>
      <c r="F851" s="28" t="s">
        <v>436</v>
      </c>
      <c r="G851" s="29">
        <v>143.84</v>
      </c>
      <c r="H851" s="28">
        <v>4.0000000000000003E-05</v>
      </c>
      <c r="I851" s="30">
        <f>ROUND(G851*H851,P4)</f>
        <v>0</v>
      </c>
      <c r="L851" s="31">
        <v>0</v>
      </c>
      <c r="M851" s="24">
        <f>ROUND(G851*L851,P4)</f>
        <v>0</v>
      </c>
      <c r="N851" s="25" t="s">
        <v>1619</v>
      </c>
      <c r="O851" s="32">
        <f>M851*AA851</f>
        <v>0</v>
      </c>
      <c r="P851" s="1">
        <v>3</v>
      </c>
      <c r="AA851" s="1">
        <f>IF(P851=1,$O$3,IF(P851=2,$O$4,$O$5))</f>
        <v>0</v>
      </c>
    </row>
    <row r="852">
      <c r="A852" s="1" t="s">
        <v>437</v>
      </c>
      <c r="E852" s="27" t="s">
        <v>434</v>
      </c>
    </row>
    <row r="853" ht="63.75">
      <c r="A853" s="1" t="s">
        <v>439</v>
      </c>
      <c r="E853" s="33" t="s">
        <v>2883</v>
      </c>
    </row>
    <row r="854">
      <c r="A854" s="1" t="s">
        <v>441</v>
      </c>
      <c r="E854" s="27" t="s">
        <v>434</v>
      </c>
    </row>
    <row r="855">
      <c r="A855" s="1" t="s">
        <v>432</v>
      </c>
      <c r="B855" s="1">
        <v>207</v>
      </c>
      <c r="C855" s="26" t="s">
        <v>2884</v>
      </c>
      <c r="D855" t="s">
        <v>434</v>
      </c>
      <c r="E855" s="27" t="s">
        <v>2885</v>
      </c>
      <c r="F855" s="28" t="s">
        <v>496</v>
      </c>
      <c r="G855" s="29">
        <v>4</v>
      </c>
      <c r="H855" s="28">
        <v>0.00018000000000000001</v>
      </c>
      <c r="I855" s="30">
        <f>ROUND(G855*H855,P4)</f>
        <v>0</v>
      </c>
      <c r="L855" s="31">
        <v>0</v>
      </c>
      <c r="M855" s="24">
        <f>ROUND(G855*L855,P4)</f>
        <v>0</v>
      </c>
      <c r="N855" s="25" t="s">
        <v>1619</v>
      </c>
      <c r="O855" s="32">
        <f>M855*AA855</f>
        <v>0</v>
      </c>
      <c r="P855" s="1">
        <v>3</v>
      </c>
      <c r="AA855" s="1">
        <f>IF(P855=1,$O$3,IF(P855=2,$O$4,$O$5))</f>
        <v>0</v>
      </c>
    </row>
    <row r="856">
      <c r="A856" s="1" t="s">
        <v>437</v>
      </c>
      <c r="E856" s="27" t="s">
        <v>434</v>
      </c>
    </row>
    <row r="857" ht="38.25">
      <c r="A857" s="1" t="s">
        <v>439</v>
      </c>
      <c r="E857" s="33" t="s">
        <v>2868</v>
      </c>
    </row>
    <row r="858">
      <c r="A858" s="1" t="s">
        <v>441</v>
      </c>
      <c r="E858" s="27" t="s">
        <v>434</v>
      </c>
    </row>
    <row r="859">
      <c r="A859" s="1" t="s">
        <v>432</v>
      </c>
      <c r="B859" s="1">
        <v>208</v>
      </c>
      <c r="C859" s="26" t="s">
        <v>2886</v>
      </c>
      <c r="D859" t="s">
        <v>434</v>
      </c>
      <c r="E859" s="27" t="s">
        <v>2887</v>
      </c>
      <c r="F859" s="28" t="s">
        <v>2888</v>
      </c>
      <c r="G859" s="29">
        <v>1</v>
      </c>
      <c r="H859" s="28">
        <v>0.00018000000000000001</v>
      </c>
      <c r="I859" s="30">
        <f>ROUND(G859*H859,P4)</f>
        <v>0</v>
      </c>
      <c r="L859" s="31">
        <v>0</v>
      </c>
      <c r="M859" s="24">
        <f>ROUND(G859*L859,P4)</f>
        <v>0</v>
      </c>
      <c r="N859" s="25" t="s">
        <v>2334</v>
      </c>
      <c r="O859" s="32">
        <f>M859*AA859</f>
        <v>0</v>
      </c>
      <c r="P859" s="1">
        <v>3</v>
      </c>
      <c r="AA859" s="1">
        <f>IF(P859=1,$O$3,IF(P859=2,$O$4,$O$5))</f>
        <v>0</v>
      </c>
    </row>
    <row r="860">
      <c r="A860" s="1" t="s">
        <v>437</v>
      </c>
      <c r="E860" s="27" t="s">
        <v>434</v>
      </c>
    </row>
    <row r="861">
      <c r="A861" s="1" t="s">
        <v>439</v>
      </c>
      <c r="E861" s="33" t="s">
        <v>2020</v>
      </c>
    </row>
    <row r="862">
      <c r="A862" s="1" t="s">
        <v>441</v>
      </c>
      <c r="E862" s="27" t="s">
        <v>434</v>
      </c>
    </row>
    <row r="863">
      <c r="A863" s="1" t="s">
        <v>429</v>
      </c>
      <c r="C863" s="22" t="s">
        <v>567</v>
      </c>
      <c r="E863" s="23" t="s">
        <v>568</v>
      </c>
      <c r="L863" s="24">
        <f>SUMIFS(L864:L867,A864:A867,"P")</f>
        <v>0</v>
      </c>
      <c r="M863" s="24">
        <f>SUMIFS(M864:M867,A864:A867,"P")</f>
        <v>0</v>
      </c>
      <c r="N863" s="25"/>
    </row>
    <row r="864">
      <c r="A864" s="1" t="s">
        <v>432</v>
      </c>
      <c r="B864" s="1">
        <v>209</v>
      </c>
      <c r="C864" s="26" t="s">
        <v>2889</v>
      </c>
      <c r="D864" t="s">
        <v>434</v>
      </c>
      <c r="E864" s="27" t="s">
        <v>2890</v>
      </c>
      <c r="F864" s="28" t="s">
        <v>476</v>
      </c>
      <c r="G864" s="29">
        <v>1264.068</v>
      </c>
      <c r="H864" s="28">
        <v>0</v>
      </c>
      <c r="I864" s="30">
        <f>ROUND(G864*H864,P4)</f>
        <v>0</v>
      </c>
      <c r="L864" s="31">
        <v>0</v>
      </c>
      <c r="M864" s="24">
        <f>ROUND(G864*L864,P4)</f>
        <v>0</v>
      </c>
      <c r="N864" s="25" t="s">
        <v>1619</v>
      </c>
      <c r="O864" s="32">
        <f>M864*AA864</f>
        <v>0</v>
      </c>
      <c r="P864" s="1">
        <v>3</v>
      </c>
      <c r="AA864" s="1">
        <f>IF(P864=1,$O$3,IF(P864=2,$O$4,$O$5))</f>
        <v>0</v>
      </c>
    </row>
    <row r="865">
      <c r="A865" s="1" t="s">
        <v>437</v>
      </c>
      <c r="E865" s="27" t="s">
        <v>434</v>
      </c>
    </row>
    <row r="866">
      <c r="A866" s="1" t="s">
        <v>439</v>
      </c>
      <c r="E866" s="33" t="s">
        <v>2891</v>
      </c>
    </row>
    <row r="867">
      <c r="A867" s="1" t="s">
        <v>441</v>
      </c>
      <c r="E867" s="27" t="s">
        <v>434</v>
      </c>
    </row>
    <row r="868">
      <c r="A868" s="1" t="s">
        <v>429</v>
      </c>
      <c r="C868" s="22" t="s">
        <v>2892</v>
      </c>
      <c r="E868" s="23" t="s">
        <v>2893</v>
      </c>
      <c r="L868" s="24">
        <f>SUMIFS(L869:L872,A869:A872,"P")</f>
        <v>0</v>
      </c>
      <c r="M868" s="24">
        <f>SUMIFS(M869:M872,A869:A872,"P")</f>
        <v>0</v>
      </c>
      <c r="N868" s="25"/>
    </row>
    <row r="869">
      <c r="A869" s="1" t="s">
        <v>432</v>
      </c>
      <c r="B869" s="1">
        <v>210</v>
      </c>
      <c r="C869" s="26" t="s">
        <v>2894</v>
      </c>
      <c r="D869" t="s">
        <v>434</v>
      </c>
      <c r="E869" s="27" t="s">
        <v>2895</v>
      </c>
      <c r="F869" s="28" t="s">
        <v>1625</v>
      </c>
      <c r="G869" s="29">
        <v>100</v>
      </c>
      <c r="H869" s="28">
        <v>0</v>
      </c>
      <c r="I869" s="30">
        <f>ROUND(G869*H869,P4)</f>
        <v>0</v>
      </c>
      <c r="L869" s="31">
        <v>0</v>
      </c>
      <c r="M869" s="24">
        <f>ROUND(G869*L869,P4)</f>
        <v>0</v>
      </c>
      <c r="N869" s="25" t="s">
        <v>1619</v>
      </c>
      <c r="O869" s="32">
        <f>M869*AA869</f>
        <v>0</v>
      </c>
      <c r="P869" s="1">
        <v>3</v>
      </c>
      <c r="AA869" s="1">
        <f>IF(P869=1,$O$3,IF(P869=2,$O$4,$O$5))</f>
        <v>0</v>
      </c>
    </row>
    <row r="870">
      <c r="A870" s="1" t="s">
        <v>437</v>
      </c>
      <c r="E870" s="27" t="s">
        <v>434</v>
      </c>
    </row>
    <row r="871" ht="38.25">
      <c r="A871" s="1" t="s">
        <v>439</v>
      </c>
      <c r="E871" s="33" t="s">
        <v>2896</v>
      </c>
    </row>
    <row r="872">
      <c r="A872" s="1" t="s">
        <v>441</v>
      </c>
      <c r="E872" s="27" t="s">
        <v>434</v>
      </c>
    </row>
    <row r="873">
      <c r="A873" s="1" t="s">
        <v>429</v>
      </c>
      <c r="C873" s="22" t="s">
        <v>2897</v>
      </c>
      <c r="E873" s="23" t="s">
        <v>2898</v>
      </c>
      <c r="L873" s="24">
        <f>SUMIFS(L874:L877,A874:A877,"P")</f>
        <v>0</v>
      </c>
      <c r="M873" s="24">
        <f>SUMIFS(M874:M877,A874:A877,"P")</f>
        <v>0</v>
      </c>
      <c r="N873" s="25"/>
    </row>
    <row r="874">
      <c r="A874" s="1" t="s">
        <v>432</v>
      </c>
      <c r="B874" s="1">
        <v>211</v>
      </c>
      <c r="C874" s="26" t="s">
        <v>2899</v>
      </c>
      <c r="D874" t="s">
        <v>434</v>
      </c>
      <c r="E874" s="27" t="s">
        <v>2900</v>
      </c>
      <c r="F874" s="28" t="s">
        <v>2888</v>
      </c>
      <c r="G874" s="29">
        <v>1</v>
      </c>
      <c r="H874" s="28">
        <v>0</v>
      </c>
      <c r="I874" s="30">
        <f>ROUND(G874*H874,P4)</f>
        <v>0</v>
      </c>
      <c r="L874" s="31">
        <v>0</v>
      </c>
      <c r="M874" s="24">
        <f>ROUND(G874*L874,P4)</f>
        <v>0</v>
      </c>
      <c r="N874" s="25" t="s">
        <v>1619</v>
      </c>
      <c r="O874" s="32">
        <f>M874*AA874</f>
        <v>0</v>
      </c>
      <c r="P874" s="1">
        <v>3</v>
      </c>
      <c r="AA874" s="1">
        <f>IF(P874=1,$O$3,IF(P874=2,$O$4,$O$5))</f>
        <v>0</v>
      </c>
    </row>
    <row r="875">
      <c r="A875" s="1" t="s">
        <v>437</v>
      </c>
      <c r="E875" s="27" t="s">
        <v>434</v>
      </c>
    </row>
    <row r="876">
      <c r="A876" s="1" t="s">
        <v>439</v>
      </c>
      <c r="E876" s="33" t="s">
        <v>2020</v>
      </c>
    </row>
    <row r="877">
      <c r="A877" s="1" t="s">
        <v>441</v>
      </c>
      <c r="E877" s="27" t="s">
        <v>434</v>
      </c>
    </row>
    <row r="878">
      <c r="A878" s="1" t="s">
        <v>426</v>
      </c>
      <c r="C878" s="22" t="s">
        <v>2901</v>
      </c>
      <c r="E878" s="23" t="s">
        <v>2902</v>
      </c>
      <c r="L878" s="24">
        <f>L879</f>
        <v>0</v>
      </c>
      <c r="M878" s="24">
        <f>M879</f>
        <v>0</v>
      </c>
      <c r="N878" s="25"/>
    </row>
    <row r="879">
      <c r="A879" s="1" t="s">
        <v>429</v>
      </c>
      <c r="C879" s="22" t="s">
        <v>2903</v>
      </c>
      <c r="E879" s="23" t="s">
        <v>2904</v>
      </c>
      <c r="L879" s="24">
        <f>SUMIFS(L880:L959,A880:A959,"P")</f>
        <v>0</v>
      </c>
      <c r="M879" s="24">
        <f>SUMIFS(M880:M959,A880:A959,"P")</f>
        <v>0</v>
      </c>
      <c r="N879" s="25"/>
    </row>
    <row r="880">
      <c r="A880" s="1" t="s">
        <v>432</v>
      </c>
      <c r="B880" s="1">
        <v>1</v>
      </c>
      <c r="C880" s="26" t="s">
        <v>2905</v>
      </c>
      <c r="D880" t="s">
        <v>434</v>
      </c>
      <c r="E880" s="27" t="s">
        <v>2906</v>
      </c>
      <c r="F880" s="28" t="s">
        <v>496</v>
      </c>
      <c r="G880" s="29">
        <v>2</v>
      </c>
      <c r="H880" s="28">
        <v>0</v>
      </c>
      <c r="I880" s="30">
        <f>ROUND(G880*H880,P4)</f>
        <v>0</v>
      </c>
      <c r="L880" s="31">
        <v>0</v>
      </c>
      <c r="M880" s="24">
        <f>ROUND(G880*L880,P4)</f>
        <v>0</v>
      </c>
      <c r="N880" s="25" t="s">
        <v>2334</v>
      </c>
      <c r="O880" s="32">
        <f>M880*AA880</f>
        <v>0</v>
      </c>
      <c r="P880" s="1">
        <v>3</v>
      </c>
      <c r="AA880" s="1">
        <f>IF(P880=1,$O$3,IF(P880=2,$O$4,$O$5))</f>
        <v>0</v>
      </c>
    </row>
    <row r="881">
      <c r="A881" s="1" t="s">
        <v>437</v>
      </c>
      <c r="E881" s="27" t="s">
        <v>434</v>
      </c>
    </row>
    <row r="882">
      <c r="A882" s="1" t="s">
        <v>439</v>
      </c>
      <c r="E882" s="33" t="s">
        <v>2907</v>
      </c>
    </row>
    <row r="883">
      <c r="A883" s="1" t="s">
        <v>441</v>
      </c>
      <c r="E883" s="27" t="s">
        <v>434</v>
      </c>
    </row>
    <row r="884">
      <c r="A884" s="1" t="s">
        <v>432</v>
      </c>
      <c r="B884" s="1">
        <v>2</v>
      </c>
      <c r="C884" s="26" t="s">
        <v>2908</v>
      </c>
      <c r="D884" t="s">
        <v>434</v>
      </c>
      <c r="E884" s="27" t="s">
        <v>2909</v>
      </c>
      <c r="F884" s="28" t="s">
        <v>496</v>
      </c>
      <c r="G884" s="29">
        <v>1</v>
      </c>
      <c r="H884" s="28">
        <v>0</v>
      </c>
      <c r="I884" s="30">
        <f>ROUND(G884*H884,P4)</f>
        <v>0</v>
      </c>
      <c r="L884" s="31">
        <v>0</v>
      </c>
      <c r="M884" s="24">
        <f>ROUND(G884*L884,P4)</f>
        <v>0</v>
      </c>
      <c r="N884" s="25" t="s">
        <v>2334</v>
      </c>
      <c r="O884" s="32">
        <f>M884*AA884</f>
        <v>0</v>
      </c>
      <c r="P884" s="1">
        <v>3</v>
      </c>
      <c r="AA884" s="1">
        <f>IF(P884=1,$O$3,IF(P884=2,$O$4,$O$5))</f>
        <v>0</v>
      </c>
    </row>
    <row r="885">
      <c r="A885" s="1" t="s">
        <v>437</v>
      </c>
      <c r="E885" s="27" t="s">
        <v>434</v>
      </c>
    </row>
    <row r="886">
      <c r="A886" s="1" t="s">
        <v>439</v>
      </c>
      <c r="E886" s="33" t="s">
        <v>2020</v>
      </c>
    </row>
    <row r="887">
      <c r="A887" s="1" t="s">
        <v>441</v>
      </c>
      <c r="E887" s="27" t="s">
        <v>434</v>
      </c>
    </row>
    <row r="888">
      <c r="A888" s="1" t="s">
        <v>432</v>
      </c>
      <c r="B888" s="1">
        <v>3</v>
      </c>
      <c r="C888" s="26" t="s">
        <v>2910</v>
      </c>
      <c r="D888" t="s">
        <v>434</v>
      </c>
      <c r="E888" s="27" t="s">
        <v>2911</v>
      </c>
      <c r="F888" s="28" t="s">
        <v>496</v>
      </c>
      <c r="G888" s="29">
        <v>2</v>
      </c>
      <c r="H888" s="28">
        <v>0</v>
      </c>
      <c r="I888" s="30">
        <f>ROUND(G888*H888,P4)</f>
        <v>0</v>
      </c>
      <c r="L888" s="31">
        <v>0</v>
      </c>
      <c r="M888" s="24">
        <f>ROUND(G888*L888,P4)</f>
        <v>0</v>
      </c>
      <c r="N888" s="25" t="s">
        <v>2334</v>
      </c>
      <c r="O888" s="32">
        <f>M888*AA888</f>
        <v>0</v>
      </c>
      <c r="P888" s="1">
        <v>3</v>
      </c>
      <c r="AA888" s="1">
        <f>IF(P888=1,$O$3,IF(P888=2,$O$4,$O$5))</f>
        <v>0</v>
      </c>
    </row>
    <row r="889">
      <c r="A889" s="1" t="s">
        <v>437</v>
      </c>
      <c r="E889" s="27" t="s">
        <v>434</v>
      </c>
    </row>
    <row r="890">
      <c r="A890" s="1" t="s">
        <v>439</v>
      </c>
      <c r="E890" s="33" t="s">
        <v>2907</v>
      </c>
    </row>
    <row r="891">
      <c r="A891" s="1" t="s">
        <v>441</v>
      </c>
      <c r="E891" s="27" t="s">
        <v>434</v>
      </c>
    </row>
    <row r="892">
      <c r="A892" s="1" t="s">
        <v>432</v>
      </c>
      <c r="B892" s="1">
        <v>4</v>
      </c>
      <c r="C892" s="26" t="s">
        <v>2912</v>
      </c>
      <c r="D892" t="s">
        <v>434</v>
      </c>
      <c r="E892" s="27" t="s">
        <v>2913</v>
      </c>
      <c r="F892" s="28" t="s">
        <v>496</v>
      </c>
      <c r="G892" s="29">
        <v>1</v>
      </c>
      <c r="H892" s="28">
        <v>0</v>
      </c>
      <c r="I892" s="30">
        <f>ROUND(G892*H892,P4)</f>
        <v>0</v>
      </c>
      <c r="L892" s="31">
        <v>0</v>
      </c>
      <c r="M892" s="24">
        <f>ROUND(G892*L892,P4)</f>
        <v>0</v>
      </c>
      <c r="N892" s="25" t="s">
        <v>2334</v>
      </c>
      <c r="O892" s="32">
        <f>M892*AA892</f>
        <v>0</v>
      </c>
      <c r="P892" s="1">
        <v>3</v>
      </c>
      <c r="AA892" s="1">
        <f>IF(P892=1,$O$3,IF(P892=2,$O$4,$O$5))</f>
        <v>0</v>
      </c>
    </row>
    <row r="893">
      <c r="A893" s="1" t="s">
        <v>437</v>
      </c>
      <c r="E893" s="27" t="s">
        <v>434</v>
      </c>
    </row>
    <row r="894">
      <c r="A894" s="1" t="s">
        <v>439</v>
      </c>
      <c r="E894" s="33" t="s">
        <v>2020</v>
      </c>
    </row>
    <row r="895">
      <c r="A895" s="1" t="s">
        <v>441</v>
      </c>
      <c r="E895" s="27" t="s">
        <v>434</v>
      </c>
    </row>
    <row r="896">
      <c r="A896" s="1" t="s">
        <v>432</v>
      </c>
      <c r="B896" s="1">
        <v>5</v>
      </c>
      <c r="C896" s="26" t="s">
        <v>2914</v>
      </c>
      <c r="D896" t="s">
        <v>434</v>
      </c>
      <c r="E896" s="27" t="s">
        <v>2915</v>
      </c>
      <c r="F896" s="28" t="s">
        <v>496</v>
      </c>
      <c r="G896" s="29">
        <v>2</v>
      </c>
      <c r="H896" s="28">
        <v>0</v>
      </c>
      <c r="I896" s="30">
        <f>ROUND(G896*H896,P4)</f>
        <v>0</v>
      </c>
      <c r="L896" s="31">
        <v>0</v>
      </c>
      <c r="M896" s="24">
        <f>ROUND(G896*L896,P4)</f>
        <v>0</v>
      </c>
      <c r="N896" s="25" t="s">
        <v>2334</v>
      </c>
      <c r="O896" s="32">
        <f>M896*AA896</f>
        <v>0</v>
      </c>
      <c r="P896" s="1">
        <v>3</v>
      </c>
      <c r="AA896" s="1">
        <f>IF(P896=1,$O$3,IF(P896=2,$O$4,$O$5))</f>
        <v>0</v>
      </c>
    </row>
    <row r="897">
      <c r="A897" s="1" t="s">
        <v>437</v>
      </c>
      <c r="E897" s="27" t="s">
        <v>434</v>
      </c>
    </row>
    <row r="898">
      <c r="A898" s="1" t="s">
        <v>439</v>
      </c>
      <c r="E898" s="33" t="s">
        <v>2907</v>
      </c>
    </row>
    <row r="899">
      <c r="A899" s="1" t="s">
        <v>441</v>
      </c>
      <c r="E899" s="27" t="s">
        <v>434</v>
      </c>
    </row>
    <row r="900">
      <c r="A900" s="1" t="s">
        <v>432</v>
      </c>
      <c r="B900" s="1">
        <v>6</v>
      </c>
      <c r="C900" s="26" t="s">
        <v>2916</v>
      </c>
      <c r="D900" t="s">
        <v>434</v>
      </c>
      <c r="E900" s="27" t="s">
        <v>2917</v>
      </c>
      <c r="F900" s="28" t="s">
        <v>496</v>
      </c>
      <c r="G900" s="29">
        <v>2</v>
      </c>
      <c r="H900" s="28">
        <v>0</v>
      </c>
      <c r="I900" s="30">
        <f>ROUND(G900*H900,P4)</f>
        <v>0</v>
      </c>
      <c r="L900" s="31">
        <v>0</v>
      </c>
      <c r="M900" s="24">
        <f>ROUND(G900*L900,P4)</f>
        <v>0</v>
      </c>
      <c r="N900" s="25" t="s">
        <v>2334</v>
      </c>
      <c r="O900" s="32">
        <f>M900*AA900</f>
        <v>0</v>
      </c>
      <c r="P900" s="1">
        <v>3</v>
      </c>
      <c r="AA900" s="1">
        <f>IF(P900=1,$O$3,IF(P900=2,$O$4,$O$5))</f>
        <v>0</v>
      </c>
    </row>
    <row r="901">
      <c r="A901" s="1" t="s">
        <v>437</v>
      </c>
      <c r="E901" s="27" t="s">
        <v>434</v>
      </c>
    </row>
    <row r="902">
      <c r="A902" s="1" t="s">
        <v>439</v>
      </c>
      <c r="E902" s="33" t="s">
        <v>2907</v>
      </c>
    </row>
    <row r="903">
      <c r="A903" s="1" t="s">
        <v>441</v>
      </c>
      <c r="E903" s="27" t="s">
        <v>434</v>
      </c>
    </row>
    <row r="904">
      <c r="A904" s="1" t="s">
        <v>432</v>
      </c>
      <c r="B904" s="1">
        <v>7</v>
      </c>
      <c r="C904" s="26" t="s">
        <v>2918</v>
      </c>
      <c r="D904" t="s">
        <v>434</v>
      </c>
      <c r="E904" s="27" t="s">
        <v>2919</v>
      </c>
      <c r="F904" s="28" t="s">
        <v>496</v>
      </c>
      <c r="G904" s="29">
        <v>5</v>
      </c>
      <c r="H904" s="28">
        <v>0</v>
      </c>
      <c r="I904" s="30">
        <f>ROUND(G904*H904,P4)</f>
        <v>0</v>
      </c>
      <c r="L904" s="31">
        <v>0</v>
      </c>
      <c r="M904" s="24">
        <f>ROUND(G904*L904,P4)</f>
        <v>0</v>
      </c>
      <c r="N904" s="25" t="s">
        <v>2334</v>
      </c>
      <c r="O904" s="32">
        <f>M904*AA904</f>
        <v>0</v>
      </c>
      <c r="P904" s="1">
        <v>3</v>
      </c>
      <c r="AA904" s="1">
        <f>IF(P904=1,$O$3,IF(P904=2,$O$4,$O$5))</f>
        <v>0</v>
      </c>
    </row>
    <row r="905">
      <c r="A905" s="1" t="s">
        <v>437</v>
      </c>
      <c r="E905" s="27" t="s">
        <v>434</v>
      </c>
    </row>
    <row r="906">
      <c r="A906" s="1" t="s">
        <v>439</v>
      </c>
      <c r="E906" s="33" t="s">
        <v>2920</v>
      </c>
    </row>
    <row r="907">
      <c r="A907" s="1" t="s">
        <v>441</v>
      </c>
      <c r="E907" s="27" t="s">
        <v>434</v>
      </c>
    </row>
    <row r="908">
      <c r="A908" s="1" t="s">
        <v>432</v>
      </c>
      <c r="B908" s="1">
        <v>8</v>
      </c>
      <c r="C908" s="26" t="s">
        <v>2921</v>
      </c>
      <c r="D908" t="s">
        <v>434</v>
      </c>
      <c r="E908" s="27" t="s">
        <v>2922</v>
      </c>
      <c r="F908" s="28" t="s">
        <v>496</v>
      </c>
      <c r="G908" s="29">
        <v>5</v>
      </c>
      <c r="H908" s="28">
        <v>0</v>
      </c>
      <c r="I908" s="30">
        <f>ROUND(G908*H908,P4)</f>
        <v>0</v>
      </c>
      <c r="L908" s="31">
        <v>0</v>
      </c>
      <c r="M908" s="24">
        <f>ROUND(G908*L908,P4)</f>
        <v>0</v>
      </c>
      <c r="N908" s="25" t="s">
        <v>2334</v>
      </c>
      <c r="O908" s="32">
        <f>M908*AA908</f>
        <v>0</v>
      </c>
      <c r="P908" s="1">
        <v>3</v>
      </c>
      <c r="AA908" s="1">
        <f>IF(P908=1,$O$3,IF(P908=2,$O$4,$O$5))</f>
        <v>0</v>
      </c>
    </row>
    <row r="909">
      <c r="A909" s="1" t="s">
        <v>437</v>
      </c>
      <c r="E909" s="27" t="s">
        <v>434</v>
      </c>
    </row>
    <row r="910">
      <c r="A910" s="1" t="s">
        <v>439</v>
      </c>
      <c r="E910" s="33" t="s">
        <v>2920</v>
      </c>
    </row>
    <row r="911">
      <c r="A911" s="1" t="s">
        <v>441</v>
      </c>
      <c r="E911" s="27" t="s">
        <v>434</v>
      </c>
    </row>
    <row r="912">
      <c r="A912" s="1" t="s">
        <v>432</v>
      </c>
      <c r="B912" s="1">
        <v>9</v>
      </c>
      <c r="C912" s="26" t="s">
        <v>2923</v>
      </c>
      <c r="D912" t="s">
        <v>434</v>
      </c>
      <c r="E912" s="27" t="s">
        <v>2924</v>
      </c>
      <c r="F912" s="28" t="s">
        <v>467</v>
      </c>
      <c r="G912" s="29">
        <v>62</v>
      </c>
      <c r="H912" s="28">
        <v>0</v>
      </c>
      <c r="I912" s="30">
        <f>ROUND(G912*H912,P4)</f>
        <v>0</v>
      </c>
      <c r="L912" s="31">
        <v>0</v>
      </c>
      <c r="M912" s="24">
        <f>ROUND(G912*L912,P4)</f>
        <v>0</v>
      </c>
      <c r="N912" s="25" t="s">
        <v>2334</v>
      </c>
      <c r="O912" s="32">
        <f>M912*AA912</f>
        <v>0</v>
      </c>
      <c r="P912" s="1">
        <v>3</v>
      </c>
      <c r="AA912" s="1">
        <f>IF(P912=1,$O$3,IF(P912=2,$O$4,$O$5))</f>
        <v>0</v>
      </c>
    </row>
    <row r="913">
      <c r="A913" s="1" t="s">
        <v>437</v>
      </c>
      <c r="E913" s="27" t="s">
        <v>434</v>
      </c>
    </row>
    <row r="914">
      <c r="A914" s="1" t="s">
        <v>439</v>
      </c>
      <c r="E914" s="33" t="s">
        <v>2925</v>
      </c>
    </row>
    <row r="915">
      <c r="A915" s="1" t="s">
        <v>441</v>
      </c>
      <c r="E915" s="27" t="s">
        <v>434</v>
      </c>
    </row>
    <row r="916" ht="25.5">
      <c r="A916" s="1" t="s">
        <v>432</v>
      </c>
      <c r="B916" s="1">
        <v>10</v>
      </c>
      <c r="C916" s="26" t="s">
        <v>2926</v>
      </c>
      <c r="D916" t="s">
        <v>434</v>
      </c>
      <c r="E916" s="27" t="s">
        <v>2927</v>
      </c>
      <c r="F916" s="28" t="s">
        <v>467</v>
      </c>
      <c r="G916" s="29">
        <v>62</v>
      </c>
      <c r="H916" s="28">
        <v>0</v>
      </c>
      <c r="I916" s="30">
        <f>ROUND(G916*H916,P4)</f>
        <v>0</v>
      </c>
      <c r="L916" s="31">
        <v>0</v>
      </c>
      <c r="M916" s="24">
        <f>ROUND(G916*L916,P4)</f>
        <v>0</v>
      </c>
      <c r="N916" s="25" t="s">
        <v>2334</v>
      </c>
      <c r="O916" s="32">
        <f>M916*AA916</f>
        <v>0</v>
      </c>
      <c r="P916" s="1">
        <v>3</v>
      </c>
      <c r="AA916" s="1">
        <f>IF(P916=1,$O$3,IF(P916=2,$O$4,$O$5))</f>
        <v>0</v>
      </c>
    </row>
    <row r="917">
      <c r="A917" s="1" t="s">
        <v>437</v>
      </c>
      <c r="E917" s="27" t="s">
        <v>434</v>
      </c>
    </row>
    <row r="918">
      <c r="A918" s="1" t="s">
        <v>439</v>
      </c>
      <c r="E918" s="33" t="s">
        <v>2925</v>
      </c>
    </row>
    <row r="919">
      <c r="A919" s="1" t="s">
        <v>441</v>
      </c>
      <c r="E919" s="27" t="s">
        <v>434</v>
      </c>
    </row>
    <row r="920">
      <c r="A920" s="1" t="s">
        <v>432</v>
      </c>
      <c r="B920" s="1">
        <v>11</v>
      </c>
      <c r="C920" s="26" t="s">
        <v>2928</v>
      </c>
      <c r="D920" t="s">
        <v>434</v>
      </c>
      <c r="E920" s="27" t="s">
        <v>2929</v>
      </c>
      <c r="F920" s="28" t="s">
        <v>2930</v>
      </c>
      <c r="G920" s="29">
        <v>24</v>
      </c>
      <c r="H920" s="28">
        <v>0</v>
      </c>
      <c r="I920" s="30">
        <f>ROUND(G920*H920,P4)</f>
        <v>0</v>
      </c>
      <c r="L920" s="31">
        <v>0</v>
      </c>
      <c r="M920" s="24">
        <f>ROUND(G920*L920,P4)</f>
        <v>0</v>
      </c>
      <c r="N920" s="25" t="s">
        <v>2334</v>
      </c>
      <c r="O920" s="32">
        <f>M920*AA920</f>
        <v>0</v>
      </c>
      <c r="P920" s="1">
        <v>3</v>
      </c>
      <c r="AA920" s="1">
        <f>IF(P920=1,$O$3,IF(P920=2,$O$4,$O$5))</f>
        <v>0</v>
      </c>
    </row>
    <row r="921">
      <c r="A921" s="1" t="s">
        <v>437</v>
      </c>
      <c r="E921" s="27" t="s">
        <v>434</v>
      </c>
    </row>
    <row r="922">
      <c r="A922" s="1" t="s">
        <v>439</v>
      </c>
      <c r="E922" s="33" t="s">
        <v>2931</v>
      </c>
    </row>
    <row r="923">
      <c r="A923" s="1" t="s">
        <v>441</v>
      </c>
      <c r="E923" s="27" t="s">
        <v>434</v>
      </c>
    </row>
    <row r="924">
      <c r="A924" s="1" t="s">
        <v>432</v>
      </c>
      <c r="B924" s="1">
        <v>12</v>
      </c>
      <c r="C924" s="26" t="s">
        <v>2932</v>
      </c>
      <c r="D924" t="s">
        <v>434</v>
      </c>
      <c r="E924" s="27" t="s">
        <v>2933</v>
      </c>
      <c r="F924" s="28" t="s">
        <v>496</v>
      </c>
      <c r="G924" s="29">
        <v>5</v>
      </c>
      <c r="H924" s="28">
        <v>0</v>
      </c>
      <c r="I924" s="30">
        <f>ROUND(G924*H924,P4)</f>
        <v>0</v>
      </c>
      <c r="L924" s="31">
        <v>0</v>
      </c>
      <c r="M924" s="24">
        <f>ROUND(G924*L924,P4)</f>
        <v>0</v>
      </c>
      <c r="N924" s="25" t="s">
        <v>2334</v>
      </c>
      <c r="O924" s="32">
        <f>M924*AA924</f>
        <v>0</v>
      </c>
      <c r="P924" s="1">
        <v>3</v>
      </c>
      <c r="AA924" s="1">
        <f>IF(P924=1,$O$3,IF(P924=2,$O$4,$O$5))</f>
        <v>0</v>
      </c>
    </row>
    <row r="925">
      <c r="A925" s="1" t="s">
        <v>437</v>
      </c>
      <c r="E925" s="27" t="s">
        <v>434</v>
      </c>
    </row>
    <row r="926">
      <c r="A926" s="1" t="s">
        <v>439</v>
      </c>
      <c r="E926" s="33" t="s">
        <v>2920</v>
      </c>
    </row>
    <row r="927">
      <c r="A927" s="1" t="s">
        <v>441</v>
      </c>
      <c r="E927" s="27" t="s">
        <v>434</v>
      </c>
    </row>
    <row r="928">
      <c r="A928" s="1" t="s">
        <v>432</v>
      </c>
      <c r="B928" s="1">
        <v>13</v>
      </c>
      <c r="C928" s="26" t="s">
        <v>2934</v>
      </c>
      <c r="D928" t="s">
        <v>434</v>
      </c>
      <c r="E928" s="27" t="s">
        <v>2935</v>
      </c>
      <c r="F928" s="28" t="s">
        <v>496</v>
      </c>
      <c r="G928" s="29">
        <v>5</v>
      </c>
      <c r="H928" s="28">
        <v>0</v>
      </c>
      <c r="I928" s="30">
        <f>ROUND(G928*H928,P4)</f>
        <v>0</v>
      </c>
      <c r="L928" s="31">
        <v>0</v>
      </c>
      <c r="M928" s="24">
        <f>ROUND(G928*L928,P4)</f>
        <v>0</v>
      </c>
      <c r="N928" s="25" t="s">
        <v>2334</v>
      </c>
      <c r="O928" s="32">
        <f>M928*AA928</f>
        <v>0</v>
      </c>
      <c r="P928" s="1">
        <v>3</v>
      </c>
      <c r="AA928" s="1">
        <f>IF(P928=1,$O$3,IF(P928=2,$O$4,$O$5))</f>
        <v>0</v>
      </c>
    </row>
    <row r="929">
      <c r="A929" s="1" t="s">
        <v>437</v>
      </c>
      <c r="E929" s="27" t="s">
        <v>434</v>
      </c>
    </row>
    <row r="930">
      <c r="A930" s="1" t="s">
        <v>439</v>
      </c>
      <c r="E930" s="33" t="s">
        <v>2920</v>
      </c>
    </row>
    <row r="931">
      <c r="A931" s="1" t="s">
        <v>441</v>
      </c>
      <c r="E931" s="27" t="s">
        <v>434</v>
      </c>
    </row>
    <row r="932">
      <c r="A932" s="1" t="s">
        <v>432</v>
      </c>
      <c r="B932" s="1">
        <v>14</v>
      </c>
      <c r="C932" s="26" t="s">
        <v>2936</v>
      </c>
      <c r="D932" t="s">
        <v>434</v>
      </c>
      <c r="E932" s="27" t="s">
        <v>2937</v>
      </c>
      <c r="F932" s="28" t="s">
        <v>496</v>
      </c>
      <c r="G932" s="29">
        <v>5</v>
      </c>
      <c r="H932" s="28">
        <v>0</v>
      </c>
      <c r="I932" s="30">
        <f>ROUND(G932*H932,P4)</f>
        <v>0</v>
      </c>
      <c r="L932" s="31">
        <v>0</v>
      </c>
      <c r="M932" s="24">
        <f>ROUND(G932*L932,P4)</f>
        <v>0</v>
      </c>
      <c r="N932" s="25" t="s">
        <v>2334</v>
      </c>
      <c r="O932" s="32">
        <f>M932*AA932</f>
        <v>0</v>
      </c>
      <c r="P932" s="1">
        <v>3</v>
      </c>
      <c r="AA932" s="1">
        <f>IF(P932=1,$O$3,IF(P932=2,$O$4,$O$5))</f>
        <v>0</v>
      </c>
    </row>
    <row r="933">
      <c r="A933" s="1" t="s">
        <v>437</v>
      </c>
      <c r="E933" s="27" t="s">
        <v>434</v>
      </c>
    </row>
    <row r="934">
      <c r="A934" s="1" t="s">
        <v>439</v>
      </c>
      <c r="E934" s="33" t="s">
        <v>2920</v>
      </c>
    </row>
    <row r="935">
      <c r="A935" s="1" t="s">
        <v>441</v>
      </c>
      <c r="E935" s="27" t="s">
        <v>434</v>
      </c>
    </row>
    <row r="936">
      <c r="A936" s="1" t="s">
        <v>432</v>
      </c>
      <c r="B936" s="1">
        <v>15</v>
      </c>
      <c r="C936" s="26" t="s">
        <v>2938</v>
      </c>
      <c r="D936" t="s">
        <v>434</v>
      </c>
      <c r="E936" s="27" t="s">
        <v>2939</v>
      </c>
      <c r="F936" s="28" t="s">
        <v>496</v>
      </c>
      <c r="G936" s="29">
        <v>5</v>
      </c>
      <c r="H936" s="28">
        <v>0</v>
      </c>
      <c r="I936" s="30">
        <f>ROUND(G936*H936,P4)</f>
        <v>0</v>
      </c>
      <c r="L936" s="31">
        <v>0</v>
      </c>
      <c r="M936" s="24">
        <f>ROUND(G936*L936,P4)</f>
        <v>0</v>
      </c>
      <c r="N936" s="25" t="s">
        <v>2334</v>
      </c>
      <c r="O936" s="32">
        <f>M936*AA936</f>
        <v>0</v>
      </c>
      <c r="P936" s="1">
        <v>3</v>
      </c>
      <c r="AA936" s="1">
        <f>IF(P936=1,$O$3,IF(P936=2,$O$4,$O$5))</f>
        <v>0</v>
      </c>
    </row>
    <row r="937">
      <c r="A937" s="1" t="s">
        <v>437</v>
      </c>
      <c r="E937" s="27" t="s">
        <v>434</v>
      </c>
    </row>
    <row r="938">
      <c r="A938" s="1" t="s">
        <v>439</v>
      </c>
      <c r="E938" s="33" t="s">
        <v>2920</v>
      </c>
    </row>
    <row r="939">
      <c r="A939" s="1" t="s">
        <v>441</v>
      </c>
      <c r="E939" s="27" t="s">
        <v>434</v>
      </c>
    </row>
    <row r="940">
      <c r="A940" s="1" t="s">
        <v>432</v>
      </c>
      <c r="B940" s="1">
        <v>16</v>
      </c>
      <c r="C940" s="26" t="s">
        <v>2940</v>
      </c>
      <c r="D940" t="s">
        <v>434</v>
      </c>
      <c r="E940" s="27" t="s">
        <v>2941</v>
      </c>
      <c r="F940" s="28" t="s">
        <v>496</v>
      </c>
      <c r="G940" s="29">
        <v>1</v>
      </c>
      <c r="H940" s="28">
        <v>0</v>
      </c>
      <c r="I940" s="30">
        <f>ROUND(G940*H940,P4)</f>
        <v>0</v>
      </c>
      <c r="L940" s="31">
        <v>0</v>
      </c>
      <c r="M940" s="24">
        <f>ROUND(G940*L940,P4)</f>
        <v>0</v>
      </c>
      <c r="N940" s="25" t="s">
        <v>2334</v>
      </c>
      <c r="O940" s="32">
        <f>M940*AA940</f>
        <v>0</v>
      </c>
      <c r="P940" s="1">
        <v>3</v>
      </c>
      <c r="AA940" s="1">
        <f>IF(P940=1,$O$3,IF(P940=2,$O$4,$O$5))</f>
        <v>0</v>
      </c>
    </row>
    <row r="941">
      <c r="A941" s="1" t="s">
        <v>437</v>
      </c>
      <c r="E941" s="27" t="s">
        <v>434</v>
      </c>
    </row>
    <row r="942">
      <c r="A942" s="1" t="s">
        <v>439</v>
      </c>
      <c r="E942" s="33" t="s">
        <v>2020</v>
      </c>
    </row>
    <row r="943">
      <c r="A943" s="1" t="s">
        <v>441</v>
      </c>
      <c r="E943" s="27" t="s">
        <v>434</v>
      </c>
    </row>
    <row r="944">
      <c r="A944" s="1" t="s">
        <v>432</v>
      </c>
      <c r="B944" s="1">
        <v>17</v>
      </c>
      <c r="C944" s="26" t="s">
        <v>2942</v>
      </c>
      <c r="D944" t="s">
        <v>434</v>
      </c>
      <c r="E944" s="27" t="s">
        <v>2943</v>
      </c>
      <c r="F944" s="28" t="s">
        <v>496</v>
      </c>
      <c r="G944" s="29">
        <v>2</v>
      </c>
      <c r="H944" s="28">
        <v>0</v>
      </c>
      <c r="I944" s="30">
        <f>ROUND(G944*H944,P4)</f>
        <v>0</v>
      </c>
      <c r="L944" s="31">
        <v>0</v>
      </c>
      <c r="M944" s="24">
        <f>ROUND(G944*L944,P4)</f>
        <v>0</v>
      </c>
      <c r="N944" s="25" t="s">
        <v>2334</v>
      </c>
      <c r="O944" s="32">
        <f>M944*AA944</f>
        <v>0</v>
      </c>
      <c r="P944" s="1">
        <v>3</v>
      </c>
      <c r="AA944" s="1">
        <f>IF(P944=1,$O$3,IF(P944=2,$O$4,$O$5))</f>
        <v>0</v>
      </c>
    </row>
    <row r="945">
      <c r="A945" s="1" t="s">
        <v>437</v>
      </c>
      <c r="E945" s="27" t="s">
        <v>434</v>
      </c>
    </row>
    <row r="946">
      <c r="A946" s="1" t="s">
        <v>439</v>
      </c>
      <c r="E946" s="33" t="s">
        <v>2907</v>
      </c>
    </row>
    <row r="947">
      <c r="A947" s="1" t="s">
        <v>441</v>
      </c>
      <c r="E947" s="27" t="s">
        <v>434</v>
      </c>
    </row>
    <row r="948">
      <c r="A948" s="1" t="s">
        <v>432</v>
      </c>
      <c r="B948" s="1">
        <v>18</v>
      </c>
      <c r="C948" s="26" t="s">
        <v>2944</v>
      </c>
      <c r="D948" t="s">
        <v>434</v>
      </c>
      <c r="E948" s="27" t="s">
        <v>2945</v>
      </c>
      <c r="F948" s="28" t="s">
        <v>496</v>
      </c>
      <c r="G948" s="29">
        <v>2</v>
      </c>
      <c r="H948" s="28">
        <v>0</v>
      </c>
      <c r="I948" s="30">
        <f>ROUND(G948*H948,P4)</f>
        <v>0</v>
      </c>
      <c r="L948" s="31">
        <v>0</v>
      </c>
      <c r="M948" s="24">
        <f>ROUND(G948*L948,P4)</f>
        <v>0</v>
      </c>
      <c r="N948" s="25" t="s">
        <v>2334</v>
      </c>
      <c r="O948" s="32">
        <f>M948*AA948</f>
        <v>0</v>
      </c>
      <c r="P948" s="1">
        <v>3</v>
      </c>
      <c r="AA948" s="1">
        <f>IF(P948=1,$O$3,IF(P948=2,$O$4,$O$5))</f>
        <v>0</v>
      </c>
    </row>
    <row r="949">
      <c r="A949" s="1" t="s">
        <v>437</v>
      </c>
      <c r="E949" s="27" t="s">
        <v>434</v>
      </c>
    </row>
    <row r="950">
      <c r="A950" s="1" t="s">
        <v>439</v>
      </c>
      <c r="E950" s="33" t="s">
        <v>2907</v>
      </c>
    </row>
    <row r="951">
      <c r="A951" s="1" t="s">
        <v>441</v>
      </c>
      <c r="E951" s="27" t="s">
        <v>434</v>
      </c>
    </row>
    <row r="952">
      <c r="A952" s="1" t="s">
        <v>432</v>
      </c>
      <c r="B952" s="1">
        <v>19</v>
      </c>
      <c r="C952" s="26" t="s">
        <v>2946</v>
      </c>
      <c r="D952" t="s">
        <v>434</v>
      </c>
      <c r="E952" s="27" t="s">
        <v>2947</v>
      </c>
      <c r="F952" s="28" t="s">
        <v>496</v>
      </c>
      <c r="G952" s="29">
        <v>1</v>
      </c>
      <c r="H952" s="28">
        <v>0</v>
      </c>
      <c r="I952" s="30">
        <f>ROUND(G952*H952,P4)</f>
        <v>0</v>
      </c>
      <c r="L952" s="31">
        <v>0</v>
      </c>
      <c r="M952" s="24">
        <f>ROUND(G952*L952,P4)</f>
        <v>0</v>
      </c>
      <c r="N952" s="25" t="s">
        <v>2334</v>
      </c>
      <c r="O952" s="32">
        <f>M952*AA952</f>
        <v>0</v>
      </c>
      <c r="P952" s="1">
        <v>3</v>
      </c>
      <c r="AA952" s="1">
        <f>IF(P952=1,$O$3,IF(P952=2,$O$4,$O$5))</f>
        <v>0</v>
      </c>
    </row>
    <row r="953">
      <c r="A953" s="1" t="s">
        <v>437</v>
      </c>
      <c r="E953" s="27" t="s">
        <v>434</v>
      </c>
    </row>
    <row r="954">
      <c r="A954" s="1" t="s">
        <v>439</v>
      </c>
      <c r="E954" s="33" t="s">
        <v>2020</v>
      </c>
    </row>
    <row r="955">
      <c r="A955" s="1" t="s">
        <v>441</v>
      </c>
      <c r="E955" s="27" t="s">
        <v>434</v>
      </c>
    </row>
    <row r="956">
      <c r="A956" s="1" t="s">
        <v>432</v>
      </c>
      <c r="B956" s="1">
        <v>20</v>
      </c>
      <c r="C956" s="26" t="s">
        <v>2948</v>
      </c>
      <c r="D956" t="s">
        <v>434</v>
      </c>
      <c r="E956" s="27" t="s">
        <v>2949</v>
      </c>
      <c r="F956" s="28" t="s">
        <v>496</v>
      </c>
      <c r="G956" s="29">
        <v>5</v>
      </c>
      <c r="H956" s="28">
        <v>0</v>
      </c>
      <c r="I956" s="30">
        <f>ROUND(G956*H956,P4)</f>
        <v>0</v>
      </c>
      <c r="L956" s="31">
        <v>0</v>
      </c>
      <c r="M956" s="24">
        <f>ROUND(G956*L956,P4)</f>
        <v>0</v>
      </c>
      <c r="N956" s="25" t="s">
        <v>2334</v>
      </c>
      <c r="O956" s="32">
        <f>M956*AA956</f>
        <v>0</v>
      </c>
      <c r="P956" s="1">
        <v>3</v>
      </c>
      <c r="AA956" s="1">
        <f>IF(P956=1,$O$3,IF(P956=2,$O$4,$O$5))</f>
        <v>0</v>
      </c>
    </row>
    <row r="957">
      <c r="A957" s="1" t="s">
        <v>437</v>
      </c>
      <c r="E957" s="27" t="s">
        <v>434</v>
      </c>
    </row>
    <row r="958">
      <c r="A958" s="1" t="s">
        <v>439</v>
      </c>
      <c r="E958" s="33" t="s">
        <v>2920</v>
      </c>
    </row>
    <row r="959">
      <c r="A959" s="1" t="s">
        <v>441</v>
      </c>
      <c r="E959" s="27" t="s">
        <v>434</v>
      </c>
    </row>
    <row r="960">
      <c r="A960" s="1" t="s">
        <v>426</v>
      </c>
      <c r="C960" s="22" t="s">
        <v>2950</v>
      </c>
      <c r="E960" s="23" t="s">
        <v>2951</v>
      </c>
      <c r="L960" s="24">
        <f>L961+L1074+L1095</f>
        <v>0</v>
      </c>
      <c r="M960" s="24">
        <f>M961+M1074+M1095</f>
        <v>0</v>
      </c>
      <c r="N960" s="25"/>
    </row>
    <row r="961">
      <c r="A961" s="1" t="s">
        <v>429</v>
      </c>
      <c r="C961" s="22" t="s">
        <v>2952</v>
      </c>
      <c r="E961" s="23" t="s">
        <v>2953</v>
      </c>
      <c r="L961" s="24">
        <f>SUMIFS(L962:L1073,A962:A1073,"P")</f>
        <v>0</v>
      </c>
      <c r="M961" s="24">
        <f>SUMIFS(M962:M1073,A962:A1073,"P")</f>
        <v>0</v>
      </c>
      <c r="N961" s="25"/>
    </row>
    <row r="962">
      <c r="A962" s="1" t="s">
        <v>432</v>
      </c>
      <c r="B962" s="1">
        <v>1</v>
      </c>
      <c r="C962" s="26" t="s">
        <v>2954</v>
      </c>
      <c r="D962" t="s">
        <v>434</v>
      </c>
      <c r="E962" s="27" t="s">
        <v>2955</v>
      </c>
      <c r="F962" s="28" t="s">
        <v>496</v>
      </c>
      <c r="G962" s="29">
        <v>28</v>
      </c>
      <c r="H962" s="28">
        <v>0</v>
      </c>
      <c r="I962" s="30">
        <f>ROUND(G962*H962,P4)</f>
        <v>0</v>
      </c>
      <c r="L962" s="31">
        <v>0</v>
      </c>
      <c r="M962" s="24">
        <f>ROUND(G962*L962,P4)</f>
        <v>0</v>
      </c>
      <c r="N962" s="25" t="s">
        <v>2334</v>
      </c>
      <c r="O962" s="32">
        <f>M962*AA962</f>
        <v>0</v>
      </c>
      <c r="P962" s="1">
        <v>3</v>
      </c>
      <c r="AA962" s="1">
        <f>IF(P962=1,$O$3,IF(P962=2,$O$4,$O$5))</f>
        <v>0</v>
      </c>
    </row>
    <row r="963">
      <c r="A963" s="1" t="s">
        <v>437</v>
      </c>
      <c r="E963" s="27" t="s">
        <v>434</v>
      </c>
    </row>
    <row r="964">
      <c r="A964" s="1" t="s">
        <v>439</v>
      </c>
      <c r="E964" s="33" t="s">
        <v>2956</v>
      </c>
    </row>
    <row r="965">
      <c r="A965" s="1" t="s">
        <v>441</v>
      </c>
      <c r="E965" s="27" t="s">
        <v>434</v>
      </c>
    </row>
    <row r="966">
      <c r="A966" s="1" t="s">
        <v>432</v>
      </c>
      <c r="B966" s="1">
        <v>2</v>
      </c>
      <c r="C966" s="26" t="s">
        <v>2957</v>
      </c>
      <c r="D966" t="s">
        <v>434</v>
      </c>
      <c r="E966" s="27" t="s">
        <v>2958</v>
      </c>
      <c r="F966" s="28" t="s">
        <v>496</v>
      </c>
      <c r="G966" s="29">
        <v>98</v>
      </c>
      <c r="H966" s="28">
        <v>0</v>
      </c>
      <c r="I966" s="30">
        <f>ROUND(G966*H966,P4)</f>
        <v>0</v>
      </c>
      <c r="L966" s="31">
        <v>0</v>
      </c>
      <c r="M966" s="24">
        <f>ROUND(G966*L966,P4)</f>
        <v>0</v>
      </c>
      <c r="N966" s="25" t="s">
        <v>2334</v>
      </c>
      <c r="O966" s="32">
        <f>M966*AA966</f>
        <v>0</v>
      </c>
      <c r="P966" s="1">
        <v>3</v>
      </c>
      <c r="AA966" s="1">
        <f>IF(P966=1,$O$3,IF(P966=2,$O$4,$O$5))</f>
        <v>0</v>
      </c>
    </row>
    <row r="967">
      <c r="A967" s="1" t="s">
        <v>437</v>
      </c>
      <c r="E967" s="27" t="s">
        <v>434</v>
      </c>
    </row>
    <row r="968">
      <c r="A968" s="1" t="s">
        <v>439</v>
      </c>
      <c r="E968" s="33" t="s">
        <v>2959</v>
      </c>
    </row>
    <row r="969">
      <c r="A969" s="1" t="s">
        <v>441</v>
      </c>
      <c r="E969" s="27" t="s">
        <v>434</v>
      </c>
    </row>
    <row r="970">
      <c r="A970" s="1" t="s">
        <v>432</v>
      </c>
      <c r="B970" s="1">
        <v>3</v>
      </c>
      <c r="C970" s="26" t="s">
        <v>2960</v>
      </c>
      <c r="D970" t="s">
        <v>434</v>
      </c>
      <c r="E970" s="27" t="s">
        <v>2961</v>
      </c>
      <c r="F970" s="28" t="s">
        <v>496</v>
      </c>
      <c r="G970" s="29">
        <v>13</v>
      </c>
      <c r="H970" s="28">
        <v>0</v>
      </c>
      <c r="I970" s="30">
        <f>ROUND(G970*H970,P4)</f>
        <v>0</v>
      </c>
      <c r="L970" s="31">
        <v>0</v>
      </c>
      <c r="M970" s="24">
        <f>ROUND(G970*L970,P4)</f>
        <v>0</v>
      </c>
      <c r="N970" s="25" t="s">
        <v>2334</v>
      </c>
      <c r="O970" s="32">
        <f>M970*AA970</f>
        <v>0</v>
      </c>
      <c r="P970" s="1">
        <v>3</v>
      </c>
      <c r="AA970" s="1">
        <f>IF(P970=1,$O$3,IF(P970=2,$O$4,$O$5))</f>
        <v>0</v>
      </c>
    </row>
    <row r="971">
      <c r="A971" s="1" t="s">
        <v>437</v>
      </c>
      <c r="E971" s="27" t="s">
        <v>434</v>
      </c>
    </row>
    <row r="972">
      <c r="A972" s="1" t="s">
        <v>439</v>
      </c>
      <c r="E972" s="33" t="s">
        <v>2962</v>
      </c>
    </row>
    <row r="973">
      <c r="A973" s="1" t="s">
        <v>441</v>
      </c>
      <c r="E973" s="27" t="s">
        <v>434</v>
      </c>
    </row>
    <row r="974">
      <c r="A974" s="1" t="s">
        <v>432</v>
      </c>
      <c r="B974" s="1">
        <v>4</v>
      </c>
      <c r="C974" s="26" t="s">
        <v>2963</v>
      </c>
      <c r="D974" t="s">
        <v>434</v>
      </c>
      <c r="E974" s="27" t="s">
        <v>2964</v>
      </c>
      <c r="F974" s="28" t="s">
        <v>496</v>
      </c>
      <c r="G974" s="29">
        <v>1</v>
      </c>
      <c r="H974" s="28">
        <v>0</v>
      </c>
      <c r="I974" s="30">
        <f>ROUND(G974*H974,P4)</f>
        <v>0</v>
      </c>
      <c r="L974" s="31">
        <v>0</v>
      </c>
      <c r="M974" s="24">
        <f>ROUND(G974*L974,P4)</f>
        <v>0</v>
      </c>
      <c r="N974" s="25" t="s">
        <v>2334</v>
      </c>
      <c r="O974" s="32">
        <f>M974*AA974</f>
        <v>0</v>
      </c>
      <c r="P974" s="1">
        <v>3</v>
      </c>
      <c r="AA974" s="1">
        <f>IF(P974=1,$O$3,IF(P974=2,$O$4,$O$5))</f>
        <v>0</v>
      </c>
    </row>
    <row r="975">
      <c r="A975" s="1" t="s">
        <v>437</v>
      </c>
      <c r="E975" s="27" t="s">
        <v>434</v>
      </c>
    </row>
    <row r="976">
      <c r="A976" s="1" t="s">
        <v>439</v>
      </c>
      <c r="E976" s="33" t="s">
        <v>2020</v>
      </c>
    </row>
    <row r="977">
      <c r="A977" s="1" t="s">
        <v>441</v>
      </c>
      <c r="E977" s="27" t="s">
        <v>434</v>
      </c>
    </row>
    <row r="978">
      <c r="A978" s="1" t="s">
        <v>432</v>
      </c>
      <c r="B978" s="1">
        <v>5</v>
      </c>
      <c r="C978" s="26" t="s">
        <v>2965</v>
      </c>
      <c r="D978" t="s">
        <v>434</v>
      </c>
      <c r="E978" s="27" t="s">
        <v>2966</v>
      </c>
      <c r="F978" s="28" t="s">
        <v>496</v>
      </c>
      <c r="G978" s="29">
        <v>66</v>
      </c>
      <c r="H978" s="28">
        <v>0</v>
      </c>
      <c r="I978" s="30">
        <f>ROUND(G978*H978,P4)</f>
        <v>0</v>
      </c>
      <c r="L978" s="31">
        <v>0</v>
      </c>
      <c r="M978" s="24">
        <f>ROUND(G978*L978,P4)</f>
        <v>0</v>
      </c>
      <c r="N978" s="25" t="s">
        <v>2334</v>
      </c>
      <c r="O978" s="32">
        <f>M978*AA978</f>
        <v>0</v>
      </c>
      <c r="P978" s="1">
        <v>3</v>
      </c>
      <c r="AA978" s="1">
        <f>IF(P978=1,$O$3,IF(P978=2,$O$4,$O$5))</f>
        <v>0</v>
      </c>
    </row>
    <row r="979">
      <c r="A979" s="1" t="s">
        <v>437</v>
      </c>
      <c r="E979" s="27" t="s">
        <v>434</v>
      </c>
    </row>
    <row r="980">
      <c r="A980" s="1" t="s">
        <v>439</v>
      </c>
      <c r="E980" s="33" t="s">
        <v>2967</v>
      </c>
    </row>
    <row r="981">
      <c r="A981" s="1" t="s">
        <v>441</v>
      </c>
      <c r="E981" s="27" t="s">
        <v>434</v>
      </c>
    </row>
    <row r="982">
      <c r="A982" s="1" t="s">
        <v>432</v>
      </c>
      <c r="B982" s="1">
        <v>6</v>
      </c>
      <c r="C982" s="26" t="s">
        <v>2968</v>
      </c>
      <c r="D982" t="s">
        <v>434</v>
      </c>
      <c r="E982" s="27" t="s">
        <v>2969</v>
      </c>
      <c r="F982" s="28" t="s">
        <v>496</v>
      </c>
      <c r="G982" s="29">
        <v>18</v>
      </c>
      <c r="H982" s="28">
        <v>0</v>
      </c>
      <c r="I982" s="30">
        <f>ROUND(G982*H982,P4)</f>
        <v>0</v>
      </c>
      <c r="L982" s="31">
        <v>0</v>
      </c>
      <c r="M982" s="24">
        <f>ROUND(G982*L982,P4)</f>
        <v>0</v>
      </c>
      <c r="N982" s="25" t="s">
        <v>2334</v>
      </c>
      <c r="O982" s="32">
        <f>M982*AA982</f>
        <v>0</v>
      </c>
      <c r="P982" s="1">
        <v>3</v>
      </c>
      <c r="AA982" s="1">
        <f>IF(P982=1,$O$3,IF(P982=2,$O$4,$O$5))</f>
        <v>0</v>
      </c>
    </row>
    <row r="983">
      <c r="A983" s="1" t="s">
        <v>437</v>
      </c>
      <c r="E983" s="27" t="s">
        <v>434</v>
      </c>
    </row>
    <row r="984">
      <c r="A984" s="1" t="s">
        <v>439</v>
      </c>
      <c r="E984" s="33" t="s">
        <v>2970</v>
      </c>
    </row>
    <row r="985">
      <c r="A985" s="1" t="s">
        <v>441</v>
      </c>
      <c r="E985" s="27" t="s">
        <v>434</v>
      </c>
    </row>
    <row r="986">
      <c r="A986" s="1" t="s">
        <v>432</v>
      </c>
      <c r="B986" s="1">
        <v>7</v>
      </c>
      <c r="C986" s="26" t="s">
        <v>2971</v>
      </c>
      <c r="D986" t="s">
        <v>434</v>
      </c>
      <c r="E986" s="27" t="s">
        <v>2972</v>
      </c>
      <c r="F986" s="28" t="s">
        <v>496</v>
      </c>
      <c r="G986" s="29">
        <v>17</v>
      </c>
      <c r="H986" s="28">
        <v>0</v>
      </c>
      <c r="I986" s="30">
        <f>ROUND(G986*H986,P4)</f>
        <v>0</v>
      </c>
      <c r="L986" s="31">
        <v>0</v>
      </c>
      <c r="M986" s="24">
        <f>ROUND(G986*L986,P4)</f>
        <v>0</v>
      </c>
      <c r="N986" s="25" t="s">
        <v>2334</v>
      </c>
      <c r="O986" s="32">
        <f>M986*AA986</f>
        <v>0</v>
      </c>
      <c r="P986" s="1">
        <v>3</v>
      </c>
      <c r="AA986" s="1">
        <f>IF(P986=1,$O$3,IF(P986=2,$O$4,$O$5))</f>
        <v>0</v>
      </c>
    </row>
    <row r="987">
      <c r="A987" s="1" t="s">
        <v>437</v>
      </c>
      <c r="E987" s="27" t="s">
        <v>434</v>
      </c>
    </row>
    <row r="988">
      <c r="A988" s="1" t="s">
        <v>439</v>
      </c>
      <c r="E988" s="33" t="s">
        <v>2973</v>
      </c>
    </row>
    <row r="989">
      <c r="A989" s="1" t="s">
        <v>441</v>
      </c>
      <c r="E989" s="27" t="s">
        <v>434</v>
      </c>
    </row>
    <row r="990">
      <c r="A990" s="1" t="s">
        <v>432</v>
      </c>
      <c r="B990" s="1">
        <v>8</v>
      </c>
      <c r="C990" s="26" t="s">
        <v>2974</v>
      </c>
      <c r="D990" t="s">
        <v>434</v>
      </c>
      <c r="E990" s="27" t="s">
        <v>2975</v>
      </c>
      <c r="F990" s="28" t="s">
        <v>496</v>
      </c>
      <c r="G990" s="29">
        <v>10</v>
      </c>
      <c r="H990" s="28">
        <v>0</v>
      </c>
      <c r="I990" s="30">
        <f>ROUND(G990*H990,P4)</f>
        <v>0</v>
      </c>
      <c r="L990" s="31">
        <v>0</v>
      </c>
      <c r="M990" s="24">
        <f>ROUND(G990*L990,P4)</f>
        <v>0</v>
      </c>
      <c r="N990" s="25" t="s">
        <v>2334</v>
      </c>
      <c r="O990" s="32">
        <f>M990*AA990</f>
        <v>0</v>
      </c>
      <c r="P990" s="1">
        <v>3</v>
      </c>
      <c r="AA990" s="1">
        <f>IF(P990=1,$O$3,IF(P990=2,$O$4,$O$5))</f>
        <v>0</v>
      </c>
    </row>
    <row r="991">
      <c r="A991" s="1" t="s">
        <v>437</v>
      </c>
      <c r="E991" s="27" t="s">
        <v>434</v>
      </c>
    </row>
    <row r="992">
      <c r="A992" s="1" t="s">
        <v>439</v>
      </c>
      <c r="E992" s="33" t="s">
        <v>2976</v>
      </c>
    </row>
    <row r="993">
      <c r="A993" s="1" t="s">
        <v>441</v>
      </c>
      <c r="E993" s="27" t="s">
        <v>434</v>
      </c>
    </row>
    <row r="994">
      <c r="A994" s="1" t="s">
        <v>432</v>
      </c>
      <c r="B994" s="1">
        <v>9</v>
      </c>
      <c r="C994" s="26" t="s">
        <v>2977</v>
      </c>
      <c r="D994" t="s">
        <v>434</v>
      </c>
      <c r="E994" s="27" t="s">
        <v>2978</v>
      </c>
      <c r="F994" s="28" t="s">
        <v>496</v>
      </c>
      <c r="G994" s="29">
        <v>35</v>
      </c>
      <c r="H994" s="28">
        <v>0</v>
      </c>
      <c r="I994" s="30">
        <f>ROUND(G994*H994,P4)</f>
        <v>0</v>
      </c>
      <c r="L994" s="31">
        <v>0</v>
      </c>
      <c r="M994" s="24">
        <f>ROUND(G994*L994,P4)</f>
        <v>0</v>
      </c>
      <c r="N994" s="25" t="s">
        <v>2334</v>
      </c>
      <c r="O994" s="32">
        <f>M994*AA994</f>
        <v>0</v>
      </c>
      <c r="P994" s="1">
        <v>3</v>
      </c>
      <c r="AA994" s="1">
        <f>IF(P994=1,$O$3,IF(P994=2,$O$4,$O$5))</f>
        <v>0</v>
      </c>
    </row>
    <row r="995">
      <c r="A995" s="1" t="s">
        <v>437</v>
      </c>
      <c r="E995" s="27" t="s">
        <v>434</v>
      </c>
    </row>
    <row r="996">
      <c r="A996" s="1" t="s">
        <v>439</v>
      </c>
      <c r="E996" s="33" t="s">
        <v>2979</v>
      </c>
    </row>
    <row r="997">
      <c r="A997" s="1" t="s">
        <v>441</v>
      </c>
      <c r="E997" s="27" t="s">
        <v>434</v>
      </c>
    </row>
    <row r="998">
      <c r="A998" s="1" t="s">
        <v>432</v>
      </c>
      <c r="B998" s="1">
        <v>10</v>
      </c>
      <c r="C998" s="26" t="s">
        <v>2980</v>
      </c>
      <c r="D998" t="s">
        <v>434</v>
      </c>
      <c r="E998" s="27" t="s">
        <v>2981</v>
      </c>
      <c r="F998" s="28" t="s">
        <v>496</v>
      </c>
      <c r="G998" s="29">
        <v>6</v>
      </c>
      <c r="H998" s="28">
        <v>0</v>
      </c>
      <c r="I998" s="30">
        <f>ROUND(G998*H998,P4)</f>
        <v>0</v>
      </c>
      <c r="L998" s="31">
        <v>0</v>
      </c>
      <c r="M998" s="24">
        <f>ROUND(G998*L998,P4)</f>
        <v>0</v>
      </c>
      <c r="N998" s="25" t="s">
        <v>2334</v>
      </c>
      <c r="O998" s="32">
        <f>M998*AA998</f>
        <v>0</v>
      </c>
      <c r="P998" s="1">
        <v>3</v>
      </c>
      <c r="AA998" s="1">
        <f>IF(P998=1,$O$3,IF(P998=2,$O$4,$O$5))</f>
        <v>0</v>
      </c>
    </row>
    <row r="999">
      <c r="A999" s="1" t="s">
        <v>437</v>
      </c>
      <c r="E999" s="27" t="s">
        <v>434</v>
      </c>
    </row>
    <row r="1000">
      <c r="A1000" s="1" t="s">
        <v>439</v>
      </c>
      <c r="E1000" s="33" t="s">
        <v>2982</v>
      </c>
    </row>
    <row r="1001">
      <c r="A1001" s="1" t="s">
        <v>441</v>
      </c>
      <c r="E1001" s="27" t="s">
        <v>434</v>
      </c>
    </row>
    <row r="1002">
      <c r="A1002" s="1" t="s">
        <v>432</v>
      </c>
      <c r="B1002" s="1">
        <v>11</v>
      </c>
      <c r="C1002" s="26" t="s">
        <v>2983</v>
      </c>
      <c r="D1002" t="s">
        <v>434</v>
      </c>
      <c r="E1002" s="27" t="s">
        <v>2984</v>
      </c>
      <c r="F1002" s="28" t="s">
        <v>496</v>
      </c>
      <c r="G1002" s="29">
        <v>6</v>
      </c>
      <c r="H1002" s="28">
        <v>0</v>
      </c>
      <c r="I1002" s="30">
        <f>ROUND(G1002*H1002,P4)</f>
        <v>0</v>
      </c>
      <c r="L1002" s="31">
        <v>0</v>
      </c>
      <c r="M1002" s="24">
        <f>ROUND(G1002*L1002,P4)</f>
        <v>0</v>
      </c>
      <c r="N1002" s="25" t="s">
        <v>2334</v>
      </c>
      <c r="O1002" s="32">
        <f>M1002*AA1002</f>
        <v>0</v>
      </c>
      <c r="P1002" s="1">
        <v>3</v>
      </c>
      <c r="AA1002" s="1">
        <f>IF(P1002=1,$O$3,IF(P1002=2,$O$4,$O$5))</f>
        <v>0</v>
      </c>
    </row>
    <row r="1003">
      <c r="A1003" s="1" t="s">
        <v>437</v>
      </c>
      <c r="E1003" s="27" t="s">
        <v>434</v>
      </c>
    </row>
    <row r="1004">
      <c r="A1004" s="1" t="s">
        <v>439</v>
      </c>
      <c r="E1004" s="33" t="s">
        <v>2982</v>
      </c>
    </row>
    <row r="1005">
      <c r="A1005" s="1" t="s">
        <v>441</v>
      </c>
      <c r="E1005" s="27" t="s">
        <v>434</v>
      </c>
    </row>
    <row r="1006">
      <c r="A1006" s="1" t="s">
        <v>432</v>
      </c>
      <c r="B1006" s="1">
        <v>12</v>
      </c>
      <c r="C1006" s="26" t="s">
        <v>2985</v>
      </c>
      <c r="D1006" t="s">
        <v>434</v>
      </c>
      <c r="E1006" s="27" t="s">
        <v>2986</v>
      </c>
      <c r="F1006" s="28" t="s">
        <v>496</v>
      </c>
      <c r="G1006" s="29">
        <v>6</v>
      </c>
      <c r="H1006" s="28">
        <v>0</v>
      </c>
      <c r="I1006" s="30">
        <f>ROUND(G1006*H1006,P4)</f>
        <v>0</v>
      </c>
      <c r="L1006" s="31">
        <v>0</v>
      </c>
      <c r="M1006" s="24">
        <f>ROUND(G1006*L1006,P4)</f>
        <v>0</v>
      </c>
      <c r="N1006" s="25" t="s">
        <v>2334</v>
      </c>
      <c r="O1006" s="32">
        <f>M1006*AA1006</f>
        <v>0</v>
      </c>
      <c r="P1006" s="1">
        <v>3</v>
      </c>
      <c r="AA1006" s="1">
        <f>IF(P1006=1,$O$3,IF(P1006=2,$O$4,$O$5))</f>
        <v>0</v>
      </c>
    </row>
    <row r="1007">
      <c r="A1007" s="1" t="s">
        <v>437</v>
      </c>
      <c r="E1007" s="27" t="s">
        <v>434</v>
      </c>
    </row>
    <row r="1008">
      <c r="A1008" s="1" t="s">
        <v>439</v>
      </c>
      <c r="E1008" s="33" t="s">
        <v>2982</v>
      </c>
    </row>
    <row r="1009">
      <c r="A1009" s="1" t="s">
        <v>441</v>
      </c>
      <c r="E1009" s="27" t="s">
        <v>434</v>
      </c>
    </row>
    <row r="1010">
      <c r="A1010" s="1" t="s">
        <v>432</v>
      </c>
      <c r="B1010" s="1">
        <v>13</v>
      </c>
      <c r="C1010" s="26" t="s">
        <v>2084</v>
      </c>
      <c r="D1010" t="s">
        <v>434</v>
      </c>
      <c r="E1010" s="27" t="s">
        <v>2085</v>
      </c>
      <c r="F1010" s="28" t="s">
        <v>496</v>
      </c>
      <c r="G1010" s="29">
        <v>7</v>
      </c>
      <c r="H1010" s="28">
        <v>0</v>
      </c>
      <c r="I1010" s="30">
        <f>ROUND(G1010*H1010,P4)</f>
        <v>0</v>
      </c>
      <c r="L1010" s="31">
        <v>0</v>
      </c>
      <c r="M1010" s="24">
        <f>ROUND(G1010*L1010,P4)</f>
        <v>0</v>
      </c>
      <c r="N1010" s="25" t="s">
        <v>2334</v>
      </c>
      <c r="O1010" s="32">
        <f>M1010*AA1010</f>
        <v>0</v>
      </c>
      <c r="P1010" s="1">
        <v>3</v>
      </c>
      <c r="AA1010" s="1">
        <f>IF(P1010=1,$O$3,IF(P1010=2,$O$4,$O$5))</f>
        <v>0</v>
      </c>
    </row>
    <row r="1011">
      <c r="A1011" s="1" t="s">
        <v>437</v>
      </c>
      <c r="E1011" s="27" t="s">
        <v>434</v>
      </c>
    </row>
    <row r="1012">
      <c r="A1012" s="1" t="s">
        <v>439</v>
      </c>
      <c r="E1012" s="33" t="s">
        <v>2987</v>
      </c>
    </row>
    <row r="1013">
      <c r="A1013" s="1" t="s">
        <v>441</v>
      </c>
      <c r="E1013" s="27" t="s">
        <v>434</v>
      </c>
    </row>
    <row r="1014" ht="25.5">
      <c r="A1014" s="1" t="s">
        <v>432</v>
      </c>
      <c r="B1014" s="1">
        <v>14</v>
      </c>
      <c r="C1014" s="26" t="s">
        <v>2988</v>
      </c>
      <c r="D1014" t="s">
        <v>434</v>
      </c>
      <c r="E1014" s="27" t="s">
        <v>2989</v>
      </c>
      <c r="F1014" s="28" t="s">
        <v>467</v>
      </c>
      <c r="G1014" s="29">
        <v>450</v>
      </c>
      <c r="H1014" s="28">
        <v>0</v>
      </c>
      <c r="I1014" s="30">
        <f>ROUND(G1014*H1014,P4)</f>
        <v>0</v>
      </c>
      <c r="L1014" s="31">
        <v>0</v>
      </c>
      <c r="M1014" s="24">
        <f>ROUND(G1014*L1014,P4)</f>
        <v>0</v>
      </c>
      <c r="N1014" s="25" t="s">
        <v>2334</v>
      </c>
      <c r="O1014" s="32">
        <f>M1014*AA1014</f>
        <v>0</v>
      </c>
      <c r="P1014" s="1">
        <v>3</v>
      </c>
      <c r="AA1014" s="1">
        <f>IF(P1014=1,$O$3,IF(P1014=2,$O$4,$O$5))</f>
        <v>0</v>
      </c>
    </row>
    <row r="1015">
      <c r="A1015" s="1" t="s">
        <v>437</v>
      </c>
      <c r="E1015" s="27" t="s">
        <v>434</v>
      </c>
    </row>
    <row r="1016">
      <c r="A1016" s="1" t="s">
        <v>439</v>
      </c>
      <c r="E1016" s="33" t="s">
        <v>2990</v>
      </c>
    </row>
    <row r="1017">
      <c r="A1017" s="1" t="s">
        <v>441</v>
      </c>
      <c r="E1017" s="27" t="s">
        <v>434</v>
      </c>
    </row>
    <row r="1018">
      <c r="A1018" s="1" t="s">
        <v>432</v>
      </c>
      <c r="B1018" s="1">
        <v>15</v>
      </c>
      <c r="C1018" s="26" t="s">
        <v>2991</v>
      </c>
      <c r="D1018" t="s">
        <v>434</v>
      </c>
      <c r="E1018" s="27" t="s">
        <v>2992</v>
      </c>
      <c r="F1018" s="28" t="s">
        <v>467</v>
      </c>
      <c r="G1018" s="29">
        <v>1326</v>
      </c>
      <c r="H1018" s="28">
        <v>0</v>
      </c>
      <c r="I1018" s="30">
        <f>ROUND(G1018*H1018,P4)</f>
        <v>0</v>
      </c>
      <c r="L1018" s="31">
        <v>0</v>
      </c>
      <c r="M1018" s="24">
        <f>ROUND(G1018*L1018,P4)</f>
        <v>0</v>
      </c>
      <c r="N1018" s="25" t="s">
        <v>2334</v>
      </c>
      <c r="O1018" s="32">
        <f>M1018*AA1018</f>
        <v>0</v>
      </c>
      <c r="P1018" s="1">
        <v>3</v>
      </c>
      <c r="AA1018" s="1">
        <f>IF(P1018=1,$O$3,IF(P1018=2,$O$4,$O$5))</f>
        <v>0</v>
      </c>
    </row>
    <row r="1019">
      <c r="A1019" s="1" t="s">
        <v>437</v>
      </c>
      <c r="E1019" s="27" t="s">
        <v>434</v>
      </c>
    </row>
    <row r="1020">
      <c r="A1020" s="1" t="s">
        <v>439</v>
      </c>
      <c r="E1020" s="33" t="s">
        <v>2993</v>
      </c>
    </row>
    <row r="1021">
      <c r="A1021" s="1" t="s">
        <v>441</v>
      </c>
      <c r="E1021" s="27" t="s">
        <v>434</v>
      </c>
    </row>
    <row r="1022">
      <c r="A1022" s="1" t="s">
        <v>432</v>
      </c>
      <c r="B1022" s="1">
        <v>16</v>
      </c>
      <c r="C1022" s="26" t="s">
        <v>2994</v>
      </c>
      <c r="D1022" t="s">
        <v>434</v>
      </c>
      <c r="E1022" s="27" t="s">
        <v>2995</v>
      </c>
      <c r="F1022" s="28" t="s">
        <v>467</v>
      </c>
      <c r="G1022" s="29">
        <v>170</v>
      </c>
      <c r="H1022" s="28">
        <v>0</v>
      </c>
      <c r="I1022" s="30">
        <f>ROUND(G1022*H1022,P4)</f>
        <v>0</v>
      </c>
      <c r="L1022" s="31">
        <v>0</v>
      </c>
      <c r="M1022" s="24">
        <f>ROUND(G1022*L1022,P4)</f>
        <v>0</v>
      </c>
      <c r="N1022" s="25" t="s">
        <v>2334</v>
      </c>
      <c r="O1022" s="32">
        <f>M1022*AA1022</f>
        <v>0</v>
      </c>
      <c r="P1022" s="1">
        <v>3</v>
      </c>
      <c r="AA1022" s="1">
        <f>IF(P1022=1,$O$3,IF(P1022=2,$O$4,$O$5))</f>
        <v>0</v>
      </c>
    </row>
    <row r="1023">
      <c r="A1023" s="1" t="s">
        <v>437</v>
      </c>
      <c r="E1023" s="27" t="s">
        <v>434</v>
      </c>
    </row>
    <row r="1024">
      <c r="A1024" s="1" t="s">
        <v>439</v>
      </c>
      <c r="E1024" s="33" t="s">
        <v>2996</v>
      </c>
    </row>
    <row r="1025">
      <c r="A1025" s="1" t="s">
        <v>441</v>
      </c>
      <c r="E1025" s="27" t="s">
        <v>434</v>
      </c>
    </row>
    <row r="1026">
      <c r="A1026" s="1" t="s">
        <v>432</v>
      </c>
      <c r="B1026" s="1">
        <v>17</v>
      </c>
      <c r="C1026" s="26" t="s">
        <v>2997</v>
      </c>
      <c r="D1026" t="s">
        <v>434</v>
      </c>
      <c r="E1026" s="27" t="s">
        <v>2998</v>
      </c>
      <c r="F1026" s="28" t="s">
        <v>467</v>
      </c>
      <c r="G1026" s="29">
        <v>30</v>
      </c>
      <c r="H1026" s="28">
        <v>0</v>
      </c>
      <c r="I1026" s="30">
        <f>ROUND(G1026*H1026,P4)</f>
        <v>0</v>
      </c>
      <c r="L1026" s="31">
        <v>0</v>
      </c>
      <c r="M1026" s="24">
        <f>ROUND(G1026*L1026,P4)</f>
        <v>0</v>
      </c>
      <c r="N1026" s="25" t="s">
        <v>2334</v>
      </c>
      <c r="O1026" s="32">
        <f>M1026*AA1026</f>
        <v>0</v>
      </c>
      <c r="P1026" s="1">
        <v>3</v>
      </c>
      <c r="AA1026" s="1">
        <f>IF(P1026=1,$O$3,IF(P1026=2,$O$4,$O$5))</f>
        <v>0</v>
      </c>
    </row>
    <row r="1027">
      <c r="A1027" s="1" t="s">
        <v>437</v>
      </c>
      <c r="E1027" s="27" t="s">
        <v>434</v>
      </c>
    </row>
    <row r="1028">
      <c r="A1028" s="1" t="s">
        <v>439</v>
      </c>
      <c r="E1028" s="33" t="s">
        <v>2796</v>
      </c>
    </row>
    <row r="1029">
      <c r="A1029" s="1" t="s">
        <v>441</v>
      </c>
      <c r="E1029" s="27" t="s">
        <v>434</v>
      </c>
    </row>
    <row r="1030" ht="25.5">
      <c r="A1030" s="1" t="s">
        <v>432</v>
      </c>
      <c r="B1030" s="1">
        <v>18</v>
      </c>
      <c r="C1030" s="26" t="s">
        <v>2999</v>
      </c>
      <c r="D1030" t="s">
        <v>434</v>
      </c>
      <c r="E1030" s="27" t="s">
        <v>3000</v>
      </c>
      <c r="F1030" s="28" t="s">
        <v>496</v>
      </c>
      <c r="G1030" s="29">
        <v>22</v>
      </c>
      <c r="H1030" s="28">
        <v>0</v>
      </c>
      <c r="I1030" s="30">
        <f>ROUND(G1030*H1030,P4)</f>
        <v>0</v>
      </c>
      <c r="L1030" s="31">
        <v>0</v>
      </c>
      <c r="M1030" s="24">
        <f>ROUND(G1030*L1030,P4)</f>
        <v>0</v>
      </c>
      <c r="N1030" s="25" t="s">
        <v>2334</v>
      </c>
      <c r="O1030" s="32">
        <f>M1030*AA1030</f>
        <v>0</v>
      </c>
      <c r="P1030" s="1">
        <v>3</v>
      </c>
      <c r="AA1030" s="1">
        <f>IF(P1030=1,$O$3,IF(P1030=2,$O$4,$O$5))</f>
        <v>0</v>
      </c>
    </row>
    <row r="1031">
      <c r="A1031" s="1" t="s">
        <v>437</v>
      </c>
      <c r="E1031" s="27" t="s">
        <v>434</v>
      </c>
    </row>
    <row r="1032">
      <c r="A1032" s="1" t="s">
        <v>439</v>
      </c>
      <c r="E1032" s="33" t="s">
        <v>3001</v>
      </c>
    </row>
    <row r="1033">
      <c r="A1033" s="1" t="s">
        <v>441</v>
      </c>
      <c r="E1033" s="27" t="s">
        <v>434</v>
      </c>
    </row>
    <row r="1034" ht="25.5">
      <c r="A1034" s="1" t="s">
        <v>432</v>
      </c>
      <c r="B1034" s="1">
        <v>19</v>
      </c>
      <c r="C1034" s="26" t="s">
        <v>3002</v>
      </c>
      <c r="D1034" t="s">
        <v>434</v>
      </c>
      <c r="E1034" s="27" t="s">
        <v>3003</v>
      </c>
      <c r="F1034" s="28" t="s">
        <v>496</v>
      </c>
      <c r="G1034" s="29">
        <v>158</v>
      </c>
      <c r="H1034" s="28">
        <v>0</v>
      </c>
      <c r="I1034" s="30">
        <f>ROUND(G1034*H1034,P4)</f>
        <v>0</v>
      </c>
      <c r="L1034" s="31">
        <v>0</v>
      </c>
      <c r="M1034" s="24">
        <f>ROUND(G1034*L1034,P4)</f>
        <v>0</v>
      </c>
      <c r="N1034" s="25" t="s">
        <v>2334</v>
      </c>
      <c r="O1034" s="32">
        <f>M1034*AA1034</f>
        <v>0</v>
      </c>
      <c r="P1034" s="1">
        <v>3</v>
      </c>
      <c r="AA1034" s="1">
        <f>IF(P1034=1,$O$3,IF(P1034=2,$O$4,$O$5))</f>
        <v>0</v>
      </c>
    </row>
    <row r="1035">
      <c r="A1035" s="1" t="s">
        <v>437</v>
      </c>
      <c r="E1035" s="27" t="s">
        <v>434</v>
      </c>
    </row>
    <row r="1036">
      <c r="A1036" s="1" t="s">
        <v>439</v>
      </c>
      <c r="E1036" s="33" t="s">
        <v>3004</v>
      </c>
    </row>
    <row r="1037">
      <c r="A1037" s="1" t="s">
        <v>441</v>
      </c>
      <c r="E1037" s="27" t="s">
        <v>434</v>
      </c>
    </row>
    <row r="1038" ht="25.5">
      <c r="A1038" s="1" t="s">
        <v>432</v>
      </c>
      <c r="B1038" s="1">
        <v>20</v>
      </c>
      <c r="C1038" s="26" t="s">
        <v>3005</v>
      </c>
      <c r="D1038" t="s">
        <v>434</v>
      </c>
      <c r="E1038" s="27" t="s">
        <v>3006</v>
      </c>
      <c r="F1038" s="28" t="s">
        <v>496</v>
      </c>
      <c r="G1038" s="29">
        <v>14</v>
      </c>
      <c r="H1038" s="28">
        <v>0</v>
      </c>
      <c r="I1038" s="30">
        <f>ROUND(G1038*H1038,P4)</f>
        <v>0</v>
      </c>
      <c r="L1038" s="31">
        <v>0</v>
      </c>
      <c r="M1038" s="24">
        <f>ROUND(G1038*L1038,P4)</f>
        <v>0</v>
      </c>
      <c r="N1038" s="25" t="s">
        <v>2334</v>
      </c>
      <c r="O1038" s="32">
        <f>M1038*AA1038</f>
        <v>0</v>
      </c>
      <c r="P1038" s="1">
        <v>3</v>
      </c>
      <c r="AA1038" s="1">
        <f>IF(P1038=1,$O$3,IF(P1038=2,$O$4,$O$5))</f>
        <v>0</v>
      </c>
    </row>
    <row r="1039">
      <c r="A1039" s="1" t="s">
        <v>437</v>
      </c>
      <c r="E1039" s="27" t="s">
        <v>434</v>
      </c>
    </row>
    <row r="1040">
      <c r="A1040" s="1" t="s">
        <v>439</v>
      </c>
      <c r="E1040" s="33" t="s">
        <v>3007</v>
      </c>
    </row>
    <row r="1041">
      <c r="A1041" s="1" t="s">
        <v>441</v>
      </c>
      <c r="E1041" s="27" t="s">
        <v>434</v>
      </c>
    </row>
    <row r="1042">
      <c r="A1042" s="1" t="s">
        <v>432</v>
      </c>
      <c r="B1042" s="1">
        <v>21</v>
      </c>
      <c r="C1042" s="26" t="s">
        <v>3008</v>
      </c>
      <c r="D1042" t="s">
        <v>434</v>
      </c>
      <c r="E1042" s="27" t="s">
        <v>3009</v>
      </c>
      <c r="F1042" s="28" t="s">
        <v>496</v>
      </c>
      <c r="G1042" s="29">
        <v>75</v>
      </c>
      <c r="H1042" s="28">
        <v>0</v>
      </c>
      <c r="I1042" s="30">
        <f>ROUND(G1042*H1042,P4)</f>
        <v>0</v>
      </c>
      <c r="L1042" s="31">
        <v>0</v>
      </c>
      <c r="M1042" s="24">
        <f>ROUND(G1042*L1042,P4)</f>
        <v>0</v>
      </c>
      <c r="N1042" s="25" t="s">
        <v>2334</v>
      </c>
      <c r="O1042" s="32">
        <f>M1042*AA1042</f>
        <v>0</v>
      </c>
      <c r="P1042" s="1">
        <v>3</v>
      </c>
      <c r="AA1042" s="1">
        <f>IF(P1042=1,$O$3,IF(P1042=2,$O$4,$O$5))</f>
        <v>0</v>
      </c>
    </row>
    <row r="1043">
      <c r="A1043" s="1" t="s">
        <v>437</v>
      </c>
      <c r="E1043" s="27" t="s">
        <v>434</v>
      </c>
    </row>
    <row r="1044">
      <c r="A1044" s="1" t="s">
        <v>439</v>
      </c>
      <c r="E1044" s="33" t="s">
        <v>2057</v>
      </c>
    </row>
    <row r="1045">
      <c r="A1045" s="1" t="s">
        <v>441</v>
      </c>
      <c r="E1045" s="27" t="s">
        <v>434</v>
      </c>
    </row>
    <row r="1046">
      <c r="A1046" s="1" t="s">
        <v>432</v>
      </c>
      <c r="B1046" s="1">
        <v>22</v>
      </c>
      <c r="C1046" s="26" t="s">
        <v>3010</v>
      </c>
      <c r="D1046" t="s">
        <v>434</v>
      </c>
      <c r="E1046" s="27" t="s">
        <v>3011</v>
      </c>
      <c r="F1046" s="28" t="s">
        <v>496</v>
      </c>
      <c r="G1046" s="29">
        <v>75</v>
      </c>
      <c r="H1046" s="28">
        <v>0</v>
      </c>
      <c r="I1046" s="30">
        <f>ROUND(G1046*H1046,P4)</f>
        <v>0</v>
      </c>
      <c r="L1046" s="31">
        <v>0</v>
      </c>
      <c r="M1046" s="24">
        <f>ROUND(G1046*L1046,P4)</f>
        <v>0</v>
      </c>
      <c r="N1046" s="25" t="s">
        <v>2334</v>
      </c>
      <c r="O1046" s="32">
        <f>M1046*AA1046</f>
        <v>0</v>
      </c>
      <c r="P1046" s="1">
        <v>3</v>
      </c>
      <c r="AA1046" s="1">
        <f>IF(P1046=1,$O$3,IF(P1046=2,$O$4,$O$5))</f>
        <v>0</v>
      </c>
    </row>
    <row r="1047">
      <c r="A1047" s="1" t="s">
        <v>437</v>
      </c>
      <c r="E1047" s="27" t="s">
        <v>434</v>
      </c>
    </row>
    <row r="1048">
      <c r="A1048" s="1" t="s">
        <v>439</v>
      </c>
      <c r="E1048" s="33" t="s">
        <v>2057</v>
      </c>
    </row>
    <row r="1049">
      <c r="A1049" s="1" t="s">
        <v>441</v>
      </c>
      <c r="E1049" s="27" t="s">
        <v>434</v>
      </c>
    </row>
    <row r="1050" ht="25.5">
      <c r="A1050" s="1" t="s">
        <v>432</v>
      </c>
      <c r="B1050" s="1">
        <v>23</v>
      </c>
      <c r="C1050" s="26" t="s">
        <v>3012</v>
      </c>
      <c r="D1050" t="s">
        <v>434</v>
      </c>
      <c r="E1050" s="27" t="s">
        <v>3013</v>
      </c>
      <c r="F1050" s="28" t="s">
        <v>496</v>
      </c>
      <c r="G1050" s="29">
        <v>1</v>
      </c>
      <c r="H1050" s="28">
        <v>0</v>
      </c>
      <c r="I1050" s="30">
        <f>ROUND(G1050*H1050,P4)</f>
        <v>0</v>
      </c>
      <c r="L1050" s="31">
        <v>0</v>
      </c>
      <c r="M1050" s="24">
        <f>ROUND(G1050*L1050,P4)</f>
        <v>0</v>
      </c>
      <c r="N1050" s="25" t="s">
        <v>2334</v>
      </c>
      <c r="O1050" s="32">
        <f>M1050*AA1050</f>
        <v>0</v>
      </c>
      <c r="P1050" s="1">
        <v>3</v>
      </c>
      <c r="AA1050" s="1">
        <f>IF(P1050=1,$O$3,IF(P1050=2,$O$4,$O$5))</f>
        <v>0</v>
      </c>
    </row>
    <row r="1051">
      <c r="A1051" s="1" t="s">
        <v>437</v>
      </c>
      <c r="E1051" s="27" t="s">
        <v>434</v>
      </c>
    </row>
    <row r="1052">
      <c r="A1052" s="1" t="s">
        <v>439</v>
      </c>
      <c r="E1052" s="33" t="s">
        <v>2020</v>
      </c>
    </row>
    <row r="1053">
      <c r="A1053" s="1" t="s">
        <v>441</v>
      </c>
      <c r="E1053" s="27" t="s">
        <v>434</v>
      </c>
    </row>
    <row r="1054" ht="38.25">
      <c r="A1054" s="1" t="s">
        <v>432</v>
      </c>
      <c r="B1054" s="1">
        <v>24</v>
      </c>
      <c r="C1054" s="26" t="s">
        <v>3014</v>
      </c>
      <c r="D1054" t="s">
        <v>434</v>
      </c>
      <c r="E1054" s="27" t="s">
        <v>3015</v>
      </c>
      <c r="F1054" s="28" t="s">
        <v>496</v>
      </c>
      <c r="G1054" s="29">
        <v>1</v>
      </c>
      <c r="H1054" s="28">
        <v>0</v>
      </c>
      <c r="I1054" s="30">
        <f>ROUND(G1054*H1054,P4)</f>
        <v>0</v>
      </c>
      <c r="L1054" s="31">
        <v>0</v>
      </c>
      <c r="M1054" s="24">
        <f>ROUND(G1054*L1054,P4)</f>
        <v>0</v>
      </c>
      <c r="N1054" s="25" t="s">
        <v>2334</v>
      </c>
      <c r="O1054" s="32">
        <f>M1054*AA1054</f>
        <v>0</v>
      </c>
      <c r="P1054" s="1">
        <v>3</v>
      </c>
      <c r="AA1054" s="1">
        <f>IF(P1054=1,$O$3,IF(P1054=2,$O$4,$O$5))</f>
        <v>0</v>
      </c>
    </row>
    <row r="1055">
      <c r="A1055" s="1" t="s">
        <v>437</v>
      </c>
      <c r="E1055" s="27" t="s">
        <v>434</v>
      </c>
    </row>
    <row r="1056">
      <c r="A1056" s="1" t="s">
        <v>439</v>
      </c>
      <c r="E1056" s="33" t="s">
        <v>2020</v>
      </c>
    </row>
    <row r="1057">
      <c r="A1057" s="1" t="s">
        <v>441</v>
      </c>
      <c r="E1057" s="27" t="s">
        <v>434</v>
      </c>
    </row>
    <row r="1058" ht="25.5">
      <c r="A1058" s="1" t="s">
        <v>432</v>
      </c>
      <c r="B1058" s="1">
        <v>25</v>
      </c>
      <c r="C1058" s="26" t="s">
        <v>3016</v>
      </c>
      <c r="D1058" t="s">
        <v>434</v>
      </c>
      <c r="E1058" s="27" t="s">
        <v>3017</v>
      </c>
      <c r="F1058" s="28" t="s">
        <v>496</v>
      </c>
      <c r="G1058" s="29">
        <v>1</v>
      </c>
      <c r="H1058" s="28">
        <v>0</v>
      </c>
      <c r="I1058" s="30">
        <f>ROUND(G1058*H1058,P4)</f>
        <v>0</v>
      </c>
      <c r="L1058" s="31">
        <v>0</v>
      </c>
      <c r="M1058" s="24">
        <f>ROUND(G1058*L1058,P4)</f>
        <v>0</v>
      </c>
      <c r="N1058" s="25" t="s">
        <v>2334</v>
      </c>
      <c r="O1058" s="32">
        <f>M1058*AA1058</f>
        <v>0</v>
      </c>
      <c r="P1058" s="1">
        <v>3</v>
      </c>
      <c r="AA1058" s="1">
        <f>IF(P1058=1,$O$3,IF(P1058=2,$O$4,$O$5))</f>
        <v>0</v>
      </c>
    </row>
    <row r="1059">
      <c r="A1059" s="1" t="s">
        <v>437</v>
      </c>
      <c r="E1059" s="27" t="s">
        <v>434</v>
      </c>
    </row>
    <row r="1060">
      <c r="A1060" s="1" t="s">
        <v>439</v>
      </c>
      <c r="E1060" s="33" t="s">
        <v>2020</v>
      </c>
    </row>
    <row r="1061">
      <c r="A1061" s="1" t="s">
        <v>441</v>
      </c>
      <c r="E1061" s="27" t="s">
        <v>434</v>
      </c>
    </row>
    <row r="1062">
      <c r="A1062" s="1" t="s">
        <v>432</v>
      </c>
      <c r="B1062" s="1">
        <v>26</v>
      </c>
      <c r="C1062" s="26" t="s">
        <v>3018</v>
      </c>
      <c r="D1062" t="s">
        <v>434</v>
      </c>
      <c r="E1062" s="27" t="s">
        <v>3019</v>
      </c>
      <c r="F1062" s="28" t="s">
        <v>1625</v>
      </c>
      <c r="G1062" s="29">
        <v>64</v>
      </c>
      <c r="H1062" s="28">
        <v>0</v>
      </c>
      <c r="I1062" s="30">
        <f>ROUND(G1062*H1062,P4)</f>
        <v>0</v>
      </c>
      <c r="L1062" s="31">
        <v>0</v>
      </c>
      <c r="M1062" s="24">
        <f>ROUND(G1062*L1062,P4)</f>
        <v>0</v>
      </c>
      <c r="N1062" s="25" t="s">
        <v>2334</v>
      </c>
      <c r="O1062" s="32">
        <f>M1062*AA1062</f>
        <v>0</v>
      </c>
      <c r="P1062" s="1">
        <v>3</v>
      </c>
      <c r="AA1062" s="1">
        <f>IF(P1062=1,$O$3,IF(P1062=2,$O$4,$O$5))</f>
        <v>0</v>
      </c>
    </row>
    <row r="1063">
      <c r="A1063" s="1" t="s">
        <v>437</v>
      </c>
      <c r="E1063" s="27" t="s">
        <v>434</v>
      </c>
    </row>
    <row r="1064">
      <c r="A1064" s="1" t="s">
        <v>439</v>
      </c>
      <c r="E1064" s="33" t="s">
        <v>3020</v>
      </c>
    </row>
    <row r="1065">
      <c r="A1065" s="1" t="s">
        <v>441</v>
      </c>
      <c r="E1065" s="27" t="s">
        <v>434</v>
      </c>
    </row>
    <row r="1066">
      <c r="A1066" s="1" t="s">
        <v>432</v>
      </c>
      <c r="B1066" s="1">
        <v>27</v>
      </c>
      <c r="C1066" s="26" t="s">
        <v>3021</v>
      </c>
      <c r="D1066" t="s">
        <v>434</v>
      </c>
      <c r="E1066" s="27" t="s">
        <v>3022</v>
      </c>
      <c r="F1066" s="28" t="s">
        <v>496</v>
      </c>
      <c r="G1066" s="29">
        <v>2</v>
      </c>
      <c r="H1066" s="28">
        <v>0</v>
      </c>
      <c r="I1066" s="30">
        <f>ROUND(G1066*H1066,P4)</f>
        <v>0</v>
      </c>
      <c r="L1066" s="31">
        <v>0</v>
      </c>
      <c r="M1066" s="24">
        <f>ROUND(G1066*L1066,P4)</f>
        <v>0</v>
      </c>
      <c r="N1066" s="25" t="s">
        <v>2334</v>
      </c>
      <c r="O1066" s="32">
        <f>M1066*AA1066</f>
        <v>0</v>
      </c>
      <c r="P1066" s="1">
        <v>3</v>
      </c>
      <c r="AA1066" s="1">
        <f>IF(P1066=1,$O$3,IF(P1066=2,$O$4,$O$5))</f>
        <v>0</v>
      </c>
    </row>
    <row r="1067">
      <c r="A1067" s="1" t="s">
        <v>437</v>
      </c>
      <c r="E1067" s="27" t="s">
        <v>434</v>
      </c>
    </row>
    <row r="1068">
      <c r="A1068" s="1" t="s">
        <v>439</v>
      </c>
      <c r="E1068" s="33" t="s">
        <v>2907</v>
      </c>
    </row>
    <row r="1069">
      <c r="A1069" s="1" t="s">
        <v>441</v>
      </c>
      <c r="E1069" s="27" t="s">
        <v>434</v>
      </c>
    </row>
    <row r="1070">
      <c r="A1070" s="1" t="s">
        <v>432</v>
      </c>
      <c r="B1070" s="1">
        <v>28</v>
      </c>
      <c r="C1070" s="26" t="s">
        <v>3023</v>
      </c>
      <c r="D1070" t="s">
        <v>434</v>
      </c>
      <c r="E1070" s="27" t="s">
        <v>3024</v>
      </c>
      <c r="F1070" s="28" t="s">
        <v>496</v>
      </c>
      <c r="G1070" s="29">
        <v>1</v>
      </c>
      <c r="H1070" s="28">
        <v>0</v>
      </c>
      <c r="I1070" s="30">
        <f>ROUND(G1070*H1070,P4)</f>
        <v>0</v>
      </c>
      <c r="L1070" s="31">
        <v>0</v>
      </c>
      <c r="M1070" s="24">
        <f>ROUND(G1070*L1070,P4)</f>
        <v>0</v>
      </c>
      <c r="N1070" s="25" t="s">
        <v>2334</v>
      </c>
      <c r="O1070" s="32">
        <f>M1070*AA1070</f>
        <v>0</v>
      </c>
      <c r="P1070" s="1">
        <v>3</v>
      </c>
      <c r="AA1070" s="1">
        <f>IF(P1070=1,$O$3,IF(P1070=2,$O$4,$O$5))</f>
        <v>0</v>
      </c>
    </row>
    <row r="1071">
      <c r="A1071" s="1" t="s">
        <v>437</v>
      </c>
      <c r="E1071" s="27" t="s">
        <v>434</v>
      </c>
    </row>
    <row r="1072">
      <c r="A1072" s="1" t="s">
        <v>439</v>
      </c>
      <c r="E1072" s="33" t="s">
        <v>2020</v>
      </c>
    </row>
    <row r="1073">
      <c r="A1073" s="1" t="s">
        <v>441</v>
      </c>
      <c r="E1073" s="27" t="s">
        <v>434</v>
      </c>
    </row>
    <row r="1074">
      <c r="A1074" s="1" t="s">
        <v>429</v>
      </c>
      <c r="C1074" s="22" t="s">
        <v>2556</v>
      </c>
      <c r="E1074" s="23" t="s">
        <v>3025</v>
      </c>
      <c r="L1074" s="24">
        <f>SUMIFS(L1075:L1094,A1075:A1094,"P")</f>
        <v>0</v>
      </c>
      <c r="M1074" s="24">
        <f>SUMIFS(M1075:M1094,A1075:A1094,"P")</f>
        <v>0</v>
      </c>
      <c r="N1074" s="25"/>
    </row>
    <row r="1075" ht="25.5">
      <c r="A1075" s="1" t="s">
        <v>432</v>
      </c>
      <c r="B1075" s="1">
        <v>29</v>
      </c>
      <c r="C1075" s="26" t="s">
        <v>3026</v>
      </c>
      <c r="D1075" t="s">
        <v>434</v>
      </c>
      <c r="E1075" s="27" t="s">
        <v>3027</v>
      </c>
      <c r="F1075" s="28" t="s">
        <v>467</v>
      </c>
      <c r="G1075" s="29">
        <v>25</v>
      </c>
      <c r="H1075" s="28">
        <v>0</v>
      </c>
      <c r="I1075" s="30">
        <f>ROUND(G1075*H1075,P4)</f>
        <v>0</v>
      </c>
      <c r="L1075" s="31">
        <v>0</v>
      </c>
      <c r="M1075" s="24">
        <f>ROUND(G1075*L1075,P4)</f>
        <v>0</v>
      </c>
      <c r="N1075" s="25" t="s">
        <v>2334</v>
      </c>
      <c r="O1075" s="32">
        <f>M1075*AA1075</f>
        <v>0</v>
      </c>
      <c r="P1075" s="1">
        <v>3</v>
      </c>
      <c r="AA1075" s="1">
        <f>IF(P1075=1,$O$3,IF(P1075=2,$O$4,$O$5))</f>
        <v>0</v>
      </c>
    </row>
    <row r="1076">
      <c r="A1076" s="1" t="s">
        <v>437</v>
      </c>
      <c r="E1076" s="27" t="s">
        <v>434</v>
      </c>
    </row>
    <row r="1077">
      <c r="A1077" s="1" t="s">
        <v>439</v>
      </c>
      <c r="E1077" s="33" t="s">
        <v>3028</v>
      </c>
    </row>
    <row r="1078">
      <c r="A1078" s="1" t="s">
        <v>441</v>
      </c>
      <c r="E1078" s="27" t="s">
        <v>434</v>
      </c>
    </row>
    <row r="1079" ht="25.5">
      <c r="A1079" s="1" t="s">
        <v>432</v>
      </c>
      <c r="B1079" s="1">
        <v>30</v>
      </c>
      <c r="C1079" s="26" t="s">
        <v>3029</v>
      </c>
      <c r="D1079" t="s">
        <v>434</v>
      </c>
      <c r="E1079" s="27" t="s">
        <v>3030</v>
      </c>
      <c r="F1079" s="28" t="s">
        <v>496</v>
      </c>
      <c r="G1079" s="29">
        <v>2</v>
      </c>
      <c r="H1079" s="28">
        <v>0</v>
      </c>
      <c r="I1079" s="30">
        <f>ROUND(G1079*H1079,P4)</f>
        <v>0</v>
      </c>
      <c r="L1079" s="31">
        <v>0</v>
      </c>
      <c r="M1079" s="24">
        <f>ROUND(G1079*L1079,P4)</f>
        <v>0</v>
      </c>
      <c r="N1079" s="25" t="s">
        <v>2334</v>
      </c>
      <c r="O1079" s="32">
        <f>M1079*AA1079</f>
        <v>0</v>
      </c>
      <c r="P1079" s="1">
        <v>3</v>
      </c>
      <c r="AA1079" s="1">
        <f>IF(P1079=1,$O$3,IF(P1079=2,$O$4,$O$5))</f>
        <v>0</v>
      </c>
    </row>
    <row r="1080">
      <c r="A1080" s="1" t="s">
        <v>437</v>
      </c>
      <c r="E1080" s="27" t="s">
        <v>434</v>
      </c>
    </row>
    <row r="1081">
      <c r="A1081" s="1" t="s">
        <v>439</v>
      </c>
      <c r="E1081" s="33" t="s">
        <v>2907</v>
      </c>
    </row>
    <row r="1082">
      <c r="A1082" s="1" t="s">
        <v>441</v>
      </c>
      <c r="E1082" s="27" t="s">
        <v>434</v>
      </c>
    </row>
    <row r="1083">
      <c r="A1083" s="1" t="s">
        <v>432</v>
      </c>
      <c r="B1083" s="1">
        <v>31</v>
      </c>
      <c r="C1083" s="26" t="s">
        <v>3031</v>
      </c>
      <c r="D1083" t="s">
        <v>434</v>
      </c>
      <c r="E1083" s="27" t="s">
        <v>3032</v>
      </c>
      <c r="F1083" s="28" t="s">
        <v>496</v>
      </c>
      <c r="G1083" s="29">
        <v>2</v>
      </c>
      <c r="H1083" s="28">
        <v>0</v>
      </c>
      <c r="I1083" s="30">
        <f>ROUND(G1083*H1083,P4)</f>
        <v>0</v>
      </c>
      <c r="L1083" s="31">
        <v>0</v>
      </c>
      <c r="M1083" s="24">
        <f>ROUND(G1083*L1083,P4)</f>
        <v>0</v>
      </c>
      <c r="N1083" s="25" t="s">
        <v>2334</v>
      </c>
      <c r="O1083" s="32">
        <f>M1083*AA1083</f>
        <v>0</v>
      </c>
      <c r="P1083" s="1">
        <v>3</v>
      </c>
      <c r="AA1083" s="1">
        <f>IF(P1083=1,$O$3,IF(P1083=2,$O$4,$O$5))</f>
        <v>0</v>
      </c>
    </row>
    <row r="1084">
      <c r="A1084" s="1" t="s">
        <v>437</v>
      </c>
      <c r="E1084" s="27" t="s">
        <v>434</v>
      </c>
    </row>
    <row r="1085">
      <c r="A1085" s="1" t="s">
        <v>439</v>
      </c>
      <c r="E1085" s="33" t="s">
        <v>2907</v>
      </c>
    </row>
    <row r="1086">
      <c r="A1086" s="1" t="s">
        <v>441</v>
      </c>
      <c r="E1086" s="27" t="s">
        <v>434</v>
      </c>
    </row>
    <row r="1087">
      <c r="A1087" s="1" t="s">
        <v>432</v>
      </c>
      <c r="B1087" s="1">
        <v>32</v>
      </c>
      <c r="C1087" s="26" t="s">
        <v>3033</v>
      </c>
      <c r="D1087" t="s">
        <v>434</v>
      </c>
      <c r="E1087" s="27" t="s">
        <v>3034</v>
      </c>
      <c r="F1087" s="28" t="s">
        <v>496</v>
      </c>
      <c r="G1087" s="29">
        <v>2</v>
      </c>
      <c r="H1087" s="28">
        <v>0</v>
      </c>
      <c r="I1087" s="30">
        <f>ROUND(G1087*H1087,P4)</f>
        <v>0</v>
      </c>
      <c r="L1087" s="31">
        <v>0</v>
      </c>
      <c r="M1087" s="24">
        <f>ROUND(G1087*L1087,P4)</f>
        <v>0</v>
      </c>
      <c r="N1087" s="25" t="s">
        <v>2334</v>
      </c>
      <c r="O1087" s="32">
        <f>M1087*AA1087</f>
        <v>0</v>
      </c>
      <c r="P1087" s="1">
        <v>3</v>
      </c>
      <c r="AA1087" s="1">
        <f>IF(P1087=1,$O$3,IF(P1087=2,$O$4,$O$5))</f>
        <v>0</v>
      </c>
    </row>
    <row r="1088">
      <c r="A1088" s="1" t="s">
        <v>437</v>
      </c>
      <c r="E1088" s="27" t="s">
        <v>434</v>
      </c>
    </row>
    <row r="1089">
      <c r="A1089" s="1" t="s">
        <v>439</v>
      </c>
      <c r="E1089" s="33" t="s">
        <v>2907</v>
      </c>
    </row>
    <row r="1090">
      <c r="A1090" s="1" t="s">
        <v>441</v>
      </c>
      <c r="E1090" s="27" t="s">
        <v>434</v>
      </c>
    </row>
    <row r="1091">
      <c r="A1091" s="1" t="s">
        <v>432</v>
      </c>
      <c r="B1091" s="1">
        <v>33</v>
      </c>
      <c r="C1091" s="26" t="s">
        <v>3035</v>
      </c>
      <c r="D1091" t="s">
        <v>434</v>
      </c>
      <c r="E1091" s="27" t="s">
        <v>3036</v>
      </c>
      <c r="F1091" s="28" t="s">
        <v>496</v>
      </c>
      <c r="G1091" s="29">
        <v>2</v>
      </c>
      <c r="H1091" s="28">
        <v>0</v>
      </c>
      <c r="I1091" s="30">
        <f>ROUND(G1091*H1091,P4)</f>
        <v>0</v>
      </c>
      <c r="L1091" s="31">
        <v>0</v>
      </c>
      <c r="M1091" s="24">
        <f>ROUND(G1091*L1091,P4)</f>
        <v>0</v>
      </c>
      <c r="N1091" s="25" t="s">
        <v>2334</v>
      </c>
      <c r="O1091" s="32">
        <f>M1091*AA1091</f>
        <v>0</v>
      </c>
      <c r="P1091" s="1">
        <v>3</v>
      </c>
      <c r="AA1091" s="1">
        <f>IF(P1091=1,$O$3,IF(P1091=2,$O$4,$O$5))</f>
        <v>0</v>
      </c>
    </row>
    <row r="1092">
      <c r="A1092" s="1" t="s">
        <v>437</v>
      </c>
      <c r="E1092" s="27" t="s">
        <v>434</v>
      </c>
    </row>
    <row r="1093">
      <c r="A1093" s="1" t="s">
        <v>439</v>
      </c>
      <c r="E1093" s="33" t="s">
        <v>2907</v>
      </c>
    </row>
    <row r="1094">
      <c r="A1094" s="1" t="s">
        <v>441</v>
      </c>
      <c r="E1094" s="27" t="s">
        <v>434</v>
      </c>
    </row>
    <row r="1095">
      <c r="A1095" s="1" t="s">
        <v>429</v>
      </c>
      <c r="C1095" s="22" t="s">
        <v>532</v>
      </c>
      <c r="E1095" s="23" t="s">
        <v>1148</v>
      </c>
      <c r="L1095" s="24">
        <f>SUMIFS(L1096:L1099,A1096:A1099,"P")</f>
        <v>0</v>
      </c>
      <c r="M1095" s="24">
        <f>SUMIFS(M1096:M1099,A1096:A1099,"P")</f>
        <v>0</v>
      </c>
      <c r="N1095" s="25"/>
    </row>
    <row r="1096">
      <c r="A1096" s="1" t="s">
        <v>432</v>
      </c>
      <c r="B1096" s="1">
        <v>34</v>
      </c>
      <c r="C1096" s="26" t="s">
        <v>3037</v>
      </c>
      <c r="D1096" t="s">
        <v>434</v>
      </c>
      <c r="E1096" s="27" t="s">
        <v>3038</v>
      </c>
      <c r="F1096" s="28" t="s">
        <v>444</v>
      </c>
      <c r="G1096" s="29">
        <v>4</v>
      </c>
      <c r="H1096" s="28">
        <v>0</v>
      </c>
      <c r="I1096" s="30">
        <f>ROUND(G1096*H1096,P4)</f>
        <v>0</v>
      </c>
      <c r="L1096" s="31">
        <v>0</v>
      </c>
      <c r="M1096" s="24">
        <f>ROUND(G1096*L1096,P4)</f>
        <v>0</v>
      </c>
      <c r="N1096" s="25" t="s">
        <v>2334</v>
      </c>
      <c r="O1096" s="32">
        <f>M1096*AA1096</f>
        <v>0</v>
      </c>
      <c r="P1096" s="1">
        <v>3</v>
      </c>
      <c r="AA1096" s="1">
        <f>IF(P1096=1,$O$3,IF(P1096=2,$O$4,$O$5))</f>
        <v>0</v>
      </c>
    </row>
    <row r="1097">
      <c r="A1097" s="1" t="s">
        <v>437</v>
      </c>
      <c r="E1097" s="27" t="s">
        <v>434</v>
      </c>
    </row>
    <row r="1098">
      <c r="A1098" s="1" t="s">
        <v>439</v>
      </c>
      <c r="E1098" s="33" t="s">
        <v>2673</v>
      </c>
    </row>
    <row r="1099">
      <c r="A1099" s="1" t="s">
        <v>441</v>
      </c>
      <c r="E1099" s="27" t="s">
        <v>434</v>
      </c>
    </row>
  </sheetData>
  <sheetProtection sheet="1" objects="1" scenarios="1" spinCount="100000" saltValue="ksNtigz0TV09/okPlsU4KuMQoTArTdY9Gucqk96NV1QyAp7uo7J9Tl0lLy0lg5M1+0kFwCijAYMk4JCIwDDwtg==" hashValue="gC4exO/Ly/r+Pp/Ss+c/b9Z/gt5Yucm/8g8OLigakX1ENFF/KhOqz3glb8sU0YjTvy8eL7vH8lzSggl74GoG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3039</v>
      </c>
      <c r="E8" s="23" t="s">
        <v>64</v>
      </c>
      <c r="L8" s="24">
        <f>L9+L818+L1139+L1279+L1654+L1784</f>
        <v>0</v>
      </c>
      <c r="M8" s="24">
        <f>M9+M818+M1139+M1279+M1654+M1784</f>
        <v>0</v>
      </c>
      <c r="N8" s="25"/>
    </row>
    <row r="9">
      <c r="A9" s="1" t="s">
        <v>426</v>
      </c>
      <c r="C9" s="22" t="s">
        <v>3040</v>
      </c>
      <c r="E9" s="23" t="s">
        <v>2272</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3041</v>
      </c>
      <c r="D11" t="s">
        <v>434</v>
      </c>
      <c r="E11" s="27" t="s">
        <v>3042</v>
      </c>
      <c r="F11" s="28" t="s">
        <v>436</v>
      </c>
      <c r="G11" s="29">
        <v>610</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3043</v>
      </c>
    </row>
    <row r="14">
      <c r="A14" s="1" t="s">
        <v>441</v>
      </c>
      <c r="E14" s="27" t="s">
        <v>434</v>
      </c>
    </row>
    <row r="15" ht="25.5">
      <c r="A15" s="1" t="s">
        <v>432</v>
      </c>
      <c r="B15" s="1">
        <v>2</v>
      </c>
      <c r="C15" s="26" t="s">
        <v>3044</v>
      </c>
      <c r="D15" t="s">
        <v>434</v>
      </c>
      <c r="E15" s="27" t="s">
        <v>3045</v>
      </c>
      <c r="F15" s="28" t="s">
        <v>444</v>
      </c>
      <c r="G15" s="29">
        <v>183</v>
      </c>
      <c r="H15" s="28">
        <v>0</v>
      </c>
      <c r="I15" s="30">
        <f>ROUND(G15*H15,P4)</f>
        <v>0</v>
      </c>
      <c r="L15" s="31">
        <v>0</v>
      </c>
      <c r="M15" s="24">
        <f>ROUND(G15*L15,P4)</f>
        <v>0</v>
      </c>
      <c r="N15" s="25" t="s">
        <v>1619</v>
      </c>
      <c r="O15" s="32">
        <f>M15*AA15</f>
        <v>0</v>
      </c>
      <c r="P15" s="1">
        <v>3</v>
      </c>
      <c r="AA15" s="1">
        <f>IF(P15=1,$O$3,IF(P15=2,$O$4,$O$5))</f>
        <v>0</v>
      </c>
    </row>
    <row r="16">
      <c r="A16" s="1" t="s">
        <v>437</v>
      </c>
      <c r="E16" s="27" t="s">
        <v>434</v>
      </c>
    </row>
    <row r="17" ht="25.5">
      <c r="A17" s="1" t="s">
        <v>439</v>
      </c>
      <c r="E17" s="33" t="s">
        <v>3046</v>
      </c>
    </row>
    <row r="18">
      <c r="A18" s="1" t="s">
        <v>441</v>
      </c>
      <c r="E18" s="27" t="s">
        <v>434</v>
      </c>
    </row>
    <row r="19" ht="25.5">
      <c r="A19" s="1" t="s">
        <v>432</v>
      </c>
      <c r="B19" s="1">
        <v>3</v>
      </c>
      <c r="C19" s="26" t="s">
        <v>2276</v>
      </c>
      <c r="D19" t="s">
        <v>434</v>
      </c>
      <c r="E19" s="27" t="s">
        <v>2277</v>
      </c>
      <c r="F19" s="28" t="s">
        <v>444</v>
      </c>
      <c r="G19" s="29">
        <v>77</v>
      </c>
      <c r="H19" s="28">
        <v>0</v>
      </c>
      <c r="I19" s="30">
        <f>ROUND(G19*H19,P4)</f>
        <v>0</v>
      </c>
      <c r="L19" s="31">
        <v>0</v>
      </c>
      <c r="M19" s="24">
        <f>ROUND(G19*L19,P4)</f>
        <v>0</v>
      </c>
      <c r="N19" s="25" t="s">
        <v>1619</v>
      </c>
      <c r="O19" s="32">
        <f>M19*AA19</f>
        <v>0</v>
      </c>
      <c r="P19" s="1">
        <v>3</v>
      </c>
      <c r="AA19" s="1">
        <f>IF(P19=1,$O$3,IF(P19=2,$O$4,$O$5))</f>
        <v>0</v>
      </c>
    </row>
    <row r="20">
      <c r="A20" s="1" t="s">
        <v>437</v>
      </c>
      <c r="E20" s="27" t="s">
        <v>434</v>
      </c>
    </row>
    <row r="21" ht="38.25">
      <c r="A21" s="1" t="s">
        <v>439</v>
      </c>
      <c r="E21" s="33" t="s">
        <v>3047</v>
      </c>
    </row>
    <row r="22">
      <c r="A22" s="1" t="s">
        <v>441</v>
      </c>
      <c r="E22" s="27" t="s">
        <v>434</v>
      </c>
    </row>
    <row r="23" ht="25.5">
      <c r="A23" s="1" t="s">
        <v>432</v>
      </c>
      <c r="B23" s="1">
        <v>4</v>
      </c>
      <c r="C23" s="26" t="s">
        <v>2279</v>
      </c>
      <c r="D23" t="s">
        <v>434</v>
      </c>
      <c r="E23" s="27" t="s">
        <v>2280</v>
      </c>
      <c r="F23" s="28" t="s">
        <v>444</v>
      </c>
      <c r="G23" s="29">
        <v>260</v>
      </c>
      <c r="H23" s="28">
        <v>0</v>
      </c>
      <c r="I23" s="30">
        <f>ROUND(G23*H23,P4)</f>
        <v>0</v>
      </c>
      <c r="L23" s="31">
        <v>0</v>
      </c>
      <c r="M23" s="24">
        <f>ROUND(G23*L23,P4)</f>
        <v>0</v>
      </c>
      <c r="N23" s="25" t="s">
        <v>1619</v>
      </c>
      <c r="O23" s="32">
        <f>M23*AA23</f>
        <v>0</v>
      </c>
      <c r="P23" s="1">
        <v>3</v>
      </c>
      <c r="AA23" s="1">
        <f>IF(P23=1,$O$3,IF(P23=2,$O$4,$O$5))</f>
        <v>0</v>
      </c>
    </row>
    <row r="24">
      <c r="A24" s="1" t="s">
        <v>437</v>
      </c>
      <c r="E24" s="27" t="s">
        <v>434</v>
      </c>
    </row>
    <row r="25" ht="63.75">
      <c r="A25" s="1" t="s">
        <v>439</v>
      </c>
      <c r="E25" s="33" t="s">
        <v>3048</v>
      </c>
    </row>
    <row r="26">
      <c r="A26" s="1" t="s">
        <v>441</v>
      </c>
      <c r="E26" s="27" t="s">
        <v>434</v>
      </c>
    </row>
    <row r="27">
      <c r="A27" s="1" t="s">
        <v>432</v>
      </c>
      <c r="B27" s="1">
        <v>5</v>
      </c>
      <c r="C27" s="26" t="s">
        <v>2282</v>
      </c>
      <c r="D27" t="s">
        <v>434</v>
      </c>
      <c r="E27" s="27" t="s">
        <v>2283</v>
      </c>
      <c r="F27" s="28" t="s">
        <v>444</v>
      </c>
      <c r="G27" s="29">
        <v>260</v>
      </c>
      <c r="H27" s="28">
        <v>0</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3049</v>
      </c>
    </row>
    <row r="30">
      <c r="A30" s="1" t="s">
        <v>441</v>
      </c>
      <c r="E30" s="27" t="s">
        <v>434</v>
      </c>
    </row>
    <row r="31">
      <c r="A31" s="1" t="s">
        <v>432</v>
      </c>
      <c r="B31" s="1">
        <v>6</v>
      </c>
      <c r="C31" s="26" t="s">
        <v>2285</v>
      </c>
      <c r="D31" t="s">
        <v>434</v>
      </c>
      <c r="E31" s="27" t="s">
        <v>1732</v>
      </c>
      <c r="F31" s="28" t="s">
        <v>444</v>
      </c>
      <c r="G31" s="29">
        <v>152.5</v>
      </c>
      <c r="H31" s="28">
        <v>0</v>
      </c>
      <c r="I31" s="30">
        <f>ROUND(G31*H31,P4)</f>
        <v>0</v>
      </c>
      <c r="L31" s="31">
        <v>0</v>
      </c>
      <c r="M31" s="24">
        <f>ROUND(G31*L31,P4)</f>
        <v>0</v>
      </c>
      <c r="N31" s="25" t="s">
        <v>1619</v>
      </c>
      <c r="O31" s="32">
        <f>M31*AA31</f>
        <v>0</v>
      </c>
      <c r="P31" s="1">
        <v>3</v>
      </c>
      <c r="AA31" s="1">
        <f>IF(P31=1,$O$3,IF(P31=2,$O$4,$O$5))</f>
        <v>0</v>
      </c>
    </row>
    <row r="32">
      <c r="A32" s="1" t="s">
        <v>437</v>
      </c>
      <c r="E32" s="27" t="s">
        <v>434</v>
      </c>
    </row>
    <row r="33" ht="38.25">
      <c r="A33" s="1" t="s">
        <v>439</v>
      </c>
      <c r="E33" s="33" t="s">
        <v>3050</v>
      </c>
    </row>
    <row r="34">
      <c r="A34" s="1" t="s">
        <v>441</v>
      </c>
      <c r="E34" s="27" t="s">
        <v>434</v>
      </c>
    </row>
    <row r="35">
      <c r="A35" s="1" t="s">
        <v>432</v>
      </c>
      <c r="B35" s="1">
        <v>7</v>
      </c>
      <c r="C35" s="26" t="s">
        <v>2287</v>
      </c>
      <c r="D35" t="s">
        <v>434</v>
      </c>
      <c r="E35" s="27" t="s">
        <v>2288</v>
      </c>
      <c r="F35" s="28" t="s">
        <v>436</v>
      </c>
      <c r="G35" s="29">
        <v>610</v>
      </c>
      <c r="H35" s="28">
        <v>0</v>
      </c>
      <c r="I35" s="30">
        <f>ROUND(G35*H35,P4)</f>
        <v>0</v>
      </c>
      <c r="L35" s="31">
        <v>0</v>
      </c>
      <c r="M35" s="24">
        <f>ROUND(G35*L35,P4)</f>
        <v>0</v>
      </c>
      <c r="N35" s="25" t="s">
        <v>1619</v>
      </c>
      <c r="O35" s="32">
        <f>M35*AA35</f>
        <v>0</v>
      </c>
      <c r="P35" s="1">
        <v>3</v>
      </c>
      <c r="AA35" s="1">
        <f>IF(P35=1,$O$3,IF(P35=2,$O$4,$O$5))</f>
        <v>0</v>
      </c>
    </row>
    <row r="36">
      <c r="A36" s="1" t="s">
        <v>437</v>
      </c>
      <c r="E36" s="27" t="s">
        <v>434</v>
      </c>
    </row>
    <row r="37" ht="25.5">
      <c r="A37" s="1" t="s">
        <v>439</v>
      </c>
      <c r="E37" s="33" t="s">
        <v>3051</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1619</v>
      </c>
      <c r="O40" s="32">
        <f>M40*AA40</f>
        <v>0</v>
      </c>
      <c r="P40" s="1">
        <v>3</v>
      </c>
      <c r="AA40" s="1">
        <f>IF(P40=1,$O$3,IF(P40=2,$O$4,$O$5))</f>
        <v>0</v>
      </c>
    </row>
    <row r="41">
      <c r="A41" s="1" t="s">
        <v>437</v>
      </c>
      <c r="E41" s="27" t="s">
        <v>434</v>
      </c>
    </row>
    <row r="42" ht="51">
      <c r="A42" s="1" t="s">
        <v>439</v>
      </c>
      <c r="E42" s="33" t="s">
        <v>3052</v>
      </c>
    </row>
    <row r="43">
      <c r="A43" s="1" t="s">
        <v>441</v>
      </c>
      <c r="E43" s="27" t="s">
        <v>434</v>
      </c>
    </row>
    <row r="44">
      <c r="A44" s="1" t="s">
        <v>432</v>
      </c>
      <c r="B44" s="1">
        <v>9</v>
      </c>
      <c r="C44" s="26" t="s">
        <v>2291</v>
      </c>
      <c r="D44" t="s">
        <v>434</v>
      </c>
      <c r="E44" s="27" t="s">
        <v>2292</v>
      </c>
      <c r="F44" s="28" t="s">
        <v>444</v>
      </c>
      <c r="G44" s="29">
        <v>29.797999999999998</v>
      </c>
      <c r="H44" s="28">
        <v>2.3010220000000001</v>
      </c>
      <c r="I44" s="30">
        <f>ROUND(G44*H44,P4)</f>
        <v>0</v>
      </c>
      <c r="L44" s="31">
        <v>0</v>
      </c>
      <c r="M44" s="24">
        <f>ROUND(G44*L44,P4)</f>
        <v>0</v>
      </c>
      <c r="N44" s="25" t="s">
        <v>1619</v>
      </c>
      <c r="O44" s="32">
        <f>M44*AA44</f>
        <v>0</v>
      </c>
      <c r="P44" s="1">
        <v>3</v>
      </c>
      <c r="AA44" s="1">
        <f>IF(P44=1,$O$3,IF(P44=2,$O$4,$O$5))</f>
        <v>0</v>
      </c>
    </row>
    <row r="45">
      <c r="A45" s="1" t="s">
        <v>437</v>
      </c>
      <c r="E45" s="27" t="s">
        <v>434</v>
      </c>
    </row>
    <row r="46" ht="102">
      <c r="A46" s="1" t="s">
        <v>439</v>
      </c>
      <c r="E46" s="33" t="s">
        <v>3053</v>
      </c>
    </row>
    <row r="47">
      <c r="A47" s="1" t="s">
        <v>441</v>
      </c>
      <c r="E47" s="27" t="s">
        <v>434</v>
      </c>
    </row>
    <row r="48">
      <c r="A48" s="1" t="s">
        <v>432</v>
      </c>
      <c r="B48" s="1">
        <v>10</v>
      </c>
      <c r="C48" s="26" t="s">
        <v>3054</v>
      </c>
      <c r="D48" t="s">
        <v>434</v>
      </c>
      <c r="E48" s="27" t="s">
        <v>3055</v>
      </c>
      <c r="F48" s="28" t="s">
        <v>444</v>
      </c>
      <c r="G48" s="29">
        <v>43.399999999999999</v>
      </c>
      <c r="H48" s="28">
        <v>2.5018699999999998</v>
      </c>
      <c r="I48" s="30">
        <f>ROUND(G48*H48,P4)</f>
        <v>0</v>
      </c>
      <c r="L48" s="31">
        <v>0</v>
      </c>
      <c r="M48" s="24">
        <f>ROUND(G48*L48,P4)</f>
        <v>0</v>
      </c>
      <c r="N48" s="25" t="s">
        <v>1619</v>
      </c>
      <c r="O48" s="32">
        <f>M48*AA48</f>
        <v>0</v>
      </c>
      <c r="P48" s="1">
        <v>3</v>
      </c>
      <c r="AA48" s="1">
        <f>IF(P48=1,$O$3,IF(P48=2,$O$4,$O$5))</f>
        <v>0</v>
      </c>
    </row>
    <row r="49">
      <c r="A49" s="1" t="s">
        <v>437</v>
      </c>
      <c r="E49" s="27" t="s">
        <v>434</v>
      </c>
    </row>
    <row r="50" ht="76.5">
      <c r="A50" s="1" t="s">
        <v>439</v>
      </c>
      <c r="E50" s="33" t="s">
        <v>3056</v>
      </c>
    </row>
    <row r="51">
      <c r="A51" s="1" t="s">
        <v>441</v>
      </c>
      <c r="E51" s="27" t="s">
        <v>434</v>
      </c>
    </row>
    <row r="52">
      <c r="A52" s="1" t="s">
        <v>432</v>
      </c>
      <c r="B52" s="1">
        <v>11</v>
      </c>
      <c r="C52" s="26" t="s">
        <v>2300</v>
      </c>
      <c r="D52" t="s">
        <v>434</v>
      </c>
      <c r="E52" s="27" t="s">
        <v>2301</v>
      </c>
      <c r="F52" s="28" t="s">
        <v>436</v>
      </c>
      <c r="G52" s="29">
        <v>14.305999999999999</v>
      </c>
      <c r="H52" s="28">
        <v>0.0024719999999999998</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3057</v>
      </c>
    </row>
    <row r="55">
      <c r="A55" s="1" t="s">
        <v>441</v>
      </c>
      <c r="E55" s="27" t="s">
        <v>434</v>
      </c>
    </row>
    <row r="56">
      <c r="A56" s="1" t="s">
        <v>432</v>
      </c>
      <c r="B56" s="1">
        <v>12</v>
      </c>
      <c r="C56" s="26" t="s">
        <v>2303</v>
      </c>
      <c r="D56" t="s">
        <v>434</v>
      </c>
      <c r="E56" s="27" t="s">
        <v>2304</v>
      </c>
      <c r="F56" s="28" t="s">
        <v>436</v>
      </c>
      <c r="G56" s="29">
        <v>14.305999999999999</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3058</v>
      </c>
    </row>
    <row r="59">
      <c r="A59" s="1" t="s">
        <v>441</v>
      </c>
      <c r="E59" s="27" t="s">
        <v>434</v>
      </c>
    </row>
    <row r="60">
      <c r="A60" s="1" t="s">
        <v>432</v>
      </c>
      <c r="B60" s="1">
        <v>13</v>
      </c>
      <c r="C60" s="26" t="s">
        <v>3059</v>
      </c>
      <c r="D60" t="s">
        <v>434</v>
      </c>
      <c r="E60" s="27" t="s">
        <v>3060</v>
      </c>
      <c r="F60" s="28" t="s">
        <v>476</v>
      </c>
      <c r="G60" s="29">
        <v>0.16400000000000001</v>
      </c>
      <c r="H60" s="28">
        <v>1.0606199999999999</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3061</v>
      </c>
    </row>
    <row r="63">
      <c r="A63" s="1" t="s">
        <v>441</v>
      </c>
      <c r="E63" s="27" t="s">
        <v>434</v>
      </c>
    </row>
    <row r="64">
      <c r="A64" s="1" t="s">
        <v>432</v>
      </c>
      <c r="B64" s="1">
        <v>14</v>
      </c>
      <c r="C64" s="26" t="s">
        <v>2306</v>
      </c>
      <c r="D64" t="s">
        <v>434</v>
      </c>
      <c r="E64" s="27" t="s">
        <v>2307</v>
      </c>
      <c r="F64" s="28" t="s">
        <v>476</v>
      </c>
      <c r="G64" s="29">
        <v>2.133</v>
      </c>
      <c r="H64" s="28">
        <v>1.06277</v>
      </c>
      <c r="I64" s="30">
        <f>ROUND(G64*H64,P4)</f>
        <v>0</v>
      </c>
      <c r="L64" s="31">
        <v>0</v>
      </c>
      <c r="M64" s="24">
        <f>ROUND(G64*L64,P4)</f>
        <v>0</v>
      </c>
      <c r="N64" s="25" t="s">
        <v>1619</v>
      </c>
      <c r="O64" s="32">
        <f>M64*AA64</f>
        <v>0</v>
      </c>
      <c r="P64" s="1">
        <v>3</v>
      </c>
      <c r="AA64" s="1">
        <f>IF(P64=1,$O$3,IF(P64=2,$O$4,$O$5))</f>
        <v>0</v>
      </c>
    </row>
    <row r="65">
      <c r="A65" s="1" t="s">
        <v>437</v>
      </c>
      <c r="E65" s="27" t="s">
        <v>434</v>
      </c>
    </row>
    <row r="66" ht="89.25">
      <c r="A66" s="1" t="s">
        <v>439</v>
      </c>
      <c r="E66" s="33" t="s">
        <v>3062</v>
      </c>
    </row>
    <row r="67">
      <c r="A67" s="1" t="s">
        <v>441</v>
      </c>
      <c r="E67" s="27" t="s">
        <v>434</v>
      </c>
    </row>
    <row r="68">
      <c r="A68" s="1" t="s">
        <v>432</v>
      </c>
      <c r="B68" s="1">
        <v>15</v>
      </c>
      <c r="C68" s="26" t="s">
        <v>3063</v>
      </c>
      <c r="D68" t="s">
        <v>434</v>
      </c>
      <c r="E68" s="27" t="s">
        <v>3064</v>
      </c>
      <c r="F68" s="28" t="s">
        <v>444</v>
      </c>
      <c r="G68" s="29">
        <v>45.200000000000003</v>
      </c>
      <c r="H68" s="28">
        <v>2.5018699999999998</v>
      </c>
      <c r="I68" s="30">
        <f>ROUND(G68*H68,P4)</f>
        <v>0</v>
      </c>
      <c r="L68" s="31">
        <v>0</v>
      </c>
      <c r="M68" s="24">
        <f>ROUND(G68*L68,P4)</f>
        <v>0</v>
      </c>
      <c r="N68" s="25" t="s">
        <v>1619</v>
      </c>
      <c r="O68" s="32">
        <f>M68*AA68</f>
        <v>0</v>
      </c>
      <c r="P68" s="1">
        <v>3</v>
      </c>
      <c r="AA68" s="1">
        <f>IF(P68=1,$O$3,IF(P68=2,$O$4,$O$5))</f>
        <v>0</v>
      </c>
    </row>
    <row r="69">
      <c r="A69" s="1" t="s">
        <v>437</v>
      </c>
      <c r="E69" s="27" t="s">
        <v>434</v>
      </c>
    </row>
    <row r="70" ht="63.75">
      <c r="A70" s="1" t="s">
        <v>439</v>
      </c>
      <c r="E70" s="33" t="s">
        <v>3065</v>
      </c>
    </row>
    <row r="71">
      <c r="A71" s="1" t="s">
        <v>441</v>
      </c>
      <c r="E71" s="27" t="s">
        <v>434</v>
      </c>
    </row>
    <row r="72">
      <c r="A72" s="1" t="s">
        <v>432</v>
      </c>
      <c r="B72" s="1">
        <v>16</v>
      </c>
      <c r="C72" s="26" t="s">
        <v>2312</v>
      </c>
      <c r="D72" t="s">
        <v>434</v>
      </c>
      <c r="E72" s="27" t="s">
        <v>2313</v>
      </c>
      <c r="F72" s="28" t="s">
        <v>436</v>
      </c>
      <c r="G72" s="29">
        <v>138.41</v>
      </c>
      <c r="H72" s="28">
        <v>0.0026919999999999999</v>
      </c>
      <c r="I72" s="30">
        <f>ROUND(G72*H72,P4)</f>
        <v>0</v>
      </c>
      <c r="L72" s="31">
        <v>0</v>
      </c>
      <c r="M72" s="24">
        <f>ROUND(G72*L72,P4)</f>
        <v>0</v>
      </c>
      <c r="N72" s="25" t="s">
        <v>1619</v>
      </c>
      <c r="O72" s="32">
        <f>M72*AA72</f>
        <v>0</v>
      </c>
      <c r="P72" s="1">
        <v>3</v>
      </c>
      <c r="AA72" s="1">
        <f>IF(P72=1,$O$3,IF(P72=2,$O$4,$O$5))</f>
        <v>0</v>
      </c>
    </row>
    <row r="73">
      <c r="A73" s="1" t="s">
        <v>437</v>
      </c>
      <c r="E73" s="27" t="s">
        <v>434</v>
      </c>
    </row>
    <row r="74" ht="89.25">
      <c r="A74" s="1" t="s">
        <v>439</v>
      </c>
      <c r="E74" s="33" t="s">
        <v>3066</v>
      </c>
    </row>
    <row r="75">
      <c r="A75" s="1" t="s">
        <v>441</v>
      </c>
      <c r="E75" s="27" t="s">
        <v>434</v>
      </c>
    </row>
    <row r="76">
      <c r="A76" s="1" t="s">
        <v>432</v>
      </c>
      <c r="B76" s="1">
        <v>17</v>
      </c>
      <c r="C76" s="26" t="s">
        <v>2315</v>
      </c>
      <c r="D76" t="s">
        <v>434</v>
      </c>
      <c r="E76" s="27" t="s">
        <v>2316</v>
      </c>
      <c r="F76" s="28" t="s">
        <v>436</v>
      </c>
      <c r="G76" s="29">
        <v>138.41</v>
      </c>
      <c r="H76" s="28">
        <v>0</v>
      </c>
      <c r="I76" s="30">
        <f>ROUND(G76*H76,P4)</f>
        <v>0</v>
      </c>
      <c r="L76" s="31">
        <v>0</v>
      </c>
      <c r="M76" s="24">
        <f>ROUND(G76*L76,P4)</f>
        <v>0</v>
      </c>
      <c r="N76" s="25" t="s">
        <v>1619</v>
      </c>
      <c r="O76" s="32">
        <f>M76*AA76</f>
        <v>0</v>
      </c>
      <c r="P76" s="1">
        <v>3</v>
      </c>
      <c r="AA76" s="1">
        <f>IF(P76=1,$O$3,IF(P76=2,$O$4,$O$5))</f>
        <v>0</v>
      </c>
    </row>
    <row r="77">
      <c r="A77" s="1" t="s">
        <v>437</v>
      </c>
      <c r="E77" s="27" t="s">
        <v>434</v>
      </c>
    </row>
    <row r="78">
      <c r="A78" s="1" t="s">
        <v>439</v>
      </c>
      <c r="E78" s="33" t="s">
        <v>3067</v>
      </c>
    </row>
    <row r="79">
      <c r="A79" s="1" t="s">
        <v>441</v>
      </c>
      <c r="E79" s="27" t="s">
        <v>434</v>
      </c>
    </row>
    <row r="80" ht="25.5">
      <c r="A80" s="1" t="s">
        <v>432</v>
      </c>
      <c r="B80" s="1">
        <v>18</v>
      </c>
      <c r="C80" s="26" t="s">
        <v>3068</v>
      </c>
      <c r="D80" t="s">
        <v>434</v>
      </c>
      <c r="E80" s="27" t="s">
        <v>3069</v>
      </c>
      <c r="F80" s="28" t="s">
        <v>436</v>
      </c>
      <c r="G80" s="29">
        <v>64</v>
      </c>
      <c r="H80" s="28">
        <v>1.2381500000000001</v>
      </c>
      <c r="I80" s="30">
        <f>ROUND(G80*H80,P4)</f>
        <v>0</v>
      </c>
      <c r="L80" s="31">
        <v>0</v>
      </c>
      <c r="M80" s="24">
        <f>ROUND(G80*L80,P4)</f>
        <v>0</v>
      </c>
      <c r="N80" s="25" t="s">
        <v>1619</v>
      </c>
      <c r="O80" s="32">
        <f>M80*AA80</f>
        <v>0</v>
      </c>
      <c r="P80" s="1">
        <v>3</v>
      </c>
      <c r="AA80" s="1">
        <f>IF(P80=1,$O$3,IF(P80=2,$O$4,$O$5))</f>
        <v>0</v>
      </c>
    </row>
    <row r="81">
      <c r="A81" s="1" t="s">
        <v>437</v>
      </c>
      <c r="E81" s="27" t="s">
        <v>434</v>
      </c>
    </row>
    <row r="82" ht="89.25">
      <c r="A82" s="1" t="s">
        <v>439</v>
      </c>
      <c r="E82" s="33" t="s">
        <v>3070</v>
      </c>
    </row>
    <row r="83">
      <c r="A83" s="1" t="s">
        <v>441</v>
      </c>
      <c r="E83" s="27" t="s">
        <v>434</v>
      </c>
    </row>
    <row r="84">
      <c r="A84" s="1" t="s">
        <v>432</v>
      </c>
      <c r="B84" s="1">
        <v>19</v>
      </c>
      <c r="C84" s="26" t="s">
        <v>2327</v>
      </c>
      <c r="D84" t="s">
        <v>434</v>
      </c>
      <c r="E84" s="27" t="s">
        <v>2328</v>
      </c>
      <c r="F84" s="28" t="s">
        <v>476</v>
      </c>
      <c r="G84" s="29">
        <v>5.0750000000000002</v>
      </c>
      <c r="H84" s="28">
        <v>1.0593999999999999</v>
      </c>
      <c r="I84" s="30">
        <f>ROUND(G84*H84,P4)</f>
        <v>0</v>
      </c>
      <c r="L84" s="31">
        <v>0</v>
      </c>
      <c r="M84" s="24">
        <f>ROUND(G84*L84,P4)</f>
        <v>0</v>
      </c>
      <c r="N84" s="25" t="s">
        <v>1619</v>
      </c>
      <c r="O84" s="32">
        <f>M84*AA84</f>
        <v>0</v>
      </c>
      <c r="P84" s="1">
        <v>3</v>
      </c>
      <c r="AA84" s="1">
        <f>IF(P84=1,$O$3,IF(P84=2,$O$4,$O$5))</f>
        <v>0</v>
      </c>
    </row>
    <row r="85">
      <c r="A85" s="1" t="s">
        <v>437</v>
      </c>
      <c r="E85" s="27" t="s">
        <v>434</v>
      </c>
    </row>
    <row r="86" ht="89.25">
      <c r="A86" s="1" t="s">
        <v>439</v>
      </c>
      <c r="E86" s="33" t="s">
        <v>3071</v>
      </c>
    </row>
    <row r="87">
      <c r="A87" s="1" t="s">
        <v>441</v>
      </c>
      <c r="E87" s="27" t="s">
        <v>434</v>
      </c>
    </row>
    <row r="88">
      <c r="A88" s="1" t="s">
        <v>429</v>
      </c>
      <c r="C88" s="22" t="s">
        <v>1127</v>
      </c>
      <c r="E88" s="23" t="s">
        <v>1409</v>
      </c>
      <c r="L88" s="24">
        <f>SUMIFS(L89:L128,A89:A128,"P")</f>
        <v>0</v>
      </c>
      <c r="M88" s="24">
        <f>SUMIFS(M89:M128,A89:A128,"P")</f>
        <v>0</v>
      </c>
      <c r="N88" s="25"/>
    </row>
    <row r="89">
      <c r="A89" s="1" t="s">
        <v>432</v>
      </c>
      <c r="B89" s="1">
        <v>20</v>
      </c>
      <c r="C89" s="26" t="s">
        <v>2339</v>
      </c>
      <c r="D89" t="s">
        <v>434</v>
      </c>
      <c r="E89" s="27" t="s">
        <v>2340</v>
      </c>
      <c r="F89" s="28" t="s">
        <v>436</v>
      </c>
      <c r="G89" s="29">
        <v>217.608</v>
      </c>
      <c r="H89" s="28">
        <v>0.25622400000000001</v>
      </c>
      <c r="I89" s="30">
        <f>ROUND(G89*H89,P4)</f>
        <v>0</v>
      </c>
      <c r="L89" s="31">
        <v>0</v>
      </c>
      <c r="M89" s="24">
        <f>ROUND(G89*L89,P4)</f>
        <v>0</v>
      </c>
      <c r="N89" s="25" t="s">
        <v>1619</v>
      </c>
      <c r="O89" s="32">
        <f>M89*AA89</f>
        <v>0</v>
      </c>
      <c r="P89" s="1">
        <v>3</v>
      </c>
      <c r="AA89" s="1">
        <f>IF(P89=1,$O$3,IF(P89=2,$O$4,$O$5))</f>
        <v>0</v>
      </c>
    </row>
    <row r="90">
      <c r="A90" s="1" t="s">
        <v>437</v>
      </c>
      <c r="E90" s="27" t="s">
        <v>434</v>
      </c>
    </row>
    <row r="91" ht="102">
      <c r="A91" s="1" t="s">
        <v>439</v>
      </c>
      <c r="E91" s="33" t="s">
        <v>3072</v>
      </c>
    </row>
    <row r="92">
      <c r="A92" s="1" t="s">
        <v>441</v>
      </c>
      <c r="E92" s="27" t="s">
        <v>434</v>
      </c>
    </row>
    <row r="93">
      <c r="A93" s="1" t="s">
        <v>432</v>
      </c>
      <c r="B93" s="1">
        <v>21</v>
      </c>
      <c r="C93" s="26" t="s">
        <v>2342</v>
      </c>
      <c r="D93" t="s">
        <v>434</v>
      </c>
      <c r="E93" s="27" t="s">
        <v>2343</v>
      </c>
      <c r="F93" s="28" t="s">
        <v>436</v>
      </c>
      <c r="G93" s="29">
        <v>439.036</v>
      </c>
      <c r="H93" s="28">
        <v>0.332928</v>
      </c>
      <c r="I93" s="30">
        <f>ROUND(G93*H93,P4)</f>
        <v>0</v>
      </c>
      <c r="L93" s="31">
        <v>0</v>
      </c>
      <c r="M93" s="24">
        <f>ROUND(G93*L93,P4)</f>
        <v>0</v>
      </c>
      <c r="N93" s="25" t="s">
        <v>1619</v>
      </c>
      <c r="O93" s="32">
        <f>M93*AA93</f>
        <v>0</v>
      </c>
      <c r="P93" s="1">
        <v>3</v>
      </c>
      <c r="AA93" s="1">
        <f>IF(P93=1,$O$3,IF(P93=2,$O$4,$O$5))</f>
        <v>0</v>
      </c>
    </row>
    <row r="94">
      <c r="A94" s="1" t="s">
        <v>437</v>
      </c>
      <c r="E94" s="27" t="s">
        <v>434</v>
      </c>
    </row>
    <row r="95" ht="127.5">
      <c r="A95" s="1" t="s">
        <v>439</v>
      </c>
      <c r="E95" s="33" t="s">
        <v>3073</v>
      </c>
    </row>
    <row r="96">
      <c r="A96" s="1" t="s">
        <v>441</v>
      </c>
      <c r="E96" s="27" t="s">
        <v>434</v>
      </c>
    </row>
    <row r="97">
      <c r="A97" s="1" t="s">
        <v>432</v>
      </c>
      <c r="B97" s="1">
        <v>22</v>
      </c>
      <c r="C97" s="26" t="s">
        <v>3074</v>
      </c>
      <c r="D97" t="s">
        <v>434</v>
      </c>
      <c r="E97" s="27" t="s">
        <v>3075</v>
      </c>
      <c r="F97" s="28" t="s">
        <v>444</v>
      </c>
      <c r="G97" s="29">
        <v>7.7000000000000002</v>
      </c>
      <c r="H97" s="28">
        <v>2.5018699999999998</v>
      </c>
      <c r="I97" s="30">
        <f>ROUND(G97*H97,P4)</f>
        <v>0</v>
      </c>
      <c r="L97" s="31">
        <v>0</v>
      </c>
      <c r="M97" s="24">
        <f>ROUND(G97*L97,P4)</f>
        <v>0</v>
      </c>
      <c r="N97" s="25" t="s">
        <v>1619</v>
      </c>
      <c r="O97" s="32">
        <f>M97*AA97</f>
        <v>0</v>
      </c>
      <c r="P97" s="1">
        <v>3</v>
      </c>
      <c r="AA97" s="1">
        <f>IF(P97=1,$O$3,IF(P97=2,$O$4,$O$5))</f>
        <v>0</v>
      </c>
    </row>
    <row r="98">
      <c r="A98" s="1" t="s">
        <v>437</v>
      </c>
      <c r="E98" s="27" t="s">
        <v>434</v>
      </c>
    </row>
    <row r="99" ht="38.25">
      <c r="A99" s="1" t="s">
        <v>439</v>
      </c>
      <c r="E99" s="33" t="s">
        <v>3076</v>
      </c>
    </row>
    <row r="100">
      <c r="A100" s="1" t="s">
        <v>441</v>
      </c>
      <c r="E100" s="27" t="s">
        <v>434</v>
      </c>
    </row>
    <row r="101">
      <c r="A101" s="1" t="s">
        <v>432</v>
      </c>
      <c r="B101" s="1">
        <v>23</v>
      </c>
      <c r="C101" s="26" t="s">
        <v>3077</v>
      </c>
      <c r="D101" t="s">
        <v>434</v>
      </c>
      <c r="E101" s="27" t="s">
        <v>3078</v>
      </c>
      <c r="F101" s="28" t="s">
        <v>436</v>
      </c>
      <c r="G101" s="29">
        <v>104.65000000000001</v>
      </c>
      <c r="H101" s="28">
        <v>0.0035999999999999999</v>
      </c>
      <c r="I101" s="30">
        <f>ROUND(G101*H101,P4)</f>
        <v>0</v>
      </c>
      <c r="L101" s="31">
        <v>0</v>
      </c>
      <c r="M101" s="24">
        <f>ROUND(G101*L101,P4)</f>
        <v>0</v>
      </c>
      <c r="N101" s="25" t="s">
        <v>1619</v>
      </c>
      <c r="O101" s="32">
        <f>M101*AA101</f>
        <v>0</v>
      </c>
      <c r="P101" s="1">
        <v>3</v>
      </c>
      <c r="AA101" s="1">
        <f>IF(P101=1,$O$3,IF(P101=2,$O$4,$O$5))</f>
        <v>0</v>
      </c>
    </row>
    <row r="102">
      <c r="A102" s="1" t="s">
        <v>437</v>
      </c>
      <c r="E102" s="27" t="s">
        <v>434</v>
      </c>
    </row>
    <row r="103" ht="38.25">
      <c r="A103" s="1" t="s">
        <v>439</v>
      </c>
      <c r="E103" s="33" t="s">
        <v>3079</v>
      </c>
    </row>
    <row r="104">
      <c r="A104" s="1" t="s">
        <v>441</v>
      </c>
      <c r="E104" s="27" t="s">
        <v>434</v>
      </c>
    </row>
    <row r="105">
      <c r="A105" s="1" t="s">
        <v>432</v>
      </c>
      <c r="B105" s="1">
        <v>24</v>
      </c>
      <c r="C105" s="26" t="s">
        <v>3080</v>
      </c>
      <c r="D105" t="s">
        <v>434</v>
      </c>
      <c r="E105" s="27" t="s">
        <v>3081</v>
      </c>
      <c r="F105" s="28" t="s">
        <v>436</v>
      </c>
      <c r="G105" s="29">
        <v>104.65000000000001</v>
      </c>
      <c r="H105" s="28">
        <v>0</v>
      </c>
      <c r="I105" s="30">
        <f>ROUND(G105*H105,P4)</f>
        <v>0</v>
      </c>
      <c r="L105" s="31">
        <v>0</v>
      </c>
      <c r="M105" s="24">
        <f>ROUND(G105*L105,P4)</f>
        <v>0</v>
      </c>
      <c r="N105" s="25" t="s">
        <v>1619</v>
      </c>
      <c r="O105" s="32">
        <f>M105*AA105</f>
        <v>0</v>
      </c>
      <c r="P105" s="1">
        <v>3</v>
      </c>
      <c r="AA105" s="1">
        <f>IF(P105=1,$O$3,IF(P105=2,$O$4,$O$5))</f>
        <v>0</v>
      </c>
    </row>
    <row r="106">
      <c r="A106" s="1" t="s">
        <v>437</v>
      </c>
      <c r="E106" s="27" t="s">
        <v>434</v>
      </c>
    </row>
    <row r="107">
      <c r="A107" s="1" t="s">
        <v>439</v>
      </c>
      <c r="E107" s="33" t="s">
        <v>3082</v>
      </c>
    </row>
    <row r="108">
      <c r="A108" s="1" t="s">
        <v>441</v>
      </c>
      <c r="E108" s="27" t="s">
        <v>434</v>
      </c>
    </row>
    <row r="109">
      <c r="A109" s="1" t="s">
        <v>432</v>
      </c>
      <c r="B109" s="1">
        <v>25</v>
      </c>
      <c r="C109" s="26" t="s">
        <v>3083</v>
      </c>
      <c r="D109" t="s">
        <v>434</v>
      </c>
      <c r="E109" s="27" t="s">
        <v>3084</v>
      </c>
      <c r="F109" s="28" t="s">
        <v>476</v>
      </c>
      <c r="G109" s="29">
        <v>0.27500000000000002</v>
      </c>
      <c r="H109" s="28">
        <v>1.05237</v>
      </c>
      <c r="I109" s="30">
        <f>ROUND(G109*H109,P4)</f>
        <v>0</v>
      </c>
      <c r="L109" s="31">
        <v>0</v>
      </c>
      <c r="M109" s="24">
        <f>ROUND(G109*L109,P4)</f>
        <v>0</v>
      </c>
      <c r="N109" s="25" t="s">
        <v>1619</v>
      </c>
      <c r="O109" s="32">
        <f>M109*AA109</f>
        <v>0</v>
      </c>
      <c r="P109" s="1">
        <v>3</v>
      </c>
      <c r="AA109" s="1">
        <f>IF(P109=1,$O$3,IF(P109=2,$O$4,$O$5))</f>
        <v>0</v>
      </c>
    </row>
    <row r="110">
      <c r="A110" s="1" t="s">
        <v>437</v>
      </c>
      <c r="E110" s="27" t="s">
        <v>434</v>
      </c>
    </row>
    <row r="111" ht="38.25">
      <c r="A111" s="1" t="s">
        <v>439</v>
      </c>
      <c r="E111" s="33" t="s">
        <v>3085</v>
      </c>
    </row>
    <row r="112">
      <c r="A112" s="1" t="s">
        <v>441</v>
      </c>
      <c r="E112" s="27" t="s">
        <v>434</v>
      </c>
    </row>
    <row r="113">
      <c r="A113" s="1" t="s">
        <v>432</v>
      </c>
      <c r="B113" s="1">
        <v>26</v>
      </c>
      <c r="C113" s="26" t="s">
        <v>3086</v>
      </c>
      <c r="D113" t="s">
        <v>434</v>
      </c>
      <c r="E113" s="27" t="s">
        <v>3087</v>
      </c>
      <c r="F113" s="28" t="s">
        <v>436</v>
      </c>
      <c r="G113" s="29">
        <v>125.236</v>
      </c>
      <c r="H113" s="28">
        <v>0.061719999999999997</v>
      </c>
      <c r="I113" s="30">
        <f>ROUND(G113*H113,P4)</f>
        <v>0</v>
      </c>
      <c r="L113" s="31">
        <v>0</v>
      </c>
      <c r="M113" s="24">
        <f>ROUND(G113*L113,P4)</f>
        <v>0</v>
      </c>
      <c r="N113" s="25" t="s">
        <v>1619</v>
      </c>
      <c r="O113" s="32">
        <f>M113*AA113</f>
        <v>0</v>
      </c>
      <c r="P113" s="1">
        <v>3</v>
      </c>
      <c r="AA113" s="1">
        <f>IF(P113=1,$O$3,IF(P113=2,$O$4,$O$5))</f>
        <v>0</v>
      </c>
    </row>
    <row r="114">
      <c r="A114" s="1" t="s">
        <v>437</v>
      </c>
      <c r="E114" s="27" t="s">
        <v>434</v>
      </c>
    </row>
    <row r="115" ht="102">
      <c r="A115" s="1" t="s">
        <v>439</v>
      </c>
      <c r="E115" s="33" t="s">
        <v>3088</v>
      </c>
    </row>
    <row r="116">
      <c r="A116" s="1" t="s">
        <v>441</v>
      </c>
      <c r="E116" s="27" t="s">
        <v>434</v>
      </c>
    </row>
    <row r="117">
      <c r="A117" s="1" t="s">
        <v>432</v>
      </c>
      <c r="B117" s="1">
        <v>27</v>
      </c>
      <c r="C117" s="26" t="s">
        <v>3089</v>
      </c>
      <c r="D117" t="s">
        <v>434</v>
      </c>
      <c r="E117" s="27" t="s">
        <v>3090</v>
      </c>
      <c r="F117" s="28" t="s">
        <v>436</v>
      </c>
      <c r="G117" s="29">
        <v>96.552999999999997</v>
      </c>
      <c r="H117" s="28">
        <v>0.079210000000000003</v>
      </c>
      <c r="I117" s="30">
        <f>ROUND(G117*H117,P4)</f>
        <v>0</v>
      </c>
      <c r="L117" s="31">
        <v>0</v>
      </c>
      <c r="M117" s="24">
        <f>ROUND(G117*L117,P4)</f>
        <v>0</v>
      </c>
      <c r="N117" s="25" t="s">
        <v>1619</v>
      </c>
      <c r="O117" s="32">
        <f>M117*AA117</f>
        <v>0</v>
      </c>
      <c r="P117" s="1">
        <v>3</v>
      </c>
      <c r="AA117" s="1">
        <f>IF(P117=1,$O$3,IF(P117=2,$O$4,$O$5))</f>
        <v>0</v>
      </c>
    </row>
    <row r="118">
      <c r="A118" s="1" t="s">
        <v>437</v>
      </c>
      <c r="E118" s="27" t="s">
        <v>434</v>
      </c>
    </row>
    <row r="119" ht="102">
      <c r="A119" s="1" t="s">
        <v>439</v>
      </c>
      <c r="E119" s="33" t="s">
        <v>3091</v>
      </c>
    </row>
    <row r="120">
      <c r="A120" s="1" t="s">
        <v>441</v>
      </c>
      <c r="E120" s="27" t="s">
        <v>434</v>
      </c>
    </row>
    <row r="121">
      <c r="A121" s="1" t="s">
        <v>432</v>
      </c>
      <c r="B121" s="1">
        <v>28</v>
      </c>
      <c r="C121" s="26" t="s">
        <v>2375</v>
      </c>
      <c r="D121" t="s">
        <v>434</v>
      </c>
      <c r="E121" s="27" t="s">
        <v>2376</v>
      </c>
      <c r="F121" s="28" t="s">
        <v>476</v>
      </c>
      <c r="G121" s="29">
        <v>1.5</v>
      </c>
      <c r="H121" s="28">
        <v>1.0384040000000001</v>
      </c>
      <c r="I121" s="30">
        <f>ROUND(G121*H121,P4)</f>
        <v>0</v>
      </c>
      <c r="L121" s="31">
        <v>0</v>
      </c>
      <c r="M121" s="24">
        <f>ROUND(G121*L121,P4)</f>
        <v>0</v>
      </c>
      <c r="N121" s="25" t="s">
        <v>1619</v>
      </c>
      <c r="O121" s="32">
        <f>M121*AA121</f>
        <v>0</v>
      </c>
      <c r="P121" s="1">
        <v>3</v>
      </c>
      <c r="AA121" s="1">
        <f>IF(P121=1,$O$3,IF(P121=2,$O$4,$O$5))</f>
        <v>0</v>
      </c>
    </row>
    <row r="122">
      <c r="A122" s="1" t="s">
        <v>437</v>
      </c>
      <c r="E122" s="27" t="s">
        <v>434</v>
      </c>
    </row>
    <row r="123" ht="25.5">
      <c r="A123" s="1" t="s">
        <v>439</v>
      </c>
      <c r="E123" s="33" t="s">
        <v>3092</v>
      </c>
    </row>
    <row r="124">
      <c r="A124" s="1" t="s">
        <v>441</v>
      </c>
      <c r="E124" s="27" t="s">
        <v>434</v>
      </c>
    </row>
    <row r="125">
      <c r="A125" s="1" t="s">
        <v>432</v>
      </c>
      <c r="B125" s="1">
        <v>29</v>
      </c>
      <c r="C125" s="26" t="s">
        <v>2378</v>
      </c>
      <c r="D125" t="s">
        <v>434</v>
      </c>
      <c r="E125" s="27" t="s">
        <v>2379</v>
      </c>
      <c r="F125" s="28" t="s">
        <v>444</v>
      </c>
      <c r="G125" s="29">
        <v>5.008</v>
      </c>
      <c r="H125" s="28">
        <v>2.6446800000000001</v>
      </c>
      <c r="I125" s="30">
        <f>ROUND(G125*H125,P4)</f>
        <v>0</v>
      </c>
      <c r="L125" s="31">
        <v>0</v>
      </c>
      <c r="M125" s="24">
        <f>ROUND(G125*L125,P4)</f>
        <v>0</v>
      </c>
      <c r="N125" s="25" t="s">
        <v>1619</v>
      </c>
      <c r="O125" s="32">
        <f>M125*AA125</f>
        <v>0</v>
      </c>
      <c r="P125" s="1">
        <v>3</v>
      </c>
      <c r="AA125" s="1">
        <f>IF(P125=1,$O$3,IF(P125=2,$O$4,$O$5))</f>
        <v>0</v>
      </c>
    </row>
    <row r="126">
      <c r="A126" s="1" t="s">
        <v>437</v>
      </c>
      <c r="E126" s="27" t="s">
        <v>434</v>
      </c>
    </row>
    <row r="127" ht="63.75">
      <c r="A127" s="1" t="s">
        <v>439</v>
      </c>
      <c r="E127" s="33" t="s">
        <v>3093</v>
      </c>
    </row>
    <row r="128">
      <c r="A128" s="1" t="s">
        <v>441</v>
      </c>
      <c r="E128" s="27" t="s">
        <v>434</v>
      </c>
    </row>
    <row r="129">
      <c r="A129" s="1" t="s">
        <v>429</v>
      </c>
      <c r="C129" s="22" t="s">
        <v>844</v>
      </c>
      <c r="E129" s="23" t="s">
        <v>845</v>
      </c>
      <c r="L129" s="24">
        <f>SUMIFS(L130:L197,A130:A197,"P")</f>
        <v>0</v>
      </c>
      <c r="M129" s="24">
        <f>SUMIFS(M130:M197,A130:A197,"P")</f>
        <v>0</v>
      </c>
      <c r="N129" s="25"/>
    </row>
    <row r="130" ht="25.5">
      <c r="A130" s="1" t="s">
        <v>432</v>
      </c>
      <c r="B130" s="1">
        <v>30</v>
      </c>
      <c r="C130" s="26" t="s">
        <v>2381</v>
      </c>
      <c r="D130" t="s">
        <v>434</v>
      </c>
      <c r="E130" s="27" t="s">
        <v>2382</v>
      </c>
      <c r="F130" s="28" t="s">
        <v>496</v>
      </c>
      <c r="G130" s="29">
        <v>65</v>
      </c>
      <c r="H130" s="28">
        <v>0.12901399999999999</v>
      </c>
      <c r="I130" s="30">
        <f>ROUND(G130*H130,P4)</f>
        <v>0</v>
      </c>
      <c r="L130" s="31">
        <v>0</v>
      </c>
      <c r="M130" s="24">
        <f>ROUND(G130*L130,P4)</f>
        <v>0</v>
      </c>
      <c r="N130" s="25" t="s">
        <v>1619</v>
      </c>
      <c r="O130" s="32">
        <f>M130*AA130</f>
        <v>0</v>
      </c>
      <c r="P130" s="1">
        <v>3</v>
      </c>
      <c r="AA130" s="1">
        <f>IF(P130=1,$O$3,IF(P130=2,$O$4,$O$5))</f>
        <v>0</v>
      </c>
    </row>
    <row r="131">
      <c r="A131" s="1" t="s">
        <v>437</v>
      </c>
      <c r="E131" s="27" t="s">
        <v>434</v>
      </c>
    </row>
    <row r="132" ht="114.75">
      <c r="A132" s="1" t="s">
        <v>439</v>
      </c>
      <c r="E132" s="33" t="s">
        <v>3094</v>
      </c>
    </row>
    <row r="133">
      <c r="A133" s="1" t="s">
        <v>441</v>
      </c>
      <c r="E133" s="27" t="s">
        <v>434</v>
      </c>
    </row>
    <row r="134">
      <c r="A134" s="1" t="s">
        <v>432</v>
      </c>
      <c r="B134" s="1">
        <v>31</v>
      </c>
      <c r="C134" s="26" t="s">
        <v>2384</v>
      </c>
      <c r="D134" t="s">
        <v>434</v>
      </c>
      <c r="E134" s="27" t="s">
        <v>2385</v>
      </c>
      <c r="F134" s="28" t="s">
        <v>436</v>
      </c>
      <c r="G134" s="29">
        <v>415.5</v>
      </c>
      <c r="H134" s="28">
        <v>0.00088000000000000003</v>
      </c>
      <c r="I134" s="30">
        <f>ROUND(G134*H134,P4)</f>
        <v>0</v>
      </c>
      <c r="L134" s="31">
        <v>0</v>
      </c>
      <c r="M134" s="24">
        <f>ROUND(G134*L134,P4)</f>
        <v>0</v>
      </c>
      <c r="N134" s="25" t="s">
        <v>1619</v>
      </c>
      <c r="O134" s="32">
        <f>M134*AA134</f>
        <v>0</v>
      </c>
      <c r="P134" s="1">
        <v>3</v>
      </c>
      <c r="AA134" s="1">
        <f>IF(P134=1,$O$3,IF(P134=2,$O$4,$O$5))</f>
        <v>0</v>
      </c>
    </row>
    <row r="135">
      <c r="A135" s="1" t="s">
        <v>437</v>
      </c>
      <c r="E135" s="27" t="s">
        <v>434</v>
      </c>
    </row>
    <row r="136" ht="76.5">
      <c r="A136" s="1" t="s">
        <v>439</v>
      </c>
      <c r="E136" s="33" t="s">
        <v>3095</v>
      </c>
    </row>
    <row r="137">
      <c r="A137" s="1" t="s">
        <v>441</v>
      </c>
      <c r="E137" s="27" t="s">
        <v>434</v>
      </c>
    </row>
    <row r="138">
      <c r="A138" s="1" t="s">
        <v>432</v>
      </c>
      <c r="B138" s="1">
        <v>32</v>
      </c>
      <c r="C138" s="26" t="s">
        <v>2387</v>
      </c>
      <c r="D138" t="s">
        <v>434</v>
      </c>
      <c r="E138" s="27" t="s">
        <v>2388</v>
      </c>
      <c r="F138" s="28" t="s">
        <v>436</v>
      </c>
      <c r="G138" s="29">
        <v>415.5</v>
      </c>
      <c r="H138" s="28">
        <v>0</v>
      </c>
      <c r="I138" s="30">
        <f>ROUND(G138*H138,P4)</f>
        <v>0</v>
      </c>
      <c r="L138" s="31">
        <v>0</v>
      </c>
      <c r="M138" s="24">
        <f>ROUND(G138*L138,P4)</f>
        <v>0</v>
      </c>
      <c r="N138" s="25" t="s">
        <v>1619</v>
      </c>
      <c r="O138" s="32">
        <f>M138*AA138</f>
        <v>0</v>
      </c>
      <c r="P138" s="1">
        <v>3</v>
      </c>
      <c r="AA138" s="1">
        <f>IF(P138=1,$O$3,IF(P138=2,$O$4,$O$5))</f>
        <v>0</v>
      </c>
    </row>
    <row r="139">
      <c r="A139" s="1" t="s">
        <v>437</v>
      </c>
      <c r="E139" s="27" t="s">
        <v>434</v>
      </c>
    </row>
    <row r="140">
      <c r="A140" s="1" t="s">
        <v>439</v>
      </c>
      <c r="E140" s="33" t="s">
        <v>3096</v>
      </c>
    </row>
    <row r="141">
      <c r="A141" s="1" t="s">
        <v>441</v>
      </c>
      <c r="E141" s="27" t="s">
        <v>434</v>
      </c>
    </row>
    <row r="142">
      <c r="A142" s="1" t="s">
        <v>432</v>
      </c>
      <c r="B142" s="1">
        <v>33</v>
      </c>
      <c r="C142" s="26" t="s">
        <v>3097</v>
      </c>
      <c r="D142" t="s">
        <v>434</v>
      </c>
      <c r="E142" s="27" t="s">
        <v>3098</v>
      </c>
      <c r="F142" s="28" t="s">
        <v>444</v>
      </c>
      <c r="G142" s="29">
        <v>37</v>
      </c>
      <c r="H142" s="28">
        <v>2.5019800000000001</v>
      </c>
      <c r="I142" s="30">
        <f>ROUND(G142*H142,P4)</f>
        <v>0</v>
      </c>
      <c r="L142" s="31">
        <v>0</v>
      </c>
      <c r="M142" s="24">
        <f>ROUND(G142*L142,P4)</f>
        <v>0</v>
      </c>
      <c r="N142" s="25" t="s">
        <v>1619</v>
      </c>
      <c r="O142" s="32">
        <f>M142*AA142</f>
        <v>0</v>
      </c>
      <c r="P142" s="1">
        <v>3</v>
      </c>
      <c r="AA142" s="1">
        <f>IF(P142=1,$O$3,IF(P142=2,$O$4,$O$5))</f>
        <v>0</v>
      </c>
    </row>
    <row r="143">
      <c r="A143" s="1" t="s">
        <v>437</v>
      </c>
      <c r="E143" s="27" t="s">
        <v>434</v>
      </c>
    </row>
    <row r="144" ht="114.75">
      <c r="A144" s="1" t="s">
        <v>439</v>
      </c>
      <c r="E144" s="33" t="s">
        <v>3099</v>
      </c>
    </row>
    <row r="145">
      <c r="A145" s="1" t="s">
        <v>441</v>
      </c>
      <c r="E145" s="27" t="s">
        <v>434</v>
      </c>
    </row>
    <row r="146">
      <c r="A146" s="1" t="s">
        <v>432</v>
      </c>
      <c r="B146" s="1">
        <v>34</v>
      </c>
      <c r="C146" s="26" t="s">
        <v>2393</v>
      </c>
      <c r="D146" t="s">
        <v>434</v>
      </c>
      <c r="E146" s="27" t="s">
        <v>2394</v>
      </c>
      <c r="F146" s="28" t="s">
        <v>436</v>
      </c>
      <c r="G146" s="29">
        <v>334.05000000000001</v>
      </c>
      <c r="H146" s="28">
        <v>0.0084200000000000004</v>
      </c>
      <c r="I146" s="30">
        <f>ROUND(G146*H146,P4)</f>
        <v>0</v>
      </c>
      <c r="L146" s="31">
        <v>0</v>
      </c>
      <c r="M146" s="24">
        <f>ROUND(G146*L146,P4)</f>
        <v>0</v>
      </c>
      <c r="N146" s="25" t="s">
        <v>1619</v>
      </c>
      <c r="O146" s="32">
        <f>M146*AA146</f>
        <v>0</v>
      </c>
      <c r="P146" s="1">
        <v>3</v>
      </c>
      <c r="AA146" s="1">
        <f>IF(P146=1,$O$3,IF(P146=2,$O$4,$O$5))</f>
        <v>0</v>
      </c>
    </row>
    <row r="147">
      <c r="A147" s="1" t="s">
        <v>437</v>
      </c>
      <c r="E147" s="27" t="s">
        <v>434</v>
      </c>
    </row>
    <row r="148" ht="114.75">
      <c r="A148" s="1" t="s">
        <v>439</v>
      </c>
      <c r="E148" s="33" t="s">
        <v>3100</v>
      </c>
    </row>
    <row r="149">
      <c r="A149" s="1" t="s">
        <v>441</v>
      </c>
      <c r="E149" s="27" t="s">
        <v>434</v>
      </c>
    </row>
    <row r="150">
      <c r="A150" s="1" t="s">
        <v>432</v>
      </c>
      <c r="B150" s="1">
        <v>35</v>
      </c>
      <c r="C150" s="26" t="s">
        <v>2396</v>
      </c>
      <c r="D150" t="s">
        <v>434</v>
      </c>
      <c r="E150" s="27" t="s">
        <v>2397</v>
      </c>
      <c r="F150" s="28" t="s">
        <v>436</v>
      </c>
      <c r="G150" s="29">
        <v>334.05000000000001</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c r="A152" s="1" t="s">
        <v>439</v>
      </c>
      <c r="E152" s="33" t="s">
        <v>3101</v>
      </c>
    </row>
    <row r="153">
      <c r="A153" s="1" t="s">
        <v>441</v>
      </c>
      <c r="E153" s="27" t="s">
        <v>434</v>
      </c>
    </row>
    <row r="154">
      <c r="A154" s="1" t="s">
        <v>432</v>
      </c>
      <c r="B154" s="1">
        <v>36</v>
      </c>
      <c r="C154" s="26" t="s">
        <v>2399</v>
      </c>
      <c r="D154" t="s">
        <v>434</v>
      </c>
      <c r="E154" s="27" t="s">
        <v>2400</v>
      </c>
      <c r="F154" s="28" t="s">
        <v>476</v>
      </c>
      <c r="G154" s="29">
        <v>6.8659999999999997</v>
      </c>
      <c r="H154" s="28">
        <v>1.05291</v>
      </c>
      <c r="I154" s="30">
        <f>ROUND(G154*H154,P4)</f>
        <v>0</v>
      </c>
      <c r="L154" s="31">
        <v>0</v>
      </c>
      <c r="M154" s="24">
        <f>ROUND(G154*L154,P4)</f>
        <v>0</v>
      </c>
      <c r="N154" s="25" t="s">
        <v>1619</v>
      </c>
      <c r="O154" s="32">
        <f>M154*AA154</f>
        <v>0</v>
      </c>
      <c r="P154" s="1">
        <v>3</v>
      </c>
      <c r="AA154" s="1">
        <f>IF(P154=1,$O$3,IF(P154=2,$O$4,$O$5))</f>
        <v>0</v>
      </c>
    </row>
    <row r="155">
      <c r="A155" s="1" t="s">
        <v>437</v>
      </c>
      <c r="E155" s="27" t="s">
        <v>434</v>
      </c>
    </row>
    <row r="156" ht="114.75">
      <c r="A156" s="1" t="s">
        <v>439</v>
      </c>
      <c r="E156" s="33" t="s">
        <v>3102</v>
      </c>
    </row>
    <row r="157">
      <c r="A157" s="1" t="s">
        <v>441</v>
      </c>
      <c r="E157" s="27" t="s">
        <v>434</v>
      </c>
    </row>
    <row r="158">
      <c r="A158" s="1" t="s">
        <v>432</v>
      </c>
      <c r="B158" s="1">
        <v>37</v>
      </c>
      <c r="C158" s="26" t="s">
        <v>3103</v>
      </c>
      <c r="D158" t="s">
        <v>434</v>
      </c>
      <c r="E158" s="27" t="s">
        <v>3104</v>
      </c>
      <c r="F158" s="28" t="s">
        <v>444</v>
      </c>
      <c r="G158" s="29">
        <v>4.7999999999999998</v>
      </c>
      <c r="H158" s="28">
        <v>2.5019499999999999</v>
      </c>
      <c r="I158" s="30">
        <f>ROUND(G158*H158,P4)</f>
        <v>0</v>
      </c>
      <c r="L158" s="31">
        <v>0</v>
      </c>
      <c r="M158" s="24">
        <f>ROUND(G158*L158,P4)</f>
        <v>0</v>
      </c>
      <c r="N158" s="25" t="s">
        <v>1619</v>
      </c>
      <c r="O158" s="32">
        <f>M158*AA158</f>
        <v>0</v>
      </c>
      <c r="P158" s="1">
        <v>3</v>
      </c>
      <c r="AA158" s="1">
        <f>IF(P158=1,$O$3,IF(P158=2,$O$4,$O$5))</f>
        <v>0</v>
      </c>
    </row>
    <row r="159">
      <c r="A159" s="1" t="s">
        <v>437</v>
      </c>
      <c r="E159" s="27" t="s">
        <v>434</v>
      </c>
    </row>
    <row r="160" ht="38.25">
      <c r="A160" s="1" t="s">
        <v>439</v>
      </c>
      <c r="E160" s="33" t="s">
        <v>3105</v>
      </c>
    </row>
    <row r="161">
      <c r="A161" s="1" t="s">
        <v>441</v>
      </c>
      <c r="E161" s="27" t="s">
        <v>434</v>
      </c>
    </row>
    <row r="162">
      <c r="A162" s="1" t="s">
        <v>432</v>
      </c>
      <c r="B162" s="1">
        <v>38</v>
      </c>
      <c r="C162" s="26" t="s">
        <v>3106</v>
      </c>
      <c r="D162" t="s">
        <v>434</v>
      </c>
      <c r="E162" s="27" t="s">
        <v>3107</v>
      </c>
      <c r="F162" s="28" t="s">
        <v>476</v>
      </c>
      <c r="G162" s="29">
        <v>1</v>
      </c>
      <c r="H162" s="28">
        <v>1.0492699999999999</v>
      </c>
      <c r="I162" s="30">
        <f>ROUND(G162*H162,P4)</f>
        <v>0</v>
      </c>
      <c r="L162" s="31">
        <v>0</v>
      </c>
      <c r="M162" s="24">
        <f>ROUND(G162*L162,P4)</f>
        <v>0</v>
      </c>
      <c r="N162" s="25" t="s">
        <v>1619</v>
      </c>
      <c r="O162" s="32">
        <f>M162*AA162</f>
        <v>0</v>
      </c>
      <c r="P162" s="1">
        <v>3</v>
      </c>
      <c r="AA162" s="1">
        <f>IF(P162=1,$O$3,IF(P162=2,$O$4,$O$5))</f>
        <v>0</v>
      </c>
    </row>
    <row r="163">
      <c r="A163" s="1" t="s">
        <v>437</v>
      </c>
      <c r="E163" s="27" t="s">
        <v>434</v>
      </c>
    </row>
    <row r="164">
      <c r="A164" s="1" t="s">
        <v>439</v>
      </c>
      <c r="E164" s="33" t="s">
        <v>2020</v>
      </c>
    </row>
    <row r="165">
      <c r="A165" s="1" t="s">
        <v>441</v>
      </c>
      <c r="E165" s="27" t="s">
        <v>434</v>
      </c>
    </row>
    <row r="166">
      <c r="A166" s="1" t="s">
        <v>432</v>
      </c>
      <c r="B166" s="1">
        <v>39</v>
      </c>
      <c r="C166" s="26" t="s">
        <v>3108</v>
      </c>
      <c r="D166" t="s">
        <v>434</v>
      </c>
      <c r="E166" s="27" t="s">
        <v>3109</v>
      </c>
      <c r="F166" s="28" t="s">
        <v>436</v>
      </c>
      <c r="G166" s="29">
        <v>10.800000000000001</v>
      </c>
      <c r="H166" s="28">
        <v>0.014120000000000001</v>
      </c>
      <c r="I166" s="30">
        <f>ROUND(G166*H166,P4)</f>
        <v>0</v>
      </c>
      <c r="L166" s="31">
        <v>0</v>
      </c>
      <c r="M166" s="24">
        <f>ROUND(G166*L166,P4)</f>
        <v>0</v>
      </c>
      <c r="N166" s="25" t="s">
        <v>1619</v>
      </c>
      <c r="O166" s="32">
        <f>M166*AA166</f>
        <v>0</v>
      </c>
      <c r="P166" s="1">
        <v>3</v>
      </c>
      <c r="AA166" s="1">
        <f>IF(P166=1,$O$3,IF(P166=2,$O$4,$O$5))</f>
        <v>0</v>
      </c>
    </row>
    <row r="167">
      <c r="A167" s="1" t="s">
        <v>437</v>
      </c>
      <c r="E167" s="27" t="s">
        <v>434</v>
      </c>
    </row>
    <row r="168" ht="38.25">
      <c r="A168" s="1" t="s">
        <v>439</v>
      </c>
      <c r="E168" s="33" t="s">
        <v>3110</v>
      </c>
    </row>
    <row r="169">
      <c r="A169" s="1" t="s">
        <v>441</v>
      </c>
      <c r="E169" s="27" t="s">
        <v>434</v>
      </c>
    </row>
    <row r="170">
      <c r="A170" s="1" t="s">
        <v>432</v>
      </c>
      <c r="B170" s="1">
        <v>40</v>
      </c>
      <c r="C170" s="26" t="s">
        <v>3111</v>
      </c>
      <c r="D170" t="s">
        <v>434</v>
      </c>
      <c r="E170" s="27" t="s">
        <v>3112</v>
      </c>
      <c r="F170" s="28" t="s">
        <v>436</v>
      </c>
      <c r="G170" s="29">
        <v>10.800000000000001</v>
      </c>
      <c r="H170" s="28">
        <v>0</v>
      </c>
      <c r="I170" s="30">
        <f>ROUND(G170*H170,P4)</f>
        <v>0</v>
      </c>
      <c r="L170" s="31">
        <v>0</v>
      </c>
      <c r="M170" s="24">
        <f>ROUND(G170*L170,P4)</f>
        <v>0</v>
      </c>
      <c r="N170" s="25" t="s">
        <v>1619</v>
      </c>
      <c r="O170" s="32">
        <f>M170*AA170</f>
        <v>0</v>
      </c>
      <c r="P170" s="1">
        <v>3</v>
      </c>
      <c r="AA170" s="1">
        <f>IF(P170=1,$O$3,IF(P170=2,$O$4,$O$5))</f>
        <v>0</v>
      </c>
    </row>
    <row r="171">
      <c r="A171" s="1" t="s">
        <v>437</v>
      </c>
      <c r="E171" s="27" t="s">
        <v>434</v>
      </c>
    </row>
    <row r="172">
      <c r="A172" s="1" t="s">
        <v>439</v>
      </c>
      <c r="E172" s="33" t="s">
        <v>3113</v>
      </c>
    </row>
    <row r="173">
      <c r="A173" s="1" t="s">
        <v>441</v>
      </c>
      <c r="E173" s="27" t="s">
        <v>434</v>
      </c>
    </row>
    <row r="174">
      <c r="A174" s="1" t="s">
        <v>432</v>
      </c>
      <c r="B174" s="1">
        <v>41</v>
      </c>
      <c r="C174" s="26" t="s">
        <v>3114</v>
      </c>
      <c r="D174" t="s">
        <v>434</v>
      </c>
      <c r="E174" s="27" t="s">
        <v>3115</v>
      </c>
      <c r="F174" s="28" t="s">
        <v>436</v>
      </c>
      <c r="G174" s="29">
        <v>10.800000000000001</v>
      </c>
      <c r="H174" s="28">
        <v>0.00281</v>
      </c>
      <c r="I174" s="30">
        <f>ROUND(G174*H174,P4)</f>
        <v>0</v>
      </c>
      <c r="L174" s="31">
        <v>0</v>
      </c>
      <c r="M174" s="24">
        <f>ROUND(G174*L174,P4)</f>
        <v>0</v>
      </c>
      <c r="N174" s="25" t="s">
        <v>1619</v>
      </c>
      <c r="O174" s="32">
        <f>M174*AA174</f>
        <v>0</v>
      </c>
      <c r="P174" s="1">
        <v>3</v>
      </c>
      <c r="AA174" s="1">
        <f>IF(P174=1,$O$3,IF(P174=2,$O$4,$O$5))</f>
        <v>0</v>
      </c>
    </row>
    <row r="175">
      <c r="A175" s="1" t="s">
        <v>437</v>
      </c>
      <c r="E175" s="27" t="s">
        <v>434</v>
      </c>
    </row>
    <row r="176">
      <c r="A176" s="1" t="s">
        <v>439</v>
      </c>
      <c r="E176" s="33" t="s">
        <v>3113</v>
      </c>
    </row>
    <row r="177">
      <c r="A177" s="1" t="s">
        <v>441</v>
      </c>
      <c r="E177" s="27" t="s">
        <v>434</v>
      </c>
    </row>
    <row r="178">
      <c r="A178" s="1" t="s">
        <v>432</v>
      </c>
      <c r="B178" s="1">
        <v>42</v>
      </c>
      <c r="C178" s="26" t="s">
        <v>3116</v>
      </c>
      <c r="D178" t="s">
        <v>434</v>
      </c>
      <c r="E178" s="27" t="s">
        <v>3117</v>
      </c>
      <c r="F178" s="28" t="s">
        <v>436</v>
      </c>
      <c r="G178" s="29">
        <v>10.800000000000001</v>
      </c>
      <c r="H178" s="28">
        <v>0</v>
      </c>
      <c r="I178" s="30">
        <f>ROUND(G178*H178,P4)</f>
        <v>0</v>
      </c>
      <c r="L178" s="31">
        <v>0</v>
      </c>
      <c r="M178" s="24">
        <f>ROUND(G178*L178,P4)</f>
        <v>0</v>
      </c>
      <c r="N178" s="25" t="s">
        <v>1619</v>
      </c>
      <c r="O178" s="32">
        <f>M178*AA178</f>
        <v>0</v>
      </c>
      <c r="P178" s="1">
        <v>3</v>
      </c>
      <c r="AA178" s="1">
        <f>IF(P178=1,$O$3,IF(P178=2,$O$4,$O$5))</f>
        <v>0</v>
      </c>
    </row>
    <row r="179">
      <c r="A179" s="1" t="s">
        <v>437</v>
      </c>
      <c r="E179" s="27" t="s">
        <v>434</v>
      </c>
    </row>
    <row r="180">
      <c r="A180" s="1" t="s">
        <v>439</v>
      </c>
      <c r="E180" s="33" t="s">
        <v>3113</v>
      </c>
    </row>
    <row r="181">
      <c r="A181" s="1" t="s">
        <v>441</v>
      </c>
      <c r="E181" s="27" t="s">
        <v>434</v>
      </c>
    </row>
    <row r="182">
      <c r="A182" s="1" t="s">
        <v>432</v>
      </c>
      <c r="B182" s="1">
        <v>43</v>
      </c>
      <c r="C182" s="26" t="s">
        <v>3118</v>
      </c>
      <c r="D182" t="s">
        <v>434</v>
      </c>
      <c r="E182" s="27" t="s">
        <v>3119</v>
      </c>
      <c r="F182" s="28" t="s">
        <v>436</v>
      </c>
      <c r="G182" s="29">
        <v>13.74</v>
      </c>
      <c r="H182" s="28">
        <v>0.0091599999999999997</v>
      </c>
      <c r="I182" s="30">
        <f>ROUND(G182*H182,P4)</f>
        <v>0</v>
      </c>
      <c r="L182" s="31">
        <v>0</v>
      </c>
      <c r="M182" s="24">
        <f>ROUND(G182*L182,P4)</f>
        <v>0</v>
      </c>
      <c r="N182" s="25" t="s">
        <v>1619</v>
      </c>
      <c r="O182" s="32">
        <f>M182*AA182</f>
        <v>0</v>
      </c>
      <c r="P182" s="1">
        <v>3</v>
      </c>
      <c r="AA182" s="1">
        <f>IF(P182=1,$O$3,IF(P182=2,$O$4,$O$5))</f>
        <v>0</v>
      </c>
    </row>
    <row r="183">
      <c r="A183" s="1" t="s">
        <v>437</v>
      </c>
      <c r="E183" s="27" t="s">
        <v>434</v>
      </c>
    </row>
    <row r="184" ht="38.25">
      <c r="A184" s="1" t="s">
        <v>439</v>
      </c>
      <c r="E184" s="33" t="s">
        <v>3120</v>
      </c>
    </row>
    <row r="185">
      <c r="A185" s="1" t="s">
        <v>441</v>
      </c>
      <c r="E185" s="27" t="s">
        <v>434</v>
      </c>
    </row>
    <row r="186">
      <c r="A186" s="1" t="s">
        <v>432</v>
      </c>
      <c r="B186" s="1">
        <v>44</v>
      </c>
      <c r="C186" s="26" t="s">
        <v>3121</v>
      </c>
      <c r="D186" t="s">
        <v>434</v>
      </c>
      <c r="E186" s="27" t="s">
        <v>3122</v>
      </c>
      <c r="F186" s="28" t="s">
        <v>436</v>
      </c>
      <c r="G186" s="29">
        <v>13.74</v>
      </c>
      <c r="H186" s="28">
        <v>0</v>
      </c>
      <c r="I186" s="30">
        <f>ROUND(G186*H186,P4)</f>
        <v>0</v>
      </c>
      <c r="L186" s="31">
        <v>0</v>
      </c>
      <c r="M186" s="24">
        <f>ROUND(G186*L186,P4)</f>
        <v>0</v>
      </c>
      <c r="N186" s="25" t="s">
        <v>1619</v>
      </c>
      <c r="O186" s="32">
        <f>M186*AA186</f>
        <v>0</v>
      </c>
      <c r="P186" s="1">
        <v>3</v>
      </c>
      <c r="AA186" s="1">
        <f>IF(P186=1,$O$3,IF(P186=2,$O$4,$O$5))</f>
        <v>0</v>
      </c>
    </row>
    <row r="187">
      <c r="A187" s="1" t="s">
        <v>437</v>
      </c>
      <c r="E187" s="27" t="s">
        <v>434</v>
      </c>
    </row>
    <row r="188">
      <c r="A188" s="1" t="s">
        <v>439</v>
      </c>
      <c r="E188" s="33" t="s">
        <v>3123</v>
      </c>
    </row>
    <row r="189">
      <c r="A189" s="1" t="s">
        <v>441</v>
      </c>
      <c r="E189" s="27" t="s">
        <v>434</v>
      </c>
    </row>
    <row r="190">
      <c r="A190" s="1" t="s">
        <v>432</v>
      </c>
      <c r="B190" s="1">
        <v>45</v>
      </c>
      <c r="C190" s="26" t="s">
        <v>2402</v>
      </c>
      <c r="D190" t="s">
        <v>434</v>
      </c>
      <c r="E190" s="27" t="s">
        <v>3124</v>
      </c>
      <c r="F190" s="28" t="s">
        <v>436</v>
      </c>
      <c r="G190" s="29">
        <v>260.19999999999999</v>
      </c>
      <c r="H190" s="28">
        <v>0</v>
      </c>
      <c r="I190" s="30">
        <f>ROUND(G190*H190,P4)</f>
        <v>0</v>
      </c>
      <c r="L190" s="31">
        <v>0</v>
      </c>
      <c r="M190" s="24">
        <f>ROUND(G190*L190,P4)</f>
        <v>0</v>
      </c>
      <c r="N190" s="25" t="s">
        <v>2334</v>
      </c>
      <c r="O190" s="32">
        <f>M190*AA190</f>
        <v>0</v>
      </c>
      <c r="P190" s="1">
        <v>3</v>
      </c>
      <c r="AA190" s="1">
        <f>IF(P190=1,$O$3,IF(P190=2,$O$4,$O$5))</f>
        <v>0</v>
      </c>
    </row>
    <row r="191">
      <c r="A191" s="1" t="s">
        <v>437</v>
      </c>
      <c r="E191" s="27" t="s">
        <v>434</v>
      </c>
    </row>
    <row r="192" ht="51">
      <c r="A192" s="1" t="s">
        <v>439</v>
      </c>
      <c r="E192" s="33" t="s">
        <v>3125</v>
      </c>
    </row>
    <row r="193">
      <c r="A193" s="1" t="s">
        <v>441</v>
      </c>
      <c r="E193" s="27" t="s">
        <v>434</v>
      </c>
    </row>
    <row r="194">
      <c r="A194" s="1" t="s">
        <v>432</v>
      </c>
      <c r="B194" s="1">
        <v>46</v>
      </c>
      <c r="C194" s="26" t="s">
        <v>3126</v>
      </c>
      <c r="D194" t="s">
        <v>434</v>
      </c>
      <c r="E194" s="27" t="s">
        <v>3127</v>
      </c>
      <c r="F194" s="28" t="s">
        <v>436</v>
      </c>
      <c r="G194" s="29">
        <v>155.30000000000001</v>
      </c>
      <c r="H194" s="28">
        <v>0</v>
      </c>
      <c r="I194" s="30">
        <f>ROUND(G194*H194,P4)</f>
        <v>0</v>
      </c>
      <c r="L194" s="31">
        <v>0</v>
      </c>
      <c r="M194" s="24">
        <f>ROUND(G194*L194,P4)</f>
        <v>0</v>
      </c>
      <c r="N194" s="25" t="s">
        <v>2334</v>
      </c>
      <c r="O194" s="32">
        <f>M194*AA194</f>
        <v>0</v>
      </c>
      <c r="P194" s="1">
        <v>3</v>
      </c>
      <c r="AA194" s="1">
        <f>IF(P194=1,$O$3,IF(P194=2,$O$4,$O$5))</f>
        <v>0</v>
      </c>
    </row>
    <row r="195">
      <c r="A195" s="1" t="s">
        <v>437</v>
      </c>
      <c r="E195" s="27" t="s">
        <v>434</v>
      </c>
    </row>
    <row r="196" ht="51">
      <c r="A196" s="1" t="s">
        <v>439</v>
      </c>
      <c r="E196" s="33" t="s">
        <v>3128</v>
      </c>
    </row>
    <row r="197">
      <c r="A197" s="1" t="s">
        <v>441</v>
      </c>
      <c r="E197" s="27" t="s">
        <v>434</v>
      </c>
    </row>
    <row r="198">
      <c r="A198" s="1" t="s">
        <v>429</v>
      </c>
      <c r="C198" s="22" t="s">
        <v>1816</v>
      </c>
      <c r="E198" s="23" t="s">
        <v>1817</v>
      </c>
      <c r="L198" s="24">
        <f>SUMIFS(L199:L318,A199:A318,"P")</f>
        <v>0</v>
      </c>
      <c r="M198" s="24">
        <f>SUMIFS(M199:M318,A199:A318,"P")</f>
        <v>0</v>
      </c>
      <c r="N198" s="25"/>
    </row>
    <row r="199">
      <c r="A199" s="1" t="s">
        <v>432</v>
      </c>
      <c r="B199" s="1">
        <v>47</v>
      </c>
      <c r="C199" s="26" t="s">
        <v>2407</v>
      </c>
      <c r="D199" t="s">
        <v>434</v>
      </c>
      <c r="E199" s="27" t="s">
        <v>2408</v>
      </c>
      <c r="F199" s="28" t="s">
        <v>436</v>
      </c>
      <c r="G199" s="29">
        <v>531.24000000000001</v>
      </c>
      <c r="H199" s="28">
        <v>0.002</v>
      </c>
      <c r="I199" s="30">
        <f>ROUND(G199*H199,P4)</f>
        <v>0</v>
      </c>
      <c r="L199" s="31">
        <v>0</v>
      </c>
      <c r="M199" s="24">
        <f>ROUND(G199*L199,P4)</f>
        <v>0</v>
      </c>
      <c r="N199" s="25" t="s">
        <v>1619</v>
      </c>
      <c r="O199" s="32">
        <f>M199*AA199</f>
        <v>0</v>
      </c>
      <c r="P199" s="1">
        <v>3</v>
      </c>
      <c r="AA199" s="1">
        <f>IF(P199=1,$O$3,IF(P199=2,$O$4,$O$5))</f>
        <v>0</v>
      </c>
    </row>
    <row r="200">
      <c r="A200" s="1" t="s">
        <v>437</v>
      </c>
      <c r="E200" s="27" t="s">
        <v>434</v>
      </c>
    </row>
    <row r="201" ht="140.25">
      <c r="A201" s="1" t="s">
        <v>439</v>
      </c>
      <c r="E201" s="33" t="s">
        <v>3129</v>
      </c>
    </row>
    <row r="202">
      <c r="A202" s="1" t="s">
        <v>441</v>
      </c>
      <c r="E202" s="27" t="s">
        <v>434</v>
      </c>
    </row>
    <row r="203">
      <c r="A203" s="1" t="s">
        <v>432</v>
      </c>
      <c r="B203" s="1">
        <v>48</v>
      </c>
      <c r="C203" s="26" t="s">
        <v>2410</v>
      </c>
      <c r="D203" t="s">
        <v>434</v>
      </c>
      <c r="E203" s="27" t="s">
        <v>2411</v>
      </c>
      <c r="F203" s="28" t="s">
        <v>436</v>
      </c>
      <c r="G203" s="29">
        <v>46.560000000000002</v>
      </c>
      <c r="H203" s="28">
        <v>0.0028999999999999998</v>
      </c>
      <c r="I203" s="30">
        <f>ROUND(G203*H203,P4)</f>
        <v>0</v>
      </c>
      <c r="L203" s="31">
        <v>0</v>
      </c>
      <c r="M203" s="24">
        <f>ROUND(G203*L203,P4)</f>
        <v>0</v>
      </c>
      <c r="N203" s="25" t="s">
        <v>1619</v>
      </c>
      <c r="O203" s="32">
        <f>M203*AA203</f>
        <v>0</v>
      </c>
      <c r="P203" s="1">
        <v>3</v>
      </c>
      <c r="AA203" s="1">
        <f>IF(P203=1,$O$3,IF(P203=2,$O$4,$O$5))</f>
        <v>0</v>
      </c>
    </row>
    <row r="204">
      <c r="A204" s="1" t="s">
        <v>437</v>
      </c>
      <c r="E204" s="27" t="s">
        <v>434</v>
      </c>
    </row>
    <row r="205" ht="51">
      <c r="A205" s="1" t="s">
        <v>439</v>
      </c>
      <c r="E205" s="33" t="s">
        <v>3130</v>
      </c>
    </row>
    <row r="206">
      <c r="A206" s="1" t="s">
        <v>441</v>
      </c>
      <c r="E206" s="27" t="s">
        <v>434</v>
      </c>
    </row>
    <row r="207">
      <c r="A207" s="1" t="s">
        <v>432</v>
      </c>
      <c r="B207" s="1">
        <v>49</v>
      </c>
      <c r="C207" s="26" t="s">
        <v>3131</v>
      </c>
      <c r="D207" t="s">
        <v>434</v>
      </c>
      <c r="E207" s="27" t="s">
        <v>3132</v>
      </c>
      <c r="F207" s="28" t="s">
        <v>496</v>
      </c>
      <c r="G207" s="29">
        <v>10</v>
      </c>
      <c r="H207" s="28">
        <v>0.01489</v>
      </c>
      <c r="I207" s="30">
        <f>ROUND(G207*H207,P4)</f>
        <v>0</v>
      </c>
      <c r="L207" s="31">
        <v>0</v>
      </c>
      <c r="M207" s="24">
        <f>ROUND(G207*L207,P4)</f>
        <v>0</v>
      </c>
      <c r="N207" s="25" t="s">
        <v>1619</v>
      </c>
      <c r="O207" s="32">
        <f>M207*AA207</f>
        <v>0</v>
      </c>
      <c r="P207" s="1">
        <v>3</v>
      </c>
      <c r="AA207" s="1">
        <f>IF(P207=1,$O$3,IF(P207=2,$O$4,$O$5))</f>
        <v>0</v>
      </c>
    </row>
    <row r="208">
      <c r="A208" s="1" t="s">
        <v>437</v>
      </c>
      <c r="E208" s="27" t="s">
        <v>434</v>
      </c>
    </row>
    <row r="209">
      <c r="A209" s="1" t="s">
        <v>439</v>
      </c>
      <c r="E209" s="33" t="s">
        <v>2976</v>
      </c>
    </row>
    <row r="210">
      <c r="A210" s="1" t="s">
        <v>441</v>
      </c>
      <c r="E210" s="27" t="s">
        <v>434</v>
      </c>
    </row>
    <row r="211">
      <c r="A211" s="1" t="s">
        <v>432</v>
      </c>
      <c r="B211" s="1">
        <v>50</v>
      </c>
      <c r="C211" s="26" t="s">
        <v>3133</v>
      </c>
      <c r="D211" t="s">
        <v>434</v>
      </c>
      <c r="E211" s="27" t="s">
        <v>3134</v>
      </c>
      <c r="F211" s="28" t="s">
        <v>496</v>
      </c>
      <c r="G211" s="29">
        <v>17</v>
      </c>
      <c r="H211" s="28">
        <v>0.01521</v>
      </c>
      <c r="I211" s="30">
        <f>ROUND(G211*H211,P4)</f>
        <v>0</v>
      </c>
      <c r="L211" s="31">
        <v>0</v>
      </c>
      <c r="M211" s="24">
        <f>ROUND(G211*L211,P4)</f>
        <v>0</v>
      </c>
      <c r="N211" s="25" t="s">
        <v>1619</v>
      </c>
      <c r="O211" s="32">
        <f>M211*AA211</f>
        <v>0</v>
      </c>
      <c r="P211" s="1">
        <v>3</v>
      </c>
      <c r="AA211" s="1">
        <f>IF(P211=1,$O$3,IF(P211=2,$O$4,$O$5))</f>
        <v>0</v>
      </c>
    </row>
    <row r="212">
      <c r="A212" s="1" t="s">
        <v>437</v>
      </c>
      <c r="E212" s="27" t="s">
        <v>434</v>
      </c>
    </row>
    <row r="213">
      <c r="A213" s="1" t="s">
        <v>439</v>
      </c>
      <c r="E213" s="33" t="s">
        <v>2973</v>
      </c>
    </row>
    <row r="214">
      <c r="A214" s="1" t="s">
        <v>441</v>
      </c>
      <c r="E214" s="27" t="s">
        <v>434</v>
      </c>
    </row>
    <row r="215">
      <c r="A215" s="1" t="s">
        <v>432</v>
      </c>
      <c r="B215" s="1">
        <v>51</v>
      </c>
      <c r="C215" s="26" t="s">
        <v>2416</v>
      </c>
      <c r="D215" t="s">
        <v>434</v>
      </c>
      <c r="E215" s="27" t="s">
        <v>2417</v>
      </c>
      <c r="F215" s="28" t="s">
        <v>496</v>
      </c>
      <c r="G215" s="29">
        <v>2</v>
      </c>
      <c r="H215" s="28">
        <v>0.01553</v>
      </c>
      <c r="I215" s="30">
        <f>ROUND(G215*H215,P4)</f>
        <v>0</v>
      </c>
      <c r="L215" s="31">
        <v>0</v>
      </c>
      <c r="M215" s="24">
        <f>ROUND(G215*L215,P4)</f>
        <v>0</v>
      </c>
      <c r="N215" s="25" t="s">
        <v>1619</v>
      </c>
      <c r="O215" s="32">
        <f>M215*AA215</f>
        <v>0</v>
      </c>
      <c r="P215" s="1">
        <v>3</v>
      </c>
      <c r="AA215" s="1">
        <f>IF(P215=1,$O$3,IF(P215=2,$O$4,$O$5))</f>
        <v>0</v>
      </c>
    </row>
    <row r="216">
      <c r="A216" s="1" t="s">
        <v>437</v>
      </c>
      <c r="E216" s="27" t="s">
        <v>434</v>
      </c>
    </row>
    <row r="217">
      <c r="A217" s="1" t="s">
        <v>439</v>
      </c>
      <c r="E217" s="33" t="s">
        <v>2907</v>
      </c>
    </row>
    <row r="218">
      <c r="A218" s="1" t="s">
        <v>441</v>
      </c>
      <c r="E218" s="27" t="s">
        <v>434</v>
      </c>
    </row>
    <row r="219">
      <c r="A219" s="1" t="s">
        <v>432</v>
      </c>
      <c r="B219" s="1">
        <v>52</v>
      </c>
      <c r="C219" s="26" t="s">
        <v>2425</v>
      </c>
      <c r="D219" t="s">
        <v>434</v>
      </c>
      <c r="E219" s="27" t="s">
        <v>2426</v>
      </c>
      <c r="F219" s="28" t="s">
        <v>436</v>
      </c>
      <c r="G219" s="29">
        <v>415.5</v>
      </c>
      <c r="H219" s="28">
        <v>0</v>
      </c>
      <c r="I219" s="30">
        <f>ROUND(G219*H219,P4)</f>
        <v>0</v>
      </c>
      <c r="L219" s="31">
        <v>0</v>
      </c>
      <c r="M219" s="24">
        <f>ROUND(G219*L219,P4)</f>
        <v>0</v>
      </c>
      <c r="N219" s="25" t="s">
        <v>1619</v>
      </c>
      <c r="O219" s="32">
        <f>M219*AA219</f>
        <v>0</v>
      </c>
      <c r="P219" s="1">
        <v>3</v>
      </c>
      <c r="AA219" s="1">
        <f>IF(P219=1,$O$3,IF(P219=2,$O$4,$O$5))</f>
        <v>0</v>
      </c>
    </row>
    <row r="220">
      <c r="A220" s="1" t="s">
        <v>437</v>
      </c>
      <c r="E220" s="27" t="s">
        <v>434</v>
      </c>
    </row>
    <row r="221" ht="89.25">
      <c r="A221" s="1" t="s">
        <v>439</v>
      </c>
      <c r="E221" s="33" t="s">
        <v>3135</v>
      </c>
    </row>
    <row r="222">
      <c r="A222" s="1" t="s">
        <v>441</v>
      </c>
      <c r="E222" s="27" t="s">
        <v>434</v>
      </c>
    </row>
    <row r="223" ht="25.5">
      <c r="A223" s="1" t="s">
        <v>432</v>
      </c>
      <c r="B223" s="1">
        <v>53</v>
      </c>
      <c r="C223" s="26" t="s">
        <v>2428</v>
      </c>
      <c r="D223" t="s">
        <v>434</v>
      </c>
      <c r="E223" s="27" t="s">
        <v>2429</v>
      </c>
      <c r="F223" s="28" t="s">
        <v>436</v>
      </c>
      <c r="G223" s="29">
        <v>415.5</v>
      </c>
      <c r="H223" s="28">
        <v>0.0020999999999999999</v>
      </c>
      <c r="I223" s="30">
        <f>ROUND(G223*H223,P4)</f>
        <v>0</v>
      </c>
      <c r="L223" s="31">
        <v>0</v>
      </c>
      <c r="M223" s="24">
        <f>ROUND(G223*L223,P4)</f>
        <v>0</v>
      </c>
      <c r="N223" s="25" t="s">
        <v>1619</v>
      </c>
      <c r="O223" s="32">
        <f>M223*AA223</f>
        <v>0</v>
      </c>
      <c r="P223" s="1">
        <v>3</v>
      </c>
      <c r="AA223" s="1">
        <f>IF(P223=1,$O$3,IF(P223=2,$O$4,$O$5))</f>
        <v>0</v>
      </c>
    </row>
    <row r="224">
      <c r="A224" s="1" t="s">
        <v>437</v>
      </c>
      <c r="E224" s="27" t="s">
        <v>434</v>
      </c>
    </row>
    <row r="225" ht="89.25">
      <c r="A225" s="1" t="s">
        <v>439</v>
      </c>
      <c r="E225" s="33" t="s">
        <v>3135</v>
      </c>
    </row>
    <row r="226">
      <c r="A226" s="1" t="s">
        <v>441</v>
      </c>
      <c r="E226" s="27" t="s">
        <v>434</v>
      </c>
    </row>
    <row r="227">
      <c r="A227" s="1" t="s">
        <v>432</v>
      </c>
      <c r="B227" s="1">
        <v>54</v>
      </c>
      <c r="C227" s="26" t="s">
        <v>2430</v>
      </c>
      <c r="D227" t="s">
        <v>434</v>
      </c>
      <c r="E227" s="27" t="s">
        <v>2431</v>
      </c>
      <c r="F227" s="28" t="s">
        <v>436</v>
      </c>
      <c r="G227" s="29">
        <v>415.5</v>
      </c>
      <c r="H227" s="28">
        <v>0.0073499999999999998</v>
      </c>
      <c r="I227" s="30">
        <f>ROUND(G227*H227,P4)</f>
        <v>0</v>
      </c>
      <c r="L227" s="31">
        <v>0</v>
      </c>
      <c r="M227" s="24">
        <f>ROUND(G227*L227,P4)</f>
        <v>0</v>
      </c>
      <c r="N227" s="25" t="s">
        <v>1619</v>
      </c>
      <c r="O227" s="32">
        <f>M227*AA227</f>
        <v>0</v>
      </c>
      <c r="P227" s="1">
        <v>3</v>
      </c>
      <c r="AA227" s="1">
        <f>IF(P227=1,$O$3,IF(P227=2,$O$4,$O$5))</f>
        <v>0</v>
      </c>
    </row>
    <row r="228">
      <c r="A228" s="1" t="s">
        <v>437</v>
      </c>
      <c r="E228" s="27" t="s">
        <v>434</v>
      </c>
    </row>
    <row r="229" ht="89.25">
      <c r="A229" s="1" t="s">
        <v>439</v>
      </c>
      <c r="E229" s="33" t="s">
        <v>3135</v>
      </c>
    </row>
    <row r="230">
      <c r="A230" s="1" t="s">
        <v>441</v>
      </c>
      <c r="E230" s="27" t="s">
        <v>434</v>
      </c>
    </row>
    <row r="231">
      <c r="A231" s="1" t="s">
        <v>432</v>
      </c>
      <c r="B231" s="1">
        <v>55</v>
      </c>
      <c r="C231" s="26" t="s">
        <v>2432</v>
      </c>
      <c r="D231" t="s">
        <v>434</v>
      </c>
      <c r="E231" s="27" t="s">
        <v>2433</v>
      </c>
      <c r="F231" s="28" t="s">
        <v>436</v>
      </c>
      <c r="G231" s="29">
        <v>415.5</v>
      </c>
      <c r="H231" s="28">
        <v>0.0043839999999999999</v>
      </c>
      <c r="I231" s="30">
        <f>ROUND(G231*H231,P4)</f>
        <v>0</v>
      </c>
      <c r="L231" s="31">
        <v>0</v>
      </c>
      <c r="M231" s="24">
        <f>ROUND(G231*L231,P4)</f>
        <v>0</v>
      </c>
      <c r="N231" s="25" t="s">
        <v>1619</v>
      </c>
      <c r="O231" s="32">
        <f>M231*AA231</f>
        <v>0</v>
      </c>
      <c r="P231" s="1">
        <v>3</v>
      </c>
      <c r="AA231" s="1">
        <f>IF(P231=1,$O$3,IF(P231=2,$O$4,$O$5))</f>
        <v>0</v>
      </c>
    </row>
    <row r="232">
      <c r="A232" s="1" t="s">
        <v>437</v>
      </c>
      <c r="E232" s="27" t="s">
        <v>434</v>
      </c>
    </row>
    <row r="233" ht="89.25">
      <c r="A233" s="1" t="s">
        <v>439</v>
      </c>
      <c r="E233" s="33" t="s">
        <v>3135</v>
      </c>
    </row>
    <row r="234">
      <c r="A234" s="1" t="s">
        <v>441</v>
      </c>
      <c r="E234" s="27" t="s">
        <v>434</v>
      </c>
    </row>
    <row r="235">
      <c r="A235" s="1" t="s">
        <v>432</v>
      </c>
      <c r="B235" s="1">
        <v>56</v>
      </c>
      <c r="C235" s="26" t="s">
        <v>2434</v>
      </c>
      <c r="D235" t="s">
        <v>434</v>
      </c>
      <c r="E235" s="27" t="s">
        <v>2435</v>
      </c>
      <c r="F235" s="28" t="s">
        <v>436</v>
      </c>
      <c r="G235" s="29">
        <v>415.5</v>
      </c>
      <c r="H235" s="28">
        <v>0.018380000000000001</v>
      </c>
      <c r="I235" s="30">
        <f>ROUND(G235*H235,P4)</f>
        <v>0</v>
      </c>
      <c r="L235" s="31">
        <v>0</v>
      </c>
      <c r="M235" s="24">
        <f>ROUND(G235*L235,P4)</f>
        <v>0</v>
      </c>
      <c r="N235" s="25" t="s">
        <v>1619</v>
      </c>
      <c r="O235" s="32">
        <f>M235*AA235</f>
        <v>0</v>
      </c>
      <c r="P235" s="1">
        <v>3</v>
      </c>
      <c r="AA235" s="1">
        <f>IF(P235=1,$O$3,IF(P235=2,$O$4,$O$5))</f>
        <v>0</v>
      </c>
    </row>
    <row r="236">
      <c r="A236" s="1" t="s">
        <v>437</v>
      </c>
      <c r="E236" s="27" t="s">
        <v>434</v>
      </c>
    </row>
    <row r="237" ht="89.25">
      <c r="A237" s="1" t="s">
        <v>439</v>
      </c>
      <c r="E237" s="33" t="s">
        <v>3135</v>
      </c>
    </row>
    <row r="238">
      <c r="A238" s="1" t="s">
        <v>441</v>
      </c>
      <c r="E238" s="27" t="s">
        <v>434</v>
      </c>
    </row>
    <row r="239" ht="25.5">
      <c r="A239" s="1" t="s">
        <v>432</v>
      </c>
      <c r="B239" s="1">
        <v>57</v>
      </c>
      <c r="C239" s="26" t="s">
        <v>2437</v>
      </c>
      <c r="D239" t="s">
        <v>434</v>
      </c>
      <c r="E239" s="27" t="s">
        <v>2438</v>
      </c>
      <c r="F239" s="28" t="s">
        <v>436</v>
      </c>
      <c r="G239" s="29">
        <v>415.5</v>
      </c>
      <c r="H239" s="28">
        <v>0.0079000000000000008</v>
      </c>
      <c r="I239" s="30">
        <f>ROUND(G239*H239,P4)</f>
        <v>0</v>
      </c>
      <c r="L239" s="31">
        <v>0</v>
      </c>
      <c r="M239" s="24">
        <f>ROUND(G239*L239,P4)</f>
        <v>0</v>
      </c>
      <c r="N239" s="25" t="s">
        <v>1619</v>
      </c>
      <c r="O239" s="32">
        <f>M239*AA239</f>
        <v>0</v>
      </c>
      <c r="P239" s="1">
        <v>3</v>
      </c>
      <c r="AA239" s="1">
        <f>IF(P239=1,$O$3,IF(P239=2,$O$4,$O$5))</f>
        <v>0</v>
      </c>
    </row>
    <row r="240">
      <c r="A240" s="1" t="s">
        <v>437</v>
      </c>
      <c r="E240" s="27" t="s">
        <v>434</v>
      </c>
    </row>
    <row r="241" ht="25.5">
      <c r="A241" s="1" t="s">
        <v>439</v>
      </c>
      <c r="E241" s="33" t="s">
        <v>3136</v>
      </c>
    </row>
    <row r="242">
      <c r="A242" s="1" t="s">
        <v>441</v>
      </c>
      <c r="E242" s="27" t="s">
        <v>434</v>
      </c>
    </row>
    <row r="243">
      <c r="A243" s="1" t="s">
        <v>432</v>
      </c>
      <c r="B243" s="1">
        <v>58</v>
      </c>
      <c r="C243" s="26" t="s">
        <v>2440</v>
      </c>
      <c r="D243" t="s">
        <v>434</v>
      </c>
      <c r="E243" s="27" t="s">
        <v>2441</v>
      </c>
      <c r="F243" s="28" t="s">
        <v>436</v>
      </c>
      <c r="G243" s="29">
        <v>874.46100000000001</v>
      </c>
      <c r="H243" s="28">
        <v>0.0073499999999999998</v>
      </c>
      <c r="I243" s="30">
        <f>ROUND(G243*H243,P4)</f>
        <v>0</v>
      </c>
      <c r="L243" s="31">
        <v>0</v>
      </c>
      <c r="M243" s="24">
        <f>ROUND(G243*L243,P4)</f>
        <v>0</v>
      </c>
      <c r="N243" s="25" t="s">
        <v>1619</v>
      </c>
      <c r="O243" s="32">
        <f>M243*AA243</f>
        <v>0</v>
      </c>
      <c r="P243" s="1">
        <v>3</v>
      </c>
      <c r="AA243" s="1">
        <f>IF(P243=1,$O$3,IF(P243=2,$O$4,$O$5))</f>
        <v>0</v>
      </c>
    </row>
    <row r="244">
      <c r="A244" s="1" t="s">
        <v>437</v>
      </c>
      <c r="E244" s="27" t="s">
        <v>434</v>
      </c>
    </row>
    <row r="245">
      <c r="A245" s="1" t="s">
        <v>439</v>
      </c>
      <c r="E245" s="33" t="s">
        <v>3137</v>
      </c>
    </row>
    <row r="246">
      <c r="A246" s="1" t="s">
        <v>441</v>
      </c>
      <c r="E246" s="27" t="s">
        <v>434</v>
      </c>
    </row>
    <row r="247">
      <c r="A247" s="1" t="s">
        <v>432</v>
      </c>
      <c r="B247" s="1">
        <v>59</v>
      </c>
      <c r="C247" s="26" t="s">
        <v>2443</v>
      </c>
      <c r="D247" t="s">
        <v>434</v>
      </c>
      <c r="E247" s="27" t="s">
        <v>2444</v>
      </c>
      <c r="F247" s="28" t="s">
        <v>436</v>
      </c>
      <c r="G247" s="29">
        <v>1260.461</v>
      </c>
      <c r="H247" s="28">
        <v>0.0043839999999999999</v>
      </c>
      <c r="I247" s="30">
        <f>ROUND(G247*H247,P4)</f>
        <v>0</v>
      </c>
      <c r="L247" s="31">
        <v>0</v>
      </c>
      <c r="M247" s="24">
        <f>ROUND(G247*L247,P4)</f>
        <v>0</v>
      </c>
      <c r="N247" s="25" t="s">
        <v>1619</v>
      </c>
      <c r="O247" s="32">
        <f>M247*AA247</f>
        <v>0</v>
      </c>
      <c r="P247" s="1">
        <v>3</v>
      </c>
      <c r="AA247" s="1">
        <f>IF(P247=1,$O$3,IF(P247=2,$O$4,$O$5))</f>
        <v>0</v>
      </c>
    </row>
    <row r="248">
      <c r="A248" s="1" t="s">
        <v>437</v>
      </c>
      <c r="E248" s="27" t="s">
        <v>434</v>
      </c>
    </row>
    <row r="249" ht="408">
      <c r="A249" s="1" t="s">
        <v>439</v>
      </c>
      <c r="E249" s="33" t="s">
        <v>3138</v>
      </c>
    </row>
    <row r="250">
      <c r="A250" s="1" t="s">
        <v>441</v>
      </c>
      <c r="E250" s="27" t="s">
        <v>434</v>
      </c>
    </row>
    <row r="251">
      <c r="A251" s="1" t="s">
        <v>432</v>
      </c>
      <c r="B251" s="1">
        <v>60</v>
      </c>
      <c r="C251" s="26" t="s">
        <v>3139</v>
      </c>
      <c r="D251" t="s">
        <v>434</v>
      </c>
      <c r="E251" s="27" t="s">
        <v>3140</v>
      </c>
      <c r="F251" s="28" t="s">
        <v>436</v>
      </c>
      <c r="G251" s="29">
        <v>1260.461</v>
      </c>
      <c r="H251" s="28">
        <v>0.0030000000000000001</v>
      </c>
      <c r="I251" s="30">
        <f>ROUND(G251*H251,P4)</f>
        <v>0</v>
      </c>
      <c r="L251" s="31">
        <v>0</v>
      </c>
      <c r="M251" s="24">
        <f>ROUND(G251*L251,P4)</f>
        <v>0</v>
      </c>
      <c r="N251" s="25" t="s">
        <v>1619</v>
      </c>
      <c r="O251" s="32">
        <f>M251*AA251</f>
        <v>0</v>
      </c>
      <c r="P251" s="1">
        <v>3</v>
      </c>
      <c r="AA251" s="1">
        <f>IF(P251=1,$O$3,IF(P251=2,$O$4,$O$5))</f>
        <v>0</v>
      </c>
    </row>
    <row r="252">
      <c r="A252" s="1" t="s">
        <v>437</v>
      </c>
      <c r="E252" s="27" t="s">
        <v>434</v>
      </c>
    </row>
    <row r="253">
      <c r="A253" s="1" t="s">
        <v>439</v>
      </c>
      <c r="E253" s="33" t="s">
        <v>3141</v>
      </c>
    </row>
    <row r="254">
      <c r="A254" s="1" t="s">
        <v>441</v>
      </c>
      <c r="E254" s="27" t="s">
        <v>434</v>
      </c>
    </row>
    <row r="255">
      <c r="A255" s="1" t="s">
        <v>432</v>
      </c>
      <c r="B255" s="1">
        <v>61</v>
      </c>
      <c r="C255" s="26" t="s">
        <v>2445</v>
      </c>
      <c r="D255" t="s">
        <v>434</v>
      </c>
      <c r="E255" s="27" t="s">
        <v>2446</v>
      </c>
      <c r="F255" s="28" t="s">
        <v>436</v>
      </c>
      <c r="G255" s="29">
        <v>874.25099999999998</v>
      </c>
      <c r="H255" s="28">
        <v>0.018380000000000001</v>
      </c>
      <c r="I255" s="30">
        <f>ROUND(G255*H255,P4)</f>
        <v>0</v>
      </c>
      <c r="L255" s="31">
        <v>0</v>
      </c>
      <c r="M255" s="24">
        <f>ROUND(G255*L255,P4)</f>
        <v>0</v>
      </c>
      <c r="N255" s="25" t="s">
        <v>1619</v>
      </c>
      <c r="O255" s="32">
        <f>M255*AA255</f>
        <v>0</v>
      </c>
      <c r="P255" s="1">
        <v>3</v>
      </c>
      <c r="AA255" s="1">
        <f>IF(P255=1,$O$3,IF(P255=2,$O$4,$O$5))</f>
        <v>0</v>
      </c>
    </row>
    <row r="256">
      <c r="A256" s="1" t="s">
        <v>437</v>
      </c>
      <c r="E256" s="27" t="s">
        <v>434</v>
      </c>
    </row>
    <row r="257" ht="229.5">
      <c r="A257" s="1" t="s">
        <v>439</v>
      </c>
      <c r="E257" s="33" t="s">
        <v>3142</v>
      </c>
    </row>
    <row r="258">
      <c r="A258" s="1" t="s">
        <v>441</v>
      </c>
      <c r="E258" s="27" t="s">
        <v>434</v>
      </c>
    </row>
    <row r="259">
      <c r="A259" s="1" t="s">
        <v>432</v>
      </c>
      <c r="B259" s="1">
        <v>62</v>
      </c>
      <c r="C259" s="26" t="s">
        <v>2463</v>
      </c>
      <c r="D259" t="s">
        <v>434</v>
      </c>
      <c r="E259" s="27" t="s">
        <v>2464</v>
      </c>
      <c r="F259" s="28" t="s">
        <v>436</v>
      </c>
      <c r="G259" s="29">
        <v>577.79999999999995</v>
      </c>
      <c r="H259" s="28">
        <v>0.000263</v>
      </c>
      <c r="I259" s="30">
        <f>ROUND(G259*H259,P4)</f>
        <v>0</v>
      </c>
      <c r="L259" s="31">
        <v>0</v>
      </c>
      <c r="M259" s="24">
        <f>ROUND(G259*L259,P4)</f>
        <v>0</v>
      </c>
      <c r="N259" s="25" t="s">
        <v>1619</v>
      </c>
      <c r="O259" s="32">
        <f>M259*AA259</f>
        <v>0</v>
      </c>
      <c r="P259" s="1">
        <v>3</v>
      </c>
      <c r="AA259" s="1">
        <f>IF(P259=1,$O$3,IF(P259=2,$O$4,$O$5))</f>
        <v>0</v>
      </c>
    </row>
    <row r="260">
      <c r="A260" s="1" t="s">
        <v>437</v>
      </c>
      <c r="E260" s="27" t="s">
        <v>434</v>
      </c>
    </row>
    <row r="261" ht="25.5">
      <c r="A261" s="1" t="s">
        <v>439</v>
      </c>
      <c r="E261" s="33" t="s">
        <v>3143</v>
      </c>
    </row>
    <row r="262">
      <c r="A262" s="1" t="s">
        <v>441</v>
      </c>
      <c r="E262" s="27" t="s">
        <v>434</v>
      </c>
    </row>
    <row r="263">
      <c r="A263" s="1" t="s">
        <v>432</v>
      </c>
      <c r="B263" s="1">
        <v>63</v>
      </c>
      <c r="C263" s="26" t="s">
        <v>3144</v>
      </c>
      <c r="D263" t="s">
        <v>434</v>
      </c>
      <c r="E263" s="27" t="s">
        <v>3145</v>
      </c>
      <c r="F263" s="28" t="s">
        <v>436</v>
      </c>
      <c r="G263" s="29">
        <v>531.24000000000001</v>
      </c>
      <c r="H263" s="28">
        <v>0.00022000000000000001</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3146</v>
      </c>
    </row>
    <row r="266">
      <c r="A266" s="1" t="s">
        <v>441</v>
      </c>
      <c r="E266" s="27" t="s">
        <v>434</v>
      </c>
    </row>
    <row r="267">
      <c r="A267" s="1" t="s">
        <v>432</v>
      </c>
      <c r="B267" s="1">
        <v>64</v>
      </c>
      <c r="C267" s="26" t="s">
        <v>3147</v>
      </c>
      <c r="D267" t="s">
        <v>434</v>
      </c>
      <c r="E267" s="27" t="s">
        <v>3148</v>
      </c>
      <c r="F267" s="28" t="s">
        <v>436</v>
      </c>
      <c r="G267" s="29">
        <v>46.560000000000002</v>
      </c>
      <c r="H267" s="28">
        <v>0.00018000000000000001</v>
      </c>
      <c r="I267" s="30">
        <f>ROUND(G267*H267,P4)</f>
        <v>0</v>
      </c>
      <c r="L267" s="31">
        <v>0</v>
      </c>
      <c r="M267" s="24">
        <f>ROUND(G267*L267,P4)</f>
        <v>0</v>
      </c>
      <c r="N267" s="25" t="s">
        <v>1619</v>
      </c>
      <c r="O267" s="32">
        <f>M267*AA267</f>
        <v>0</v>
      </c>
      <c r="P267" s="1">
        <v>3</v>
      </c>
      <c r="AA267" s="1">
        <f>IF(P267=1,$O$3,IF(P267=2,$O$4,$O$5))</f>
        <v>0</v>
      </c>
    </row>
    <row r="268">
      <c r="A268" s="1" t="s">
        <v>437</v>
      </c>
      <c r="E268" s="27" t="s">
        <v>434</v>
      </c>
    </row>
    <row r="269">
      <c r="A269" s="1" t="s">
        <v>439</v>
      </c>
      <c r="E269" s="33" t="s">
        <v>3149</v>
      </c>
    </row>
    <row r="270">
      <c r="A270" s="1" t="s">
        <v>441</v>
      </c>
      <c r="E270" s="27" t="s">
        <v>434</v>
      </c>
    </row>
    <row r="271" ht="25.5">
      <c r="A271" s="1" t="s">
        <v>432</v>
      </c>
      <c r="B271" s="1">
        <v>65</v>
      </c>
      <c r="C271" s="26" t="s">
        <v>2471</v>
      </c>
      <c r="D271" t="s">
        <v>434</v>
      </c>
      <c r="E271" s="27" t="s">
        <v>2472</v>
      </c>
      <c r="F271" s="28" t="s">
        <v>436</v>
      </c>
      <c r="G271" s="29">
        <v>577.79999999999995</v>
      </c>
      <c r="H271" s="28">
        <v>0.0085159999999999993</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3150</v>
      </c>
    </row>
    <row r="274">
      <c r="A274" s="1" t="s">
        <v>441</v>
      </c>
      <c r="E274" s="27" t="s">
        <v>434</v>
      </c>
    </row>
    <row r="275" ht="25.5">
      <c r="A275" s="1" t="s">
        <v>432</v>
      </c>
      <c r="B275" s="1">
        <v>66</v>
      </c>
      <c r="C275" s="26" t="s">
        <v>2474</v>
      </c>
      <c r="D275" t="s">
        <v>434</v>
      </c>
      <c r="E275" s="27" t="s">
        <v>2475</v>
      </c>
      <c r="F275" s="28" t="s">
        <v>436</v>
      </c>
      <c r="G275" s="29">
        <v>577.79999999999995</v>
      </c>
      <c r="H275" s="28">
        <v>8.1000000000000004E-05</v>
      </c>
      <c r="I275" s="30">
        <f>ROUND(G275*H275,P4)</f>
        <v>0</v>
      </c>
      <c r="L275" s="31">
        <v>0</v>
      </c>
      <c r="M275" s="24">
        <f>ROUND(G275*L275,P4)</f>
        <v>0</v>
      </c>
      <c r="N275" s="25" t="s">
        <v>1619</v>
      </c>
      <c r="O275" s="32">
        <f>M275*AA275</f>
        <v>0</v>
      </c>
      <c r="P275" s="1">
        <v>3</v>
      </c>
      <c r="AA275" s="1">
        <f>IF(P275=1,$O$3,IF(P275=2,$O$4,$O$5))</f>
        <v>0</v>
      </c>
    </row>
    <row r="276">
      <c r="A276" s="1" t="s">
        <v>437</v>
      </c>
      <c r="E276" s="27" t="s">
        <v>434</v>
      </c>
    </row>
    <row r="277">
      <c r="A277" s="1" t="s">
        <v>439</v>
      </c>
      <c r="E277" s="33" t="s">
        <v>3151</v>
      </c>
    </row>
    <row r="278">
      <c r="A278" s="1" t="s">
        <v>441</v>
      </c>
      <c r="E278" s="27" t="s">
        <v>434</v>
      </c>
    </row>
    <row r="279">
      <c r="A279" s="1" t="s">
        <v>432</v>
      </c>
      <c r="B279" s="1">
        <v>67</v>
      </c>
      <c r="C279" s="26" t="s">
        <v>3152</v>
      </c>
      <c r="D279" t="s">
        <v>434</v>
      </c>
      <c r="E279" s="27" t="s">
        <v>3153</v>
      </c>
      <c r="F279" s="28" t="s">
        <v>436</v>
      </c>
      <c r="G279" s="29">
        <v>46.560000000000002</v>
      </c>
      <c r="H279" s="28">
        <v>0.0057000000000000002</v>
      </c>
      <c r="I279" s="30">
        <f>ROUND(G279*H279,P4)</f>
        <v>0</v>
      </c>
      <c r="L279" s="31">
        <v>0</v>
      </c>
      <c r="M279" s="24">
        <f>ROUND(G279*L279,P4)</f>
        <v>0</v>
      </c>
      <c r="N279" s="25" t="s">
        <v>1619</v>
      </c>
      <c r="O279" s="32">
        <f>M279*AA279</f>
        <v>0</v>
      </c>
      <c r="P279" s="1">
        <v>3</v>
      </c>
      <c r="AA279" s="1">
        <f>IF(P279=1,$O$3,IF(P279=2,$O$4,$O$5))</f>
        <v>0</v>
      </c>
    </row>
    <row r="280">
      <c r="A280" s="1" t="s">
        <v>437</v>
      </c>
      <c r="E280" s="27" t="s">
        <v>434</v>
      </c>
    </row>
    <row r="281">
      <c r="A281" s="1" t="s">
        <v>439</v>
      </c>
      <c r="E281" s="33" t="s">
        <v>3149</v>
      </c>
    </row>
    <row r="282">
      <c r="A282" s="1" t="s">
        <v>441</v>
      </c>
      <c r="E282" s="27" t="s">
        <v>434</v>
      </c>
    </row>
    <row r="283">
      <c r="A283" s="1" t="s">
        <v>432</v>
      </c>
      <c r="B283" s="1">
        <v>68</v>
      </c>
      <c r="C283" s="26" t="s">
        <v>3154</v>
      </c>
      <c r="D283" t="s">
        <v>434</v>
      </c>
      <c r="E283" s="27" t="s">
        <v>3155</v>
      </c>
      <c r="F283" s="28" t="s">
        <v>436</v>
      </c>
      <c r="G283" s="29">
        <v>531.24000000000001</v>
      </c>
      <c r="H283" s="28">
        <v>0.0033</v>
      </c>
      <c r="I283" s="30">
        <f>ROUND(G283*H283,P4)</f>
        <v>0</v>
      </c>
      <c r="L283" s="31">
        <v>0</v>
      </c>
      <c r="M283" s="24">
        <f>ROUND(G283*L283,P4)</f>
        <v>0</v>
      </c>
      <c r="N283" s="25" t="s">
        <v>1619</v>
      </c>
      <c r="O283" s="32">
        <f>M283*AA283</f>
        <v>0</v>
      </c>
      <c r="P283" s="1">
        <v>3</v>
      </c>
      <c r="AA283" s="1">
        <f>IF(P283=1,$O$3,IF(P283=2,$O$4,$O$5))</f>
        <v>0</v>
      </c>
    </row>
    <row r="284">
      <c r="A284" s="1" t="s">
        <v>437</v>
      </c>
      <c r="E284" s="27" t="s">
        <v>434</v>
      </c>
    </row>
    <row r="285">
      <c r="A285" s="1" t="s">
        <v>439</v>
      </c>
      <c r="E285" s="33" t="s">
        <v>3146</v>
      </c>
    </row>
    <row r="286">
      <c r="A286" s="1" t="s">
        <v>441</v>
      </c>
      <c r="E286" s="27" t="s">
        <v>434</v>
      </c>
    </row>
    <row r="287">
      <c r="A287" s="1" t="s">
        <v>432</v>
      </c>
      <c r="B287" s="1">
        <v>69</v>
      </c>
      <c r="C287" s="26" t="s">
        <v>2481</v>
      </c>
      <c r="D287" t="s">
        <v>434</v>
      </c>
      <c r="E287" s="27" t="s">
        <v>2482</v>
      </c>
      <c r="F287" s="28" t="s">
        <v>436</v>
      </c>
      <c r="G287" s="29">
        <v>212.536</v>
      </c>
      <c r="H287" s="28">
        <v>0</v>
      </c>
      <c r="I287" s="30">
        <f>ROUND(G287*H287,P4)</f>
        <v>0</v>
      </c>
      <c r="L287" s="31">
        <v>0</v>
      </c>
      <c r="M287" s="24">
        <f>ROUND(G287*L287,P4)</f>
        <v>0</v>
      </c>
      <c r="N287" s="25" t="s">
        <v>1619</v>
      </c>
      <c r="O287" s="32">
        <f>M287*AA287</f>
        <v>0</v>
      </c>
      <c r="P287" s="1">
        <v>3</v>
      </c>
      <c r="AA287" s="1">
        <f>IF(P287=1,$O$3,IF(P287=2,$O$4,$O$5))</f>
        <v>0</v>
      </c>
    </row>
    <row r="288">
      <c r="A288" s="1" t="s">
        <v>437</v>
      </c>
      <c r="E288" s="27" t="s">
        <v>434</v>
      </c>
    </row>
    <row r="289" ht="89.25">
      <c r="A289" s="1" t="s">
        <v>439</v>
      </c>
      <c r="E289" s="33" t="s">
        <v>3156</v>
      </c>
    </row>
    <row r="290">
      <c r="A290" s="1" t="s">
        <v>441</v>
      </c>
      <c r="E290" s="27" t="s">
        <v>434</v>
      </c>
    </row>
    <row r="291">
      <c r="A291" s="1" t="s">
        <v>432</v>
      </c>
      <c r="B291" s="1">
        <v>70</v>
      </c>
      <c r="C291" s="26" t="s">
        <v>3157</v>
      </c>
      <c r="D291" t="s">
        <v>434</v>
      </c>
      <c r="E291" s="27" t="s">
        <v>3158</v>
      </c>
      <c r="F291" s="28" t="s">
        <v>436</v>
      </c>
      <c r="G291" s="29">
        <v>409.30000000000001</v>
      </c>
      <c r="H291" s="28">
        <v>0.10098</v>
      </c>
      <c r="I291" s="30">
        <f>ROUND(G291*H291,P4)</f>
        <v>0</v>
      </c>
      <c r="L291" s="31">
        <v>0</v>
      </c>
      <c r="M291" s="24">
        <f>ROUND(G291*L291,P4)</f>
        <v>0</v>
      </c>
      <c r="N291" s="25" t="s">
        <v>1619</v>
      </c>
      <c r="O291" s="32">
        <f>M291*AA291</f>
        <v>0</v>
      </c>
      <c r="P291" s="1">
        <v>3</v>
      </c>
      <c r="AA291" s="1">
        <f>IF(P291=1,$O$3,IF(P291=2,$O$4,$O$5))</f>
        <v>0</v>
      </c>
    </row>
    <row r="292">
      <c r="A292" s="1" t="s">
        <v>437</v>
      </c>
      <c r="E292" s="27" t="s">
        <v>434</v>
      </c>
    </row>
    <row r="293" ht="89.25">
      <c r="A293" s="1" t="s">
        <v>439</v>
      </c>
      <c r="E293" s="33" t="s">
        <v>3159</v>
      </c>
    </row>
    <row r="294">
      <c r="A294" s="1" t="s">
        <v>441</v>
      </c>
      <c r="E294" s="27" t="s">
        <v>434</v>
      </c>
    </row>
    <row r="295">
      <c r="A295" s="1" t="s">
        <v>432</v>
      </c>
      <c r="B295" s="1">
        <v>71</v>
      </c>
      <c r="C295" s="26" t="s">
        <v>2493</v>
      </c>
      <c r="D295" t="s">
        <v>434</v>
      </c>
      <c r="E295" s="27" t="s">
        <v>2494</v>
      </c>
      <c r="F295" s="28" t="s">
        <v>436</v>
      </c>
      <c r="G295" s="29">
        <v>409.30000000000001</v>
      </c>
      <c r="H295" s="28">
        <v>0.00013200000000000001</v>
      </c>
      <c r="I295" s="30">
        <f>ROUND(G295*H295,P4)</f>
        <v>0</v>
      </c>
      <c r="L295" s="31">
        <v>0</v>
      </c>
      <c r="M295" s="24">
        <f>ROUND(G295*L295,P4)</f>
        <v>0</v>
      </c>
      <c r="N295" s="25" t="s">
        <v>1619</v>
      </c>
      <c r="O295" s="32">
        <f>M295*AA295</f>
        <v>0</v>
      </c>
      <c r="P295" s="1">
        <v>3</v>
      </c>
      <c r="AA295" s="1">
        <f>IF(P295=1,$O$3,IF(P295=2,$O$4,$O$5))</f>
        <v>0</v>
      </c>
    </row>
    <row r="296">
      <c r="A296" s="1" t="s">
        <v>437</v>
      </c>
      <c r="E296" s="27" t="s">
        <v>434</v>
      </c>
    </row>
    <row r="297" ht="51">
      <c r="A297" s="1" t="s">
        <v>439</v>
      </c>
      <c r="E297" s="33" t="s">
        <v>3160</v>
      </c>
    </row>
    <row r="298">
      <c r="A298" s="1" t="s">
        <v>441</v>
      </c>
      <c r="E298" s="27" t="s">
        <v>434</v>
      </c>
    </row>
    <row r="299">
      <c r="A299" s="1" t="s">
        <v>432</v>
      </c>
      <c r="B299" s="1">
        <v>72</v>
      </c>
      <c r="C299" s="26" t="s">
        <v>2499</v>
      </c>
      <c r="D299" t="s">
        <v>434</v>
      </c>
      <c r="E299" s="27" t="s">
        <v>2500</v>
      </c>
      <c r="F299" s="28" t="s">
        <v>436</v>
      </c>
      <c r="G299" s="29">
        <v>409.30000000000001</v>
      </c>
      <c r="H299" s="28">
        <v>9.9999999999999995E-07</v>
      </c>
      <c r="I299" s="30">
        <f>ROUND(G299*H299,P4)</f>
        <v>0</v>
      </c>
      <c r="L299" s="31">
        <v>0</v>
      </c>
      <c r="M299" s="24">
        <f>ROUND(G299*L299,P4)</f>
        <v>0</v>
      </c>
      <c r="N299" s="25" t="s">
        <v>1619</v>
      </c>
      <c r="O299" s="32">
        <f>M299*AA299</f>
        <v>0</v>
      </c>
      <c r="P299" s="1">
        <v>3</v>
      </c>
      <c r="AA299" s="1">
        <f>IF(P299=1,$O$3,IF(P299=2,$O$4,$O$5))</f>
        <v>0</v>
      </c>
    </row>
    <row r="300">
      <c r="A300" s="1" t="s">
        <v>437</v>
      </c>
      <c r="E300" s="27" t="s">
        <v>434</v>
      </c>
    </row>
    <row r="301">
      <c r="A301" s="1" t="s">
        <v>439</v>
      </c>
      <c r="E301" s="33" t="s">
        <v>3161</v>
      </c>
    </row>
    <row r="302">
      <c r="A302" s="1" t="s">
        <v>441</v>
      </c>
      <c r="E302" s="27" t="s">
        <v>434</v>
      </c>
    </row>
    <row r="303" ht="25.5">
      <c r="A303" s="1" t="s">
        <v>432</v>
      </c>
      <c r="B303" s="1">
        <v>73</v>
      </c>
      <c r="C303" s="26" t="s">
        <v>2502</v>
      </c>
      <c r="D303" t="s">
        <v>434</v>
      </c>
      <c r="E303" s="27" t="s">
        <v>2503</v>
      </c>
      <c r="F303" s="28" t="s">
        <v>467</v>
      </c>
      <c r="G303" s="29">
        <v>500</v>
      </c>
      <c r="H303" s="28">
        <v>2.0000000000000002E-05</v>
      </c>
      <c r="I303" s="30">
        <f>ROUND(G303*H303,P4)</f>
        <v>0</v>
      </c>
      <c r="L303" s="31">
        <v>0</v>
      </c>
      <c r="M303" s="24">
        <f>ROUND(G303*L303,P4)</f>
        <v>0</v>
      </c>
      <c r="N303" s="25" t="s">
        <v>1619</v>
      </c>
      <c r="O303" s="32">
        <f>M303*AA303</f>
        <v>0</v>
      </c>
      <c r="P303" s="1">
        <v>3</v>
      </c>
      <c r="AA303" s="1">
        <f>IF(P303=1,$O$3,IF(P303=2,$O$4,$O$5))</f>
        <v>0</v>
      </c>
    </row>
    <row r="304">
      <c r="A304" s="1" t="s">
        <v>437</v>
      </c>
      <c r="E304" s="27" t="s">
        <v>434</v>
      </c>
    </row>
    <row r="305" ht="51">
      <c r="A305" s="1" t="s">
        <v>439</v>
      </c>
      <c r="E305" s="33" t="s">
        <v>3162</v>
      </c>
    </row>
    <row r="306">
      <c r="A306" s="1" t="s">
        <v>441</v>
      </c>
      <c r="E306" s="27" t="s">
        <v>434</v>
      </c>
    </row>
    <row r="307">
      <c r="A307" s="1" t="s">
        <v>432</v>
      </c>
      <c r="B307" s="1">
        <v>74</v>
      </c>
      <c r="C307" s="26" t="s">
        <v>2505</v>
      </c>
      <c r="D307" t="s">
        <v>434</v>
      </c>
      <c r="E307" s="27" t="s">
        <v>2506</v>
      </c>
      <c r="F307" s="28" t="s">
        <v>496</v>
      </c>
      <c r="G307" s="29">
        <v>29</v>
      </c>
      <c r="H307" s="28">
        <v>0.017770000000000001</v>
      </c>
      <c r="I307" s="30">
        <f>ROUND(G307*H307,P4)</f>
        <v>0</v>
      </c>
      <c r="L307" s="31">
        <v>0</v>
      </c>
      <c r="M307" s="24">
        <f>ROUND(G307*L307,P4)</f>
        <v>0</v>
      </c>
      <c r="N307" s="25" t="s">
        <v>1619</v>
      </c>
      <c r="O307" s="32">
        <f>M307*AA307</f>
        <v>0</v>
      </c>
      <c r="P307" s="1">
        <v>3</v>
      </c>
      <c r="AA307" s="1">
        <f>IF(P307=1,$O$3,IF(P307=2,$O$4,$O$5))</f>
        <v>0</v>
      </c>
    </row>
    <row r="308">
      <c r="A308" s="1" t="s">
        <v>437</v>
      </c>
      <c r="E308" s="27" t="s">
        <v>434</v>
      </c>
    </row>
    <row r="309" ht="38.25">
      <c r="A309" s="1" t="s">
        <v>439</v>
      </c>
      <c r="E309" s="33" t="s">
        <v>3163</v>
      </c>
    </row>
    <row r="310">
      <c r="A310" s="1" t="s">
        <v>441</v>
      </c>
      <c r="E310" s="27" t="s">
        <v>434</v>
      </c>
    </row>
    <row r="311">
      <c r="A311" s="1" t="s">
        <v>432</v>
      </c>
      <c r="B311" s="1">
        <v>75</v>
      </c>
      <c r="C311" s="26" t="s">
        <v>2508</v>
      </c>
      <c r="D311" t="s">
        <v>434</v>
      </c>
      <c r="E311" s="27" t="s">
        <v>2509</v>
      </c>
      <c r="F311" s="28" t="s">
        <v>496</v>
      </c>
      <c r="G311" s="29">
        <v>1</v>
      </c>
      <c r="H311" s="28">
        <v>0.035319999999999997</v>
      </c>
      <c r="I311" s="30">
        <f>ROUND(G311*H311,P4)</f>
        <v>0</v>
      </c>
      <c r="L311" s="31">
        <v>0</v>
      </c>
      <c r="M311" s="24">
        <f>ROUND(G311*L311,P4)</f>
        <v>0</v>
      </c>
      <c r="N311" s="25" t="s">
        <v>1619</v>
      </c>
      <c r="O311" s="32">
        <f>M311*AA311</f>
        <v>0</v>
      </c>
      <c r="P311" s="1">
        <v>3</v>
      </c>
      <c r="AA311" s="1">
        <f>IF(P311=1,$O$3,IF(P311=2,$O$4,$O$5))</f>
        <v>0</v>
      </c>
    </row>
    <row r="312">
      <c r="A312" s="1" t="s">
        <v>437</v>
      </c>
      <c r="E312" s="27" t="s">
        <v>434</v>
      </c>
    </row>
    <row r="313" ht="38.25">
      <c r="A313" s="1" t="s">
        <v>439</v>
      </c>
      <c r="E313" s="33" t="s">
        <v>3164</v>
      </c>
    </row>
    <row r="314">
      <c r="A314" s="1" t="s">
        <v>441</v>
      </c>
      <c r="E314" s="27" t="s">
        <v>434</v>
      </c>
    </row>
    <row r="315">
      <c r="A315" s="1" t="s">
        <v>432</v>
      </c>
      <c r="B315" s="1">
        <v>76</v>
      </c>
      <c r="C315" s="26" t="s">
        <v>3165</v>
      </c>
      <c r="D315" t="s">
        <v>434</v>
      </c>
      <c r="E315" s="27" t="s">
        <v>3166</v>
      </c>
      <c r="F315" s="28" t="s">
        <v>496</v>
      </c>
      <c r="G315" s="29">
        <v>1</v>
      </c>
      <c r="H315" s="28">
        <v>0.0195</v>
      </c>
      <c r="I315" s="30">
        <f>ROUND(G315*H315,P4)</f>
        <v>0</v>
      </c>
      <c r="L315" s="31">
        <v>0</v>
      </c>
      <c r="M315" s="24">
        <f>ROUND(G315*L315,P4)</f>
        <v>0</v>
      </c>
      <c r="N315" s="25" t="s">
        <v>1619</v>
      </c>
      <c r="O315" s="32">
        <f>M315*AA315</f>
        <v>0</v>
      </c>
      <c r="P315" s="1">
        <v>3</v>
      </c>
      <c r="AA315" s="1">
        <f>IF(P315=1,$O$3,IF(P315=2,$O$4,$O$5))</f>
        <v>0</v>
      </c>
    </row>
    <row r="316">
      <c r="A316" s="1" t="s">
        <v>437</v>
      </c>
      <c r="E316" s="27" t="s">
        <v>434</v>
      </c>
    </row>
    <row r="317">
      <c r="A317" s="1" t="s">
        <v>439</v>
      </c>
      <c r="E317" s="33" t="s">
        <v>2020</v>
      </c>
    </row>
    <row r="318">
      <c r="A318" s="1" t="s">
        <v>441</v>
      </c>
      <c r="E318" s="27" t="s">
        <v>434</v>
      </c>
    </row>
    <row r="319">
      <c r="A319" s="1" t="s">
        <v>429</v>
      </c>
      <c r="C319" s="22" t="s">
        <v>498</v>
      </c>
      <c r="E319" s="23" t="s">
        <v>499</v>
      </c>
      <c r="L319" s="24">
        <f>SUMIFS(L320:L363,A320:A363,"P")</f>
        <v>0</v>
      </c>
      <c r="M319" s="24">
        <f>SUMIFS(M320:M363,A320:A363,"P")</f>
        <v>0</v>
      </c>
      <c r="N319" s="25"/>
    </row>
    <row r="320">
      <c r="A320" s="1" t="s">
        <v>432</v>
      </c>
      <c r="B320" s="1">
        <v>77</v>
      </c>
      <c r="C320" s="26" t="s">
        <v>2510</v>
      </c>
      <c r="D320" t="s">
        <v>434</v>
      </c>
      <c r="E320" s="27" t="s">
        <v>2511</v>
      </c>
      <c r="F320" s="28" t="s">
        <v>476</v>
      </c>
      <c r="G320" s="29">
        <v>0.13200000000000001</v>
      </c>
      <c r="H320" s="28">
        <v>1</v>
      </c>
      <c r="I320" s="30">
        <f>ROUND(G320*H320,P4)</f>
        <v>0</v>
      </c>
      <c r="L320" s="31">
        <v>0</v>
      </c>
      <c r="M320" s="24">
        <f>ROUND(G320*L320,P4)</f>
        <v>0</v>
      </c>
      <c r="N320" s="25" t="s">
        <v>1619</v>
      </c>
      <c r="O320" s="32">
        <f>M320*AA320</f>
        <v>0</v>
      </c>
      <c r="P320" s="1">
        <v>3</v>
      </c>
      <c r="AA320" s="1">
        <f>IF(P320=1,$O$3,IF(P320=2,$O$4,$O$5))</f>
        <v>0</v>
      </c>
    </row>
    <row r="321">
      <c r="A321" s="1" t="s">
        <v>437</v>
      </c>
      <c r="E321" s="27" t="s">
        <v>434</v>
      </c>
    </row>
    <row r="322" ht="51">
      <c r="A322" s="1" t="s">
        <v>439</v>
      </c>
      <c r="E322" s="33" t="s">
        <v>3167</v>
      </c>
    </row>
    <row r="323">
      <c r="A323" s="1" t="s">
        <v>441</v>
      </c>
      <c r="E323" s="27" t="s">
        <v>434</v>
      </c>
    </row>
    <row r="324">
      <c r="A324" s="1" t="s">
        <v>432</v>
      </c>
      <c r="B324" s="1">
        <v>78</v>
      </c>
      <c r="C324" s="26" t="s">
        <v>2510</v>
      </c>
      <c r="D324" t="s">
        <v>430</v>
      </c>
      <c r="E324" s="27" t="s">
        <v>2511</v>
      </c>
      <c r="F324" s="28" t="s">
        <v>476</v>
      </c>
      <c r="G324" s="29">
        <v>0.021999999999999999</v>
      </c>
      <c r="H324" s="28">
        <v>1</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3168</v>
      </c>
    </row>
    <row r="327">
      <c r="A327" s="1" t="s">
        <v>441</v>
      </c>
      <c r="E327" s="27" t="s">
        <v>434</v>
      </c>
    </row>
    <row r="328" ht="25.5">
      <c r="A328" s="1" t="s">
        <v>432</v>
      </c>
      <c r="B328" s="1">
        <v>79</v>
      </c>
      <c r="C328" s="26" t="s">
        <v>2514</v>
      </c>
      <c r="D328" t="s">
        <v>434</v>
      </c>
      <c r="E328" s="27" t="s">
        <v>2515</v>
      </c>
      <c r="F328" s="28" t="s">
        <v>436</v>
      </c>
      <c r="G328" s="29">
        <v>308.40100000000001</v>
      </c>
      <c r="H328" s="28">
        <v>0.0053</v>
      </c>
      <c r="I328" s="30">
        <f>ROUND(G328*H328,P4)</f>
        <v>0</v>
      </c>
      <c r="L328" s="31">
        <v>0</v>
      </c>
      <c r="M328" s="24">
        <f>ROUND(G328*L328,P4)</f>
        <v>0</v>
      </c>
      <c r="N328" s="25" t="s">
        <v>1619</v>
      </c>
      <c r="O328" s="32">
        <f>M328*AA328</f>
        <v>0</v>
      </c>
      <c r="P328" s="1">
        <v>3</v>
      </c>
      <c r="AA328" s="1">
        <f>IF(P328=1,$O$3,IF(P328=2,$O$4,$O$5))</f>
        <v>0</v>
      </c>
    </row>
    <row r="329">
      <c r="A329" s="1" t="s">
        <v>437</v>
      </c>
      <c r="E329" s="27" t="s">
        <v>434</v>
      </c>
    </row>
    <row r="330" ht="51">
      <c r="A330" s="1" t="s">
        <v>439</v>
      </c>
      <c r="E330" s="33" t="s">
        <v>2517</v>
      </c>
    </row>
    <row r="331">
      <c r="A331" s="1" t="s">
        <v>441</v>
      </c>
      <c r="E331" s="27" t="s">
        <v>434</v>
      </c>
    </row>
    <row r="332" ht="25.5">
      <c r="A332" s="1" t="s">
        <v>432</v>
      </c>
      <c r="B332" s="1">
        <v>80</v>
      </c>
      <c r="C332" s="26" t="s">
        <v>2514</v>
      </c>
      <c r="D332" t="s">
        <v>430</v>
      </c>
      <c r="E332" s="27" t="s">
        <v>2515</v>
      </c>
      <c r="F332" s="28" t="s">
        <v>436</v>
      </c>
      <c r="G332" s="29">
        <v>330.839</v>
      </c>
      <c r="H332" s="28">
        <v>0.0053</v>
      </c>
      <c r="I332" s="30">
        <f>ROUND(G332*H332,P4)</f>
        <v>0</v>
      </c>
      <c r="L332" s="31">
        <v>0</v>
      </c>
      <c r="M332" s="24">
        <f>ROUND(G332*L332,P4)</f>
        <v>0</v>
      </c>
      <c r="N332" s="25" t="s">
        <v>1619</v>
      </c>
      <c r="O332" s="32">
        <f>M332*AA332</f>
        <v>0</v>
      </c>
      <c r="P332" s="1">
        <v>3</v>
      </c>
      <c r="AA332" s="1">
        <f>IF(P332=1,$O$3,IF(P332=2,$O$4,$O$5))</f>
        <v>0</v>
      </c>
    </row>
    <row r="333">
      <c r="A333" s="1" t="s">
        <v>437</v>
      </c>
      <c r="E333" s="27" t="s">
        <v>434</v>
      </c>
    </row>
    <row r="334" ht="51">
      <c r="A334" s="1" t="s">
        <v>439</v>
      </c>
      <c r="E334" s="33" t="s">
        <v>3169</v>
      </c>
    </row>
    <row r="335">
      <c r="A335" s="1" t="s">
        <v>441</v>
      </c>
      <c r="E335" s="27" t="s">
        <v>434</v>
      </c>
    </row>
    <row r="336">
      <c r="A336" s="1" t="s">
        <v>432</v>
      </c>
      <c r="B336" s="1">
        <v>81</v>
      </c>
      <c r="C336" s="26" t="s">
        <v>2518</v>
      </c>
      <c r="D336" t="s">
        <v>434</v>
      </c>
      <c r="E336" s="27" t="s">
        <v>2519</v>
      </c>
      <c r="F336" s="28" t="s">
        <v>436</v>
      </c>
      <c r="G336" s="29">
        <v>287.68599999999998</v>
      </c>
      <c r="H336" s="28">
        <v>0</v>
      </c>
      <c r="I336" s="30">
        <f>ROUND(G336*H336,P4)</f>
        <v>0</v>
      </c>
      <c r="L336" s="31">
        <v>0</v>
      </c>
      <c r="M336" s="24">
        <f>ROUND(G336*L336,P4)</f>
        <v>0</v>
      </c>
      <c r="N336" s="25" t="s">
        <v>1619</v>
      </c>
      <c r="O336" s="32">
        <f>M336*AA336</f>
        <v>0</v>
      </c>
      <c r="P336" s="1">
        <v>3</v>
      </c>
      <c r="AA336" s="1">
        <f>IF(P336=1,$O$3,IF(P336=2,$O$4,$O$5))</f>
        <v>0</v>
      </c>
    </row>
    <row r="337">
      <c r="A337" s="1" t="s">
        <v>437</v>
      </c>
      <c r="E337" s="27" t="s">
        <v>434</v>
      </c>
    </row>
    <row r="338">
      <c r="A338" s="1" t="s">
        <v>439</v>
      </c>
      <c r="E338" s="33" t="s">
        <v>3170</v>
      </c>
    </row>
    <row r="339">
      <c r="A339" s="1" t="s">
        <v>441</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c r="A342" s="1" t="s">
        <v>439</v>
      </c>
      <c r="E342" s="33" t="s">
        <v>3171</v>
      </c>
    </row>
    <row r="343">
      <c r="A343" s="1" t="s">
        <v>441</v>
      </c>
      <c r="E343" s="27" t="s">
        <v>434</v>
      </c>
    </row>
    <row r="344" ht="25.5">
      <c r="A344" s="1" t="s">
        <v>432</v>
      </c>
      <c r="B344" s="1">
        <v>83</v>
      </c>
      <c r="C344" s="26" t="s">
        <v>3172</v>
      </c>
      <c r="D344" t="s">
        <v>434</v>
      </c>
      <c r="E344" s="27" t="s">
        <v>3173</v>
      </c>
      <c r="F344" s="28" t="s">
        <v>436</v>
      </c>
      <c r="G344" s="29">
        <v>284.80000000000001</v>
      </c>
      <c r="H344" s="28">
        <v>0.0035000000000000001</v>
      </c>
      <c r="I344" s="30">
        <f>ROUND(G344*H344,P4)</f>
        <v>0</v>
      </c>
      <c r="L344" s="31">
        <v>0</v>
      </c>
      <c r="M344" s="24">
        <f>ROUND(G344*L344,P4)</f>
        <v>0</v>
      </c>
      <c r="N344" s="25" t="s">
        <v>1619</v>
      </c>
      <c r="O344" s="32">
        <f>M344*AA344</f>
        <v>0</v>
      </c>
      <c r="P344" s="1">
        <v>3</v>
      </c>
      <c r="AA344" s="1">
        <f>IF(P344=1,$O$3,IF(P344=2,$O$4,$O$5))</f>
        <v>0</v>
      </c>
    </row>
    <row r="345">
      <c r="A345" s="1" t="s">
        <v>437</v>
      </c>
      <c r="E345" s="27" t="s">
        <v>434</v>
      </c>
    </row>
    <row r="346" ht="63.75">
      <c r="A346" s="1" t="s">
        <v>439</v>
      </c>
      <c r="E346" s="33" t="s">
        <v>3174</v>
      </c>
    </row>
    <row r="347">
      <c r="A347" s="1" t="s">
        <v>441</v>
      </c>
      <c r="E347" s="27" t="s">
        <v>434</v>
      </c>
    </row>
    <row r="348">
      <c r="A348" s="1" t="s">
        <v>432</v>
      </c>
      <c r="B348" s="1">
        <v>84</v>
      </c>
      <c r="C348" s="26" t="s">
        <v>3175</v>
      </c>
      <c r="D348" t="s">
        <v>434</v>
      </c>
      <c r="E348" s="27" t="s">
        <v>3176</v>
      </c>
      <c r="F348" s="28" t="s">
        <v>436</v>
      </c>
      <c r="G348" s="29">
        <v>127.44</v>
      </c>
      <c r="H348" s="28">
        <v>0.0035000000000000001</v>
      </c>
      <c r="I348" s="30">
        <f>ROUND(G348*H348,P4)</f>
        <v>0</v>
      </c>
      <c r="L348" s="31">
        <v>0</v>
      </c>
      <c r="M348" s="24">
        <f>ROUND(G348*L348,P4)</f>
        <v>0</v>
      </c>
      <c r="N348" s="25" t="s">
        <v>1619</v>
      </c>
      <c r="O348" s="32">
        <f>M348*AA348</f>
        <v>0</v>
      </c>
      <c r="P348" s="1">
        <v>3</v>
      </c>
      <c r="AA348" s="1">
        <f>IF(P348=1,$O$3,IF(P348=2,$O$4,$O$5))</f>
        <v>0</v>
      </c>
    </row>
    <row r="349">
      <c r="A349" s="1" t="s">
        <v>437</v>
      </c>
      <c r="E349" s="27" t="s">
        <v>434</v>
      </c>
    </row>
    <row r="350" ht="89.25">
      <c r="A350" s="1" t="s">
        <v>439</v>
      </c>
      <c r="E350" s="33" t="s">
        <v>3177</v>
      </c>
    </row>
    <row r="351">
      <c r="A351" s="1" t="s">
        <v>441</v>
      </c>
      <c r="E351" s="27" t="s">
        <v>434</v>
      </c>
    </row>
    <row r="352">
      <c r="A352" s="1" t="s">
        <v>432</v>
      </c>
      <c r="B352" s="1">
        <v>85</v>
      </c>
      <c r="C352" s="26" t="s">
        <v>2522</v>
      </c>
      <c r="D352" t="s">
        <v>434</v>
      </c>
      <c r="E352" s="27" t="s">
        <v>2523</v>
      </c>
      <c r="F352" s="28" t="s">
        <v>436</v>
      </c>
      <c r="G352" s="29">
        <v>287.68599999999998</v>
      </c>
      <c r="H352" s="28">
        <v>0.00040000000000000002</v>
      </c>
      <c r="I352" s="30">
        <f>ROUND(G352*H352,P4)</f>
        <v>0</v>
      </c>
      <c r="L352" s="31">
        <v>0</v>
      </c>
      <c r="M352" s="24">
        <f>ROUND(G352*L352,P4)</f>
        <v>0</v>
      </c>
      <c r="N352" s="25" t="s">
        <v>1619</v>
      </c>
      <c r="O352" s="32">
        <f>M352*AA352</f>
        <v>0</v>
      </c>
      <c r="P352" s="1">
        <v>3</v>
      </c>
      <c r="AA352" s="1">
        <f>IF(P352=1,$O$3,IF(P352=2,$O$4,$O$5))</f>
        <v>0</v>
      </c>
    </row>
    <row r="353">
      <c r="A353" s="1" t="s">
        <v>437</v>
      </c>
      <c r="E353" s="27" t="s">
        <v>434</v>
      </c>
    </row>
    <row r="354" ht="51">
      <c r="A354" s="1" t="s">
        <v>439</v>
      </c>
      <c r="E354" s="33" t="s">
        <v>3178</v>
      </c>
    </row>
    <row r="355">
      <c r="A355" s="1" t="s">
        <v>441</v>
      </c>
      <c r="E355" s="27" t="s">
        <v>434</v>
      </c>
    </row>
    <row r="356">
      <c r="A356" s="1" t="s">
        <v>432</v>
      </c>
      <c r="B356" s="1">
        <v>86</v>
      </c>
      <c r="C356" s="26" t="s">
        <v>2525</v>
      </c>
      <c r="D356" t="s">
        <v>434</v>
      </c>
      <c r="E356" s="27" t="s">
        <v>2526</v>
      </c>
      <c r="F356" s="28" t="s">
        <v>436</v>
      </c>
      <c r="G356" s="29">
        <v>46.780000000000001</v>
      </c>
      <c r="H356" s="28">
        <v>0.00040000000000000002</v>
      </c>
      <c r="I356" s="30">
        <f>ROUND(G356*H356,P4)</f>
        <v>0</v>
      </c>
      <c r="L356" s="31">
        <v>0</v>
      </c>
      <c r="M356" s="24">
        <f>ROUND(G356*L356,P4)</f>
        <v>0</v>
      </c>
      <c r="N356" s="25" t="s">
        <v>1619</v>
      </c>
      <c r="O356" s="32">
        <f>M356*AA356</f>
        <v>0</v>
      </c>
      <c r="P356" s="1">
        <v>3</v>
      </c>
      <c r="AA356" s="1">
        <f>IF(P356=1,$O$3,IF(P356=2,$O$4,$O$5))</f>
        <v>0</v>
      </c>
    </row>
    <row r="357">
      <c r="A357" s="1" t="s">
        <v>437</v>
      </c>
      <c r="E357" s="27" t="s">
        <v>434</v>
      </c>
    </row>
    <row r="358" ht="51">
      <c r="A358" s="1" t="s">
        <v>439</v>
      </c>
      <c r="E358" s="33" t="s">
        <v>3179</v>
      </c>
    </row>
    <row r="359">
      <c r="A359" s="1" t="s">
        <v>441</v>
      </c>
      <c r="E359" s="27" t="s">
        <v>434</v>
      </c>
    </row>
    <row r="360" ht="25.5">
      <c r="A360" s="1" t="s">
        <v>432</v>
      </c>
      <c r="B360" s="1">
        <v>87</v>
      </c>
      <c r="C360" s="26" t="s">
        <v>3180</v>
      </c>
      <c r="D360" t="s">
        <v>434</v>
      </c>
      <c r="E360" s="27" t="s">
        <v>3181</v>
      </c>
      <c r="F360" s="28" t="s">
        <v>476</v>
      </c>
      <c r="G360" s="29">
        <v>5.1189999999999998</v>
      </c>
      <c r="H360" s="28">
        <v>0</v>
      </c>
      <c r="I360" s="30">
        <f>ROUND(G360*H360,P4)</f>
        <v>0</v>
      </c>
      <c r="L360" s="31">
        <v>0</v>
      </c>
      <c r="M360" s="24">
        <f>ROUND(G360*L360,P4)</f>
        <v>0</v>
      </c>
      <c r="N360" s="25" t="s">
        <v>1619</v>
      </c>
      <c r="O360" s="32">
        <f>M360*AA360</f>
        <v>0</v>
      </c>
      <c r="P360" s="1">
        <v>3</v>
      </c>
      <c r="AA360" s="1">
        <f>IF(P360=1,$O$3,IF(P360=2,$O$4,$O$5))</f>
        <v>0</v>
      </c>
    </row>
    <row r="361">
      <c r="A361" s="1" t="s">
        <v>437</v>
      </c>
      <c r="E361" s="27" t="s">
        <v>434</v>
      </c>
    </row>
    <row r="362">
      <c r="A362" s="1" t="s">
        <v>439</v>
      </c>
      <c r="E362" s="33" t="s">
        <v>3182</v>
      </c>
    </row>
    <row r="363">
      <c r="A363" s="1" t="s">
        <v>441</v>
      </c>
      <c r="E363" s="27" t="s">
        <v>434</v>
      </c>
    </row>
    <row r="364">
      <c r="A364" s="1" t="s">
        <v>429</v>
      </c>
      <c r="C364" s="22" t="s">
        <v>3183</v>
      </c>
      <c r="E364" s="23" t="s">
        <v>3184</v>
      </c>
      <c r="L364" s="24">
        <f>SUMIFS(L365:L428,A365:A428,"P")</f>
        <v>0</v>
      </c>
      <c r="M364" s="24">
        <f>SUMIFS(M365:M428,A365:A428,"P")</f>
        <v>0</v>
      </c>
      <c r="N364" s="25"/>
    </row>
    <row r="365">
      <c r="A365" s="1" t="s">
        <v>432</v>
      </c>
      <c r="B365" s="1">
        <v>88</v>
      </c>
      <c r="C365" s="26" t="s">
        <v>3185</v>
      </c>
      <c r="D365" t="s">
        <v>434</v>
      </c>
      <c r="E365" s="27" t="s">
        <v>3186</v>
      </c>
      <c r="F365" s="28" t="s">
        <v>436</v>
      </c>
      <c r="G365" s="29">
        <v>30.73</v>
      </c>
      <c r="H365" s="28">
        <v>0.0019</v>
      </c>
      <c r="I365" s="30">
        <f>ROUND(G365*H365,P4)</f>
        <v>0</v>
      </c>
      <c r="L365" s="31">
        <v>0</v>
      </c>
      <c r="M365" s="24">
        <f>ROUND(G365*L365,P4)</f>
        <v>0</v>
      </c>
      <c r="N365" s="25" t="s">
        <v>1619</v>
      </c>
      <c r="O365" s="32">
        <f>M365*AA365</f>
        <v>0</v>
      </c>
      <c r="P365" s="1">
        <v>3</v>
      </c>
      <c r="AA365" s="1">
        <f>IF(P365=1,$O$3,IF(P365=2,$O$4,$O$5))</f>
        <v>0</v>
      </c>
    </row>
    <row r="366">
      <c r="A366" s="1" t="s">
        <v>437</v>
      </c>
      <c r="E366" s="27" t="s">
        <v>434</v>
      </c>
    </row>
    <row r="367" ht="25.5">
      <c r="A367" s="1" t="s">
        <v>439</v>
      </c>
      <c r="E367" s="33" t="s">
        <v>3187</v>
      </c>
    </row>
    <row r="368">
      <c r="A368" s="1" t="s">
        <v>441</v>
      </c>
      <c r="E368" s="27" t="s">
        <v>434</v>
      </c>
    </row>
    <row r="369">
      <c r="A369" s="1" t="s">
        <v>432</v>
      </c>
      <c r="B369" s="1">
        <v>89</v>
      </c>
      <c r="C369" s="26" t="s">
        <v>3185</v>
      </c>
      <c r="D369" t="s">
        <v>430</v>
      </c>
      <c r="E369" s="27" t="s">
        <v>3186</v>
      </c>
      <c r="F369" s="28" t="s">
        <v>436</v>
      </c>
      <c r="G369" s="29">
        <v>314.80799999999999</v>
      </c>
      <c r="H369" s="28">
        <v>0.0019</v>
      </c>
      <c r="I369" s="30">
        <f>ROUND(G369*H369,P4)</f>
        <v>0</v>
      </c>
      <c r="L369" s="31">
        <v>0</v>
      </c>
      <c r="M369" s="24">
        <f>ROUND(G369*L369,P4)</f>
        <v>0</v>
      </c>
      <c r="N369" s="25" t="s">
        <v>1619</v>
      </c>
      <c r="O369" s="32">
        <f>M369*AA369</f>
        <v>0</v>
      </c>
      <c r="P369" s="1">
        <v>3</v>
      </c>
      <c r="AA369" s="1">
        <f>IF(P369=1,$O$3,IF(P369=2,$O$4,$O$5))</f>
        <v>0</v>
      </c>
    </row>
    <row r="370">
      <c r="A370" s="1" t="s">
        <v>437</v>
      </c>
      <c r="E370" s="27" t="s">
        <v>434</v>
      </c>
    </row>
    <row r="371" ht="38.25">
      <c r="A371" s="1" t="s">
        <v>439</v>
      </c>
      <c r="E371" s="33" t="s">
        <v>3188</v>
      </c>
    </row>
    <row r="372">
      <c r="A372" s="1" t="s">
        <v>441</v>
      </c>
      <c r="E372" s="27" t="s">
        <v>434</v>
      </c>
    </row>
    <row r="373" ht="25.5">
      <c r="A373" s="1" t="s">
        <v>432</v>
      </c>
      <c r="B373" s="1">
        <v>90</v>
      </c>
      <c r="C373" s="26" t="s">
        <v>3189</v>
      </c>
      <c r="D373" t="s">
        <v>434</v>
      </c>
      <c r="E373" s="27" t="s">
        <v>3190</v>
      </c>
      <c r="F373" s="28" t="s">
        <v>436</v>
      </c>
      <c r="G373" s="29">
        <v>333.553</v>
      </c>
      <c r="H373" s="28">
        <v>0.0040000000000000001</v>
      </c>
      <c r="I373" s="30">
        <f>ROUND(G373*H373,P4)</f>
        <v>0</v>
      </c>
      <c r="L373" s="31">
        <v>0</v>
      </c>
      <c r="M373" s="24">
        <f>ROUND(G373*L373,P4)</f>
        <v>0</v>
      </c>
      <c r="N373" s="25" t="s">
        <v>1619</v>
      </c>
      <c r="O373" s="32">
        <f>M373*AA373</f>
        <v>0</v>
      </c>
      <c r="P373" s="1">
        <v>3</v>
      </c>
      <c r="AA373" s="1">
        <f>IF(P373=1,$O$3,IF(P373=2,$O$4,$O$5))</f>
        <v>0</v>
      </c>
    </row>
    <row r="374">
      <c r="A374" s="1" t="s">
        <v>437</v>
      </c>
      <c r="E374" s="27" t="s">
        <v>434</v>
      </c>
    </row>
    <row r="375">
      <c r="A375" s="1" t="s">
        <v>439</v>
      </c>
      <c r="E375" s="33" t="s">
        <v>3191</v>
      </c>
    </row>
    <row r="376">
      <c r="A376" s="1" t="s">
        <v>441</v>
      </c>
      <c r="E376" s="27" t="s">
        <v>434</v>
      </c>
    </row>
    <row r="377">
      <c r="A377" s="1" t="s">
        <v>432</v>
      </c>
      <c r="B377" s="1">
        <v>91</v>
      </c>
      <c r="C377" s="26" t="s">
        <v>3192</v>
      </c>
      <c r="D377" t="s">
        <v>434</v>
      </c>
      <c r="E377" s="27" t="s">
        <v>3193</v>
      </c>
      <c r="F377" s="28" t="s">
        <v>436</v>
      </c>
      <c r="G377" s="29">
        <v>329.11700000000002</v>
      </c>
      <c r="H377" s="28">
        <v>0.00029999999999999997</v>
      </c>
      <c r="I377" s="30">
        <f>ROUND(G377*H377,P4)</f>
        <v>0</v>
      </c>
      <c r="L377" s="31">
        <v>0</v>
      </c>
      <c r="M377" s="24">
        <f>ROUND(G377*L377,P4)</f>
        <v>0</v>
      </c>
      <c r="N377" s="25" t="s">
        <v>1619</v>
      </c>
      <c r="O377" s="32">
        <f>M377*AA377</f>
        <v>0</v>
      </c>
      <c r="P377" s="1">
        <v>3</v>
      </c>
      <c r="AA377" s="1">
        <f>IF(P377=1,$O$3,IF(P377=2,$O$4,$O$5))</f>
        <v>0</v>
      </c>
    </row>
    <row r="378">
      <c r="A378" s="1" t="s">
        <v>437</v>
      </c>
      <c r="E378" s="27" t="s">
        <v>434</v>
      </c>
    </row>
    <row r="379" ht="25.5">
      <c r="A379" s="1" t="s">
        <v>439</v>
      </c>
      <c r="E379" s="33" t="s">
        <v>3194</v>
      </c>
    </row>
    <row r="380">
      <c r="A380" s="1" t="s">
        <v>441</v>
      </c>
      <c r="E380" s="27" t="s">
        <v>434</v>
      </c>
    </row>
    <row r="381">
      <c r="A381" s="1" t="s">
        <v>432</v>
      </c>
      <c r="B381" s="1">
        <v>92</v>
      </c>
      <c r="C381" s="26" t="s">
        <v>3195</v>
      </c>
      <c r="D381" t="s">
        <v>434</v>
      </c>
      <c r="E381" s="27" t="s">
        <v>3196</v>
      </c>
      <c r="F381" s="28" t="s">
        <v>436</v>
      </c>
      <c r="G381" s="29">
        <v>286.18900000000002</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ht="38.25">
      <c r="A383" s="1" t="s">
        <v>439</v>
      </c>
      <c r="E383" s="33" t="s">
        <v>3197</v>
      </c>
    </row>
    <row r="384">
      <c r="A384" s="1" t="s">
        <v>441</v>
      </c>
      <c r="E384" s="27" t="s">
        <v>434</v>
      </c>
    </row>
    <row r="385" ht="25.5">
      <c r="A385" s="1" t="s">
        <v>432</v>
      </c>
      <c r="B385" s="1">
        <v>93</v>
      </c>
      <c r="C385" s="26" t="s">
        <v>3198</v>
      </c>
      <c r="D385" t="s">
        <v>434</v>
      </c>
      <c r="E385" s="27" t="s">
        <v>3199</v>
      </c>
      <c r="F385" s="28" t="s">
        <v>467</v>
      </c>
      <c r="G385" s="29">
        <v>67.090000000000003</v>
      </c>
      <c r="H385" s="28">
        <v>0.00059999999999999995</v>
      </c>
      <c r="I385" s="30">
        <f>ROUND(G385*H385,P4)</f>
        <v>0</v>
      </c>
      <c r="L385" s="31">
        <v>0</v>
      </c>
      <c r="M385" s="24">
        <f>ROUND(G385*L385,P4)</f>
        <v>0</v>
      </c>
      <c r="N385" s="25" t="s">
        <v>1619</v>
      </c>
      <c r="O385" s="32">
        <f>M385*AA385</f>
        <v>0</v>
      </c>
      <c r="P385" s="1">
        <v>3</v>
      </c>
      <c r="AA385" s="1">
        <f>IF(P385=1,$O$3,IF(P385=2,$O$4,$O$5))</f>
        <v>0</v>
      </c>
    </row>
    <row r="386">
      <c r="A386" s="1" t="s">
        <v>437</v>
      </c>
      <c r="E386" s="27" t="s">
        <v>434</v>
      </c>
    </row>
    <row r="387" ht="38.25">
      <c r="A387" s="1" t="s">
        <v>439</v>
      </c>
      <c r="E387" s="33" t="s">
        <v>3200</v>
      </c>
    </row>
    <row r="388">
      <c r="A388" s="1" t="s">
        <v>441</v>
      </c>
      <c r="E388" s="27" t="s">
        <v>434</v>
      </c>
    </row>
    <row r="389" ht="25.5">
      <c r="A389" s="1" t="s">
        <v>432</v>
      </c>
      <c r="B389" s="1">
        <v>94</v>
      </c>
      <c r="C389" s="26" t="s">
        <v>3201</v>
      </c>
      <c r="D389" t="s">
        <v>434</v>
      </c>
      <c r="E389" s="27" t="s">
        <v>3202</v>
      </c>
      <c r="F389" s="28" t="s">
        <v>467</v>
      </c>
      <c r="G389" s="29">
        <v>67.090000000000003</v>
      </c>
      <c r="H389" s="28">
        <v>0.00059999999999999995</v>
      </c>
      <c r="I389" s="30">
        <f>ROUND(G389*H389,P4)</f>
        <v>0</v>
      </c>
      <c r="L389" s="31">
        <v>0</v>
      </c>
      <c r="M389" s="24">
        <f>ROUND(G389*L389,P4)</f>
        <v>0</v>
      </c>
      <c r="N389" s="25" t="s">
        <v>1619</v>
      </c>
      <c r="O389" s="32">
        <f>M389*AA389</f>
        <v>0</v>
      </c>
      <c r="P389" s="1">
        <v>3</v>
      </c>
      <c r="AA389" s="1">
        <f>IF(P389=1,$O$3,IF(P389=2,$O$4,$O$5))</f>
        <v>0</v>
      </c>
    </row>
    <row r="390">
      <c r="A390" s="1" t="s">
        <v>437</v>
      </c>
      <c r="E390" s="27" t="s">
        <v>434</v>
      </c>
    </row>
    <row r="391">
      <c r="A391" s="1" t="s">
        <v>439</v>
      </c>
      <c r="E391" s="33" t="s">
        <v>3203</v>
      </c>
    </row>
    <row r="392">
      <c r="A392" s="1" t="s">
        <v>441</v>
      </c>
      <c r="E392" s="27" t="s">
        <v>434</v>
      </c>
    </row>
    <row r="393" ht="25.5">
      <c r="A393" s="1" t="s">
        <v>432</v>
      </c>
      <c r="B393" s="1">
        <v>95</v>
      </c>
      <c r="C393" s="26" t="s">
        <v>3204</v>
      </c>
      <c r="D393" t="s">
        <v>434</v>
      </c>
      <c r="E393" s="27" t="s">
        <v>3205</v>
      </c>
      <c r="F393" s="28" t="s">
        <v>467</v>
      </c>
      <c r="G393" s="29">
        <v>67.090000000000003</v>
      </c>
      <c r="H393" s="28">
        <v>0.00042999999999999999</v>
      </c>
      <c r="I393" s="30">
        <f>ROUND(G393*H393,P4)</f>
        <v>0</v>
      </c>
      <c r="L393" s="31">
        <v>0</v>
      </c>
      <c r="M393" s="24">
        <f>ROUND(G393*L393,P4)</f>
        <v>0</v>
      </c>
      <c r="N393" s="25" t="s">
        <v>1619</v>
      </c>
      <c r="O393" s="32">
        <f>M393*AA393</f>
        <v>0</v>
      </c>
      <c r="P393" s="1">
        <v>3</v>
      </c>
      <c r="AA393" s="1">
        <f>IF(P393=1,$O$3,IF(P393=2,$O$4,$O$5))</f>
        <v>0</v>
      </c>
    </row>
    <row r="394">
      <c r="A394" s="1" t="s">
        <v>437</v>
      </c>
      <c r="E394" s="27" t="s">
        <v>434</v>
      </c>
    </row>
    <row r="395">
      <c r="A395" s="1" t="s">
        <v>439</v>
      </c>
      <c r="E395" s="33" t="s">
        <v>3203</v>
      </c>
    </row>
    <row r="396">
      <c r="A396" s="1" t="s">
        <v>441</v>
      </c>
      <c r="E396" s="27" t="s">
        <v>434</v>
      </c>
    </row>
    <row r="397" ht="25.5">
      <c r="A397" s="1" t="s">
        <v>432</v>
      </c>
      <c r="B397" s="1">
        <v>96</v>
      </c>
      <c r="C397" s="26" t="s">
        <v>3206</v>
      </c>
      <c r="D397" t="s">
        <v>434</v>
      </c>
      <c r="E397" s="27" t="s">
        <v>3207</v>
      </c>
      <c r="F397" s="28" t="s">
        <v>467</v>
      </c>
      <c r="G397" s="29">
        <v>26.030000000000001</v>
      </c>
      <c r="H397" s="28">
        <v>0.0011999999999999999</v>
      </c>
      <c r="I397" s="30">
        <f>ROUND(G397*H397,P4)</f>
        <v>0</v>
      </c>
      <c r="L397" s="31">
        <v>0</v>
      </c>
      <c r="M397" s="24">
        <f>ROUND(G397*L397,P4)</f>
        <v>0</v>
      </c>
      <c r="N397" s="25" t="s">
        <v>1619</v>
      </c>
      <c r="O397" s="32">
        <f>M397*AA397</f>
        <v>0</v>
      </c>
      <c r="P397" s="1">
        <v>3</v>
      </c>
      <c r="AA397" s="1">
        <f>IF(P397=1,$O$3,IF(P397=2,$O$4,$O$5))</f>
        <v>0</v>
      </c>
    </row>
    <row r="398">
      <c r="A398" s="1" t="s">
        <v>437</v>
      </c>
      <c r="E398" s="27" t="s">
        <v>434</v>
      </c>
    </row>
    <row r="399" ht="38.25">
      <c r="A399" s="1" t="s">
        <v>439</v>
      </c>
      <c r="E399" s="33" t="s">
        <v>3208</v>
      </c>
    </row>
    <row r="400">
      <c r="A400" s="1" t="s">
        <v>441</v>
      </c>
      <c r="E400" s="27" t="s">
        <v>434</v>
      </c>
    </row>
    <row r="401">
      <c r="A401" s="1" t="s">
        <v>432</v>
      </c>
      <c r="B401" s="1">
        <v>97</v>
      </c>
      <c r="C401" s="26" t="s">
        <v>3209</v>
      </c>
      <c r="D401" t="s">
        <v>434</v>
      </c>
      <c r="E401" s="27" t="s">
        <v>3210</v>
      </c>
      <c r="F401" s="28" t="s">
        <v>436</v>
      </c>
      <c r="G401" s="29">
        <v>27.936</v>
      </c>
      <c r="H401" s="28">
        <v>0.00013999999999999999</v>
      </c>
      <c r="I401" s="30">
        <f>ROUND(G401*H401,P4)</f>
        <v>0</v>
      </c>
      <c r="L401" s="31">
        <v>0</v>
      </c>
      <c r="M401" s="24">
        <f>ROUND(G401*L401,P4)</f>
        <v>0</v>
      </c>
      <c r="N401" s="25" t="s">
        <v>1619</v>
      </c>
      <c r="O401" s="32">
        <f>M401*AA401</f>
        <v>0</v>
      </c>
      <c r="P401" s="1">
        <v>3</v>
      </c>
      <c r="AA401" s="1">
        <f>IF(P401=1,$O$3,IF(P401=2,$O$4,$O$5))</f>
        <v>0</v>
      </c>
    </row>
    <row r="402">
      <c r="A402" s="1" t="s">
        <v>437</v>
      </c>
      <c r="E402" s="27" t="s">
        <v>434</v>
      </c>
    </row>
    <row r="403" ht="38.25">
      <c r="A403" s="1" t="s">
        <v>439</v>
      </c>
      <c r="E403" s="33" t="s">
        <v>3211</v>
      </c>
    </row>
    <row r="404">
      <c r="A404" s="1" t="s">
        <v>441</v>
      </c>
      <c r="E404" s="27" t="s">
        <v>434</v>
      </c>
    </row>
    <row r="405" ht="25.5">
      <c r="A405" s="1" t="s">
        <v>432</v>
      </c>
      <c r="B405" s="1">
        <v>98</v>
      </c>
      <c r="C405" s="26" t="s">
        <v>3212</v>
      </c>
      <c r="D405" t="s">
        <v>434</v>
      </c>
      <c r="E405" s="27" t="s">
        <v>3213</v>
      </c>
      <c r="F405" s="28" t="s">
        <v>436</v>
      </c>
      <c r="G405" s="29">
        <v>286.18900000000002</v>
      </c>
      <c r="H405" s="28">
        <v>0.00027999999999999998</v>
      </c>
      <c r="I405" s="30">
        <f>ROUND(G405*H405,P4)</f>
        <v>0</v>
      </c>
      <c r="L405" s="31">
        <v>0</v>
      </c>
      <c r="M405" s="24">
        <f>ROUND(G405*L405,P4)</f>
        <v>0</v>
      </c>
      <c r="N405" s="25" t="s">
        <v>1619</v>
      </c>
      <c r="O405" s="32">
        <f>M405*AA405</f>
        <v>0</v>
      </c>
      <c r="P405" s="1">
        <v>3</v>
      </c>
      <c r="AA405" s="1">
        <f>IF(P405=1,$O$3,IF(P405=2,$O$4,$O$5))</f>
        <v>0</v>
      </c>
    </row>
    <row r="406">
      <c r="A406" s="1" t="s">
        <v>437</v>
      </c>
      <c r="E406" s="27" t="s">
        <v>434</v>
      </c>
    </row>
    <row r="407" ht="38.25">
      <c r="A407" s="1" t="s">
        <v>439</v>
      </c>
      <c r="E407" s="33" t="s">
        <v>3214</v>
      </c>
    </row>
    <row r="408">
      <c r="A408" s="1" t="s">
        <v>441</v>
      </c>
      <c r="E408" s="27" t="s">
        <v>434</v>
      </c>
    </row>
    <row r="409">
      <c r="A409" s="1" t="s">
        <v>432</v>
      </c>
      <c r="B409" s="1">
        <v>99</v>
      </c>
      <c r="C409" s="26" t="s">
        <v>3215</v>
      </c>
      <c r="D409" t="s">
        <v>434</v>
      </c>
      <c r="E409" s="27" t="s">
        <v>3216</v>
      </c>
      <c r="F409" s="28" t="s">
        <v>436</v>
      </c>
      <c r="G409" s="29">
        <v>286.18900000000002</v>
      </c>
      <c r="H409" s="28">
        <v>0</v>
      </c>
      <c r="I409" s="30">
        <f>ROUND(G409*H409,P4)</f>
        <v>0</v>
      </c>
      <c r="L409" s="31">
        <v>0</v>
      </c>
      <c r="M409" s="24">
        <f>ROUND(G409*L409,P4)</f>
        <v>0</v>
      </c>
      <c r="N409" s="25" t="s">
        <v>1619</v>
      </c>
      <c r="O409" s="32">
        <f>M409*AA409</f>
        <v>0</v>
      </c>
      <c r="P409" s="1">
        <v>3</v>
      </c>
      <c r="AA409" s="1">
        <f>IF(P409=1,$O$3,IF(P409=2,$O$4,$O$5))</f>
        <v>0</v>
      </c>
    </row>
    <row r="410">
      <c r="A410" s="1" t="s">
        <v>437</v>
      </c>
      <c r="E410" s="27" t="s">
        <v>434</v>
      </c>
    </row>
    <row r="411" ht="38.25">
      <c r="A411" s="1" t="s">
        <v>439</v>
      </c>
      <c r="E411" s="33" t="s">
        <v>3217</v>
      </c>
    </row>
    <row r="412">
      <c r="A412" s="1" t="s">
        <v>441</v>
      </c>
      <c r="E412" s="27" t="s">
        <v>434</v>
      </c>
    </row>
    <row r="413">
      <c r="A413" s="1" t="s">
        <v>432</v>
      </c>
      <c r="B413" s="1">
        <v>100</v>
      </c>
      <c r="C413" s="26" t="s">
        <v>3218</v>
      </c>
      <c r="D413" t="s">
        <v>434</v>
      </c>
      <c r="E413" s="27" t="s">
        <v>3219</v>
      </c>
      <c r="F413" s="28" t="s">
        <v>496</v>
      </c>
      <c r="G413" s="29">
        <v>2289.5120000000002</v>
      </c>
      <c r="H413" s="28">
        <v>0</v>
      </c>
      <c r="I413" s="30">
        <f>ROUND(G413*H413,P4)</f>
        <v>0</v>
      </c>
      <c r="L413" s="31">
        <v>0</v>
      </c>
      <c r="M413" s="24">
        <f>ROUND(G413*L413,P4)</f>
        <v>0</v>
      </c>
      <c r="N413" s="25" t="s">
        <v>1619</v>
      </c>
      <c r="O413" s="32">
        <f>M413*AA413</f>
        <v>0</v>
      </c>
      <c r="P413" s="1">
        <v>3</v>
      </c>
      <c r="AA413" s="1">
        <f>IF(P413=1,$O$3,IF(P413=2,$O$4,$O$5))</f>
        <v>0</v>
      </c>
    </row>
    <row r="414">
      <c r="A414" s="1" t="s">
        <v>437</v>
      </c>
      <c r="E414" s="27" t="s">
        <v>434</v>
      </c>
    </row>
    <row r="415" ht="25.5">
      <c r="A415" s="1" t="s">
        <v>439</v>
      </c>
      <c r="E415" s="33" t="s">
        <v>3220</v>
      </c>
    </row>
    <row r="416">
      <c r="A416" s="1" t="s">
        <v>441</v>
      </c>
      <c r="E416" s="27" t="s">
        <v>434</v>
      </c>
    </row>
    <row r="417">
      <c r="A417" s="1" t="s">
        <v>432</v>
      </c>
      <c r="B417" s="1">
        <v>101</v>
      </c>
      <c r="C417" s="26" t="s">
        <v>3221</v>
      </c>
      <c r="D417" t="s">
        <v>434</v>
      </c>
      <c r="E417" s="27" t="s">
        <v>3222</v>
      </c>
      <c r="F417" s="28" t="s">
        <v>467</v>
      </c>
      <c r="G417" s="29">
        <v>67.090000000000003</v>
      </c>
      <c r="H417" s="28">
        <v>0</v>
      </c>
      <c r="I417" s="30">
        <f>ROUND(G417*H417,P4)</f>
        <v>0</v>
      </c>
      <c r="L417" s="31">
        <v>0</v>
      </c>
      <c r="M417" s="24">
        <f>ROUND(G417*L417,P4)</f>
        <v>0</v>
      </c>
      <c r="N417" s="25" t="s">
        <v>2334</v>
      </c>
      <c r="O417" s="32">
        <f>M417*AA417</f>
        <v>0</v>
      </c>
      <c r="P417" s="1">
        <v>3</v>
      </c>
      <c r="AA417" s="1">
        <f>IF(P417=1,$O$3,IF(P417=2,$O$4,$O$5))</f>
        <v>0</v>
      </c>
    </row>
    <row r="418">
      <c r="A418" s="1" t="s">
        <v>437</v>
      </c>
      <c r="E418" s="27" t="s">
        <v>434</v>
      </c>
    </row>
    <row r="419" ht="25.5">
      <c r="A419" s="1" t="s">
        <v>439</v>
      </c>
      <c r="E419" s="33" t="s">
        <v>3223</v>
      </c>
    </row>
    <row r="420">
      <c r="A420" s="1" t="s">
        <v>441</v>
      </c>
      <c r="E420" s="27" t="s">
        <v>434</v>
      </c>
    </row>
    <row r="421">
      <c r="A421" s="1" t="s">
        <v>432</v>
      </c>
      <c r="B421" s="1">
        <v>102</v>
      </c>
      <c r="C421" s="26" t="s">
        <v>3224</v>
      </c>
      <c r="D421" t="s">
        <v>434</v>
      </c>
      <c r="E421" s="27" t="s">
        <v>3225</v>
      </c>
      <c r="F421" s="28" t="s">
        <v>576</v>
      </c>
      <c r="G421" s="29">
        <v>1</v>
      </c>
      <c r="H421" s="28">
        <v>0</v>
      </c>
      <c r="I421" s="30">
        <f>ROUND(G421*H421,P4)</f>
        <v>0</v>
      </c>
      <c r="L421" s="31">
        <v>0</v>
      </c>
      <c r="M421" s="24">
        <f>ROUND(G421*L421,P4)</f>
        <v>0</v>
      </c>
      <c r="N421" s="25" t="s">
        <v>2334</v>
      </c>
      <c r="O421" s="32">
        <f>M421*AA421</f>
        <v>0</v>
      </c>
      <c r="P421" s="1">
        <v>3</v>
      </c>
      <c r="AA421" s="1">
        <f>IF(P421=1,$O$3,IF(P421=2,$O$4,$O$5))</f>
        <v>0</v>
      </c>
    </row>
    <row r="422">
      <c r="A422" s="1" t="s">
        <v>437</v>
      </c>
      <c r="E422" s="27" t="s">
        <v>434</v>
      </c>
    </row>
    <row r="423">
      <c r="A423" s="1" t="s">
        <v>439</v>
      </c>
      <c r="E423" s="33" t="s">
        <v>2020</v>
      </c>
    </row>
    <row r="424">
      <c r="A424" s="1" t="s">
        <v>441</v>
      </c>
      <c r="E424" s="27" t="s">
        <v>434</v>
      </c>
    </row>
    <row r="425">
      <c r="A425" s="1" t="s">
        <v>432</v>
      </c>
      <c r="B425" s="1">
        <v>103</v>
      </c>
      <c r="C425" s="26" t="s">
        <v>3226</v>
      </c>
      <c r="D425" t="s">
        <v>434</v>
      </c>
      <c r="E425" s="27" t="s">
        <v>3227</v>
      </c>
      <c r="F425" s="28" t="s">
        <v>2787</v>
      </c>
      <c r="G425" s="29">
        <v>6097.2030000000004</v>
      </c>
      <c r="H425" s="28">
        <v>0</v>
      </c>
      <c r="I425" s="30">
        <f>ROUND(G425*H425,P4)</f>
        <v>0</v>
      </c>
      <c r="L425" s="31">
        <v>0</v>
      </c>
      <c r="M425" s="24">
        <f>ROUND(G425*L425,P4)</f>
        <v>0</v>
      </c>
      <c r="N425" s="25" t="s">
        <v>1619</v>
      </c>
      <c r="O425" s="32">
        <f>M425*AA425</f>
        <v>0</v>
      </c>
      <c r="P425" s="1">
        <v>3</v>
      </c>
      <c r="AA425" s="1">
        <f>IF(P425=1,$O$3,IF(P425=2,$O$4,$O$5))</f>
        <v>0</v>
      </c>
    </row>
    <row r="426">
      <c r="A426" s="1" t="s">
        <v>437</v>
      </c>
      <c r="E426" s="27" t="s">
        <v>434</v>
      </c>
    </row>
    <row r="427">
      <c r="A427" s="1" t="s">
        <v>439</v>
      </c>
      <c r="E427" s="33" t="s">
        <v>3228</v>
      </c>
    </row>
    <row r="428">
      <c r="A428" s="1" t="s">
        <v>441</v>
      </c>
      <c r="E428" s="27" t="s">
        <v>434</v>
      </c>
    </row>
    <row r="429">
      <c r="A429" s="1" t="s">
        <v>429</v>
      </c>
      <c r="C429" s="22" t="s">
        <v>2529</v>
      </c>
      <c r="E429" s="23" t="s">
        <v>2530</v>
      </c>
      <c r="L429" s="24">
        <f>SUMIFS(L430:L465,A430:A465,"P")</f>
        <v>0</v>
      </c>
      <c r="M429" s="24">
        <f>SUMIFS(M430:M465,A430:A465,"P")</f>
        <v>0</v>
      </c>
      <c r="N429" s="25"/>
    </row>
    <row r="430">
      <c r="A430" s="1" t="s">
        <v>432</v>
      </c>
      <c r="B430" s="1">
        <v>104</v>
      </c>
      <c r="C430" s="26" t="s">
        <v>3229</v>
      </c>
      <c r="D430" t="s">
        <v>434</v>
      </c>
      <c r="E430" s="27" t="s">
        <v>3230</v>
      </c>
      <c r="F430" s="28" t="s">
        <v>436</v>
      </c>
      <c r="G430" s="29">
        <v>329.11700000000002</v>
      </c>
      <c r="H430" s="28">
        <v>0.0074999999999999997</v>
      </c>
      <c r="I430" s="30">
        <f>ROUND(G430*H430,P4)</f>
        <v>0</v>
      </c>
      <c r="L430" s="31">
        <v>0</v>
      </c>
      <c r="M430" s="24">
        <f>ROUND(G430*L430,P4)</f>
        <v>0</v>
      </c>
      <c r="N430" s="25" t="s">
        <v>1619</v>
      </c>
      <c r="O430" s="32">
        <f>M430*AA430</f>
        <v>0</v>
      </c>
      <c r="P430" s="1">
        <v>3</v>
      </c>
      <c r="AA430" s="1">
        <f>IF(P430=1,$O$3,IF(P430=2,$O$4,$O$5))</f>
        <v>0</v>
      </c>
    </row>
    <row r="431">
      <c r="A431" s="1" t="s">
        <v>437</v>
      </c>
      <c r="E431" s="27" t="s">
        <v>434</v>
      </c>
    </row>
    <row r="432" ht="25.5">
      <c r="A432" s="1" t="s">
        <v>439</v>
      </c>
      <c r="E432" s="33" t="s">
        <v>3194</v>
      </c>
    </row>
    <row r="433">
      <c r="A433" s="1" t="s">
        <v>441</v>
      </c>
      <c r="E433" s="27" t="s">
        <v>434</v>
      </c>
    </row>
    <row r="434">
      <c r="A434" s="1" t="s">
        <v>432</v>
      </c>
      <c r="B434" s="1">
        <v>105</v>
      </c>
      <c r="C434" s="26" t="s">
        <v>3231</v>
      </c>
      <c r="D434" t="s">
        <v>434</v>
      </c>
      <c r="E434" s="27" t="s">
        <v>3232</v>
      </c>
      <c r="F434" s="28" t="s">
        <v>436</v>
      </c>
      <c r="G434" s="29">
        <v>252.44999999999999</v>
      </c>
      <c r="H434" s="28">
        <v>0.0070000000000000001</v>
      </c>
      <c r="I434" s="30">
        <f>ROUND(G434*H434,P4)</f>
        <v>0</v>
      </c>
      <c r="L434" s="31">
        <v>0</v>
      </c>
      <c r="M434" s="24">
        <f>ROUND(G434*L434,P4)</f>
        <v>0</v>
      </c>
      <c r="N434" s="25" t="s">
        <v>1619</v>
      </c>
      <c r="O434" s="32">
        <f>M434*AA434</f>
        <v>0</v>
      </c>
      <c r="P434" s="1">
        <v>3</v>
      </c>
      <c r="AA434" s="1">
        <f>IF(P434=1,$O$3,IF(P434=2,$O$4,$O$5))</f>
        <v>0</v>
      </c>
    </row>
    <row r="435">
      <c r="A435" s="1" t="s">
        <v>437</v>
      </c>
      <c r="E435" s="27" t="s">
        <v>434</v>
      </c>
    </row>
    <row r="436" ht="25.5">
      <c r="A436" s="1" t="s">
        <v>439</v>
      </c>
      <c r="E436" s="33" t="s">
        <v>3233</v>
      </c>
    </row>
    <row r="437">
      <c r="A437" s="1" t="s">
        <v>441</v>
      </c>
      <c r="E437" s="27" t="s">
        <v>434</v>
      </c>
    </row>
    <row r="438">
      <c r="A438" s="1" t="s">
        <v>432</v>
      </c>
      <c r="B438" s="1">
        <v>106</v>
      </c>
      <c r="C438" s="26" t="s">
        <v>3234</v>
      </c>
      <c r="D438" t="s">
        <v>434</v>
      </c>
      <c r="E438" s="27" t="s">
        <v>3235</v>
      </c>
      <c r="F438" s="28" t="s">
        <v>444</v>
      </c>
      <c r="G438" s="29">
        <v>28.619</v>
      </c>
      <c r="H438" s="28">
        <v>0.025000000000000001</v>
      </c>
      <c r="I438" s="30">
        <f>ROUND(G438*H438,P4)</f>
        <v>0</v>
      </c>
      <c r="L438" s="31">
        <v>0</v>
      </c>
      <c r="M438" s="24">
        <f>ROUND(G438*L438,P4)</f>
        <v>0</v>
      </c>
      <c r="N438" s="25" t="s">
        <v>1619</v>
      </c>
      <c r="O438" s="32">
        <f>M438*AA438</f>
        <v>0</v>
      </c>
      <c r="P438" s="1">
        <v>3</v>
      </c>
      <c r="AA438" s="1">
        <f>IF(P438=1,$O$3,IF(P438=2,$O$4,$O$5))</f>
        <v>0</v>
      </c>
    </row>
    <row r="439">
      <c r="A439" s="1" t="s">
        <v>437</v>
      </c>
      <c r="E439" s="27" t="s">
        <v>434</v>
      </c>
    </row>
    <row r="440" ht="25.5">
      <c r="A440" s="1" t="s">
        <v>439</v>
      </c>
      <c r="E440" s="33" t="s">
        <v>3236</v>
      </c>
    </row>
    <row r="441">
      <c r="A441" s="1" t="s">
        <v>441</v>
      </c>
      <c r="E441" s="27" t="s">
        <v>434</v>
      </c>
    </row>
    <row r="442">
      <c r="A442" s="1" t="s">
        <v>432</v>
      </c>
      <c r="B442" s="1">
        <v>107</v>
      </c>
      <c r="C442" s="26" t="s">
        <v>2539</v>
      </c>
      <c r="D442" t="s">
        <v>434</v>
      </c>
      <c r="E442" s="27" t="s">
        <v>2540</v>
      </c>
      <c r="F442" s="28" t="s">
        <v>436</v>
      </c>
      <c r="G442" s="29">
        <v>409.30000000000001</v>
      </c>
      <c r="H442" s="28">
        <v>0</v>
      </c>
      <c r="I442" s="30">
        <f>ROUND(G442*H442,P4)</f>
        <v>0</v>
      </c>
      <c r="L442" s="31">
        <v>0</v>
      </c>
      <c r="M442" s="24">
        <f>ROUND(G442*L442,P4)</f>
        <v>0</v>
      </c>
      <c r="N442" s="25" t="s">
        <v>1619</v>
      </c>
      <c r="O442" s="32">
        <f>M442*AA442</f>
        <v>0</v>
      </c>
      <c r="P442" s="1">
        <v>3</v>
      </c>
      <c r="AA442" s="1">
        <f>IF(P442=1,$O$3,IF(P442=2,$O$4,$O$5))</f>
        <v>0</v>
      </c>
    </row>
    <row r="443">
      <c r="A443" s="1" t="s">
        <v>437</v>
      </c>
      <c r="E443" s="27" t="s">
        <v>434</v>
      </c>
    </row>
    <row r="444" ht="89.25">
      <c r="A444" s="1" t="s">
        <v>439</v>
      </c>
      <c r="E444" s="33" t="s">
        <v>3237</v>
      </c>
    </row>
    <row r="445">
      <c r="A445" s="1" t="s">
        <v>441</v>
      </c>
      <c r="E445" s="27" t="s">
        <v>434</v>
      </c>
    </row>
    <row r="446" ht="25.5">
      <c r="A446" s="1" t="s">
        <v>432</v>
      </c>
      <c r="B446" s="1">
        <v>108</v>
      </c>
      <c r="C446" s="26" t="s">
        <v>3238</v>
      </c>
      <c r="D446" t="s">
        <v>434</v>
      </c>
      <c r="E446" s="27" t="s">
        <v>3239</v>
      </c>
      <c r="F446" s="28" t="s">
        <v>436</v>
      </c>
      <c r="G446" s="29">
        <v>286.18900000000002</v>
      </c>
      <c r="H446" s="28">
        <v>0</v>
      </c>
      <c r="I446" s="30">
        <f>ROUND(G446*H446,P4)</f>
        <v>0</v>
      </c>
      <c r="L446" s="31">
        <v>0</v>
      </c>
      <c r="M446" s="24">
        <f>ROUND(G446*L446,P4)</f>
        <v>0</v>
      </c>
      <c r="N446" s="25" t="s">
        <v>1619</v>
      </c>
      <c r="O446" s="32">
        <f>M446*AA446</f>
        <v>0</v>
      </c>
      <c r="P446" s="1">
        <v>3</v>
      </c>
      <c r="AA446" s="1">
        <f>IF(P446=1,$O$3,IF(P446=2,$O$4,$O$5))</f>
        <v>0</v>
      </c>
    </row>
    <row r="447">
      <c r="A447" s="1" t="s">
        <v>437</v>
      </c>
      <c r="E447" s="27" t="s">
        <v>434</v>
      </c>
    </row>
    <row r="448" ht="38.25">
      <c r="A448" s="1" t="s">
        <v>439</v>
      </c>
      <c r="E448" s="33" t="s">
        <v>3214</v>
      </c>
    </row>
    <row r="449">
      <c r="A449" s="1" t="s">
        <v>441</v>
      </c>
      <c r="E449" s="27" t="s">
        <v>434</v>
      </c>
    </row>
    <row r="450">
      <c r="A450" s="1" t="s">
        <v>432</v>
      </c>
      <c r="B450" s="1">
        <v>109</v>
      </c>
      <c r="C450" s="26" t="s">
        <v>3240</v>
      </c>
      <c r="D450" t="s">
        <v>434</v>
      </c>
      <c r="E450" s="27" t="s">
        <v>3241</v>
      </c>
      <c r="F450" s="28" t="s">
        <v>436</v>
      </c>
      <c r="G450" s="29">
        <v>286.18900000000002</v>
      </c>
      <c r="H450" s="28">
        <v>0.0001</v>
      </c>
      <c r="I450" s="30">
        <f>ROUND(G450*H450,P4)</f>
        <v>0</v>
      </c>
      <c r="L450" s="31">
        <v>0</v>
      </c>
      <c r="M450" s="24">
        <f>ROUND(G450*L450,P4)</f>
        <v>0</v>
      </c>
      <c r="N450" s="25" t="s">
        <v>1619</v>
      </c>
      <c r="O450" s="32">
        <f>M450*AA450</f>
        <v>0</v>
      </c>
      <c r="P450" s="1">
        <v>3</v>
      </c>
      <c r="AA450" s="1">
        <f>IF(P450=1,$O$3,IF(P450=2,$O$4,$O$5))</f>
        <v>0</v>
      </c>
    </row>
    <row r="451">
      <c r="A451" s="1" t="s">
        <v>437</v>
      </c>
      <c r="E451" s="27" t="s">
        <v>434</v>
      </c>
    </row>
    <row r="452">
      <c r="A452" s="1" t="s">
        <v>439</v>
      </c>
      <c r="E452" s="33" t="s">
        <v>3242</v>
      </c>
    </row>
    <row r="453">
      <c r="A453" s="1" t="s">
        <v>441</v>
      </c>
      <c r="E453" s="27" t="s">
        <v>434</v>
      </c>
    </row>
    <row r="454">
      <c r="A454" s="1" t="s">
        <v>432</v>
      </c>
      <c r="B454" s="1">
        <v>110</v>
      </c>
      <c r="C454" s="26" t="s">
        <v>3243</v>
      </c>
      <c r="D454" t="s">
        <v>434</v>
      </c>
      <c r="E454" s="27" t="s">
        <v>3244</v>
      </c>
      <c r="F454" s="28" t="s">
        <v>436</v>
      </c>
      <c r="G454" s="29">
        <v>286.18900000000002</v>
      </c>
      <c r="H454" s="28">
        <v>0</v>
      </c>
      <c r="I454" s="30">
        <f>ROUND(G454*H454,P4)</f>
        <v>0</v>
      </c>
      <c r="L454" s="31">
        <v>0</v>
      </c>
      <c r="M454" s="24">
        <f>ROUND(G454*L454,P4)</f>
        <v>0</v>
      </c>
      <c r="N454" s="25" t="s">
        <v>1619</v>
      </c>
      <c r="O454" s="32">
        <f>M454*AA454</f>
        <v>0</v>
      </c>
      <c r="P454" s="1">
        <v>3</v>
      </c>
      <c r="AA454" s="1">
        <f>IF(P454=1,$O$3,IF(P454=2,$O$4,$O$5))</f>
        <v>0</v>
      </c>
    </row>
    <row r="455">
      <c r="A455" s="1" t="s">
        <v>437</v>
      </c>
      <c r="E455" s="27" t="s">
        <v>434</v>
      </c>
    </row>
    <row r="456">
      <c r="A456" s="1" t="s">
        <v>439</v>
      </c>
      <c r="E456" s="33" t="s">
        <v>3242</v>
      </c>
    </row>
    <row r="457">
      <c r="A457" s="1" t="s">
        <v>441</v>
      </c>
      <c r="E457" s="27" t="s">
        <v>434</v>
      </c>
    </row>
    <row r="458">
      <c r="A458" s="1" t="s">
        <v>432</v>
      </c>
      <c r="B458" s="1">
        <v>111</v>
      </c>
      <c r="C458" s="26" t="s">
        <v>3245</v>
      </c>
      <c r="D458" t="s">
        <v>434</v>
      </c>
      <c r="E458" s="27" t="s">
        <v>3246</v>
      </c>
      <c r="F458" s="28" t="s">
        <v>476</v>
      </c>
      <c r="G458" s="29">
        <v>5.1079999999999997</v>
      </c>
      <c r="H458" s="28">
        <v>0</v>
      </c>
      <c r="I458" s="30">
        <f>ROUND(G458*H458,P4)</f>
        <v>0</v>
      </c>
      <c r="L458" s="31">
        <v>0</v>
      </c>
      <c r="M458" s="24">
        <f>ROUND(G458*L458,P4)</f>
        <v>0</v>
      </c>
      <c r="N458" s="25" t="s">
        <v>1619</v>
      </c>
      <c r="O458" s="32">
        <f>M458*AA458</f>
        <v>0</v>
      </c>
      <c r="P458" s="1">
        <v>3</v>
      </c>
      <c r="AA458" s="1">
        <f>IF(P458=1,$O$3,IF(P458=2,$O$4,$O$5))</f>
        <v>0</v>
      </c>
    </row>
    <row r="459">
      <c r="A459" s="1" t="s">
        <v>437</v>
      </c>
      <c r="E459" s="27" t="s">
        <v>434</v>
      </c>
    </row>
    <row r="460">
      <c r="A460" s="1" t="s">
        <v>439</v>
      </c>
      <c r="E460" s="33" t="s">
        <v>3247</v>
      </c>
    </row>
    <row r="461">
      <c r="A461" s="1" t="s">
        <v>441</v>
      </c>
      <c r="E461" s="27" t="s">
        <v>434</v>
      </c>
    </row>
    <row r="462" ht="38.25">
      <c r="A462" s="1" t="s">
        <v>432</v>
      </c>
      <c r="B462" s="1">
        <v>112</v>
      </c>
      <c r="C462" s="26" t="s">
        <v>3248</v>
      </c>
      <c r="D462" t="s">
        <v>434</v>
      </c>
      <c r="E462" s="27" t="s">
        <v>3249</v>
      </c>
      <c r="F462" s="28" t="s">
        <v>436</v>
      </c>
      <c r="G462" s="29">
        <v>197.78</v>
      </c>
      <c r="H462" s="28">
        <v>0.00064999999999999997</v>
      </c>
      <c r="I462" s="30">
        <f>ROUND(G462*H462,P4)</f>
        <v>0</v>
      </c>
      <c r="L462" s="31">
        <v>0</v>
      </c>
      <c r="M462" s="24">
        <f>ROUND(G462*L462,P4)</f>
        <v>0</v>
      </c>
      <c r="N462" s="25" t="s">
        <v>1619</v>
      </c>
      <c r="O462" s="32">
        <f>M462*AA462</f>
        <v>0</v>
      </c>
      <c r="P462" s="1">
        <v>3</v>
      </c>
      <c r="AA462" s="1">
        <f>IF(P462=1,$O$3,IF(P462=2,$O$4,$O$5))</f>
        <v>0</v>
      </c>
    </row>
    <row r="463">
      <c r="A463" s="1" t="s">
        <v>437</v>
      </c>
      <c r="E463" s="27" t="s">
        <v>434</v>
      </c>
    </row>
    <row r="464" ht="38.25">
      <c r="A464" s="1" t="s">
        <v>439</v>
      </c>
      <c r="E464" s="33" t="s">
        <v>3250</v>
      </c>
    </row>
    <row r="465">
      <c r="A465" s="1" t="s">
        <v>441</v>
      </c>
      <c r="E465" s="27" t="s">
        <v>434</v>
      </c>
    </row>
    <row r="466">
      <c r="A466" s="1" t="s">
        <v>429</v>
      </c>
      <c r="C466" s="22" t="s">
        <v>2548</v>
      </c>
      <c r="E466" s="23" t="s">
        <v>2549</v>
      </c>
      <c r="L466" s="24">
        <f>SUMIFS(L467:L474,A467:A474,"P")</f>
        <v>0</v>
      </c>
      <c r="M466" s="24">
        <f>SUMIFS(M467:M474,A467:A474,"P")</f>
        <v>0</v>
      </c>
      <c r="N466" s="25"/>
    </row>
    <row r="467">
      <c r="A467" s="1" t="s">
        <v>432</v>
      </c>
      <c r="B467" s="1">
        <v>113</v>
      </c>
      <c r="C467" s="26" t="s">
        <v>2550</v>
      </c>
      <c r="D467" t="s">
        <v>434</v>
      </c>
      <c r="E467" s="27" t="s">
        <v>2551</v>
      </c>
      <c r="F467" s="28" t="s">
        <v>496</v>
      </c>
      <c r="G467" s="29">
        <v>3</v>
      </c>
      <c r="H467" s="28">
        <v>0.026519999999999998</v>
      </c>
      <c r="I467" s="30">
        <f>ROUND(G467*H467,P4)</f>
        <v>0</v>
      </c>
      <c r="L467" s="31">
        <v>0</v>
      </c>
      <c r="M467" s="24">
        <f>ROUND(G467*L467,P4)</f>
        <v>0</v>
      </c>
      <c r="N467" s="25" t="s">
        <v>1619</v>
      </c>
      <c r="O467" s="32">
        <f>M467*AA467</f>
        <v>0</v>
      </c>
      <c r="P467" s="1">
        <v>3</v>
      </c>
      <c r="AA467" s="1">
        <f>IF(P467=1,$O$3,IF(P467=2,$O$4,$O$5))</f>
        <v>0</v>
      </c>
    </row>
    <row r="468">
      <c r="A468" s="1" t="s">
        <v>437</v>
      </c>
      <c r="E468" s="27" t="s">
        <v>434</v>
      </c>
    </row>
    <row r="469" ht="25.5">
      <c r="A469" s="1" t="s">
        <v>439</v>
      </c>
      <c r="E469" s="33" t="s">
        <v>3251</v>
      </c>
    </row>
    <row r="470">
      <c r="A470" s="1" t="s">
        <v>441</v>
      </c>
      <c r="E470" s="27" t="s">
        <v>434</v>
      </c>
    </row>
    <row r="471">
      <c r="A471" s="1" t="s">
        <v>432</v>
      </c>
      <c r="B471" s="1">
        <v>114</v>
      </c>
      <c r="C471" s="26" t="s">
        <v>3252</v>
      </c>
      <c r="D471" t="s">
        <v>434</v>
      </c>
      <c r="E471" s="27" t="s">
        <v>3253</v>
      </c>
      <c r="F471" s="28" t="s">
        <v>476</v>
      </c>
      <c r="G471" s="29">
        <v>0.080000000000000002</v>
      </c>
      <c r="H471" s="28">
        <v>0</v>
      </c>
      <c r="I471" s="30">
        <f>ROUND(G471*H471,P4)</f>
        <v>0</v>
      </c>
      <c r="L471" s="31">
        <v>0</v>
      </c>
      <c r="M471" s="24">
        <f>ROUND(G471*L471,P4)</f>
        <v>0</v>
      </c>
      <c r="N471" s="25" t="s">
        <v>1619</v>
      </c>
      <c r="O471" s="32">
        <f>M471*AA471</f>
        <v>0</v>
      </c>
      <c r="P471" s="1">
        <v>3</v>
      </c>
      <c r="AA471" s="1">
        <f>IF(P471=1,$O$3,IF(P471=2,$O$4,$O$5))</f>
        <v>0</v>
      </c>
    </row>
    <row r="472">
      <c r="A472" s="1" t="s">
        <v>437</v>
      </c>
      <c r="E472" s="27" t="s">
        <v>434</v>
      </c>
    </row>
    <row r="473">
      <c r="A473" s="1" t="s">
        <v>439</v>
      </c>
      <c r="E473" s="33" t="s">
        <v>3254</v>
      </c>
    </row>
    <row r="474">
      <c r="A474" s="1" t="s">
        <v>441</v>
      </c>
      <c r="E474" s="27" t="s">
        <v>434</v>
      </c>
    </row>
    <row r="475">
      <c r="A475" s="1" t="s">
        <v>429</v>
      </c>
      <c r="C475" s="22" t="s">
        <v>2556</v>
      </c>
      <c r="E475" s="23" t="s">
        <v>2557</v>
      </c>
      <c r="L475" s="24">
        <f>SUMIFS(L476:L483,A476:A483,"P")</f>
        <v>0</v>
      </c>
      <c r="M475" s="24">
        <f>SUMIFS(M476:M483,A476:A483,"P")</f>
        <v>0</v>
      </c>
      <c r="N475" s="25"/>
    </row>
    <row r="476">
      <c r="A476" s="1" t="s">
        <v>432</v>
      </c>
      <c r="B476" s="1">
        <v>115</v>
      </c>
      <c r="C476" s="26" t="s">
        <v>1777</v>
      </c>
      <c r="D476" t="s">
        <v>434</v>
      </c>
      <c r="E476" s="27" t="s">
        <v>2558</v>
      </c>
      <c r="F476" s="28" t="s">
        <v>1618</v>
      </c>
      <c r="G476" s="29">
        <v>130</v>
      </c>
      <c r="H476" s="28">
        <v>0.001</v>
      </c>
      <c r="I476" s="30">
        <f>ROUND(G476*H476,P4)</f>
        <v>0</v>
      </c>
      <c r="L476" s="31">
        <v>0</v>
      </c>
      <c r="M476" s="24">
        <f>ROUND(G476*L476,P4)</f>
        <v>0</v>
      </c>
      <c r="N476" s="25" t="s">
        <v>1619</v>
      </c>
      <c r="O476" s="32">
        <f>M476*AA476</f>
        <v>0</v>
      </c>
      <c r="P476" s="1">
        <v>3</v>
      </c>
      <c r="AA476" s="1">
        <f>IF(P476=1,$O$3,IF(P476=2,$O$4,$O$5))</f>
        <v>0</v>
      </c>
    </row>
    <row r="477">
      <c r="A477" s="1" t="s">
        <v>437</v>
      </c>
      <c r="E477" s="27" t="s">
        <v>434</v>
      </c>
    </row>
    <row r="478" ht="25.5">
      <c r="A478" s="1" t="s">
        <v>439</v>
      </c>
      <c r="E478" s="33" t="s">
        <v>3255</v>
      </c>
    </row>
    <row r="479">
      <c r="A479" s="1" t="s">
        <v>441</v>
      </c>
      <c r="E479" s="27" t="s">
        <v>434</v>
      </c>
    </row>
    <row r="480">
      <c r="A480" s="1" t="s">
        <v>432</v>
      </c>
      <c r="B480" s="1">
        <v>116</v>
      </c>
      <c r="C480" s="26" t="s">
        <v>2560</v>
      </c>
      <c r="D480" t="s">
        <v>434</v>
      </c>
      <c r="E480" s="27" t="s">
        <v>2561</v>
      </c>
      <c r="F480" s="28" t="s">
        <v>467</v>
      </c>
      <c r="G480" s="29">
        <v>112.7</v>
      </c>
      <c r="H480" s="28">
        <v>0</v>
      </c>
      <c r="I480" s="30">
        <f>ROUND(G480*H480,P4)</f>
        <v>0</v>
      </c>
      <c r="L480" s="31">
        <v>0</v>
      </c>
      <c r="M480" s="24">
        <f>ROUND(G480*L480,P4)</f>
        <v>0</v>
      </c>
      <c r="N480" s="25" t="s">
        <v>1619</v>
      </c>
      <c r="O480" s="32">
        <f>M480*AA480</f>
        <v>0</v>
      </c>
      <c r="P480" s="1">
        <v>3</v>
      </c>
      <c r="AA480" s="1">
        <f>IF(P480=1,$O$3,IF(P480=2,$O$4,$O$5))</f>
        <v>0</v>
      </c>
    </row>
    <row r="481">
      <c r="A481" s="1" t="s">
        <v>437</v>
      </c>
      <c r="E481" s="27" t="s">
        <v>434</v>
      </c>
    </row>
    <row r="482" ht="38.25">
      <c r="A482" s="1" t="s">
        <v>439</v>
      </c>
      <c r="E482" s="33" t="s">
        <v>3256</v>
      </c>
    </row>
    <row r="483">
      <c r="A483" s="1" t="s">
        <v>441</v>
      </c>
      <c r="E483" s="27" t="s">
        <v>434</v>
      </c>
    </row>
    <row r="484">
      <c r="A484" s="1" t="s">
        <v>429</v>
      </c>
      <c r="C484" s="22" t="s">
        <v>2563</v>
      </c>
      <c r="E484" s="23" t="s">
        <v>2564</v>
      </c>
      <c r="L484" s="24">
        <f>SUMIFS(L485:L500,A485:A500,"P")</f>
        <v>0</v>
      </c>
      <c r="M484" s="24">
        <f>SUMIFS(M485:M500,A485:A500,"P")</f>
        <v>0</v>
      </c>
      <c r="N484" s="25"/>
    </row>
    <row r="485">
      <c r="A485" s="1" t="s">
        <v>432</v>
      </c>
      <c r="B485" s="1">
        <v>117</v>
      </c>
      <c r="C485" s="26" t="s">
        <v>2565</v>
      </c>
      <c r="D485" t="s">
        <v>434</v>
      </c>
      <c r="E485" s="27" t="s">
        <v>2566</v>
      </c>
      <c r="F485" s="28" t="s">
        <v>444</v>
      </c>
      <c r="G485" s="29">
        <v>0.37</v>
      </c>
      <c r="H485" s="28">
        <v>0.55000000000000004</v>
      </c>
      <c r="I485" s="30">
        <f>ROUND(G485*H485,P4)</f>
        <v>0</v>
      </c>
      <c r="L485" s="31">
        <v>0</v>
      </c>
      <c r="M485" s="24">
        <f>ROUND(G485*L485,P4)</f>
        <v>0</v>
      </c>
      <c r="N485" s="25" t="s">
        <v>1619</v>
      </c>
      <c r="O485" s="32">
        <f>M485*AA485</f>
        <v>0</v>
      </c>
      <c r="P485" s="1">
        <v>3</v>
      </c>
      <c r="AA485" s="1">
        <f>IF(P485=1,$O$3,IF(P485=2,$O$4,$O$5))</f>
        <v>0</v>
      </c>
    </row>
    <row r="486">
      <c r="A486" s="1" t="s">
        <v>437</v>
      </c>
      <c r="E486" s="27" t="s">
        <v>434</v>
      </c>
    </row>
    <row r="487" ht="38.25">
      <c r="A487" s="1" t="s">
        <v>439</v>
      </c>
      <c r="E487" s="33" t="s">
        <v>3257</v>
      </c>
    </row>
    <row r="488">
      <c r="A488" s="1" t="s">
        <v>441</v>
      </c>
      <c r="E488" s="27" t="s">
        <v>434</v>
      </c>
    </row>
    <row r="489" ht="25.5">
      <c r="A489" s="1" t="s">
        <v>432</v>
      </c>
      <c r="B489" s="1">
        <v>118</v>
      </c>
      <c r="C489" s="26" t="s">
        <v>3258</v>
      </c>
      <c r="D489" t="s">
        <v>434</v>
      </c>
      <c r="E489" s="27" t="s">
        <v>3259</v>
      </c>
      <c r="F489" s="28" t="s">
        <v>436</v>
      </c>
      <c r="G489" s="29">
        <v>26.800000000000001</v>
      </c>
      <c r="H489" s="28">
        <v>0.015789999999999998</v>
      </c>
      <c r="I489" s="30">
        <f>ROUND(G489*H489,P4)</f>
        <v>0</v>
      </c>
      <c r="L489" s="31">
        <v>0</v>
      </c>
      <c r="M489" s="24">
        <f>ROUND(G489*L489,P4)</f>
        <v>0</v>
      </c>
      <c r="N489" s="25" t="s">
        <v>1619</v>
      </c>
      <c r="O489" s="32">
        <f>M489*AA489</f>
        <v>0</v>
      </c>
      <c r="P489" s="1">
        <v>3</v>
      </c>
      <c r="AA489" s="1">
        <f>IF(P489=1,$O$3,IF(P489=2,$O$4,$O$5))</f>
        <v>0</v>
      </c>
    </row>
    <row r="490">
      <c r="A490" s="1" t="s">
        <v>437</v>
      </c>
      <c r="E490" s="27" t="s">
        <v>434</v>
      </c>
    </row>
    <row r="491" ht="38.25">
      <c r="A491" s="1" t="s">
        <v>439</v>
      </c>
      <c r="E491" s="33" t="s">
        <v>3260</v>
      </c>
    </row>
    <row r="492">
      <c r="A492" s="1" t="s">
        <v>441</v>
      </c>
      <c r="E492" s="27" t="s">
        <v>434</v>
      </c>
    </row>
    <row r="493">
      <c r="A493" s="1" t="s">
        <v>432</v>
      </c>
      <c r="B493" s="1">
        <v>119</v>
      </c>
      <c r="C493" s="26" t="s">
        <v>2588</v>
      </c>
      <c r="D493" t="s">
        <v>434</v>
      </c>
      <c r="E493" s="27" t="s">
        <v>3261</v>
      </c>
      <c r="F493" s="28" t="s">
        <v>467</v>
      </c>
      <c r="G493" s="29">
        <v>134</v>
      </c>
      <c r="H493" s="28">
        <v>1.2999999999999999E-05</v>
      </c>
      <c r="I493" s="30">
        <f>ROUND(G493*H493,P4)</f>
        <v>0</v>
      </c>
      <c r="L493" s="31">
        <v>0</v>
      </c>
      <c r="M493" s="24">
        <f>ROUND(G493*L493,P4)</f>
        <v>0</v>
      </c>
      <c r="N493" s="25" t="s">
        <v>1619</v>
      </c>
      <c r="O493" s="32">
        <f>M493*AA493</f>
        <v>0</v>
      </c>
      <c r="P493" s="1">
        <v>3</v>
      </c>
      <c r="AA493" s="1">
        <f>IF(P493=1,$O$3,IF(P493=2,$O$4,$O$5))</f>
        <v>0</v>
      </c>
    </row>
    <row r="494">
      <c r="A494" s="1" t="s">
        <v>437</v>
      </c>
      <c r="E494" s="27" t="s">
        <v>434</v>
      </c>
    </row>
    <row r="495" ht="38.25">
      <c r="A495" s="1" t="s">
        <v>439</v>
      </c>
      <c r="E495" s="33" t="s">
        <v>3262</v>
      </c>
    </row>
    <row r="496">
      <c r="A496" s="1" t="s">
        <v>441</v>
      </c>
      <c r="E496" s="27" t="s">
        <v>434</v>
      </c>
    </row>
    <row r="497">
      <c r="A497" s="1" t="s">
        <v>432</v>
      </c>
      <c r="B497" s="1">
        <v>120</v>
      </c>
      <c r="C497" s="26" t="s">
        <v>3263</v>
      </c>
      <c r="D497" t="s">
        <v>434</v>
      </c>
      <c r="E497" s="27" t="s">
        <v>3264</v>
      </c>
      <c r="F497" s="28" t="s">
        <v>476</v>
      </c>
      <c r="G497" s="29">
        <v>0.628</v>
      </c>
      <c r="H497" s="28">
        <v>0</v>
      </c>
      <c r="I497" s="30">
        <f>ROUND(G497*H497,P4)</f>
        <v>0</v>
      </c>
      <c r="L497" s="31">
        <v>0</v>
      </c>
      <c r="M497" s="24">
        <f>ROUND(G497*L497,P4)</f>
        <v>0</v>
      </c>
      <c r="N497" s="25" t="s">
        <v>1619</v>
      </c>
      <c r="O497" s="32">
        <f>M497*AA497</f>
        <v>0</v>
      </c>
      <c r="P497" s="1">
        <v>3</v>
      </c>
      <c r="AA497" s="1">
        <f>IF(P497=1,$O$3,IF(P497=2,$O$4,$O$5))</f>
        <v>0</v>
      </c>
    </row>
    <row r="498">
      <c r="A498" s="1" t="s">
        <v>437</v>
      </c>
      <c r="E498" s="27" t="s">
        <v>434</v>
      </c>
    </row>
    <row r="499">
      <c r="A499" s="1" t="s">
        <v>439</v>
      </c>
      <c r="E499" s="33" t="s">
        <v>3265</v>
      </c>
    </row>
    <row r="500">
      <c r="A500" s="1" t="s">
        <v>441</v>
      </c>
      <c r="E500" s="27" t="s">
        <v>434</v>
      </c>
    </row>
    <row r="501">
      <c r="A501" s="1" t="s">
        <v>429</v>
      </c>
      <c r="C501" s="22" t="s">
        <v>2597</v>
      </c>
      <c r="E501" s="23" t="s">
        <v>2598</v>
      </c>
      <c r="L501" s="24">
        <f>SUMIFS(L502:L517,A502:A517,"P")</f>
        <v>0</v>
      </c>
      <c r="M501" s="24">
        <f>SUMIFS(M502:M517,A502:A517,"P")</f>
        <v>0</v>
      </c>
      <c r="N501" s="25"/>
    </row>
    <row r="502">
      <c r="A502" s="1" t="s">
        <v>432</v>
      </c>
      <c r="B502" s="1">
        <v>121</v>
      </c>
      <c r="C502" s="26" t="s">
        <v>3266</v>
      </c>
      <c r="D502" t="s">
        <v>434</v>
      </c>
      <c r="E502" s="27" t="s">
        <v>3267</v>
      </c>
      <c r="F502" s="28" t="s">
        <v>436</v>
      </c>
      <c r="G502" s="29">
        <v>31.009</v>
      </c>
      <c r="H502" s="28">
        <v>0.00011</v>
      </c>
      <c r="I502" s="30">
        <f>ROUND(G502*H502,P4)</f>
        <v>0</v>
      </c>
      <c r="L502" s="31">
        <v>0</v>
      </c>
      <c r="M502" s="24">
        <f>ROUND(G502*L502,P4)</f>
        <v>0</v>
      </c>
      <c r="N502" s="25" t="s">
        <v>1619</v>
      </c>
      <c r="O502" s="32">
        <f>M502*AA502</f>
        <v>0</v>
      </c>
      <c r="P502" s="1">
        <v>3</v>
      </c>
      <c r="AA502" s="1">
        <f>IF(P502=1,$O$3,IF(P502=2,$O$4,$O$5))</f>
        <v>0</v>
      </c>
    </row>
    <row r="503">
      <c r="A503" s="1" t="s">
        <v>437</v>
      </c>
      <c r="E503" s="27" t="s">
        <v>434</v>
      </c>
    </row>
    <row r="504" ht="38.25">
      <c r="A504" s="1" t="s">
        <v>439</v>
      </c>
      <c r="E504" s="33" t="s">
        <v>3268</v>
      </c>
    </row>
    <row r="505">
      <c r="A505" s="1" t="s">
        <v>441</v>
      </c>
      <c r="E505" s="27" t="s">
        <v>434</v>
      </c>
    </row>
    <row r="506">
      <c r="A506" s="1" t="s">
        <v>432</v>
      </c>
      <c r="B506" s="1">
        <v>122</v>
      </c>
      <c r="C506" s="26" t="s">
        <v>3269</v>
      </c>
      <c r="D506" t="s">
        <v>434</v>
      </c>
      <c r="E506" s="27" t="s">
        <v>3270</v>
      </c>
      <c r="F506" s="28" t="s">
        <v>436</v>
      </c>
      <c r="G506" s="29">
        <v>24</v>
      </c>
      <c r="H506" s="28">
        <v>0.01259</v>
      </c>
      <c r="I506" s="30">
        <f>ROUND(G506*H506,P4)</f>
        <v>0</v>
      </c>
      <c r="L506" s="31">
        <v>0</v>
      </c>
      <c r="M506" s="24">
        <f>ROUND(G506*L506,P4)</f>
        <v>0</v>
      </c>
      <c r="N506" s="25" t="s">
        <v>1619</v>
      </c>
      <c r="O506" s="32">
        <f>M506*AA506</f>
        <v>0</v>
      </c>
      <c r="P506" s="1">
        <v>3</v>
      </c>
      <c r="AA506" s="1">
        <f>IF(P506=1,$O$3,IF(P506=2,$O$4,$O$5))</f>
        <v>0</v>
      </c>
    </row>
    <row r="507">
      <c r="A507" s="1" t="s">
        <v>437</v>
      </c>
      <c r="E507" s="27" t="s">
        <v>434</v>
      </c>
    </row>
    <row r="508" ht="63.75">
      <c r="A508" s="1" t="s">
        <v>439</v>
      </c>
      <c r="E508" s="33" t="s">
        <v>3271</v>
      </c>
    </row>
    <row r="509">
      <c r="A509" s="1" t="s">
        <v>441</v>
      </c>
      <c r="E509" s="27" t="s">
        <v>434</v>
      </c>
    </row>
    <row r="510">
      <c r="A510" s="1" t="s">
        <v>432</v>
      </c>
      <c r="B510" s="1">
        <v>123</v>
      </c>
      <c r="C510" s="26" t="s">
        <v>3272</v>
      </c>
      <c r="D510" t="s">
        <v>434</v>
      </c>
      <c r="E510" s="27" t="s">
        <v>3273</v>
      </c>
      <c r="F510" s="28" t="s">
        <v>436</v>
      </c>
      <c r="G510" s="29">
        <v>24</v>
      </c>
      <c r="H510" s="28">
        <v>0</v>
      </c>
      <c r="I510" s="30">
        <f>ROUND(G510*H510,P4)</f>
        <v>0</v>
      </c>
      <c r="L510" s="31">
        <v>0</v>
      </c>
      <c r="M510" s="24">
        <f>ROUND(G510*L510,P4)</f>
        <v>0</v>
      </c>
      <c r="N510" s="25" t="s">
        <v>1619</v>
      </c>
      <c r="O510" s="32">
        <f>M510*AA510</f>
        <v>0</v>
      </c>
      <c r="P510" s="1">
        <v>3</v>
      </c>
      <c r="AA510" s="1">
        <f>IF(P510=1,$O$3,IF(P510=2,$O$4,$O$5))</f>
        <v>0</v>
      </c>
    </row>
    <row r="511">
      <c r="A511" s="1" t="s">
        <v>437</v>
      </c>
      <c r="E511" s="27" t="s">
        <v>434</v>
      </c>
    </row>
    <row r="512" ht="51">
      <c r="A512" s="1" t="s">
        <v>439</v>
      </c>
      <c r="E512" s="33" t="s">
        <v>3274</v>
      </c>
    </row>
    <row r="513">
      <c r="A513" s="1" t="s">
        <v>441</v>
      </c>
      <c r="E513" s="27" t="s">
        <v>434</v>
      </c>
    </row>
    <row r="514">
      <c r="A514" s="1" t="s">
        <v>432</v>
      </c>
      <c r="B514" s="1">
        <v>124</v>
      </c>
      <c r="C514" s="26" t="s">
        <v>3275</v>
      </c>
      <c r="D514" t="s">
        <v>434</v>
      </c>
      <c r="E514" s="27" t="s">
        <v>3276</v>
      </c>
      <c r="F514" s="28" t="s">
        <v>476</v>
      </c>
      <c r="G514" s="29">
        <v>0.30599999999999999</v>
      </c>
      <c r="H514" s="28">
        <v>0</v>
      </c>
      <c r="I514" s="30">
        <f>ROUND(G514*H514,P4)</f>
        <v>0</v>
      </c>
      <c r="L514" s="31">
        <v>0</v>
      </c>
      <c r="M514" s="24">
        <f>ROUND(G514*L514,P4)</f>
        <v>0</v>
      </c>
      <c r="N514" s="25" t="s">
        <v>1619</v>
      </c>
      <c r="O514" s="32">
        <f>M514*AA514</f>
        <v>0</v>
      </c>
      <c r="P514" s="1">
        <v>3</v>
      </c>
      <c r="AA514" s="1">
        <f>IF(P514=1,$O$3,IF(P514=2,$O$4,$O$5))</f>
        <v>0</v>
      </c>
    </row>
    <row r="515">
      <c r="A515" s="1" t="s">
        <v>437</v>
      </c>
      <c r="E515" s="27" t="s">
        <v>434</v>
      </c>
    </row>
    <row r="516">
      <c r="A516" s="1" t="s">
        <v>439</v>
      </c>
      <c r="E516" s="33" t="s">
        <v>3277</v>
      </c>
    </row>
    <row r="517">
      <c r="A517" s="1" t="s">
        <v>441</v>
      </c>
      <c r="E517" s="27" t="s">
        <v>434</v>
      </c>
    </row>
    <row r="518">
      <c r="A518" s="1" t="s">
        <v>429</v>
      </c>
      <c r="C518" s="22" t="s">
        <v>2608</v>
      </c>
      <c r="E518" s="23" t="s">
        <v>2609</v>
      </c>
      <c r="L518" s="24">
        <f>SUMIFS(L519:L546,A519:A546,"P")</f>
        <v>0</v>
      </c>
      <c r="M518" s="24">
        <f>SUMIFS(M519:M546,A519:A546,"P")</f>
        <v>0</v>
      </c>
      <c r="N518" s="25"/>
    </row>
    <row r="519" ht="25.5">
      <c r="A519" s="1" t="s">
        <v>432</v>
      </c>
      <c r="B519" s="1">
        <v>125</v>
      </c>
      <c r="C519" s="26" t="s">
        <v>2610</v>
      </c>
      <c r="D519" t="s">
        <v>434</v>
      </c>
      <c r="E519" s="27" t="s">
        <v>2611</v>
      </c>
      <c r="F519" s="28" t="s">
        <v>467</v>
      </c>
      <c r="G519" s="29">
        <v>26</v>
      </c>
      <c r="H519" s="28">
        <v>0.00106</v>
      </c>
      <c r="I519" s="30">
        <f>ROUND(G519*H519,P4)</f>
        <v>0</v>
      </c>
      <c r="L519" s="31">
        <v>0</v>
      </c>
      <c r="M519" s="24">
        <f>ROUND(G519*L519,P4)</f>
        <v>0</v>
      </c>
      <c r="N519" s="25" t="s">
        <v>1619</v>
      </c>
      <c r="O519" s="32">
        <f>M519*AA519</f>
        <v>0</v>
      </c>
      <c r="P519" s="1">
        <v>3</v>
      </c>
      <c r="AA519" s="1">
        <f>IF(P519=1,$O$3,IF(P519=2,$O$4,$O$5))</f>
        <v>0</v>
      </c>
    </row>
    <row r="520">
      <c r="A520" s="1" t="s">
        <v>437</v>
      </c>
      <c r="E520" s="27" t="s">
        <v>434</v>
      </c>
    </row>
    <row r="521" ht="38.25">
      <c r="A521" s="1" t="s">
        <v>439</v>
      </c>
      <c r="E521" s="33" t="s">
        <v>3278</v>
      </c>
    </row>
    <row r="522">
      <c r="A522" s="1" t="s">
        <v>441</v>
      </c>
      <c r="E522" s="27" t="s">
        <v>434</v>
      </c>
    </row>
    <row r="523">
      <c r="A523" s="1" t="s">
        <v>432</v>
      </c>
      <c r="B523" s="1">
        <v>126</v>
      </c>
      <c r="C523" s="26" t="s">
        <v>3279</v>
      </c>
      <c r="D523" t="s">
        <v>434</v>
      </c>
      <c r="E523" s="27" t="s">
        <v>3280</v>
      </c>
      <c r="F523" s="28" t="s">
        <v>467</v>
      </c>
      <c r="G523" s="29">
        <v>27</v>
      </c>
      <c r="H523" s="28">
        <v>0.00297</v>
      </c>
      <c r="I523" s="30">
        <f>ROUND(G523*H523,P4)</f>
        <v>0</v>
      </c>
      <c r="L523" s="31">
        <v>0</v>
      </c>
      <c r="M523" s="24">
        <f>ROUND(G523*L523,P4)</f>
        <v>0</v>
      </c>
      <c r="N523" s="25" t="s">
        <v>1619</v>
      </c>
      <c r="O523" s="32">
        <f>M523*AA523</f>
        <v>0</v>
      </c>
      <c r="P523" s="1">
        <v>3</v>
      </c>
      <c r="AA523" s="1">
        <f>IF(P523=1,$O$3,IF(P523=2,$O$4,$O$5))</f>
        <v>0</v>
      </c>
    </row>
    <row r="524">
      <c r="A524" s="1" t="s">
        <v>437</v>
      </c>
      <c r="E524" s="27" t="s">
        <v>434</v>
      </c>
    </row>
    <row r="525" ht="38.25">
      <c r="A525" s="1" t="s">
        <v>439</v>
      </c>
      <c r="E525" s="33" t="s">
        <v>3281</v>
      </c>
    </row>
    <row r="526">
      <c r="A526" s="1" t="s">
        <v>441</v>
      </c>
      <c r="E526" s="27" t="s">
        <v>434</v>
      </c>
    </row>
    <row r="527" ht="25.5">
      <c r="A527" s="1" t="s">
        <v>432</v>
      </c>
      <c r="B527" s="1">
        <v>127</v>
      </c>
      <c r="C527" s="26" t="s">
        <v>3282</v>
      </c>
      <c r="D527" t="s">
        <v>434</v>
      </c>
      <c r="E527" s="27" t="s">
        <v>3283</v>
      </c>
      <c r="F527" s="28" t="s">
        <v>467</v>
      </c>
      <c r="G527" s="29">
        <v>67</v>
      </c>
      <c r="H527" s="28">
        <v>0.0058399999999999997</v>
      </c>
      <c r="I527" s="30">
        <f>ROUND(G527*H527,P4)</f>
        <v>0</v>
      </c>
      <c r="L527" s="31">
        <v>0</v>
      </c>
      <c r="M527" s="24">
        <f>ROUND(G527*L527,P4)</f>
        <v>0</v>
      </c>
      <c r="N527" s="25" t="s">
        <v>1619</v>
      </c>
      <c r="O527" s="32">
        <f>M527*AA527</f>
        <v>0</v>
      </c>
      <c r="P527" s="1">
        <v>3</v>
      </c>
      <c r="AA527" s="1">
        <f>IF(P527=1,$O$3,IF(P527=2,$O$4,$O$5))</f>
        <v>0</v>
      </c>
    </row>
    <row r="528">
      <c r="A528" s="1" t="s">
        <v>437</v>
      </c>
      <c r="E528" s="27" t="s">
        <v>434</v>
      </c>
    </row>
    <row r="529" ht="38.25">
      <c r="A529" s="1" t="s">
        <v>439</v>
      </c>
      <c r="E529" s="33" t="s">
        <v>3284</v>
      </c>
    </row>
    <row r="530">
      <c r="A530" s="1" t="s">
        <v>441</v>
      </c>
      <c r="E530" s="27" t="s">
        <v>434</v>
      </c>
    </row>
    <row r="531" ht="25.5">
      <c r="A531" s="1" t="s">
        <v>432</v>
      </c>
      <c r="B531" s="1">
        <v>128</v>
      </c>
      <c r="C531" s="26" t="s">
        <v>3285</v>
      </c>
      <c r="D531" t="s">
        <v>434</v>
      </c>
      <c r="E531" s="27" t="s">
        <v>3286</v>
      </c>
      <c r="F531" s="28" t="s">
        <v>467</v>
      </c>
      <c r="G531" s="29">
        <v>59</v>
      </c>
      <c r="H531" s="28">
        <v>0.0029099999999999998</v>
      </c>
      <c r="I531" s="30">
        <f>ROUND(G531*H531,P4)</f>
        <v>0</v>
      </c>
      <c r="L531" s="31">
        <v>0</v>
      </c>
      <c r="M531" s="24">
        <f>ROUND(G531*L531,P4)</f>
        <v>0</v>
      </c>
      <c r="N531" s="25" t="s">
        <v>1619</v>
      </c>
      <c r="O531" s="32">
        <f>M531*AA531</f>
        <v>0</v>
      </c>
      <c r="P531" s="1">
        <v>3</v>
      </c>
      <c r="AA531" s="1">
        <f>IF(P531=1,$O$3,IF(P531=2,$O$4,$O$5))</f>
        <v>0</v>
      </c>
    </row>
    <row r="532">
      <c r="A532" s="1" t="s">
        <v>437</v>
      </c>
      <c r="E532" s="27" t="s">
        <v>434</v>
      </c>
    </row>
    <row r="533" ht="38.25">
      <c r="A533" s="1" t="s">
        <v>439</v>
      </c>
      <c r="E533" s="33" t="s">
        <v>3287</v>
      </c>
    </row>
    <row r="534">
      <c r="A534" s="1" t="s">
        <v>441</v>
      </c>
      <c r="E534" s="27" t="s">
        <v>434</v>
      </c>
    </row>
    <row r="535">
      <c r="A535" s="1" t="s">
        <v>432</v>
      </c>
      <c r="B535" s="1">
        <v>129</v>
      </c>
      <c r="C535" s="26" t="s">
        <v>3288</v>
      </c>
      <c r="D535" t="s">
        <v>434</v>
      </c>
      <c r="E535" s="27" t="s">
        <v>3289</v>
      </c>
      <c r="F535" s="28" t="s">
        <v>467</v>
      </c>
      <c r="G535" s="29">
        <v>26</v>
      </c>
      <c r="H535" s="28">
        <v>0.0016900000000000001</v>
      </c>
      <c r="I535" s="30">
        <f>ROUND(G535*H535,P4)</f>
        <v>0</v>
      </c>
      <c r="L535" s="31">
        <v>0</v>
      </c>
      <c r="M535" s="24">
        <f>ROUND(G535*L535,P4)</f>
        <v>0</v>
      </c>
      <c r="N535" s="25" t="s">
        <v>1619</v>
      </c>
      <c r="O535" s="32">
        <f>M535*AA535</f>
        <v>0</v>
      </c>
      <c r="P535" s="1">
        <v>3</v>
      </c>
      <c r="AA535" s="1">
        <f>IF(P535=1,$O$3,IF(P535=2,$O$4,$O$5))</f>
        <v>0</v>
      </c>
    </row>
    <row r="536">
      <c r="A536" s="1" t="s">
        <v>437</v>
      </c>
      <c r="E536" s="27" t="s">
        <v>434</v>
      </c>
    </row>
    <row r="537" ht="38.25">
      <c r="A537" s="1" t="s">
        <v>439</v>
      </c>
      <c r="E537" s="33" t="s">
        <v>3290</v>
      </c>
    </row>
    <row r="538">
      <c r="A538" s="1" t="s">
        <v>441</v>
      </c>
      <c r="E538" s="27" t="s">
        <v>434</v>
      </c>
    </row>
    <row r="539" ht="25.5">
      <c r="A539" s="1" t="s">
        <v>432</v>
      </c>
      <c r="B539" s="1">
        <v>130</v>
      </c>
      <c r="C539" s="26" t="s">
        <v>3291</v>
      </c>
      <c r="D539" t="s">
        <v>434</v>
      </c>
      <c r="E539" s="27" t="s">
        <v>3292</v>
      </c>
      <c r="F539" s="28" t="s">
        <v>467</v>
      </c>
      <c r="G539" s="29">
        <v>20</v>
      </c>
      <c r="H539" s="28">
        <v>0.0020999999999999999</v>
      </c>
      <c r="I539" s="30">
        <f>ROUND(G539*H539,P4)</f>
        <v>0</v>
      </c>
      <c r="L539" s="31">
        <v>0</v>
      </c>
      <c r="M539" s="24">
        <f>ROUND(G539*L539,P4)</f>
        <v>0</v>
      </c>
      <c r="N539" s="25" t="s">
        <v>1619</v>
      </c>
      <c r="O539" s="32">
        <f>M539*AA539</f>
        <v>0</v>
      </c>
      <c r="P539" s="1">
        <v>3</v>
      </c>
      <c r="AA539" s="1">
        <f>IF(P539=1,$O$3,IF(P539=2,$O$4,$O$5))</f>
        <v>0</v>
      </c>
    </row>
    <row r="540">
      <c r="A540" s="1" t="s">
        <v>437</v>
      </c>
      <c r="E540" s="27" t="s">
        <v>434</v>
      </c>
    </row>
    <row r="541" ht="38.25">
      <c r="A541" s="1" t="s">
        <v>439</v>
      </c>
      <c r="E541" s="33" t="s">
        <v>3293</v>
      </c>
    </row>
    <row r="542">
      <c r="A542" s="1" t="s">
        <v>441</v>
      </c>
      <c r="E542" s="27" t="s">
        <v>434</v>
      </c>
    </row>
    <row r="543">
      <c r="A543" s="1" t="s">
        <v>432</v>
      </c>
      <c r="B543" s="1">
        <v>131</v>
      </c>
      <c r="C543" s="26" t="s">
        <v>3294</v>
      </c>
      <c r="D543" t="s">
        <v>434</v>
      </c>
      <c r="E543" s="27" t="s">
        <v>3295</v>
      </c>
      <c r="F543" s="28" t="s">
        <v>476</v>
      </c>
      <c r="G543" s="29">
        <v>0.75700000000000001</v>
      </c>
      <c r="H543" s="28">
        <v>0</v>
      </c>
      <c r="I543" s="30">
        <f>ROUND(G543*H543,P4)</f>
        <v>0</v>
      </c>
      <c r="L543" s="31">
        <v>0</v>
      </c>
      <c r="M543" s="24">
        <f>ROUND(G543*L543,P4)</f>
        <v>0</v>
      </c>
      <c r="N543" s="25" t="s">
        <v>1619</v>
      </c>
      <c r="O543" s="32">
        <f>M543*AA543</f>
        <v>0</v>
      </c>
      <c r="P543" s="1">
        <v>3</v>
      </c>
      <c r="AA543" s="1">
        <f>IF(P543=1,$O$3,IF(P543=2,$O$4,$O$5))</f>
        <v>0</v>
      </c>
    </row>
    <row r="544">
      <c r="A544" s="1" t="s">
        <v>437</v>
      </c>
      <c r="E544" s="27" t="s">
        <v>434</v>
      </c>
    </row>
    <row r="545">
      <c r="A545" s="1" t="s">
        <v>439</v>
      </c>
      <c r="E545" s="33" t="s">
        <v>3296</v>
      </c>
    </row>
    <row r="546">
      <c r="A546" s="1" t="s">
        <v>441</v>
      </c>
      <c r="E546" s="27" t="s">
        <v>434</v>
      </c>
    </row>
    <row r="547">
      <c r="A547" s="1" t="s">
        <v>429</v>
      </c>
      <c r="C547" s="22" t="s">
        <v>2669</v>
      </c>
      <c r="E547" s="23" t="s">
        <v>2670</v>
      </c>
      <c r="L547" s="24">
        <f>SUMIFS(L548:L599,A548:A599,"P")</f>
        <v>0</v>
      </c>
      <c r="M547" s="24">
        <f>SUMIFS(M548:M599,A548:A599,"P")</f>
        <v>0</v>
      </c>
      <c r="N547" s="25"/>
    </row>
    <row r="548">
      <c r="A548" s="1" t="s">
        <v>432</v>
      </c>
      <c r="B548" s="1">
        <v>132</v>
      </c>
      <c r="C548" s="26" t="s">
        <v>2671</v>
      </c>
      <c r="D548" t="s">
        <v>434</v>
      </c>
      <c r="E548" s="27" t="s">
        <v>2672</v>
      </c>
      <c r="F548" s="28" t="s">
        <v>496</v>
      </c>
      <c r="G548" s="29">
        <v>30</v>
      </c>
      <c r="H548" s="28">
        <v>0.0022000000000000001</v>
      </c>
      <c r="I548" s="30">
        <f>ROUND(G548*H548,P4)</f>
        <v>0</v>
      </c>
      <c r="L548" s="31">
        <v>0</v>
      </c>
      <c r="M548" s="24">
        <f>ROUND(G548*L548,P4)</f>
        <v>0</v>
      </c>
      <c r="N548" s="25" t="s">
        <v>1619</v>
      </c>
      <c r="O548" s="32">
        <f>M548*AA548</f>
        <v>0</v>
      </c>
      <c r="P548" s="1">
        <v>3</v>
      </c>
      <c r="AA548" s="1">
        <f>IF(P548=1,$O$3,IF(P548=2,$O$4,$O$5))</f>
        <v>0</v>
      </c>
    </row>
    <row r="549">
      <c r="A549" s="1" t="s">
        <v>437</v>
      </c>
      <c r="E549" s="27" t="s">
        <v>434</v>
      </c>
    </row>
    <row r="550">
      <c r="A550" s="1" t="s">
        <v>439</v>
      </c>
      <c r="E550" s="33" t="s">
        <v>2796</v>
      </c>
    </row>
    <row r="551">
      <c r="A551" s="1" t="s">
        <v>441</v>
      </c>
      <c r="E551" s="27" t="s">
        <v>434</v>
      </c>
    </row>
    <row r="552">
      <c r="A552" s="1" t="s">
        <v>432</v>
      </c>
      <c r="B552" s="1">
        <v>133</v>
      </c>
      <c r="C552" s="26" t="s">
        <v>2674</v>
      </c>
      <c r="D552" t="s">
        <v>434</v>
      </c>
      <c r="E552" s="27" t="s">
        <v>2675</v>
      </c>
      <c r="F552" s="28" t="s">
        <v>467</v>
      </c>
      <c r="G552" s="29">
        <v>64.388999999999996</v>
      </c>
      <c r="H552" s="28">
        <v>0.0040000000000000001</v>
      </c>
      <c r="I552" s="30">
        <f>ROUND(G552*H552,P4)</f>
        <v>0</v>
      </c>
      <c r="L552" s="31">
        <v>0</v>
      </c>
      <c r="M552" s="24">
        <f>ROUND(G552*L552,P4)</f>
        <v>0</v>
      </c>
      <c r="N552" s="25" t="s">
        <v>1619</v>
      </c>
      <c r="O552" s="32">
        <f>M552*AA552</f>
        <v>0</v>
      </c>
      <c r="P552" s="1">
        <v>3</v>
      </c>
      <c r="AA552" s="1">
        <f>IF(P552=1,$O$3,IF(P552=2,$O$4,$O$5))</f>
        <v>0</v>
      </c>
    </row>
    <row r="553">
      <c r="A553" s="1" t="s">
        <v>437</v>
      </c>
      <c r="E553" s="27" t="s">
        <v>434</v>
      </c>
    </row>
    <row r="554" ht="38.25">
      <c r="A554" s="1" t="s">
        <v>439</v>
      </c>
      <c r="E554" s="33" t="s">
        <v>3297</v>
      </c>
    </row>
    <row r="555">
      <c r="A555" s="1" t="s">
        <v>441</v>
      </c>
      <c r="E555" s="27" t="s">
        <v>434</v>
      </c>
    </row>
    <row r="556">
      <c r="A556" s="1" t="s">
        <v>432</v>
      </c>
      <c r="B556" s="1">
        <v>134</v>
      </c>
      <c r="C556" s="26" t="s">
        <v>3298</v>
      </c>
      <c r="D556" t="s">
        <v>434</v>
      </c>
      <c r="E556" s="27" t="s">
        <v>3299</v>
      </c>
      <c r="F556" s="28" t="s">
        <v>436</v>
      </c>
      <c r="G556" s="29">
        <v>87.942999999999998</v>
      </c>
      <c r="H556" s="28">
        <v>0.036810000000000002</v>
      </c>
      <c r="I556" s="30">
        <f>ROUND(G556*H556,P4)</f>
        <v>0</v>
      </c>
      <c r="L556" s="31">
        <v>0</v>
      </c>
      <c r="M556" s="24">
        <f>ROUND(G556*L556,P4)</f>
        <v>0</v>
      </c>
      <c r="N556" s="25" t="s">
        <v>1619</v>
      </c>
      <c r="O556" s="32">
        <f>M556*AA556</f>
        <v>0</v>
      </c>
      <c r="P556" s="1">
        <v>3</v>
      </c>
      <c r="AA556" s="1">
        <f>IF(P556=1,$O$3,IF(P556=2,$O$4,$O$5))</f>
        <v>0</v>
      </c>
    </row>
    <row r="557">
      <c r="A557" s="1" t="s">
        <v>437</v>
      </c>
      <c r="E557" s="27" t="s">
        <v>434</v>
      </c>
    </row>
    <row r="558">
      <c r="A558" s="1" t="s">
        <v>439</v>
      </c>
      <c r="E558" s="33" t="s">
        <v>3300</v>
      </c>
    </row>
    <row r="559">
      <c r="A559" s="1" t="s">
        <v>441</v>
      </c>
      <c r="E559" s="27" t="s">
        <v>434</v>
      </c>
    </row>
    <row r="560">
      <c r="A560" s="1" t="s">
        <v>432</v>
      </c>
      <c r="B560" s="1">
        <v>135</v>
      </c>
      <c r="C560" s="26" t="s">
        <v>3301</v>
      </c>
      <c r="D560" t="s">
        <v>434</v>
      </c>
      <c r="E560" s="27" t="s">
        <v>3302</v>
      </c>
      <c r="F560" s="28" t="s">
        <v>496</v>
      </c>
      <c r="G560" s="29">
        <v>10</v>
      </c>
      <c r="H560" s="28">
        <v>0.017500000000000002</v>
      </c>
      <c r="I560" s="30">
        <f>ROUND(G560*H560,P4)</f>
        <v>0</v>
      </c>
      <c r="L560" s="31">
        <v>0</v>
      </c>
      <c r="M560" s="24">
        <f>ROUND(G560*L560,P4)</f>
        <v>0</v>
      </c>
      <c r="N560" s="25" t="s">
        <v>1619</v>
      </c>
      <c r="O560" s="32">
        <f>M560*AA560</f>
        <v>0</v>
      </c>
      <c r="P560" s="1">
        <v>3</v>
      </c>
      <c r="AA560" s="1">
        <f>IF(P560=1,$O$3,IF(P560=2,$O$4,$O$5))</f>
        <v>0</v>
      </c>
    </row>
    <row r="561">
      <c r="A561" s="1" t="s">
        <v>437</v>
      </c>
      <c r="E561" s="27" t="s">
        <v>434</v>
      </c>
    </row>
    <row r="562" ht="63.75">
      <c r="A562" s="1" t="s">
        <v>439</v>
      </c>
      <c r="E562" s="33" t="s">
        <v>3303</v>
      </c>
    </row>
    <row r="563">
      <c r="A563" s="1" t="s">
        <v>441</v>
      </c>
      <c r="E563" s="27" t="s">
        <v>434</v>
      </c>
    </row>
    <row r="564">
      <c r="A564" s="1" t="s">
        <v>432</v>
      </c>
      <c r="B564" s="1">
        <v>136</v>
      </c>
      <c r="C564" s="26" t="s">
        <v>3304</v>
      </c>
      <c r="D564" t="s">
        <v>434</v>
      </c>
      <c r="E564" s="27" t="s">
        <v>3305</v>
      </c>
      <c r="F564" s="28" t="s">
        <v>496</v>
      </c>
      <c r="G564" s="29">
        <v>17</v>
      </c>
      <c r="H564" s="28">
        <v>0.0195</v>
      </c>
      <c r="I564" s="30">
        <f>ROUND(G564*H564,P4)</f>
        <v>0</v>
      </c>
      <c r="L564" s="31">
        <v>0</v>
      </c>
      <c r="M564" s="24">
        <f>ROUND(G564*L564,P4)</f>
        <v>0</v>
      </c>
      <c r="N564" s="25" t="s">
        <v>1619</v>
      </c>
      <c r="O564" s="32">
        <f>M564*AA564</f>
        <v>0</v>
      </c>
      <c r="P564" s="1">
        <v>3</v>
      </c>
      <c r="AA564" s="1">
        <f>IF(P564=1,$O$3,IF(P564=2,$O$4,$O$5))</f>
        <v>0</v>
      </c>
    </row>
    <row r="565">
      <c r="A565" s="1" t="s">
        <v>437</v>
      </c>
      <c r="E565" s="27" t="s">
        <v>434</v>
      </c>
    </row>
    <row r="566" ht="63.75">
      <c r="A566" s="1" t="s">
        <v>439</v>
      </c>
      <c r="E566" s="33" t="s">
        <v>3306</v>
      </c>
    </row>
    <row r="567">
      <c r="A567" s="1" t="s">
        <v>441</v>
      </c>
      <c r="E567" s="27" t="s">
        <v>434</v>
      </c>
    </row>
    <row r="568">
      <c r="A568" s="1" t="s">
        <v>432</v>
      </c>
      <c r="B568" s="1">
        <v>137</v>
      </c>
      <c r="C568" s="26" t="s">
        <v>3307</v>
      </c>
      <c r="D568" t="s">
        <v>434</v>
      </c>
      <c r="E568" s="27" t="s">
        <v>3308</v>
      </c>
      <c r="F568" s="28" t="s">
        <v>496</v>
      </c>
      <c r="G568" s="29">
        <v>2</v>
      </c>
      <c r="H568" s="28">
        <v>0.020500000000000001</v>
      </c>
      <c r="I568" s="30">
        <f>ROUND(G568*H568,P4)</f>
        <v>0</v>
      </c>
      <c r="L568" s="31">
        <v>0</v>
      </c>
      <c r="M568" s="24">
        <f>ROUND(G568*L568,P4)</f>
        <v>0</v>
      </c>
      <c r="N568" s="25" t="s">
        <v>1619</v>
      </c>
      <c r="O568" s="32">
        <f>M568*AA568</f>
        <v>0</v>
      </c>
      <c r="P568" s="1">
        <v>3</v>
      </c>
      <c r="AA568" s="1">
        <f>IF(P568=1,$O$3,IF(P568=2,$O$4,$O$5))</f>
        <v>0</v>
      </c>
    </row>
    <row r="569">
      <c r="A569" s="1" t="s">
        <v>437</v>
      </c>
      <c r="E569" s="27" t="s">
        <v>434</v>
      </c>
    </row>
    <row r="570" ht="63.75">
      <c r="A570" s="1" t="s">
        <v>439</v>
      </c>
      <c r="E570" s="33" t="s">
        <v>3309</v>
      </c>
    </row>
    <row r="571">
      <c r="A571" s="1" t="s">
        <v>441</v>
      </c>
      <c r="E571" s="27" t="s">
        <v>434</v>
      </c>
    </row>
    <row r="572">
      <c r="A572" s="1" t="s">
        <v>432</v>
      </c>
      <c r="B572" s="1">
        <v>138</v>
      </c>
      <c r="C572" s="26" t="s">
        <v>3310</v>
      </c>
      <c r="D572" t="s">
        <v>434</v>
      </c>
      <c r="E572" s="27" t="s">
        <v>3311</v>
      </c>
      <c r="F572" s="28" t="s">
        <v>496</v>
      </c>
      <c r="G572" s="29">
        <v>1</v>
      </c>
      <c r="H572" s="28">
        <v>0.043999999999999997</v>
      </c>
      <c r="I572" s="30">
        <f>ROUND(G572*H572,P4)</f>
        <v>0</v>
      </c>
      <c r="L572" s="31">
        <v>0</v>
      </c>
      <c r="M572" s="24">
        <f>ROUND(G572*L572,P4)</f>
        <v>0</v>
      </c>
      <c r="N572" s="25" t="s">
        <v>1619</v>
      </c>
      <c r="O572" s="32">
        <f>M572*AA572</f>
        <v>0</v>
      </c>
      <c r="P572" s="1">
        <v>3</v>
      </c>
      <c r="AA572" s="1">
        <f>IF(P572=1,$O$3,IF(P572=2,$O$4,$O$5))</f>
        <v>0</v>
      </c>
    </row>
    <row r="573">
      <c r="A573" s="1" t="s">
        <v>437</v>
      </c>
      <c r="E573" s="27" t="s">
        <v>434</v>
      </c>
    </row>
    <row r="574" ht="38.25">
      <c r="A574" s="1" t="s">
        <v>439</v>
      </c>
      <c r="E574" s="33" t="s">
        <v>3312</v>
      </c>
    </row>
    <row r="575">
      <c r="A575" s="1" t="s">
        <v>441</v>
      </c>
      <c r="E575" s="27" t="s">
        <v>434</v>
      </c>
    </row>
    <row r="576">
      <c r="A576" s="1" t="s">
        <v>432</v>
      </c>
      <c r="B576" s="1">
        <v>139</v>
      </c>
      <c r="C576" s="26" t="s">
        <v>3313</v>
      </c>
      <c r="D576" t="s">
        <v>434</v>
      </c>
      <c r="E576" s="27" t="s">
        <v>3314</v>
      </c>
      <c r="F576" s="28" t="s">
        <v>436</v>
      </c>
      <c r="G576" s="29">
        <v>87.942999999999998</v>
      </c>
      <c r="H576" s="28">
        <v>0.00027</v>
      </c>
      <c r="I576" s="30">
        <f>ROUND(G576*H576,P4)</f>
        <v>0</v>
      </c>
      <c r="L576" s="31">
        <v>0</v>
      </c>
      <c r="M576" s="24">
        <f>ROUND(G576*L576,P4)</f>
        <v>0</v>
      </c>
      <c r="N576" s="25" t="s">
        <v>1619</v>
      </c>
      <c r="O576" s="32">
        <f>M576*AA576</f>
        <v>0</v>
      </c>
      <c r="P576" s="1">
        <v>3</v>
      </c>
      <c r="AA576" s="1">
        <f>IF(P576=1,$O$3,IF(P576=2,$O$4,$O$5))</f>
        <v>0</v>
      </c>
    </row>
    <row r="577">
      <c r="A577" s="1" t="s">
        <v>437</v>
      </c>
      <c r="E577" s="27" t="s">
        <v>434</v>
      </c>
    </row>
    <row r="578" ht="267.75">
      <c r="A578" s="1" t="s">
        <v>439</v>
      </c>
      <c r="E578" s="33" t="s">
        <v>3315</v>
      </c>
    </row>
    <row r="579">
      <c r="A579" s="1" t="s">
        <v>441</v>
      </c>
      <c r="E579" s="27" t="s">
        <v>434</v>
      </c>
    </row>
    <row r="580">
      <c r="A580" s="1" t="s">
        <v>432</v>
      </c>
      <c r="B580" s="1">
        <v>140</v>
      </c>
      <c r="C580" s="26" t="s">
        <v>2686</v>
      </c>
      <c r="D580" t="s">
        <v>434</v>
      </c>
      <c r="E580" s="27" t="s">
        <v>2687</v>
      </c>
      <c r="F580" s="28" t="s">
        <v>496</v>
      </c>
      <c r="G580" s="29">
        <v>29</v>
      </c>
      <c r="H580" s="28">
        <v>0</v>
      </c>
      <c r="I580" s="30">
        <f>ROUND(G580*H580,P4)</f>
        <v>0</v>
      </c>
      <c r="L580" s="31">
        <v>0</v>
      </c>
      <c r="M580" s="24">
        <f>ROUND(G580*L580,P4)</f>
        <v>0</v>
      </c>
      <c r="N580" s="25" t="s">
        <v>1619</v>
      </c>
      <c r="O580" s="32">
        <f>M580*AA580</f>
        <v>0</v>
      </c>
      <c r="P580" s="1">
        <v>3</v>
      </c>
      <c r="AA580" s="1">
        <f>IF(P580=1,$O$3,IF(P580=2,$O$4,$O$5))</f>
        <v>0</v>
      </c>
    </row>
    <row r="581">
      <c r="A581" s="1" t="s">
        <v>437</v>
      </c>
      <c r="E581" s="27" t="s">
        <v>434</v>
      </c>
    </row>
    <row r="582" ht="38.25">
      <c r="A582" s="1" t="s">
        <v>439</v>
      </c>
      <c r="E582" s="33" t="s">
        <v>3316</v>
      </c>
    </row>
    <row r="583">
      <c r="A583" s="1" t="s">
        <v>441</v>
      </c>
      <c r="E583" s="27" t="s">
        <v>434</v>
      </c>
    </row>
    <row r="584">
      <c r="A584" s="1" t="s">
        <v>432</v>
      </c>
      <c r="B584" s="1">
        <v>141</v>
      </c>
      <c r="C584" s="26" t="s">
        <v>2689</v>
      </c>
      <c r="D584" t="s">
        <v>434</v>
      </c>
      <c r="E584" s="27" t="s">
        <v>2690</v>
      </c>
      <c r="F584" s="28" t="s">
        <v>496</v>
      </c>
      <c r="G584" s="29">
        <v>1</v>
      </c>
      <c r="H584" s="28">
        <v>0</v>
      </c>
      <c r="I584" s="30">
        <f>ROUND(G584*H584,P4)</f>
        <v>0</v>
      </c>
      <c r="L584" s="31">
        <v>0</v>
      </c>
      <c r="M584" s="24">
        <f>ROUND(G584*L584,P4)</f>
        <v>0</v>
      </c>
      <c r="N584" s="25" t="s">
        <v>1619</v>
      </c>
      <c r="O584" s="32">
        <f>M584*AA584</f>
        <v>0</v>
      </c>
      <c r="P584" s="1">
        <v>3</v>
      </c>
      <c r="AA584" s="1">
        <f>IF(P584=1,$O$3,IF(P584=2,$O$4,$O$5))</f>
        <v>0</v>
      </c>
    </row>
    <row r="585">
      <c r="A585" s="1" t="s">
        <v>437</v>
      </c>
      <c r="E585" s="27" t="s">
        <v>434</v>
      </c>
    </row>
    <row r="586" ht="38.25">
      <c r="A586" s="1" t="s">
        <v>439</v>
      </c>
      <c r="E586" s="33" t="s">
        <v>3317</v>
      </c>
    </row>
    <row r="587">
      <c r="A587" s="1" t="s">
        <v>441</v>
      </c>
      <c r="E587" s="27" t="s">
        <v>434</v>
      </c>
    </row>
    <row r="588">
      <c r="A588" s="1" t="s">
        <v>432</v>
      </c>
      <c r="B588" s="1">
        <v>142</v>
      </c>
      <c r="C588" s="26" t="s">
        <v>2692</v>
      </c>
      <c r="D588" t="s">
        <v>434</v>
      </c>
      <c r="E588" s="27" t="s">
        <v>2693</v>
      </c>
      <c r="F588" s="28" t="s">
        <v>496</v>
      </c>
      <c r="G588" s="29">
        <v>30</v>
      </c>
      <c r="H588" s="28">
        <v>0</v>
      </c>
      <c r="I588" s="30">
        <f>ROUND(G588*H588,P4)</f>
        <v>0</v>
      </c>
      <c r="L588" s="31">
        <v>0</v>
      </c>
      <c r="M588" s="24">
        <f>ROUND(G588*L588,P4)</f>
        <v>0</v>
      </c>
      <c r="N588" s="25" t="s">
        <v>1619</v>
      </c>
      <c r="O588" s="32">
        <f>M588*AA588</f>
        <v>0</v>
      </c>
      <c r="P588" s="1">
        <v>3</v>
      </c>
      <c r="AA588" s="1">
        <f>IF(P588=1,$O$3,IF(P588=2,$O$4,$O$5))</f>
        <v>0</v>
      </c>
    </row>
    <row r="589">
      <c r="A589" s="1" t="s">
        <v>437</v>
      </c>
      <c r="E589" s="27" t="s">
        <v>434</v>
      </c>
    </row>
    <row r="590" ht="51">
      <c r="A590" s="1" t="s">
        <v>439</v>
      </c>
      <c r="E590" s="33" t="s">
        <v>3318</v>
      </c>
    </row>
    <row r="591">
      <c r="A591" s="1" t="s">
        <v>441</v>
      </c>
      <c r="E591" s="27" t="s">
        <v>434</v>
      </c>
    </row>
    <row r="592">
      <c r="A592" s="1" t="s">
        <v>432</v>
      </c>
      <c r="B592" s="1">
        <v>143</v>
      </c>
      <c r="C592" s="26" t="s">
        <v>2695</v>
      </c>
      <c r="D592" t="s">
        <v>434</v>
      </c>
      <c r="E592" s="27" t="s">
        <v>2696</v>
      </c>
      <c r="F592" s="28" t="s">
        <v>496</v>
      </c>
      <c r="G592" s="29">
        <v>58.534999999999997</v>
      </c>
      <c r="H592" s="28">
        <v>0</v>
      </c>
      <c r="I592" s="30">
        <f>ROUND(G592*H592,P4)</f>
        <v>0</v>
      </c>
      <c r="L592" s="31">
        <v>0</v>
      </c>
      <c r="M592" s="24">
        <f>ROUND(G592*L592,P4)</f>
        <v>0</v>
      </c>
      <c r="N592" s="25" t="s">
        <v>2334</v>
      </c>
      <c r="O592" s="32">
        <f>M592*AA592</f>
        <v>0</v>
      </c>
      <c r="P592" s="1">
        <v>3</v>
      </c>
      <c r="AA592" s="1">
        <f>IF(P592=1,$O$3,IF(P592=2,$O$4,$O$5))</f>
        <v>0</v>
      </c>
    </row>
    <row r="593">
      <c r="A593" s="1" t="s">
        <v>437</v>
      </c>
      <c r="E593" s="27" t="s">
        <v>434</v>
      </c>
    </row>
    <row r="594" ht="280.5">
      <c r="A594" s="1" t="s">
        <v>439</v>
      </c>
      <c r="E594" s="33" t="s">
        <v>3319</v>
      </c>
    </row>
    <row r="595">
      <c r="A595" s="1" t="s">
        <v>441</v>
      </c>
      <c r="E595" s="27" t="s">
        <v>434</v>
      </c>
    </row>
    <row r="596">
      <c r="A596" s="1" t="s">
        <v>432</v>
      </c>
      <c r="B596" s="1">
        <v>144</v>
      </c>
      <c r="C596" s="26" t="s">
        <v>3320</v>
      </c>
      <c r="D596" t="s">
        <v>434</v>
      </c>
      <c r="E596" s="27" t="s">
        <v>3321</v>
      </c>
      <c r="F596" s="28" t="s">
        <v>476</v>
      </c>
      <c r="G596" s="29">
        <v>4.1760000000000002</v>
      </c>
      <c r="H596" s="28">
        <v>0</v>
      </c>
      <c r="I596" s="30">
        <f>ROUND(G596*H596,P4)</f>
        <v>0</v>
      </c>
      <c r="L596" s="31">
        <v>0</v>
      </c>
      <c r="M596" s="24">
        <f>ROUND(G596*L596,P4)</f>
        <v>0</v>
      </c>
      <c r="N596" s="25" t="s">
        <v>1619</v>
      </c>
      <c r="O596" s="32">
        <f>M596*AA596</f>
        <v>0</v>
      </c>
      <c r="P596" s="1">
        <v>3</v>
      </c>
      <c r="AA596" s="1">
        <f>IF(P596=1,$O$3,IF(P596=2,$O$4,$O$5))</f>
        <v>0</v>
      </c>
    </row>
    <row r="597">
      <c r="A597" s="1" t="s">
        <v>437</v>
      </c>
      <c r="E597" s="27" t="s">
        <v>434</v>
      </c>
    </row>
    <row r="598">
      <c r="A598" s="1" t="s">
        <v>439</v>
      </c>
      <c r="E598" s="33" t="s">
        <v>3322</v>
      </c>
    </row>
    <row r="599">
      <c r="A599" s="1" t="s">
        <v>441</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3323</v>
      </c>
      <c r="D601" t="s">
        <v>434</v>
      </c>
      <c r="E601" s="27" t="s">
        <v>3324</v>
      </c>
      <c r="F601" s="28" t="s">
        <v>436</v>
      </c>
      <c r="G601" s="29">
        <v>18.324999999999999</v>
      </c>
      <c r="H601" s="28">
        <v>0.038289999999999998</v>
      </c>
      <c r="I601" s="30">
        <f>ROUND(G601*H601,P4)</f>
        <v>0</v>
      </c>
      <c r="L601" s="31">
        <v>0</v>
      </c>
      <c r="M601" s="24">
        <f>ROUND(G601*L601,P4)</f>
        <v>0</v>
      </c>
      <c r="N601" s="25" t="s">
        <v>2334</v>
      </c>
      <c r="O601" s="32">
        <f>M601*AA601</f>
        <v>0</v>
      </c>
      <c r="P601" s="1">
        <v>3</v>
      </c>
      <c r="AA601" s="1">
        <f>IF(P601=1,$O$3,IF(P601=2,$O$4,$O$5))</f>
        <v>0</v>
      </c>
    </row>
    <row r="602">
      <c r="A602" s="1" t="s">
        <v>437</v>
      </c>
      <c r="E602" s="27" t="s">
        <v>434</v>
      </c>
    </row>
    <row r="603" ht="114.75">
      <c r="A603" s="1" t="s">
        <v>439</v>
      </c>
      <c r="E603" s="33" t="s">
        <v>3325</v>
      </c>
    </row>
    <row r="604">
      <c r="A604" s="1" t="s">
        <v>441</v>
      </c>
      <c r="E604" s="27" t="s">
        <v>434</v>
      </c>
    </row>
    <row r="605">
      <c r="A605" s="1" t="s">
        <v>432</v>
      </c>
      <c r="B605" s="1">
        <v>146</v>
      </c>
      <c r="C605" s="26" t="s">
        <v>2782</v>
      </c>
      <c r="D605" t="s">
        <v>434</v>
      </c>
      <c r="E605" s="27" t="s">
        <v>2783</v>
      </c>
      <c r="F605" s="28" t="s">
        <v>496</v>
      </c>
      <c r="G605" s="29">
        <v>5</v>
      </c>
      <c r="H605" s="28">
        <v>0</v>
      </c>
      <c r="I605" s="30">
        <f>ROUND(G605*H605,P4)</f>
        <v>0</v>
      </c>
      <c r="L605" s="31">
        <v>0</v>
      </c>
      <c r="M605" s="24">
        <f>ROUND(G605*L605,P4)</f>
        <v>0</v>
      </c>
      <c r="N605" s="25" t="s">
        <v>1619</v>
      </c>
      <c r="O605" s="32">
        <f>M605*AA605</f>
        <v>0</v>
      </c>
      <c r="P605" s="1">
        <v>3</v>
      </c>
      <c r="AA605" s="1">
        <f>IF(P605=1,$O$3,IF(P605=2,$O$4,$O$5))</f>
        <v>0</v>
      </c>
    </row>
    <row r="606">
      <c r="A606" s="1" t="s">
        <v>437</v>
      </c>
      <c r="E606" s="27" t="s">
        <v>434</v>
      </c>
    </row>
    <row r="607" ht="114.75">
      <c r="A607" s="1" t="s">
        <v>439</v>
      </c>
      <c r="E607" s="33" t="s">
        <v>3326</v>
      </c>
    </row>
    <row r="608">
      <c r="A608" s="1" t="s">
        <v>441</v>
      </c>
      <c r="E608" s="27" t="s">
        <v>434</v>
      </c>
    </row>
    <row r="609" ht="25.5">
      <c r="A609" s="1" t="s">
        <v>432</v>
      </c>
      <c r="B609" s="1">
        <v>147</v>
      </c>
      <c r="C609" s="26" t="s">
        <v>3327</v>
      </c>
      <c r="D609" t="s">
        <v>434</v>
      </c>
      <c r="E609" s="27" t="s">
        <v>3328</v>
      </c>
      <c r="F609" s="28" t="s">
        <v>496</v>
      </c>
      <c r="G609" s="29">
        <v>4</v>
      </c>
      <c r="H609" s="28">
        <v>6.0000000000000002E-05</v>
      </c>
      <c r="I609" s="30">
        <f>ROUND(G609*H609,P4)</f>
        <v>0</v>
      </c>
      <c r="L609" s="31">
        <v>0</v>
      </c>
      <c r="M609" s="24">
        <f>ROUND(G609*L609,P4)</f>
        <v>0</v>
      </c>
      <c r="N609" s="25" t="s">
        <v>2334</v>
      </c>
      <c r="O609" s="32">
        <f>M609*AA609</f>
        <v>0</v>
      </c>
      <c r="P609" s="1">
        <v>3</v>
      </c>
      <c r="AA609" s="1">
        <f>IF(P609=1,$O$3,IF(P609=2,$O$4,$O$5))</f>
        <v>0</v>
      </c>
    </row>
    <row r="610">
      <c r="A610" s="1" t="s">
        <v>437</v>
      </c>
      <c r="E610" s="27" t="s">
        <v>434</v>
      </c>
    </row>
    <row r="611" ht="38.25">
      <c r="A611" s="1" t="s">
        <v>439</v>
      </c>
      <c r="E611" s="33" t="s">
        <v>3329</v>
      </c>
    </row>
    <row r="612">
      <c r="A612" s="1" t="s">
        <v>441</v>
      </c>
      <c r="E612" s="27" t="s">
        <v>434</v>
      </c>
    </row>
    <row r="613">
      <c r="A613" s="1" t="s">
        <v>432</v>
      </c>
      <c r="B613" s="1">
        <v>148</v>
      </c>
      <c r="C613" s="26" t="s">
        <v>3330</v>
      </c>
      <c r="D613" t="s">
        <v>434</v>
      </c>
      <c r="E613" s="27" t="s">
        <v>3331</v>
      </c>
      <c r="F613" s="28" t="s">
        <v>496</v>
      </c>
      <c r="G613" s="29">
        <v>1</v>
      </c>
      <c r="H613" s="28">
        <v>6.0000000000000002E-05</v>
      </c>
      <c r="I613" s="30">
        <f>ROUND(G613*H613,P4)</f>
        <v>0</v>
      </c>
      <c r="L613" s="31">
        <v>0</v>
      </c>
      <c r="M613" s="24">
        <f>ROUND(G613*L613,P4)</f>
        <v>0</v>
      </c>
      <c r="N613" s="25" t="s">
        <v>2334</v>
      </c>
      <c r="O613" s="32">
        <f>M613*AA613</f>
        <v>0</v>
      </c>
      <c r="P613" s="1">
        <v>3</v>
      </c>
      <c r="AA613" s="1">
        <f>IF(P613=1,$O$3,IF(P613=2,$O$4,$O$5))</f>
        <v>0</v>
      </c>
    </row>
    <row r="614">
      <c r="A614" s="1" t="s">
        <v>437</v>
      </c>
      <c r="E614" s="27" t="s">
        <v>434</v>
      </c>
    </row>
    <row r="615" ht="38.25">
      <c r="A615" s="1" t="s">
        <v>439</v>
      </c>
      <c r="E615" s="33" t="s">
        <v>3332</v>
      </c>
    </row>
    <row r="616">
      <c r="A616" s="1" t="s">
        <v>441</v>
      </c>
      <c r="E616" s="27" t="s">
        <v>434</v>
      </c>
    </row>
    <row r="617">
      <c r="A617" s="1" t="s">
        <v>432</v>
      </c>
      <c r="B617" s="1">
        <v>149</v>
      </c>
      <c r="C617" s="26" t="s">
        <v>3333</v>
      </c>
      <c r="D617" t="s">
        <v>434</v>
      </c>
      <c r="E617" s="27" t="s">
        <v>3334</v>
      </c>
      <c r="F617" s="28" t="s">
        <v>496</v>
      </c>
      <c r="G617" s="29">
        <v>4</v>
      </c>
      <c r="H617" s="28">
        <v>6.0000000000000002E-05</v>
      </c>
      <c r="I617" s="30">
        <f>ROUND(G617*H617,P4)</f>
        <v>0</v>
      </c>
      <c r="L617" s="31">
        <v>0</v>
      </c>
      <c r="M617" s="24">
        <f>ROUND(G617*L617,P4)</f>
        <v>0</v>
      </c>
      <c r="N617" s="25" t="s">
        <v>2334</v>
      </c>
      <c r="O617" s="32">
        <f>M617*AA617</f>
        <v>0</v>
      </c>
      <c r="P617" s="1">
        <v>3</v>
      </c>
      <c r="AA617" s="1">
        <f>IF(P617=1,$O$3,IF(P617=2,$O$4,$O$5))</f>
        <v>0</v>
      </c>
    </row>
    <row r="618">
      <c r="A618" s="1" t="s">
        <v>437</v>
      </c>
      <c r="E618" s="27" t="s">
        <v>434</v>
      </c>
    </row>
    <row r="619" ht="38.25">
      <c r="A619" s="1" t="s">
        <v>439</v>
      </c>
      <c r="E619" s="33" t="s">
        <v>3329</v>
      </c>
    </row>
    <row r="620">
      <c r="A620" s="1" t="s">
        <v>441</v>
      </c>
      <c r="E620" s="27" t="s">
        <v>434</v>
      </c>
    </row>
    <row r="621">
      <c r="A621" s="1" t="s">
        <v>432</v>
      </c>
      <c r="B621" s="1">
        <v>150</v>
      </c>
      <c r="C621" s="26" t="s">
        <v>3335</v>
      </c>
      <c r="D621" t="s">
        <v>434</v>
      </c>
      <c r="E621" s="27" t="s">
        <v>3336</v>
      </c>
      <c r="F621" s="28" t="s">
        <v>467</v>
      </c>
      <c r="G621" s="29">
        <v>8.75</v>
      </c>
      <c r="H621" s="28">
        <v>0</v>
      </c>
      <c r="I621" s="30">
        <f>ROUND(G621*H621,P4)</f>
        <v>0</v>
      </c>
      <c r="L621" s="31">
        <v>0</v>
      </c>
      <c r="M621" s="24">
        <f>ROUND(G621*L621,P4)</f>
        <v>0</v>
      </c>
      <c r="N621" s="25" t="s">
        <v>2334</v>
      </c>
      <c r="O621" s="32">
        <f>M621*AA621</f>
        <v>0</v>
      </c>
      <c r="P621" s="1">
        <v>3</v>
      </c>
      <c r="AA621" s="1">
        <f>IF(P621=1,$O$3,IF(P621=2,$O$4,$O$5))</f>
        <v>0</v>
      </c>
    </row>
    <row r="622">
      <c r="A622" s="1" t="s">
        <v>437</v>
      </c>
      <c r="E622" s="27" t="s">
        <v>434</v>
      </c>
    </row>
    <row r="623" ht="38.25">
      <c r="A623" s="1" t="s">
        <v>439</v>
      </c>
      <c r="E623" s="33" t="s">
        <v>3337</v>
      </c>
    </row>
    <row r="624">
      <c r="A624" s="1" t="s">
        <v>441</v>
      </c>
      <c r="E624" s="27" t="s">
        <v>434</v>
      </c>
    </row>
    <row r="625">
      <c r="A625" s="1" t="s">
        <v>432</v>
      </c>
      <c r="B625" s="1">
        <v>151</v>
      </c>
      <c r="C625" s="26" t="s">
        <v>3338</v>
      </c>
      <c r="D625" t="s">
        <v>434</v>
      </c>
      <c r="E625" s="27" t="s">
        <v>3339</v>
      </c>
      <c r="F625" s="28" t="s">
        <v>496</v>
      </c>
      <c r="G625" s="29">
        <v>4</v>
      </c>
      <c r="H625" s="28">
        <v>6.0000000000000002E-05</v>
      </c>
      <c r="I625" s="30">
        <f>ROUND(G625*H625,P4)</f>
        <v>0</v>
      </c>
      <c r="L625" s="31">
        <v>0</v>
      </c>
      <c r="M625" s="24">
        <f>ROUND(G625*L625,P4)</f>
        <v>0</v>
      </c>
      <c r="N625" s="25" t="s">
        <v>2334</v>
      </c>
      <c r="O625" s="32">
        <f>M625*AA625</f>
        <v>0</v>
      </c>
      <c r="P625" s="1">
        <v>3</v>
      </c>
      <c r="AA625" s="1">
        <f>IF(P625=1,$O$3,IF(P625=2,$O$4,$O$5))</f>
        <v>0</v>
      </c>
    </row>
    <row r="626">
      <c r="A626" s="1" t="s">
        <v>437</v>
      </c>
      <c r="E626" s="27" t="s">
        <v>434</v>
      </c>
    </row>
    <row r="627" ht="38.25">
      <c r="A627" s="1" t="s">
        <v>439</v>
      </c>
      <c r="E627" s="33" t="s">
        <v>3329</v>
      </c>
    </row>
    <row r="628">
      <c r="A628" s="1" t="s">
        <v>441</v>
      </c>
      <c r="E628" s="27" t="s">
        <v>434</v>
      </c>
    </row>
    <row r="629">
      <c r="A629" s="1" t="s">
        <v>432</v>
      </c>
      <c r="B629" s="1">
        <v>152</v>
      </c>
      <c r="C629" s="26" t="s">
        <v>3340</v>
      </c>
      <c r="D629" t="s">
        <v>434</v>
      </c>
      <c r="E629" s="27" t="s">
        <v>3341</v>
      </c>
      <c r="F629" s="28" t="s">
        <v>496</v>
      </c>
      <c r="G629" s="29">
        <v>18</v>
      </c>
      <c r="H629" s="28">
        <v>6.0000000000000002E-05</v>
      </c>
      <c r="I629" s="30">
        <f>ROUND(G629*H629,P4)</f>
        <v>0</v>
      </c>
      <c r="L629" s="31">
        <v>0</v>
      </c>
      <c r="M629" s="24">
        <f>ROUND(G629*L629,P4)</f>
        <v>0</v>
      </c>
      <c r="N629" s="25" t="s">
        <v>2334</v>
      </c>
      <c r="O629" s="32">
        <f>M629*AA629</f>
        <v>0</v>
      </c>
      <c r="P629" s="1">
        <v>3</v>
      </c>
      <c r="AA629" s="1">
        <f>IF(P629=1,$O$3,IF(P629=2,$O$4,$O$5))</f>
        <v>0</v>
      </c>
    </row>
    <row r="630">
      <c r="A630" s="1" t="s">
        <v>437</v>
      </c>
      <c r="E630" s="27" t="s">
        <v>434</v>
      </c>
    </row>
    <row r="631">
      <c r="A631" s="1" t="s">
        <v>439</v>
      </c>
      <c r="E631" s="33" t="s">
        <v>2970</v>
      </c>
    </row>
    <row r="632">
      <c r="A632" s="1" t="s">
        <v>441</v>
      </c>
      <c r="E632" s="27" t="s">
        <v>434</v>
      </c>
    </row>
    <row r="633" ht="25.5">
      <c r="A633" s="1" t="s">
        <v>432</v>
      </c>
      <c r="B633" s="1">
        <v>153</v>
      </c>
      <c r="C633" s="26" t="s">
        <v>3342</v>
      </c>
      <c r="D633" t="s">
        <v>434</v>
      </c>
      <c r="E633" s="27" t="s">
        <v>3343</v>
      </c>
      <c r="F633" s="28" t="s">
        <v>496</v>
      </c>
      <c r="G633" s="29">
        <v>13</v>
      </c>
      <c r="H633" s="28">
        <v>6.0000000000000002E-05</v>
      </c>
      <c r="I633" s="30">
        <f>ROUND(G633*H633,P4)</f>
        <v>0</v>
      </c>
      <c r="L633" s="31">
        <v>0</v>
      </c>
      <c r="M633" s="24">
        <f>ROUND(G633*L633,P4)</f>
        <v>0</v>
      </c>
      <c r="N633" s="25" t="s">
        <v>2334</v>
      </c>
      <c r="O633" s="32">
        <f>M633*AA633</f>
        <v>0</v>
      </c>
      <c r="P633" s="1">
        <v>3</v>
      </c>
      <c r="AA633" s="1">
        <f>IF(P633=1,$O$3,IF(P633=2,$O$4,$O$5))</f>
        <v>0</v>
      </c>
    </row>
    <row r="634">
      <c r="A634" s="1" t="s">
        <v>437</v>
      </c>
      <c r="E634" s="27" t="s">
        <v>434</v>
      </c>
    </row>
    <row r="635" ht="38.25">
      <c r="A635" s="1" t="s">
        <v>439</v>
      </c>
      <c r="E635" s="33" t="s">
        <v>3344</v>
      </c>
    </row>
    <row r="636">
      <c r="A636" s="1" t="s">
        <v>441</v>
      </c>
      <c r="E636" s="27" t="s">
        <v>434</v>
      </c>
    </row>
    <row r="637">
      <c r="A637" s="1" t="s">
        <v>432</v>
      </c>
      <c r="B637" s="1">
        <v>154</v>
      </c>
      <c r="C637" s="26" t="s">
        <v>3345</v>
      </c>
      <c r="D637" t="s">
        <v>434</v>
      </c>
      <c r="E637" s="27" t="s">
        <v>3346</v>
      </c>
      <c r="F637" s="28" t="s">
        <v>496</v>
      </c>
      <c r="G637" s="29">
        <v>2</v>
      </c>
      <c r="H637" s="28">
        <v>0</v>
      </c>
      <c r="I637" s="30">
        <f>ROUND(G637*H637,P4)</f>
        <v>0</v>
      </c>
      <c r="L637" s="31">
        <v>0</v>
      </c>
      <c r="M637" s="24">
        <f>ROUND(G637*L637,P4)</f>
        <v>0</v>
      </c>
      <c r="N637" s="25" t="s">
        <v>2334</v>
      </c>
      <c r="O637" s="32">
        <f>M637*AA637</f>
        <v>0</v>
      </c>
      <c r="P637" s="1">
        <v>3</v>
      </c>
      <c r="AA637" s="1">
        <f>IF(P637=1,$O$3,IF(P637=2,$O$4,$O$5))</f>
        <v>0</v>
      </c>
    </row>
    <row r="638">
      <c r="A638" s="1" t="s">
        <v>437</v>
      </c>
      <c r="E638" s="27" t="s">
        <v>434</v>
      </c>
    </row>
    <row r="639" ht="38.25">
      <c r="A639" s="1" t="s">
        <v>439</v>
      </c>
      <c r="E639" s="33" t="s">
        <v>3347</v>
      </c>
    </row>
    <row r="640">
      <c r="A640" s="1" t="s">
        <v>441</v>
      </c>
      <c r="E640" s="27" t="s">
        <v>434</v>
      </c>
    </row>
    <row r="641">
      <c r="A641" s="1" t="s">
        <v>432</v>
      </c>
      <c r="B641" s="1">
        <v>155</v>
      </c>
      <c r="C641" s="26" t="s">
        <v>3348</v>
      </c>
      <c r="D641" t="s">
        <v>434</v>
      </c>
      <c r="E641" s="27" t="s">
        <v>3349</v>
      </c>
      <c r="F641" s="28" t="s">
        <v>496</v>
      </c>
      <c r="G641" s="29">
        <v>1</v>
      </c>
      <c r="H641" s="28">
        <v>0</v>
      </c>
      <c r="I641" s="30">
        <f>ROUND(G641*H641,P4)</f>
        <v>0</v>
      </c>
      <c r="L641" s="31">
        <v>0</v>
      </c>
      <c r="M641" s="24">
        <f>ROUND(G641*L641,P4)</f>
        <v>0</v>
      </c>
      <c r="N641" s="25" t="s">
        <v>2334</v>
      </c>
      <c r="O641" s="32">
        <f>M641*AA641</f>
        <v>0</v>
      </c>
      <c r="P641" s="1">
        <v>3</v>
      </c>
      <c r="AA641" s="1">
        <f>IF(P641=1,$O$3,IF(P641=2,$O$4,$O$5))</f>
        <v>0</v>
      </c>
    </row>
    <row r="642">
      <c r="A642" s="1" t="s">
        <v>437</v>
      </c>
      <c r="E642" s="27" t="s">
        <v>434</v>
      </c>
    </row>
    <row r="643" ht="38.25">
      <c r="A643" s="1" t="s">
        <v>439</v>
      </c>
      <c r="E643" s="33" t="s">
        <v>3350</v>
      </c>
    </row>
    <row r="644">
      <c r="A644" s="1" t="s">
        <v>441</v>
      </c>
      <c r="E644" s="27" t="s">
        <v>434</v>
      </c>
    </row>
    <row r="645">
      <c r="A645" s="1" t="s">
        <v>432</v>
      </c>
      <c r="B645" s="1">
        <v>156</v>
      </c>
      <c r="C645" s="26" t="s">
        <v>3351</v>
      </c>
      <c r="D645" t="s">
        <v>434</v>
      </c>
      <c r="E645" s="27" t="s">
        <v>3352</v>
      </c>
      <c r="F645" s="28" t="s">
        <v>496</v>
      </c>
      <c r="G645" s="29">
        <v>1</v>
      </c>
      <c r="H645" s="28">
        <v>0</v>
      </c>
      <c r="I645" s="30">
        <f>ROUND(G645*H645,P4)</f>
        <v>0</v>
      </c>
      <c r="L645" s="31">
        <v>0</v>
      </c>
      <c r="M645" s="24">
        <f>ROUND(G645*L645,P4)</f>
        <v>0</v>
      </c>
      <c r="N645" s="25" t="s">
        <v>2334</v>
      </c>
      <c r="O645" s="32">
        <f>M645*AA645</f>
        <v>0</v>
      </c>
      <c r="P645" s="1">
        <v>3</v>
      </c>
      <c r="AA645" s="1">
        <f>IF(P645=1,$O$3,IF(P645=2,$O$4,$O$5))</f>
        <v>0</v>
      </c>
    </row>
    <row r="646">
      <c r="A646" s="1" t="s">
        <v>437</v>
      </c>
      <c r="E646" s="27" t="s">
        <v>434</v>
      </c>
    </row>
    <row r="647" ht="38.25">
      <c r="A647" s="1" t="s">
        <v>439</v>
      </c>
      <c r="E647" s="33" t="s">
        <v>3353</v>
      </c>
    </row>
    <row r="648">
      <c r="A648" s="1" t="s">
        <v>441</v>
      </c>
      <c r="E648" s="27" t="s">
        <v>434</v>
      </c>
    </row>
    <row r="649">
      <c r="A649" s="1" t="s">
        <v>432</v>
      </c>
      <c r="B649" s="1">
        <v>157</v>
      </c>
      <c r="C649" s="26" t="s">
        <v>3354</v>
      </c>
      <c r="D649" t="s">
        <v>434</v>
      </c>
      <c r="E649" s="27" t="s">
        <v>3355</v>
      </c>
      <c r="F649" s="28" t="s">
        <v>496</v>
      </c>
      <c r="G649" s="29">
        <v>8</v>
      </c>
      <c r="H649" s="28">
        <v>6.0000000000000002E-05</v>
      </c>
      <c r="I649" s="30">
        <f>ROUND(G649*H649,P4)</f>
        <v>0</v>
      </c>
      <c r="L649" s="31">
        <v>0</v>
      </c>
      <c r="M649" s="24">
        <f>ROUND(G649*L649,P4)</f>
        <v>0</v>
      </c>
      <c r="N649" s="25" t="s">
        <v>2334</v>
      </c>
      <c r="O649" s="32">
        <f>M649*AA649</f>
        <v>0</v>
      </c>
      <c r="P649" s="1">
        <v>3</v>
      </c>
      <c r="AA649" s="1">
        <f>IF(P649=1,$O$3,IF(P649=2,$O$4,$O$5))</f>
        <v>0</v>
      </c>
    </row>
    <row r="650">
      <c r="A650" s="1" t="s">
        <v>437</v>
      </c>
      <c r="E650" s="27" t="s">
        <v>434</v>
      </c>
    </row>
    <row r="651" ht="38.25">
      <c r="A651" s="1" t="s">
        <v>439</v>
      </c>
      <c r="E651" s="33" t="s">
        <v>3356</v>
      </c>
    </row>
    <row r="652">
      <c r="A652" s="1" t="s">
        <v>441</v>
      </c>
      <c r="E652" s="27" t="s">
        <v>434</v>
      </c>
    </row>
    <row r="653">
      <c r="A653" s="1" t="s">
        <v>432</v>
      </c>
      <c r="B653" s="1">
        <v>158</v>
      </c>
      <c r="C653" s="26" t="s">
        <v>3357</v>
      </c>
      <c r="D653" t="s">
        <v>434</v>
      </c>
      <c r="E653" s="27" t="s">
        <v>3358</v>
      </c>
      <c r="F653" s="28" t="s">
        <v>496</v>
      </c>
      <c r="G653" s="29">
        <v>9</v>
      </c>
      <c r="H653" s="28">
        <v>6.0000000000000002E-05</v>
      </c>
      <c r="I653" s="30">
        <f>ROUND(G653*H653,P4)</f>
        <v>0</v>
      </c>
      <c r="L653" s="31">
        <v>0</v>
      </c>
      <c r="M653" s="24">
        <f>ROUND(G653*L653,P4)</f>
        <v>0</v>
      </c>
      <c r="N653" s="25" t="s">
        <v>2334</v>
      </c>
      <c r="O653" s="32">
        <f>M653*AA653</f>
        <v>0</v>
      </c>
      <c r="P653" s="1">
        <v>3</v>
      </c>
      <c r="AA653" s="1">
        <f>IF(P653=1,$O$3,IF(P653=2,$O$4,$O$5))</f>
        <v>0</v>
      </c>
    </row>
    <row r="654">
      <c r="A654" s="1" t="s">
        <v>437</v>
      </c>
      <c r="E654" s="27" t="s">
        <v>434</v>
      </c>
    </row>
    <row r="655" ht="38.25">
      <c r="A655" s="1" t="s">
        <v>439</v>
      </c>
      <c r="E655" s="33" t="s">
        <v>3359</v>
      </c>
    </row>
    <row r="656">
      <c r="A656" s="1" t="s">
        <v>441</v>
      </c>
      <c r="E656" s="27" t="s">
        <v>434</v>
      </c>
    </row>
    <row r="657">
      <c r="A657" s="1" t="s">
        <v>432</v>
      </c>
      <c r="B657" s="1">
        <v>159</v>
      </c>
      <c r="C657" s="26" t="s">
        <v>3360</v>
      </c>
      <c r="D657" t="s">
        <v>434</v>
      </c>
      <c r="E657" s="27" t="s">
        <v>3361</v>
      </c>
      <c r="F657" s="28" t="s">
        <v>496</v>
      </c>
      <c r="G657" s="29">
        <v>4</v>
      </c>
      <c r="H657" s="28">
        <v>6.0000000000000002E-05</v>
      </c>
      <c r="I657" s="30">
        <f>ROUND(G657*H657,P4)</f>
        <v>0</v>
      </c>
      <c r="L657" s="31">
        <v>0</v>
      </c>
      <c r="M657" s="24">
        <f>ROUND(G657*L657,P4)</f>
        <v>0</v>
      </c>
      <c r="N657" s="25" t="s">
        <v>2334</v>
      </c>
      <c r="O657" s="32">
        <f>M657*AA657</f>
        <v>0</v>
      </c>
      <c r="P657" s="1">
        <v>3</v>
      </c>
      <c r="AA657" s="1">
        <f>IF(P657=1,$O$3,IF(P657=2,$O$4,$O$5))</f>
        <v>0</v>
      </c>
    </row>
    <row r="658">
      <c r="A658" s="1" t="s">
        <v>437</v>
      </c>
      <c r="E658" s="27" t="s">
        <v>434</v>
      </c>
    </row>
    <row r="659" ht="38.25">
      <c r="A659" s="1" t="s">
        <v>439</v>
      </c>
      <c r="E659" s="33" t="s">
        <v>3329</v>
      </c>
    </row>
    <row r="660">
      <c r="A660" s="1" t="s">
        <v>441</v>
      </c>
      <c r="E660" s="27" t="s">
        <v>434</v>
      </c>
    </row>
    <row r="661">
      <c r="A661" s="1" t="s">
        <v>432</v>
      </c>
      <c r="B661" s="1">
        <v>160</v>
      </c>
      <c r="C661" s="26" t="s">
        <v>3362</v>
      </c>
      <c r="D661" t="s">
        <v>434</v>
      </c>
      <c r="E661" s="27" t="s">
        <v>3363</v>
      </c>
      <c r="F661" s="28" t="s">
        <v>496</v>
      </c>
      <c r="G661" s="29">
        <v>3</v>
      </c>
      <c r="H661" s="28">
        <v>6.0000000000000002E-05</v>
      </c>
      <c r="I661" s="30">
        <f>ROUND(G661*H661,P4)</f>
        <v>0</v>
      </c>
      <c r="L661" s="31">
        <v>0</v>
      </c>
      <c r="M661" s="24">
        <f>ROUND(G661*L661,P4)</f>
        <v>0</v>
      </c>
      <c r="N661" s="25" t="s">
        <v>2334</v>
      </c>
      <c r="O661" s="32">
        <f>M661*AA661</f>
        <v>0</v>
      </c>
      <c r="P661" s="1">
        <v>3</v>
      </c>
      <c r="AA661" s="1">
        <f>IF(P661=1,$O$3,IF(P661=2,$O$4,$O$5))</f>
        <v>0</v>
      </c>
    </row>
    <row r="662">
      <c r="A662" s="1" t="s">
        <v>437</v>
      </c>
      <c r="E662" s="27" t="s">
        <v>434</v>
      </c>
    </row>
    <row r="663" ht="38.25">
      <c r="A663" s="1" t="s">
        <v>439</v>
      </c>
      <c r="E663" s="33" t="s">
        <v>3364</v>
      </c>
    </row>
    <row r="664">
      <c r="A664" s="1" t="s">
        <v>441</v>
      </c>
      <c r="E664" s="27" t="s">
        <v>434</v>
      </c>
    </row>
    <row r="665">
      <c r="A665" s="1" t="s">
        <v>432</v>
      </c>
      <c r="B665" s="1">
        <v>161</v>
      </c>
      <c r="C665" s="26" t="s">
        <v>3365</v>
      </c>
      <c r="D665" t="s">
        <v>434</v>
      </c>
      <c r="E665" s="27" t="s">
        <v>3366</v>
      </c>
      <c r="F665" s="28" t="s">
        <v>2787</v>
      </c>
      <c r="G665" s="29">
        <v>12074.130999999999</v>
      </c>
      <c r="H665" s="28">
        <v>0</v>
      </c>
      <c r="I665" s="30">
        <f>ROUND(G665*H665,P4)</f>
        <v>0</v>
      </c>
      <c r="L665" s="31">
        <v>0</v>
      </c>
      <c r="M665" s="24">
        <f>ROUND(G665*L665,P4)</f>
        <v>0</v>
      </c>
      <c r="N665" s="25" t="s">
        <v>1619</v>
      </c>
      <c r="O665" s="32">
        <f>M665*AA665</f>
        <v>0</v>
      </c>
      <c r="P665" s="1">
        <v>3</v>
      </c>
      <c r="AA665" s="1">
        <f>IF(P665=1,$O$3,IF(P665=2,$O$4,$O$5))</f>
        <v>0</v>
      </c>
    </row>
    <row r="666">
      <c r="A666" s="1" t="s">
        <v>437</v>
      </c>
      <c r="E666" s="27" t="s">
        <v>434</v>
      </c>
    </row>
    <row r="667">
      <c r="A667" s="1" t="s">
        <v>439</v>
      </c>
      <c r="E667" s="33" t="s">
        <v>3367</v>
      </c>
    </row>
    <row r="668">
      <c r="A668" s="1" t="s">
        <v>441</v>
      </c>
      <c r="E668" s="27" t="s">
        <v>434</v>
      </c>
    </row>
    <row r="669">
      <c r="A669" s="1" t="s">
        <v>429</v>
      </c>
      <c r="C669" s="22" t="s">
        <v>2789</v>
      </c>
      <c r="E669" s="23" t="s">
        <v>2790</v>
      </c>
      <c r="L669" s="24">
        <f>SUMIFS(L670:L701,A670:A701,"P")</f>
        <v>0</v>
      </c>
      <c r="M669" s="24">
        <f>SUMIFS(M670:M701,A670:A701,"P")</f>
        <v>0</v>
      </c>
      <c r="N669" s="25"/>
    </row>
    <row r="670" ht="25.5">
      <c r="A670" s="1" t="s">
        <v>432</v>
      </c>
      <c r="B670" s="1">
        <v>162</v>
      </c>
      <c r="C670" s="26" t="s">
        <v>2791</v>
      </c>
      <c r="D670" t="s">
        <v>434</v>
      </c>
      <c r="E670" s="27" t="s">
        <v>2792</v>
      </c>
      <c r="F670" s="28" t="s">
        <v>436</v>
      </c>
      <c r="G670" s="29">
        <v>327.51999999999998</v>
      </c>
      <c r="H670" s="28">
        <v>0.019199999999999998</v>
      </c>
      <c r="I670" s="30">
        <f>ROUND(G670*H670,P4)</f>
        <v>0</v>
      </c>
      <c r="L670" s="31">
        <v>0</v>
      </c>
      <c r="M670" s="24">
        <f>ROUND(G670*L670,P4)</f>
        <v>0</v>
      </c>
      <c r="N670" s="25" t="s">
        <v>2334</v>
      </c>
      <c r="O670" s="32">
        <f>M670*AA670</f>
        <v>0</v>
      </c>
      <c r="P670" s="1">
        <v>3</v>
      </c>
      <c r="AA670" s="1">
        <f>IF(P670=1,$O$3,IF(P670=2,$O$4,$O$5))</f>
        <v>0</v>
      </c>
    </row>
    <row r="671">
      <c r="A671" s="1" t="s">
        <v>437</v>
      </c>
      <c r="E671" s="27" t="s">
        <v>434</v>
      </c>
    </row>
    <row r="672">
      <c r="A672" s="1" t="s">
        <v>439</v>
      </c>
      <c r="E672" s="33" t="s">
        <v>3368</v>
      </c>
    </row>
    <row r="673">
      <c r="A673" s="1" t="s">
        <v>441</v>
      </c>
      <c r="E673" s="27" t="s">
        <v>434</v>
      </c>
    </row>
    <row r="674">
      <c r="A674" s="1" t="s">
        <v>432</v>
      </c>
      <c r="B674" s="1">
        <v>163</v>
      </c>
      <c r="C674" s="26" t="s">
        <v>2797</v>
      </c>
      <c r="D674" t="s">
        <v>434</v>
      </c>
      <c r="E674" s="27" t="s">
        <v>2798</v>
      </c>
      <c r="F674" s="28" t="s">
        <v>436</v>
      </c>
      <c r="G674" s="29">
        <v>284.80000000000001</v>
      </c>
      <c r="H674" s="28">
        <v>0</v>
      </c>
      <c r="I674" s="30">
        <f>ROUND(G674*H674,P4)</f>
        <v>0</v>
      </c>
      <c r="L674" s="31">
        <v>0</v>
      </c>
      <c r="M674" s="24">
        <f>ROUND(G674*L674,P4)</f>
        <v>0</v>
      </c>
      <c r="N674" s="25" t="s">
        <v>1619</v>
      </c>
      <c r="O674" s="32">
        <f>M674*AA674</f>
        <v>0</v>
      </c>
      <c r="P674" s="1">
        <v>3</v>
      </c>
      <c r="AA674" s="1">
        <f>IF(P674=1,$O$3,IF(P674=2,$O$4,$O$5))</f>
        <v>0</v>
      </c>
    </row>
    <row r="675">
      <c r="A675" s="1" t="s">
        <v>437</v>
      </c>
      <c r="E675" s="27" t="s">
        <v>434</v>
      </c>
    </row>
    <row r="676">
      <c r="A676" s="1" t="s">
        <v>439</v>
      </c>
      <c r="E676" s="33" t="s">
        <v>3369</v>
      </c>
    </row>
    <row r="677">
      <c r="A677" s="1" t="s">
        <v>441</v>
      </c>
      <c r="E677" s="27" t="s">
        <v>434</v>
      </c>
    </row>
    <row r="678">
      <c r="A678" s="1" t="s">
        <v>432</v>
      </c>
      <c r="B678" s="1">
        <v>164</v>
      </c>
      <c r="C678" s="26" t="s">
        <v>2800</v>
      </c>
      <c r="D678" t="s">
        <v>434</v>
      </c>
      <c r="E678" s="27" t="s">
        <v>2801</v>
      </c>
      <c r="F678" s="28" t="s">
        <v>436</v>
      </c>
      <c r="G678" s="29">
        <v>284.80000000000001</v>
      </c>
      <c r="H678" s="28">
        <v>0.00029999999999999997</v>
      </c>
      <c r="I678" s="30">
        <f>ROUND(G678*H678,P4)</f>
        <v>0</v>
      </c>
      <c r="L678" s="31">
        <v>0</v>
      </c>
      <c r="M678" s="24">
        <f>ROUND(G678*L678,P4)</f>
        <v>0</v>
      </c>
      <c r="N678" s="25" t="s">
        <v>1619</v>
      </c>
      <c r="O678" s="32">
        <f>M678*AA678</f>
        <v>0</v>
      </c>
      <c r="P678" s="1">
        <v>3</v>
      </c>
      <c r="AA678" s="1">
        <f>IF(P678=1,$O$3,IF(P678=2,$O$4,$O$5))</f>
        <v>0</v>
      </c>
    </row>
    <row r="679">
      <c r="A679" s="1" t="s">
        <v>437</v>
      </c>
      <c r="E679" s="27" t="s">
        <v>434</v>
      </c>
    </row>
    <row r="680">
      <c r="A680" s="1" t="s">
        <v>439</v>
      </c>
      <c r="E680" s="33" t="s">
        <v>3369</v>
      </c>
    </row>
    <row r="681">
      <c r="A681" s="1" t="s">
        <v>441</v>
      </c>
      <c r="E681" s="27" t="s">
        <v>434</v>
      </c>
    </row>
    <row r="682">
      <c r="A682" s="1" t="s">
        <v>432</v>
      </c>
      <c r="B682" s="1">
        <v>165</v>
      </c>
      <c r="C682" s="26" t="s">
        <v>2802</v>
      </c>
      <c r="D682" t="s">
        <v>434</v>
      </c>
      <c r="E682" s="27" t="s">
        <v>2803</v>
      </c>
      <c r="F682" s="28" t="s">
        <v>436</v>
      </c>
      <c r="G682" s="29">
        <v>284.80000000000001</v>
      </c>
      <c r="H682" s="28">
        <v>0.0074999999999999997</v>
      </c>
      <c r="I682" s="30">
        <f>ROUND(G682*H682,P4)</f>
        <v>0</v>
      </c>
      <c r="L682" s="31">
        <v>0</v>
      </c>
      <c r="M682" s="24">
        <f>ROUND(G682*L682,P4)</f>
        <v>0</v>
      </c>
      <c r="N682" s="25" t="s">
        <v>1619</v>
      </c>
      <c r="O682" s="32">
        <f>M682*AA682</f>
        <v>0</v>
      </c>
      <c r="P682" s="1">
        <v>3</v>
      </c>
      <c r="AA682" s="1">
        <f>IF(P682=1,$O$3,IF(P682=2,$O$4,$O$5))</f>
        <v>0</v>
      </c>
    </row>
    <row r="683">
      <c r="A683" s="1" t="s">
        <v>437</v>
      </c>
      <c r="E683" s="27" t="s">
        <v>434</v>
      </c>
    </row>
    <row r="684">
      <c r="A684" s="1" t="s">
        <v>439</v>
      </c>
      <c r="E684" s="33" t="s">
        <v>3369</v>
      </c>
    </row>
    <row r="685">
      <c r="A685" s="1" t="s">
        <v>441</v>
      </c>
      <c r="E685" s="27" t="s">
        <v>434</v>
      </c>
    </row>
    <row r="686" ht="25.5">
      <c r="A686" s="1" t="s">
        <v>432</v>
      </c>
      <c r="B686" s="1">
        <v>166</v>
      </c>
      <c r="C686" s="26" t="s">
        <v>2807</v>
      </c>
      <c r="D686" t="s">
        <v>434</v>
      </c>
      <c r="E686" s="27" t="s">
        <v>2808</v>
      </c>
      <c r="F686" s="28" t="s">
        <v>436</v>
      </c>
      <c r="G686" s="29">
        <v>284.80000000000001</v>
      </c>
      <c r="H686" s="28">
        <v>0.0068900000000000003</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3370</v>
      </c>
    </row>
    <row r="689">
      <c r="A689" s="1" t="s">
        <v>441</v>
      </c>
      <c r="E689" s="27" t="s">
        <v>434</v>
      </c>
    </row>
    <row r="690" ht="25.5">
      <c r="A690" s="1" t="s">
        <v>432</v>
      </c>
      <c r="B690" s="1">
        <v>167</v>
      </c>
      <c r="C690" s="26" t="s">
        <v>2810</v>
      </c>
      <c r="D690" t="s">
        <v>434</v>
      </c>
      <c r="E690" s="27" t="s">
        <v>2811</v>
      </c>
      <c r="F690" s="28" t="s">
        <v>436</v>
      </c>
      <c r="G690" s="29">
        <v>284.80000000000001</v>
      </c>
      <c r="H690" s="28">
        <v>0</v>
      </c>
      <c r="I690" s="30">
        <f>ROUND(G690*H690,P4)</f>
        <v>0</v>
      </c>
      <c r="L690" s="31">
        <v>0</v>
      </c>
      <c r="M690" s="24">
        <f>ROUND(G690*L690,P4)</f>
        <v>0</v>
      </c>
      <c r="N690" s="25" t="s">
        <v>1619</v>
      </c>
      <c r="O690" s="32">
        <f>M690*AA690</f>
        <v>0</v>
      </c>
      <c r="P690" s="1">
        <v>3</v>
      </c>
      <c r="AA690" s="1">
        <f>IF(P690=1,$O$3,IF(P690=2,$O$4,$O$5))</f>
        <v>0</v>
      </c>
    </row>
    <row r="691">
      <c r="A691" s="1" t="s">
        <v>437</v>
      </c>
      <c r="E691" s="27" t="s">
        <v>434</v>
      </c>
    </row>
    <row r="692">
      <c r="A692" s="1" t="s">
        <v>439</v>
      </c>
      <c r="E692" s="33" t="s">
        <v>3369</v>
      </c>
    </row>
    <row r="693">
      <c r="A693" s="1" t="s">
        <v>441</v>
      </c>
      <c r="E693" s="27" t="s">
        <v>434</v>
      </c>
    </row>
    <row r="694" ht="25.5">
      <c r="A694" s="1" t="s">
        <v>432</v>
      </c>
      <c r="B694" s="1">
        <v>168</v>
      </c>
      <c r="C694" s="26" t="s">
        <v>2812</v>
      </c>
      <c r="D694" t="s">
        <v>434</v>
      </c>
      <c r="E694" s="27" t="s">
        <v>2813</v>
      </c>
      <c r="F694" s="28" t="s">
        <v>436</v>
      </c>
      <c r="G694" s="29">
        <v>284.80000000000001</v>
      </c>
      <c r="H694" s="28">
        <v>0.00062</v>
      </c>
      <c r="I694" s="30">
        <f>ROUND(G694*H694,P4)</f>
        <v>0</v>
      </c>
      <c r="L694" s="31">
        <v>0</v>
      </c>
      <c r="M694" s="24">
        <f>ROUND(G694*L694,P4)</f>
        <v>0</v>
      </c>
      <c r="N694" s="25" t="s">
        <v>2334</v>
      </c>
      <c r="O694" s="32">
        <f>M694*AA694</f>
        <v>0</v>
      </c>
      <c r="P694" s="1">
        <v>3</v>
      </c>
      <c r="AA694" s="1">
        <f>IF(P694=1,$O$3,IF(P694=2,$O$4,$O$5))</f>
        <v>0</v>
      </c>
    </row>
    <row r="695">
      <c r="A695" s="1" t="s">
        <v>437</v>
      </c>
      <c r="E695" s="27" t="s">
        <v>434</v>
      </c>
    </row>
    <row r="696">
      <c r="A696" s="1" t="s">
        <v>439</v>
      </c>
      <c r="E696" s="33" t="s">
        <v>3369</v>
      </c>
    </row>
    <row r="697">
      <c r="A697" s="1" t="s">
        <v>441</v>
      </c>
      <c r="E697" s="27" t="s">
        <v>434</v>
      </c>
    </row>
    <row r="698">
      <c r="A698" s="1" t="s">
        <v>432</v>
      </c>
      <c r="B698" s="1">
        <v>169</v>
      </c>
      <c r="C698" s="26" t="s">
        <v>3371</v>
      </c>
      <c r="D698" t="s">
        <v>434</v>
      </c>
      <c r="E698" s="27" t="s">
        <v>3372</v>
      </c>
      <c r="F698" s="28" t="s">
        <v>476</v>
      </c>
      <c r="G698" s="29">
        <v>10.648999999999999</v>
      </c>
      <c r="H698" s="28">
        <v>0</v>
      </c>
      <c r="I698" s="30">
        <f>ROUND(G698*H698,P4)</f>
        <v>0</v>
      </c>
      <c r="L698" s="31">
        <v>0</v>
      </c>
      <c r="M698" s="24">
        <f>ROUND(G698*L698,P4)</f>
        <v>0</v>
      </c>
      <c r="N698" s="25" t="s">
        <v>1619</v>
      </c>
      <c r="O698" s="32">
        <f>M698*AA698</f>
        <v>0</v>
      </c>
      <c r="P698" s="1">
        <v>3</v>
      </c>
      <c r="AA698" s="1">
        <f>IF(P698=1,$O$3,IF(P698=2,$O$4,$O$5))</f>
        <v>0</v>
      </c>
    </row>
    <row r="699">
      <c r="A699" s="1" t="s">
        <v>437</v>
      </c>
      <c r="E699" s="27" t="s">
        <v>434</v>
      </c>
    </row>
    <row r="700">
      <c r="A700" s="1" t="s">
        <v>439</v>
      </c>
      <c r="E700" s="33" t="s">
        <v>3373</v>
      </c>
    </row>
    <row r="701">
      <c r="A701" s="1" t="s">
        <v>441</v>
      </c>
      <c r="E701" s="27" t="s">
        <v>434</v>
      </c>
    </row>
    <row r="702">
      <c r="A702" s="1" t="s">
        <v>429</v>
      </c>
      <c r="C702" s="22" t="s">
        <v>2817</v>
      </c>
      <c r="E702" s="23" t="s">
        <v>2818</v>
      </c>
      <c r="L702" s="24">
        <f>SUMIFS(L703:L730,A703:A730,"P")</f>
        <v>0</v>
      </c>
      <c r="M702" s="24">
        <f>SUMIFS(M703:M730,A703:A730,"P")</f>
        <v>0</v>
      </c>
      <c r="N702" s="25"/>
    </row>
    <row r="703" ht="38.25">
      <c r="A703" s="1" t="s">
        <v>432</v>
      </c>
      <c r="B703" s="1">
        <v>170</v>
      </c>
      <c r="C703" s="26" t="s">
        <v>2819</v>
      </c>
      <c r="D703" t="s">
        <v>434</v>
      </c>
      <c r="E703" s="27" t="s">
        <v>2820</v>
      </c>
      <c r="F703" s="28" t="s">
        <v>436</v>
      </c>
      <c r="G703" s="29">
        <v>136.94999999999999</v>
      </c>
      <c r="H703" s="28">
        <v>0.0032000000000000002</v>
      </c>
      <c r="I703" s="30">
        <f>ROUND(G703*H703,P4)</f>
        <v>0</v>
      </c>
      <c r="L703" s="31">
        <v>0</v>
      </c>
      <c r="M703" s="24">
        <f>ROUND(G703*L703,P4)</f>
        <v>0</v>
      </c>
      <c r="N703" s="25" t="s">
        <v>1619</v>
      </c>
      <c r="O703" s="32">
        <f>M703*AA703</f>
        <v>0</v>
      </c>
      <c r="P703" s="1">
        <v>3</v>
      </c>
      <c r="AA703" s="1">
        <f>IF(P703=1,$O$3,IF(P703=2,$O$4,$O$5))</f>
        <v>0</v>
      </c>
    </row>
    <row r="704">
      <c r="A704" s="1" t="s">
        <v>437</v>
      </c>
      <c r="E704" s="27" t="s">
        <v>434</v>
      </c>
    </row>
    <row r="705">
      <c r="A705" s="1" t="s">
        <v>439</v>
      </c>
      <c r="E705" s="33" t="s">
        <v>3374</v>
      </c>
    </row>
    <row r="706">
      <c r="A706" s="1" t="s">
        <v>441</v>
      </c>
      <c r="E706" s="27" t="s">
        <v>434</v>
      </c>
    </row>
    <row r="707">
      <c r="A707" s="1" t="s">
        <v>432</v>
      </c>
      <c r="B707" s="1">
        <v>171</v>
      </c>
      <c r="C707" s="26" t="s">
        <v>2822</v>
      </c>
      <c r="D707" t="s">
        <v>434</v>
      </c>
      <c r="E707" s="27" t="s">
        <v>2823</v>
      </c>
      <c r="F707" s="28" t="s">
        <v>436</v>
      </c>
      <c r="G707" s="29">
        <v>124.5</v>
      </c>
      <c r="H707" s="28">
        <v>9.9999999999999995E-07</v>
      </c>
      <c r="I707" s="30">
        <f>ROUND(G707*H707,P4)</f>
        <v>0</v>
      </c>
      <c r="L707" s="31">
        <v>0</v>
      </c>
      <c r="M707" s="24">
        <f>ROUND(G707*L707,P4)</f>
        <v>0</v>
      </c>
      <c r="N707" s="25" t="s">
        <v>1619</v>
      </c>
      <c r="O707" s="32">
        <f>M707*AA707</f>
        <v>0</v>
      </c>
      <c r="P707" s="1">
        <v>3</v>
      </c>
      <c r="AA707" s="1">
        <f>IF(P707=1,$O$3,IF(P707=2,$O$4,$O$5))</f>
        <v>0</v>
      </c>
    </row>
    <row r="708">
      <c r="A708" s="1" t="s">
        <v>437</v>
      </c>
      <c r="E708" s="27" t="s">
        <v>434</v>
      </c>
    </row>
    <row r="709">
      <c r="A709" s="1" t="s">
        <v>439</v>
      </c>
      <c r="E709" s="33" t="s">
        <v>3375</v>
      </c>
    </row>
    <row r="710">
      <c r="A710" s="1" t="s">
        <v>441</v>
      </c>
      <c r="E710" s="27" t="s">
        <v>434</v>
      </c>
    </row>
    <row r="711">
      <c r="A711" s="1" t="s">
        <v>432</v>
      </c>
      <c r="B711" s="1">
        <v>172</v>
      </c>
      <c r="C711" s="26" t="s">
        <v>2825</v>
      </c>
      <c r="D711" t="s">
        <v>434</v>
      </c>
      <c r="E711" s="27" t="s">
        <v>2826</v>
      </c>
      <c r="F711" s="28" t="s">
        <v>436</v>
      </c>
      <c r="G711" s="29">
        <v>124.5</v>
      </c>
      <c r="H711" s="28">
        <v>0</v>
      </c>
      <c r="I711" s="30">
        <f>ROUND(G711*H711,P4)</f>
        <v>0</v>
      </c>
      <c r="L711" s="31">
        <v>0</v>
      </c>
      <c r="M711" s="24">
        <f>ROUND(G711*L711,P4)</f>
        <v>0</v>
      </c>
      <c r="N711" s="25" t="s">
        <v>1619</v>
      </c>
      <c r="O711" s="32">
        <f>M711*AA711</f>
        <v>0</v>
      </c>
      <c r="P711" s="1">
        <v>3</v>
      </c>
      <c r="AA711" s="1">
        <f>IF(P711=1,$O$3,IF(P711=2,$O$4,$O$5))</f>
        <v>0</v>
      </c>
    </row>
    <row r="712">
      <c r="A712" s="1" t="s">
        <v>437</v>
      </c>
      <c r="E712" s="27" t="s">
        <v>434</v>
      </c>
    </row>
    <row r="713">
      <c r="A713" s="1" t="s">
        <v>439</v>
      </c>
      <c r="E713" s="33" t="s">
        <v>3375</v>
      </c>
    </row>
    <row r="714">
      <c r="A714" s="1" t="s">
        <v>441</v>
      </c>
      <c r="E714" s="27" t="s">
        <v>434</v>
      </c>
    </row>
    <row r="715">
      <c r="A715" s="1" t="s">
        <v>432</v>
      </c>
      <c r="B715" s="1">
        <v>173</v>
      </c>
      <c r="C715" s="26" t="s">
        <v>2827</v>
      </c>
      <c r="D715" t="s">
        <v>434</v>
      </c>
      <c r="E715" s="27" t="s">
        <v>2828</v>
      </c>
      <c r="F715" s="28" t="s">
        <v>436</v>
      </c>
      <c r="G715" s="29">
        <v>124.5</v>
      </c>
      <c r="H715" s="28">
        <v>3.3000000000000003E-05</v>
      </c>
      <c r="I715" s="30">
        <f>ROUND(G715*H715,P4)</f>
        <v>0</v>
      </c>
      <c r="L715" s="31">
        <v>0</v>
      </c>
      <c r="M715" s="24">
        <f>ROUND(G715*L715,P4)</f>
        <v>0</v>
      </c>
      <c r="N715" s="25" t="s">
        <v>1619</v>
      </c>
      <c r="O715" s="32">
        <f>M715*AA715</f>
        <v>0</v>
      </c>
      <c r="P715" s="1">
        <v>3</v>
      </c>
      <c r="AA715" s="1">
        <f>IF(P715=1,$O$3,IF(P715=2,$O$4,$O$5))</f>
        <v>0</v>
      </c>
    </row>
    <row r="716">
      <c r="A716" s="1" t="s">
        <v>437</v>
      </c>
      <c r="E716" s="27" t="s">
        <v>434</v>
      </c>
    </row>
    <row r="717">
      <c r="A717" s="1" t="s">
        <v>439</v>
      </c>
      <c r="E717" s="33" t="s">
        <v>3375</v>
      </c>
    </row>
    <row r="718">
      <c r="A718" s="1" t="s">
        <v>441</v>
      </c>
      <c r="E718" s="27" t="s">
        <v>434</v>
      </c>
    </row>
    <row r="719">
      <c r="A719" s="1" t="s">
        <v>432</v>
      </c>
      <c r="B719" s="1">
        <v>174</v>
      </c>
      <c r="C719" s="26" t="s">
        <v>2829</v>
      </c>
      <c r="D719" t="s">
        <v>434</v>
      </c>
      <c r="E719" s="27" t="s">
        <v>2830</v>
      </c>
      <c r="F719" s="28" t="s">
        <v>436</v>
      </c>
      <c r="G719" s="29">
        <v>124.5</v>
      </c>
      <c r="H719" s="28">
        <v>0.0074999999999999997</v>
      </c>
      <c r="I719" s="30">
        <f>ROUND(G719*H719,P4)</f>
        <v>0</v>
      </c>
      <c r="L719" s="31">
        <v>0</v>
      </c>
      <c r="M719" s="24">
        <f>ROUND(G719*L719,P4)</f>
        <v>0</v>
      </c>
      <c r="N719" s="25" t="s">
        <v>1619</v>
      </c>
      <c r="O719" s="32">
        <f>M719*AA719</f>
        <v>0</v>
      </c>
      <c r="P719" s="1">
        <v>3</v>
      </c>
      <c r="AA719" s="1">
        <f>IF(P719=1,$O$3,IF(P719=2,$O$4,$O$5))</f>
        <v>0</v>
      </c>
    </row>
    <row r="720">
      <c r="A720" s="1" t="s">
        <v>437</v>
      </c>
      <c r="E720" s="27" t="s">
        <v>434</v>
      </c>
    </row>
    <row r="721">
      <c r="A721" s="1" t="s">
        <v>439</v>
      </c>
      <c r="E721" s="33" t="s">
        <v>3375</v>
      </c>
    </row>
    <row r="722">
      <c r="A722" s="1" t="s">
        <v>441</v>
      </c>
      <c r="E722" s="27" t="s">
        <v>434</v>
      </c>
    </row>
    <row r="723">
      <c r="A723" s="1" t="s">
        <v>432</v>
      </c>
      <c r="B723" s="1">
        <v>175</v>
      </c>
      <c r="C723" s="26" t="s">
        <v>2831</v>
      </c>
      <c r="D723" t="s">
        <v>434</v>
      </c>
      <c r="E723" s="27" t="s">
        <v>2832</v>
      </c>
      <c r="F723" s="28" t="s">
        <v>436</v>
      </c>
      <c r="G723" s="29">
        <v>124.5</v>
      </c>
      <c r="H723" s="28">
        <v>0.00029999999999999997</v>
      </c>
      <c r="I723" s="30">
        <f>ROUND(G723*H723,P4)</f>
        <v>0</v>
      </c>
      <c r="L723" s="31">
        <v>0</v>
      </c>
      <c r="M723" s="24">
        <f>ROUND(G723*L723,P4)</f>
        <v>0</v>
      </c>
      <c r="N723" s="25" t="s">
        <v>1619</v>
      </c>
      <c r="O723" s="32">
        <f>M723*AA723</f>
        <v>0</v>
      </c>
      <c r="P723" s="1">
        <v>3</v>
      </c>
      <c r="AA723" s="1">
        <f>IF(P723=1,$O$3,IF(P723=2,$O$4,$O$5))</f>
        <v>0</v>
      </c>
    </row>
    <row r="724">
      <c r="A724" s="1" t="s">
        <v>437</v>
      </c>
      <c r="E724" s="27" t="s">
        <v>434</v>
      </c>
    </row>
    <row r="725" ht="51">
      <c r="A725" s="1" t="s">
        <v>439</v>
      </c>
      <c r="E725" s="33" t="s">
        <v>3376</v>
      </c>
    </row>
    <row r="726">
      <c r="A726" s="1" t="s">
        <v>441</v>
      </c>
      <c r="E726" s="27" t="s">
        <v>434</v>
      </c>
    </row>
    <row r="727">
      <c r="A727" s="1" t="s">
        <v>432</v>
      </c>
      <c r="B727" s="1">
        <v>176</v>
      </c>
      <c r="C727" s="26" t="s">
        <v>3377</v>
      </c>
      <c r="D727" t="s">
        <v>434</v>
      </c>
      <c r="E727" s="27" t="s">
        <v>3378</v>
      </c>
      <c r="F727" s="28" t="s">
        <v>476</v>
      </c>
      <c r="G727" s="29">
        <v>1.4139999999999999</v>
      </c>
      <c r="H727" s="28">
        <v>0</v>
      </c>
      <c r="I727" s="30">
        <f>ROUND(G727*H727,P4)</f>
        <v>0</v>
      </c>
      <c r="L727" s="31">
        <v>0</v>
      </c>
      <c r="M727" s="24">
        <f>ROUND(G727*L727,P4)</f>
        <v>0</v>
      </c>
      <c r="N727" s="25" t="s">
        <v>1619</v>
      </c>
      <c r="O727" s="32">
        <f>M727*AA727</f>
        <v>0</v>
      </c>
      <c r="P727" s="1">
        <v>3</v>
      </c>
      <c r="AA727" s="1">
        <f>IF(P727=1,$O$3,IF(P727=2,$O$4,$O$5))</f>
        <v>0</v>
      </c>
    </row>
    <row r="728">
      <c r="A728" s="1" t="s">
        <v>437</v>
      </c>
      <c r="E728" s="27" t="s">
        <v>434</v>
      </c>
    </row>
    <row r="729">
      <c r="A729" s="1" t="s">
        <v>439</v>
      </c>
      <c r="E729" s="33" t="s">
        <v>3379</v>
      </c>
    </row>
    <row r="730">
      <c r="A730" s="1" t="s">
        <v>441</v>
      </c>
      <c r="E730" s="27" t="s">
        <v>434</v>
      </c>
    </row>
    <row r="731">
      <c r="A731" s="1" t="s">
        <v>429</v>
      </c>
      <c r="C731" s="22" t="s">
        <v>3380</v>
      </c>
      <c r="E731" s="23" t="s">
        <v>3381</v>
      </c>
      <c r="L731" s="24">
        <f>SUMIFS(L732:L759,A732:A759,"P")</f>
        <v>0</v>
      </c>
      <c r="M731" s="24">
        <f>SUMIFS(M732:M759,A732:A759,"P")</f>
        <v>0</v>
      </c>
      <c r="N731" s="25"/>
    </row>
    <row r="732">
      <c r="A732" s="1" t="s">
        <v>432</v>
      </c>
      <c r="B732" s="1">
        <v>177</v>
      </c>
      <c r="C732" s="26" t="s">
        <v>3382</v>
      </c>
      <c r="D732" t="s">
        <v>434</v>
      </c>
      <c r="E732" s="27" t="s">
        <v>3383</v>
      </c>
      <c r="F732" s="28" t="s">
        <v>436</v>
      </c>
      <c r="G732" s="29">
        <v>140.184</v>
      </c>
      <c r="H732" s="28">
        <v>0.0126</v>
      </c>
      <c r="I732" s="30">
        <f>ROUND(G732*H732,P4)</f>
        <v>0</v>
      </c>
      <c r="L732" s="31">
        <v>0</v>
      </c>
      <c r="M732" s="24">
        <f>ROUND(G732*L732,P4)</f>
        <v>0</v>
      </c>
      <c r="N732" s="25" t="s">
        <v>1619</v>
      </c>
      <c r="O732" s="32">
        <f>M732*AA732</f>
        <v>0</v>
      </c>
      <c r="P732" s="1">
        <v>3</v>
      </c>
      <c r="AA732" s="1">
        <f>IF(P732=1,$O$3,IF(P732=2,$O$4,$O$5))</f>
        <v>0</v>
      </c>
    </row>
    <row r="733">
      <c r="A733" s="1" t="s">
        <v>437</v>
      </c>
      <c r="E733" s="27" t="s">
        <v>434</v>
      </c>
    </row>
    <row r="734" ht="51">
      <c r="A734" s="1" t="s">
        <v>439</v>
      </c>
      <c r="E734" s="33" t="s">
        <v>3384</v>
      </c>
    </row>
    <row r="735">
      <c r="A735" s="1" t="s">
        <v>441</v>
      </c>
      <c r="E735" s="27" t="s">
        <v>434</v>
      </c>
    </row>
    <row r="736" ht="25.5">
      <c r="A736" s="1" t="s">
        <v>432</v>
      </c>
      <c r="B736" s="1">
        <v>178</v>
      </c>
      <c r="C736" s="26" t="s">
        <v>3385</v>
      </c>
      <c r="D736" t="s">
        <v>434</v>
      </c>
      <c r="E736" s="27" t="s">
        <v>3386</v>
      </c>
      <c r="F736" s="28" t="s">
        <v>436</v>
      </c>
      <c r="G736" s="29">
        <v>127.44</v>
      </c>
      <c r="H736" s="28">
        <v>0.0060000000000000001</v>
      </c>
      <c r="I736" s="30">
        <f>ROUND(G736*H736,P4)</f>
        <v>0</v>
      </c>
      <c r="L736" s="31">
        <v>0</v>
      </c>
      <c r="M736" s="24">
        <f>ROUND(G736*L736,P4)</f>
        <v>0</v>
      </c>
      <c r="N736" s="25" t="s">
        <v>1619</v>
      </c>
      <c r="O736" s="32">
        <f>M736*AA736</f>
        <v>0</v>
      </c>
      <c r="P736" s="1">
        <v>3</v>
      </c>
      <c r="AA736" s="1">
        <f>IF(P736=1,$O$3,IF(P736=2,$O$4,$O$5))</f>
        <v>0</v>
      </c>
    </row>
    <row r="737">
      <c r="A737" s="1" t="s">
        <v>437</v>
      </c>
      <c r="E737" s="27" t="s">
        <v>434</v>
      </c>
    </row>
    <row r="738" ht="89.25">
      <c r="A738" s="1" t="s">
        <v>439</v>
      </c>
      <c r="E738" s="33" t="s">
        <v>3387</v>
      </c>
    </row>
    <row r="739">
      <c r="A739" s="1" t="s">
        <v>441</v>
      </c>
      <c r="E739" s="27" t="s">
        <v>434</v>
      </c>
    </row>
    <row r="740">
      <c r="A740" s="1" t="s">
        <v>432</v>
      </c>
      <c r="B740" s="1">
        <v>179</v>
      </c>
      <c r="C740" s="26" t="s">
        <v>3388</v>
      </c>
      <c r="D740" t="s">
        <v>434</v>
      </c>
      <c r="E740" s="27" t="s">
        <v>3389</v>
      </c>
      <c r="F740" s="28" t="s">
        <v>436</v>
      </c>
      <c r="G740" s="29">
        <v>127.44</v>
      </c>
      <c r="H740" s="28">
        <v>0</v>
      </c>
      <c r="I740" s="30">
        <f>ROUND(G740*H740,P4)</f>
        <v>0</v>
      </c>
      <c r="L740" s="31">
        <v>0</v>
      </c>
      <c r="M740" s="24">
        <f>ROUND(G740*L740,P4)</f>
        <v>0</v>
      </c>
      <c r="N740" s="25" t="s">
        <v>1619</v>
      </c>
      <c r="O740" s="32">
        <f>M740*AA740</f>
        <v>0</v>
      </c>
      <c r="P740" s="1">
        <v>3</v>
      </c>
      <c r="AA740" s="1">
        <f>IF(P740=1,$O$3,IF(P740=2,$O$4,$O$5))</f>
        <v>0</v>
      </c>
    </row>
    <row r="741">
      <c r="A741" s="1" t="s">
        <v>437</v>
      </c>
      <c r="E741" s="27" t="s">
        <v>434</v>
      </c>
    </row>
    <row r="742">
      <c r="A742" s="1" t="s">
        <v>439</v>
      </c>
      <c r="E742" s="33" t="s">
        <v>3390</v>
      </c>
    </row>
    <row r="743">
      <c r="A743" s="1" t="s">
        <v>441</v>
      </c>
      <c r="E743" s="27" t="s">
        <v>434</v>
      </c>
    </row>
    <row r="744" ht="25.5">
      <c r="A744" s="1" t="s">
        <v>432</v>
      </c>
      <c r="B744" s="1">
        <v>180</v>
      </c>
      <c r="C744" s="26" t="s">
        <v>3391</v>
      </c>
      <c r="D744" t="s">
        <v>434</v>
      </c>
      <c r="E744" s="27" t="s">
        <v>3392</v>
      </c>
      <c r="F744" s="28" t="s">
        <v>436</v>
      </c>
      <c r="G744" s="29">
        <v>127.44</v>
      </c>
      <c r="H744" s="28">
        <v>0.00093000000000000005</v>
      </c>
      <c r="I744" s="30">
        <f>ROUND(G744*H744,P4)</f>
        <v>0</v>
      </c>
      <c r="L744" s="31">
        <v>0</v>
      </c>
      <c r="M744" s="24">
        <f>ROUND(G744*L744,P4)</f>
        <v>0</v>
      </c>
      <c r="N744" s="25" t="s">
        <v>1619</v>
      </c>
      <c r="O744" s="32">
        <f>M744*AA744</f>
        <v>0</v>
      </c>
      <c r="P744" s="1">
        <v>3</v>
      </c>
      <c r="AA744" s="1">
        <f>IF(P744=1,$O$3,IF(P744=2,$O$4,$O$5))</f>
        <v>0</v>
      </c>
    </row>
    <row r="745">
      <c r="A745" s="1" t="s">
        <v>437</v>
      </c>
      <c r="E745" s="27" t="s">
        <v>434</v>
      </c>
    </row>
    <row r="746">
      <c r="A746" s="1" t="s">
        <v>439</v>
      </c>
      <c r="E746" s="33" t="s">
        <v>3390</v>
      </c>
    </row>
    <row r="747">
      <c r="A747" s="1" t="s">
        <v>441</v>
      </c>
      <c r="E747" s="27" t="s">
        <v>434</v>
      </c>
    </row>
    <row r="748">
      <c r="A748" s="1" t="s">
        <v>432</v>
      </c>
      <c r="B748" s="1">
        <v>181</v>
      </c>
      <c r="C748" s="26" t="s">
        <v>3393</v>
      </c>
      <c r="D748" t="s">
        <v>434</v>
      </c>
      <c r="E748" s="27" t="s">
        <v>3394</v>
      </c>
      <c r="F748" s="28" t="s">
        <v>467</v>
      </c>
      <c r="G748" s="29">
        <v>38.231999999999999</v>
      </c>
      <c r="H748" s="28">
        <v>0.00055000000000000003</v>
      </c>
      <c r="I748" s="30">
        <f>ROUND(G748*H748,P4)</f>
        <v>0</v>
      </c>
      <c r="L748" s="31">
        <v>0</v>
      </c>
      <c r="M748" s="24">
        <f>ROUND(G748*L748,P4)</f>
        <v>0</v>
      </c>
      <c r="N748" s="25" t="s">
        <v>2334</v>
      </c>
      <c r="O748" s="32">
        <f>M748*AA748</f>
        <v>0</v>
      </c>
      <c r="P748" s="1">
        <v>3</v>
      </c>
      <c r="AA748" s="1">
        <f>IF(P748=1,$O$3,IF(P748=2,$O$4,$O$5))</f>
        <v>0</v>
      </c>
    </row>
    <row r="749">
      <c r="A749" s="1" t="s">
        <v>437</v>
      </c>
      <c r="E749" s="27" t="s">
        <v>434</v>
      </c>
    </row>
    <row r="750" ht="51">
      <c r="A750" s="1" t="s">
        <v>439</v>
      </c>
      <c r="E750" s="33" t="s">
        <v>3395</v>
      </c>
    </row>
    <row r="751">
      <c r="A751" s="1" t="s">
        <v>441</v>
      </c>
      <c r="E751" s="27" t="s">
        <v>434</v>
      </c>
    </row>
    <row r="752">
      <c r="A752" s="1" t="s">
        <v>432</v>
      </c>
      <c r="B752" s="1">
        <v>182</v>
      </c>
      <c r="C752" s="26" t="s">
        <v>3396</v>
      </c>
      <c r="D752" t="s">
        <v>434</v>
      </c>
      <c r="E752" s="27" t="s">
        <v>3397</v>
      </c>
      <c r="F752" s="28" t="s">
        <v>467</v>
      </c>
      <c r="G752" s="29">
        <v>99.552000000000007</v>
      </c>
      <c r="H752" s="28">
        <v>3.0000000000000001E-05</v>
      </c>
      <c r="I752" s="30">
        <f>ROUND(G752*H752,P4)</f>
        <v>0</v>
      </c>
      <c r="L752" s="31">
        <v>0</v>
      </c>
      <c r="M752" s="24">
        <f>ROUND(G752*L752,P4)</f>
        <v>0</v>
      </c>
      <c r="N752" s="25" t="s">
        <v>1619</v>
      </c>
      <c r="O752" s="32">
        <f>M752*AA752</f>
        <v>0</v>
      </c>
      <c r="P752" s="1">
        <v>3</v>
      </c>
      <c r="AA752" s="1">
        <f>IF(P752=1,$O$3,IF(P752=2,$O$4,$O$5))</f>
        <v>0</v>
      </c>
    </row>
    <row r="753">
      <c r="A753" s="1" t="s">
        <v>437</v>
      </c>
      <c r="E753" s="27" t="s">
        <v>434</v>
      </c>
    </row>
    <row r="754" ht="51">
      <c r="A754" s="1" t="s">
        <v>439</v>
      </c>
      <c r="E754" s="33" t="s">
        <v>3398</v>
      </c>
    </row>
    <row r="755">
      <c r="A755" s="1" t="s">
        <v>441</v>
      </c>
      <c r="E755" s="27" t="s">
        <v>434</v>
      </c>
    </row>
    <row r="756">
      <c r="A756" s="1" t="s">
        <v>432</v>
      </c>
      <c r="B756" s="1">
        <v>183</v>
      </c>
      <c r="C756" s="26" t="s">
        <v>3399</v>
      </c>
      <c r="D756" t="s">
        <v>434</v>
      </c>
      <c r="E756" s="27" t="s">
        <v>3400</v>
      </c>
      <c r="F756" s="28" t="s">
        <v>476</v>
      </c>
      <c r="G756" s="29">
        <v>2.673</v>
      </c>
      <c r="H756" s="28">
        <v>0</v>
      </c>
      <c r="I756" s="30">
        <f>ROUND(G756*H756,P4)</f>
        <v>0</v>
      </c>
      <c r="L756" s="31">
        <v>0</v>
      </c>
      <c r="M756" s="24">
        <f>ROUND(G756*L756,P4)</f>
        <v>0</v>
      </c>
      <c r="N756" s="25" t="s">
        <v>1619</v>
      </c>
      <c r="O756" s="32">
        <f>M756*AA756</f>
        <v>0</v>
      </c>
      <c r="P756" s="1">
        <v>3</v>
      </c>
      <c r="AA756" s="1">
        <f>IF(P756=1,$O$3,IF(P756=2,$O$4,$O$5))</f>
        <v>0</v>
      </c>
    </row>
    <row r="757">
      <c r="A757" s="1" t="s">
        <v>437</v>
      </c>
      <c r="E757" s="27" t="s">
        <v>434</v>
      </c>
    </row>
    <row r="758">
      <c r="A758" s="1" t="s">
        <v>439</v>
      </c>
      <c r="E758" s="33" t="s">
        <v>3401</v>
      </c>
    </row>
    <row r="759">
      <c r="A759" s="1" t="s">
        <v>441</v>
      </c>
      <c r="E759" s="27" t="s">
        <v>434</v>
      </c>
    </row>
    <row r="760">
      <c r="A760" s="1" t="s">
        <v>429</v>
      </c>
      <c r="C760" s="22" t="s">
        <v>2834</v>
      </c>
      <c r="E760" s="23" t="s">
        <v>3402</v>
      </c>
      <c r="L760" s="24">
        <f>SUMIFS(L761:L768,A761:A768,"P")</f>
        <v>0</v>
      </c>
      <c r="M760" s="24">
        <f>SUMIFS(M761:M768,A761:A768,"P")</f>
        <v>0</v>
      </c>
      <c r="N760" s="25"/>
    </row>
    <row r="761" ht="25.5">
      <c r="A761" s="1" t="s">
        <v>432</v>
      </c>
      <c r="B761" s="1">
        <v>184</v>
      </c>
      <c r="C761" s="26" t="s">
        <v>2836</v>
      </c>
      <c r="D761" t="s">
        <v>434</v>
      </c>
      <c r="E761" s="27" t="s">
        <v>2837</v>
      </c>
      <c r="F761" s="28" t="s">
        <v>436</v>
      </c>
      <c r="G761" s="29">
        <v>45</v>
      </c>
      <c r="H761" s="28">
        <v>0.00013999999999999999</v>
      </c>
      <c r="I761" s="30">
        <f>ROUND(G761*H761,P4)</f>
        <v>0</v>
      </c>
      <c r="L761" s="31">
        <v>0</v>
      </c>
      <c r="M761" s="24">
        <f>ROUND(G761*L761,P4)</f>
        <v>0</v>
      </c>
      <c r="N761" s="25" t="s">
        <v>1619</v>
      </c>
      <c r="O761" s="32">
        <f>M761*AA761</f>
        <v>0</v>
      </c>
      <c r="P761" s="1">
        <v>3</v>
      </c>
      <c r="AA761" s="1">
        <f>IF(P761=1,$O$3,IF(P761=2,$O$4,$O$5))</f>
        <v>0</v>
      </c>
    </row>
    <row r="762">
      <c r="A762" s="1" t="s">
        <v>437</v>
      </c>
      <c r="E762" s="27" t="s">
        <v>434</v>
      </c>
    </row>
    <row r="763" ht="38.25">
      <c r="A763" s="1" t="s">
        <v>439</v>
      </c>
      <c r="E763" s="33" t="s">
        <v>3403</v>
      </c>
    </row>
    <row r="764">
      <c r="A764" s="1" t="s">
        <v>441</v>
      </c>
      <c r="E764" s="27" t="s">
        <v>434</v>
      </c>
    </row>
    <row r="765">
      <c r="A765" s="1" t="s">
        <v>432</v>
      </c>
      <c r="B765" s="1">
        <v>185</v>
      </c>
      <c r="C765" s="26" t="s">
        <v>2839</v>
      </c>
      <c r="D765" t="s">
        <v>434</v>
      </c>
      <c r="E765" s="27" t="s">
        <v>2840</v>
      </c>
      <c r="F765" s="28" t="s">
        <v>436</v>
      </c>
      <c r="G765" s="29">
        <v>90</v>
      </c>
      <c r="H765" s="28">
        <v>0.00012</v>
      </c>
      <c r="I765" s="30">
        <f>ROUND(G765*H765,P4)</f>
        <v>0</v>
      </c>
      <c r="L765" s="31">
        <v>0</v>
      </c>
      <c r="M765" s="24">
        <f>ROUND(G765*L765,P4)</f>
        <v>0</v>
      </c>
      <c r="N765" s="25" t="s">
        <v>1619</v>
      </c>
      <c r="O765" s="32">
        <f>M765*AA765</f>
        <v>0</v>
      </c>
      <c r="P765" s="1">
        <v>3</v>
      </c>
      <c r="AA765" s="1">
        <f>IF(P765=1,$O$3,IF(P765=2,$O$4,$O$5))</f>
        <v>0</v>
      </c>
    </row>
    <row r="766">
      <c r="A766" s="1" t="s">
        <v>437</v>
      </c>
      <c r="E766" s="27" t="s">
        <v>434</v>
      </c>
    </row>
    <row r="767" ht="38.25">
      <c r="A767" s="1" t="s">
        <v>439</v>
      </c>
      <c r="E767" s="33" t="s">
        <v>3404</v>
      </c>
    </row>
    <row r="768">
      <c r="A768" s="1" t="s">
        <v>441</v>
      </c>
      <c r="E768" s="27" t="s">
        <v>434</v>
      </c>
    </row>
    <row r="769">
      <c r="A769" s="1" t="s">
        <v>429</v>
      </c>
      <c r="C769" s="22" t="s">
        <v>2858</v>
      </c>
      <c r="E769" s="23" t="s">
        <v>2859</v>
      </c>
      <c r="L769" s="24">
        <f>SUMIFS(L770:L777,A770:A777,"P")</f>
        <v>0</v>
      </c>
      <c r="M769" s="24">
        <f>SUMIFS(M770:M777,A770:A777,"P")</f>
        <v>0</v>
      </c>
      <c r="N769" s="25"/>
    </row>
    <row r="770" ht="25.5">
      <c r="A770" s="1" t="s">
        <v>432</v>
      </c>
      <c r="B770" s="1">
        <v>186</v>
      </c>
      <c r="C770" s="26" t="s">
        <v>2860</v>
      </c>
      <c r="D770" t="s">
        <v>434</v>
      </c>
      <c r="E770" s="27" t="s">
        <v>2861</v>
      </c>
      <c r="F770" s="28" t="s">
        <v>436</v>
      </c>
      <c r="G770" s="29">
        <v>1675.961</v>
      </c>
      <c r="H770" s="28">
        <v>0.000205</v>
      </c>
      <c r="I770" s="30">
        <f>ROUND(G770*H770,P4)</f>
        <v>0</v>
      </c>
      <c r="L770" s="31">
        <v>0</v>
      </c>
      <c r="M770" s="24">
        <f>ROUND(G770*L770,P4)</f>
        <v>0</v>
      </c>
      <c r="N770" s="25" t="s">
        <v>1619</v>
      </c>
      <c r="O770" s="32">
        <f>M770*AA770</f>
        <v>0</v>
      </c>
      <c r="P770" s="1">
        <v>3</v>
      </c>
      <c r="AA770" s="1">
        <f>IF(P770=1,$O$3,IF(P770=2,$O$4,$O$5))</f>
        <v>0</v>
      </c>
    </row>
    <row r="771">
      <c r="A771" s="1" t="s">
        <v>437</v>
      </c>
      <c r="E771" s="27" t="s">
        <v>434</v>
      </c>
    </row>
    <row r="772" ht="51">
      <c r="A772" s="1" t="s">
        <v>439</v>
      </c>
      <c r="E772" s="33" t="s">
        <v>3405</v>
      </c>
    </row>
    <row r="773">
      <c r="A773" s="1" t="s">
        <v>441</v>
      </c>
      <c r="E773" s="27" t="s">
        <v>434</v>
      </c>
    </row>
    <row r="774" ht="25.5">
      <c r="A774" s="1" t="s">
        <v>432</v>
      </c>
      <c r="B774" s="1">
        <v>187</v>
      </c>
      <c r="C774" s="26" t="s">
        <v>2863</v>
      </c>
      <c r="D774" t="s">
        <v>434</v>
      </c>
      <c r="E774" s="27" t="s">
        <v>2864</v>
      </c>
      <c r="F774" s="28" t="s">
        <v>436</v>
      </c>
      <c r="G774" s="29">
        <v>1675.961</v>
      </c>
      <c r="H774" s="28">
        <v>0.00025799999999999998</v>
      </c>
      <c r="I774" s="30">
        <f>ROUND(G774*H774,P4)</f>
        <v>0</v>
      </c>
      <c r="L774" s="31">
        <v>0</v>
      </c>
      <c r="M774" s="24">
        <f>ROUND(G774*L774,P4)</f>
        <v>0</v>
      </c>
      <c r="N774" s="25" t="s">
        <v>1619</v>
      </c>
      <c r="O774" s="32">
        <f>M774*AA774</f>
        <v>0</v>
      </c>
      <c r="P774" s="1">
        <v>3</v>
      </c>
      <c r="AA774" s="1">
        <f>IF(P774=1,$O$3,IF(P774=2,$O$4,$O$5))</f>
        <v>0</v>
      </c>
    </row>
    <row r="775">
      <c r="A775" s="1" t="s">
        <v>437</v>
      </c>
      <c r="E775" s="27" t="s">
        <v>434</v>
      </c>
    </row>
    <row r="776" ht="63.75">
      <c r="A776" s="1" t="s">
        <v>439</v>
      </c>
      <c r="E776" s="33" t="s">
        <v>3406</v>
      </c>
    </row>
    <row r="777">
      <c r="A777" s="1" t="s">
        <v>441</v>
      </c>
      <c r="E777" s="27" t="s">
        <v>434</v>
      </c>
    </row>
    <row r="778">
      <c r="A778" s="1" t="s">
        <v>429</v>
      </c>
      <c r="C778" s="22" t="s">
        <v>532</v>
      </c>
      <c r="E778" s="23" t="s">
        <v>533</v>
      </c>
      <c r="L778" s="24">
        <f>SUMIFS(L779:L802,A779:A802,"P")</f>
        <v>0</v>
      </c>
      <c r="M778" s="24">
        <f>SUMIFS(M779:M802,A779:A802,"P")</f>
        <v>0</v>
      </c>
      <c r="N778" s="25"/>
    </row>
    <row r="779" ht="25.5">
      <c r="A779" s="1" t="s">
        <v>432</v>
      </c>
      <c r="B779" s="1">
        <v>188</v>
      </c>
      <c r="C779" s="26" t="s">
        <v>2869</v>
      </c>
      <c r="D779" t="s">
        <v>434</v>
      </c>
      <c r="E779" s="27" t="s">
        <v>2870</v>
      </c>
      <c r="F779" s="28" t="s">
        <v>436</v>
      </c>
      <c r="G779" s="29">
        <v>577.79999999999995</v>
      </c>
      <c r="H779" s="28">
        <v>0</v>
      </c>
      <c r="I779" s="30">
        <f>ROUND(G779*H779,P4)</f>
        <v>0</v>
      </c>
      <c r="L779" s="31">
        <v>0</v>
      </c>
      <c r="M779" s="24">
        <f>ROUND(G779*L779,P4)</f>
        <v>0</v>
      </c>
      <c r="N779" s="25" t="s">
        <v>1619</v>
      </c>
      <c r="O779" s="32">
        <f>M779*AA779</f>
        <v>0</v>
      </c>
      <c r="P779" s="1">
        <v>3</v>
      </c>
      <c r="AA779" s="1">
        <f>IF(P779=1,$O$3,IF(P779=2,$O$4,$O$5))</f>
        <v>0</v>
      </c>
    </row>
    <row r="780">
      <c r="A780" s="1" t="s">
        <v>437</v>
      </c>
      <c r="E780" s="27" t="s">
        <v>434</v>
      </c>
    </row>
    <row r="781" ht="102">
      <c r="A781" s="1" t="s">
        <v>439</v>
      </c>
      <c r="E781" s="33" t="s">
        <v>3407</v>
      </c>
    </row>
    <row r="782">
      <c r="A782" s="1" t="s">
        <v>441</v>
      </c>
      <c r="E782" s="27" t="s">
        <v>434</v>
      </c>
    </row>
    <row r="783" ht="25.5">
      <c r="A783" s="1" t="s">
        <v>432</v>
      </c>
      <c r="B783" s="1">
        <v>189</v>
      </c>
      <c r="C783" s="26" t="s">
        <v>2872</v>
      </c>
      <c r="D783" t="s">
        <v>434</v>
      </c>
      <c r="E783" s="27" t="s">
        <v>2873</v>
      </c>
      <c r="F783" s="28" t="s">
        <v>436</v>
      </c>
      <c r="G783" s="29">
        <v>52002</v>
      </c>
      <c r="H783" s="28">
        <v>0</v>
      </c>
      <c r="I783" s="30">
        <f>ROUND(G783*H783,P4)</f>
        <v>0</v>
      </c>
      <c r="L783" s="31">
        <v>0</v>
      </c>
      <c r="M783" s="24">
        <f>ROUND(G783*L783,P4)</f>
        <v>0</v>
      </c>
      <c r="N783" s="25" t="s">
        <v>1619</v>
      </c>
      <c r="O783" s="32">
        <f>M783*AA783</f>
        <v>0</v>
      </c>
      <c r="P783" s="1">
        <v>3</v>
      </c>
      <c r="AA783" s="1">
        <f>IF(P783=1,$O$3,IF(P783=2,$O$4,$O$5))</f>
        <v>0</v>
      </c>
    </row>
    <row r="784">
      <c r="A784" s="1" t="s">
        <v>437</v>
      </c>
      <c r="E784" s="27" t="s">
        <v>434</v>
      </c>
    </row>
    <row r="785" ht="38.25">
      <c r="A785" s="1" t="s">
        <v>439</v>
      </c>
      <c r="E785" s="33" t="s">
        <v>3408</v>
      </c>
    </row>
    <row r="786">
      <c r="A786" s="1" t="s">
        <v>441</v>
      </c>
      <c r="E786" s="27" t="s">
        <v>434</v>
      </c>
    </row>
    <row r="787" ht="25.5">
      <c r="A787" s="1" t="s">
        <v>432</v>
      </c>
      <c r="B787" s="1">
        <v>190</v>
      </c>
      <c r="C787" s="26" t="s">
        <v>2875</v>
      </c>
      <c r="D787" t="s">
        <v>434</v>
      </c>
      <c r="E787" s="27" t="s">
        <v>2876</v>
      </c>
      <c r="F787" s="28" t="s">
        <v>436</v>
      </c>
      <c r="G787" s="29">
        <v>577.79999999999995</v>
      </c>
      <c r="H787" s="28">
        <v>0</v>
      </c>
      <c r="I787" s="30">
        <f>ROUND(G787*H787,P4)</f>
        <v>0</v>
      </c>
      <c r="L787" s="31">
        <v>0</v>
      </c>
      <c r="M787" s="24">
        <f>ROUND(G787*L787,P4)</f>
        <v>0</v>
      </c>
      <c r="N787" s="25" t="s">
        <v>1619</v>
      </c>
      <c r="O787" s="32">
        <f>M787*AA787</f>
        <v>0</v>
      </c>
      <c r="P787" s="1">
        <v>3</v>
      </c>
      <c r="AA787" s="1">
        <f>IF(P787=1,$O$3,IF(P787=2,$O$4,$O$5))</f>
        <v>0</v>
      </c>
    </row>
    <row r="788">
      <c r="A788" s="1" t="s">
        <v>437</v>
      </c>
      <c r="E788" s="27" t="s">
        <v>434</v>
      </c>
    </row>
    <row r="789">
      <c r="A789" s="1" t="s">
        <v>439</v>
      </c>
      <c r="E789" s="33" t="s">
        <v>3151</v>
      </c>
    </row>
    <row r="790">
      <c r="A790" s="1" t="s">
        <v>441</v>
      </c>
      <c r="E790" s="27" t="s">
        <v>434</v>
      </c>
    </row>
    <row r="791" ht="25.5">
      <c r="A791" s="1" t="s">
        <v>432</v>
      </c>
      <c r="B791" s="1">
        <v>191</v>
      </c>
      <c r="C791" s="26" t="s">
        <v>2878</v>
      </c>
      <c r="D791" t="s">
        <v>434</v>
      </c>
      <c r="E791" s="27" t="s">
        <v>2879</v>
      </c>
      <c r="F791" s="28" t="s">
        <v>436</v>
      </c>
      <c r="G791" s="29">
        <v>409.30000000000001</v>
      </c>
      <c r="H791" s="28">
        <v>0.00021000000000000001</v>
      </c>
      <c r="I791" s="30">
        <f>ROUND(G791*H791,P4)</f>
        <v>0</v>
      </c>
      <c r="L791" s="31">
        <v>0</v>
      </c>
      <c r="M791" s="24">
        <f>ROUND(G791*L791,P4)</f>
        <v>0</v>
      </c>
      <c r="N791" s="25" t="s">
        <v>1619</v>
      </c>
      <c r="O791" s="32">
        <f>M791*AA791</f>
        <v>0</v>
      </c>
      <c r="P791" s="1">
        <v>3</v>
      </c>
      <c r="AA791" s="1">
        <f>IF(P791=1,$O$3,IF(P791=2,$O$4,$O$5))</f>
        <v>0</v>
      </c>
    </row>
    <row r="792">
      <c r="A792" s="1" t="s">
        <v>437</v>
      </c>
      <c r="E792" s="27" t="s">
        <v>434</v>
      </c>
    </row>
    <row r="793" ht="51">
      <c r="A793" s="1" t="s">
        <v>439</v>
      </c>
      <c r="E793" s="33" t="s">
        <v>3409</v>
      </c>
    </row>
    <row r="794">
      <c r="A794" s="1" t="s">
        <v>441</v>
      </c>
      <c r="E794" s="27" t="s">
        <v>434</v>
      </c>
    </row>
    <row r="795">
      <c r="A795" s="1" t="s">
        <v>432</v>
      </c>
      <c r="B795" s="1">
        <v>192</v>
      </c>
      <c r="C795" s="26" t="s">
        <v>2881</v>
      </c>
      <c r="D795" t="s">
        <v>434</v>
      </c>
      <c r="E795" s="27" t="s">
        <v>2882</v>
      </c>
      <c r="F795" s="28" t="s">
        <v>436</v>
      </c>
      <c r="G795" s="29">
        <v>409.30000000000001</v>
      </c>
      <c r="H795" s="28">
        <v>4.0000000000000003E-05</v>
      </c>
      <c r="I795" s="30">
        <f>ROUND(G795*H795,P4)</f>
        <v>0</v>
      </c>
      <c r="L795" s="31">
        <v>0</v>
      </c>
      <c r="M795" s="24">
        <f>ROUND(G795*L795,P4)</f>
        <v>0</v>
      </c>
      <c r="N795" s="25" t="s">
        <v>1619</v>
      </c>
      <c r="O795" s="32">
        <f>M795*AA795</f>
        <v>0</v>
      </c>
      <c r="P795" s="1">
        <v>3</v>
      </c>
      <c r="AA795" s="1">
        <f>IF(P795=1,$O$3,IF(P795=2,$O$4,$O$5))</f>
        <v>0</v>
      </c>
    </row>
    <row r="796">
      <c r="A796" s="1" t="s">
        <v>437</v>
      </c>
      <c r="E796" s="27" t="s">
        <v>434</v>
      </c>
    </row>
    <row r="797" ht="51">
      <c r="A797" s="1" t="s">
        <v>439</v>
      </c>
      <c r="E797" s="33" t="s">
        <v>3410</v>
      </c>
    </row>
    <row r="798">
      <c r="A798" s="1" t="s">
        <v>441</v>
      </c>
      <c r="E798" s="27" t="s">
        <v>434</v>
      </c>
    </row>
    <row r="799">
      <c r="A799" s="1" t="s">
        <v>432</v>
      </c>
      <c r="B799" s="1">
        <v>193</v>
      </c>
      <c r="C799" s="26" t="s">
        <v>2886</v>
      </c>
      <c r="D799" t="s">
        <v>434</v>
      </c>
      <c r="E799" s="27" t="s">
        <v>2887</v>
      </c>
      <c r="F799" s="28" t="s">
        <v>2888</v>
      </c>
      <c r="G799" s="29">
        <v>1</v>
      </c>
      <c r="H799" s="28">
        <v>0.00018000000000000001</v>
      </c>
      <c r="I799" s="30">
        <f>ROUND(G799*H799,P4)</f>
        <v>0</v>
      </c>
      <c r="L799" s="31">
        <v>0</v>
      </c>
      <c r="M799" s="24">
        <f>ROUND(G799*L799,P4)</f>
        <v>0</v>
      </c>
      <c r="N799" s="25" t="s">
        <v>2334</v>
      </c>
      <c r="O799" s="32">
        <f>M799*AA799</f>
        <v>0</v>
      </c>
      <c r="P799" s="1">
        <v>3</v>
      </c>
      <c r="AA799" s="1">
        <f>IF(P799=1,$O$3,IF(P799=2,$O$4,$O$5))</f>
        <v>0</v>
      </c>
    </row>
    <row r="800">
      <c r="A800" s="1" t="s">
        <v>437</v>
      </c>
      <c r="E800" s="27" t="s">
        <v>434</v>
      </c>
    </row>
    <row r="801">
      <c r="A801" s="1" t="s">
        <v>439</v>
      </c>
      <c r="E801" s="33" t="s">
        <v>2020</v>
      </c>
    </row>
    <row r="802">
      <c r="A802" s="1" t="s">
        <v>441</v>
      </c>
      <c r="E802" s="27" t="s">
        <v>434</v>
      </c>
    </row>
    <row r="803">
      <c r="A803" s="1" t="s">
        <v>429</v>
      </c>
      <c r="C803" s="22" t="s">
        <v>567</v>
      </c>
      <c r="E803" s="23" t="s">
        <v>568</v>
      </c>
      <c r="L803" s="24">
        <f>SUMIFS(L804:L807,A804:A807,"P")</f>
        <v>0</v>
      </c>
      <c r="M803" s="24">
        <f>SUMIFS(M804:M807,A804:A807,"P")</f>
        <v>0</v>
      </c>
      <c r="N803" s="25"/>
    </row>
    <row r="804">
      <c r="A804" s="1" t="s">
        <v>432</v>
      </c>
      <c r="B804" s="1">
        <v>194</v>
      </c>
      <c r="C804" s="26" t="s">
        <v>2889</v>
      </c>
      <c r="D804" t="s">
        <v>434</v>
      </c>
      <c r="E804" s="27" t="s">
        <v>2890</v>
      </c>
      <c r="F804" s="28" t="s">
        <v>476</v>
      </c>
      <c r="G804" s="29">
        <v>1051.5450000000001</v>
      </c>
      <c r="H804" s="28">
        <v>0</v>
      </c>
      <c r="I804" s="30">
        <f>ROUND(G804*H804,P4)</f>
        <v>0</v>
      </c>
      <c r="L804" s="31">
        <v>0</v>
      </c>
      <c r="M804" s="24">
        <f>ROUND(G804*L804,P4)</f>
        <v>0</v>
      </c>
      <c r="N804" s="25" t="s">
        <v>1619</v>
      </c>
      <c r="O804" s="32">
        <f>M804*AA804</f>
        <v>0</v>
      </c>
      <c r="P804" s="1">
        <v>3</v>
      </c>
      <c r="AA804" s="1">
        <f>IF(P804=1,$O$3,IF(P804=2,$O$4,$O$5))</f>
        <v>0</v>
      </c>
    </row>
    <row r="805">
      <c r="A805" s="1" t="s">
        <v>437</v>
      </c>
      <c r="E805" s="27" t="s">
        <v>434</v>
      </c>
    </row>
    <row r="806">
      <c r="A806" s="1" t="s">
        <v>439</v>
      </c>
      <c r="E806" s="33" t="s">
        <v>3411</v>
      </c>
    </row>
    <row r="807">
      <c r="A807" s="1" t="s">
        <v>441</v>
      </c>
      <c r="E807" s="27" t="s">
        <v>434</v>
      </c>
    </row>
    <row r="808">
      <c r="A808" s="1" t="s">
        <v>429</v>
      </c>
      <c r="C808" s="22" t="s">
        <v>2892</v>
      </c>
      <c r="E808" s="23" t="s">
        <v>2893</v>
      </c>
      <c r="L808" s="24">
        <f>SUMIFS(L809:L812,A809:A812,"P")</f>
        <v>0</v>
      </c>
      <c r="M808" s="24">
        <f>SUMIFS(M809:M812,A809:A812,"P")</f>
        <v>0</v>
      </c>
      <c r="N808" s="25"/>
    </row>
    <row r="809">
      <c r="A809" s="1" t="s">
        <v>432</v>
      </c>
      <c r="B809" s="1">
        <v>195</v>
      </c>
      <c r="C809" s="26" t="s">
        <v>2894</v>
      </c>
      <c r="D809" t="s">
        <v>434</v>
      </c>
      <c r="E809" s="27" t="s">
        <v>2895</v>
      </c>
      <c r="F809" s="28" t="s">
        <v>1625</v>
      </c>
      <c r="G809" s="29">
        <v>150</v>
      </c>
      <c r="H809" s="28">
        <v>0</v>
      </c>
      <c r="I809" s="30">
        <f>ROUND(G809*H809,P4)</f>
        <v>0</v>
      </c>
      <c r="L809" s="31">
        <v>0</v>
      </c>
      <c r="M809" s="24">
        <f>ROUND(G809*L809,P4)</f>
        <v>0</v>
      </c>
      <c r="N809" s="25" t="s">
        <v>1619</v>
      </c>
      <c r="O809" s="32">
        <f>M809*AA809</f>
        <v>0</v>
      </c>
      <c r="P809" s="1">
        <v>3</v>
      </c>
      <c r="AA809" s="1">
        <f>IF(P809=1,$O$3,IF(P809=2,$O$4,$O$5))</f>
        <v>0</v>
      </c>
    </row>
    <row r="810">
      <c r="A810" s="1" t="s">
        <v>437</v>
      </c>
      <c r="E810" s="27" t="s">
        <v>434</v>
      </c>
    </row>
    <row r="811">
      <c r="A811" s="1" t="s">
        <v>439</v>
      </c>
      <c r="E811" s="33" t="s">
        <v>3412</v>
      </c>
    </row>
    <row r="812">
      <c r="A812" s="1" t="s">
        <v>441</v>
      </c>
      <c r="E812" s="27" t="s">
        <v>434</v>
      </c>
    </row>
    <row r="813">
      <c r="A813" s="1" t="s">
        <v>429</v>
      </c>
      <c r="C813" s="22" t="s">
        <v>2897</v>
      </c>
      <c r="E813" s="23" t="s">
        <v>2898</v>
      </c>
      <c r="L813" s="24">
        <f>SUMIFS(L814:L817,A814:A817,"P")</f>
        <v>0</v>
      </c>
      <c r="M813" s="24">
        <f>SUMIFS(M814:M817,A814:A817,"P")</f>
        <v>0</v>
      </c>
      <c r="N813" s="25"/>
    </row>
    <row r="814">
      <c r="A814" s="1" t="s">
        <v>432</v>
      </c>
      <c r="B814" s="1">
        <v>196</v>
      </c>
      <c r="C814" s="26" t="s">
        <v>2899</v>
      </c>
      <c r="D814" t="s">
        <v>434</v>
      </c>
      <c r="E814" s="27" t="s">
        <v>2900</v>
      </c>
      <c r="F814" s="28" t="s">
        <v>2888</v>
      </c>
      <c r="G814" s="29">
        <v>1</v>
      </c>
      <c r="H814" s="28">
        <v>0</v>
      </c>
      <c r="I814" s="30">
        <f>ROUND(G814*H814,P4)</f>
        <v>0</v>
      </c>
      <c r="L814" s="31">
        <v>0</v>
      </c>
      <c r="M814" s="24">
        <f>ROUND(G814*L814,P4)</f>
        <v>0</v>
      </c>
      <c r="N814" s="25" t="s">
        <v>1619</v>
      </c>
      <c r="O814" s="32">
        <f>M814*AA814</f>
        <v>0</v>
      </c>
      <c r="P814" s="1">
        <v>3</v>
      </c>
      <c r="AA814" s="1">
        <f>IF(P814=1,$O$3,IF(P814=2,$O$4,$O$5))</f>
        <v>0</v>
      </c>
    </row>
    <row r="815">
      <c r="A815" s="1" t="s">
        <v>437</v>
      </c>
      <c r="E815" s="27" t="s">
        <v>434</v>
      </c>
    </row>
    <row r="816">
      <c r="A816" s="1" t="s">
        <v>439</v>
      </c>
      <c r="E816" s="33" t="s">
        <v>2020</v>
      </c>
    </row>
    <row r="817">
      <c r="A817" s="1" t="s">
        <v>441</v>
      </c>
      <c r="E817" s="27" t="s">
        <v>434</v>
      </c>
    </row>
    <row r="818">
      <c r="A818" s="1" t="s">
        <v>426</v>
      </c>
      <c r="C818" s="22" t="s">
        <v>3413</v>
      </c>
      <c r="E818" s="23" t="s">
        <v>3414</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3415</v>
      </c>
      <c r="D820" t="s">
        <v>434</v>
      </c>
      <c r="E820" s="27" t="s">
        <v>3416</v>
      </c>
      <c r="F820" s="28" t="s">
        <v>444</v>
      </c>
      <c r="G820" s="29">
        <v>20.376000000000001</v>
      </c>
      <c r="H820" s="28">
        <v>0</v>
      </c>
      <c r="I820" s="30">
        <f>ROUND(G820*H820,P4)</f>
        <v>0</v>
      </c>
      <c r="L820" s="31">
        <v>0</v>
      </c>
      <c r="M820" s="24">
        <f>ROUND(G820*L820,P4)</f>
        <v>0</v>
      </c>
      <c r="N820" s="25" t="s">
        <v>2334</v>
      </c>
      <c r="O820" s="32">
        <f>M820*AA820</f>
        <v>0</v>
      </c>
      <c r="P820" s="1">
        <v>3</v>
      </c>
      <c r="AA820" s="1">
        <f>IF(P820=1,$O$3,IF(P820=2,$O$4,$O$5))</f>
        <v>0</v>
      </c>
    </row>
    <row r="821">
      <c r="A821" s="1" t="s">
        <v>437</v>
      </c>
      <c r="E821" s="27" t="s">
        <v>434</v>
      </c>
    </row>
    <row r="822">
      <c r="A822" s="1" t="s">
        <v>439</v>
      </c>
      <c r="E822" s="33" t="s">
        <v>3417</v>
      </c>
    </row>
    <row r="823">
      <c r="A823" s="1" t="s">
        <v>441</v>
      </c>
      <c r="E823" s="27" t="s">
        <v>434</v>
      </c>
    </row>
    <row r="824">
      <c r="A824" s="1" t="s">
        <v>432</v>
      </c>
      <c r="B824" s="1">
        <v>2</v>
      </c>
      <c r="C824" s="26" t="s">
        <v>3418</v>
      </c>
      <c r="D824" t="s">
        <v>434</v>
      </c>
      <c r="E824" s="27" t="s">
        <v>3419</v>
      </c>
      <c r="F824" s="28" t="s">
        <v>444</v>
      </c>
      <c r="G824" s="29">
        <v>16.98</v>
      </c>
      <c r="H824" s="28">
        <v>0</v>
      </c>
      <c r="I824" s="30">
        <f>ROUND(G824*H824,P4)</f>
        <v>0</v>
      </c>
      <c r="L824" s="31">
        <v>0</v>
      </c>
      <c r="M824" s="24">
        <f>ROUND(G824*L824,P4)</f>
        <v>0</v>
      </c>
      <c r="N824" s="25" t="s">
        <v>2334</v>
      </c>
      <c r="O824" s="32">
        <f>M824*AA824</f>
        <v>0</v>
      </c>
      <c r="P824" s="1">
        <v>3</v>
      </c>
      <c r="AA824" s="1">
        <f>IF(P824=1,$O$3,IF(P824=2,$O$4,$O$5))</f>
        <v>0</v>
      </c>
    </row>
    <row r="825">
      <c r="A825" s="1" t="s">
        <v>437</v>
      </c>
      <c r="E825" s="27" t="s">
        <v>434</v>
      </c>
    </row>
    <row r="826">
      <c r="A826" s="1" t="s">
        <v>439</v>
      </c>
      <c r="E826" s="33" t="s">
        <v>3420</v>
      </c>
    </row>
    <row r="827">
      <c r="A827" s="1" t="s">
        <v>441</v>
      </c>
      <c r="E827" s="27" t="s">
        <v>434</v>
      </c>
    </row>
    <row r="828">
      <c r="A828" s="1" t="s">
        <v>432</v>
      </c>
      <c r="B828" s="1">
        <v>3</v>
      </c>
      <c r="C828" s="26" t="s">
        <v>3421</v>
      </c>
      <c r="D828" t="s">
        <v>434</v>
      </c>
      <c r="E828" s="27" t="s">
        <v>3422</v>
      </c>
      <c r="F828" s="28" t="s">
        <v>444</v>
      </c>
      <c r="G828" s="29">
        <v>3.3959999999999999</v>
      </c>
      <c r="H828" s="28">
        <v>0</v>
      </c>
      <c r="I828" s="30">
        <f>ROUND(G828*H828,P4)</f>
        <v>0</v>
      </c>
      <c r="L828" s="31">
        <v>0</v>
      </c>
      <c r="M828" s="24">
        <f>ROUND(G828*L828,P4)</f>
        <v>0</v>
      </c>
      <c r="N828" s="25" t="s">
        <v>2334</v>
      </c>
      <c r="O828" s="32">
        <f>M828*AA828</f>
        <v>0</v>
      </c>
      <c r="P828" s="1">
        <v>3</v>
      </c>
      <c r="AA828" s="1">
        <f>IF(P828=1,$O$3,IF(P828=2,$O$4,$O$5))</f>
        <v>0</v>
      </c>
    </row>
    <row r="829">
      <c r="A829" s="1" t="s">
        <v>437</v>
      </c>
      <c r="E829" s="27" t="s">
        <v>434</v>
      </c>
    </row>
    <row r="830">
      <c r="A830" s="1" t="s">
        <v>439</v>
      </c>
      <c r="E830" s="33" t="s">
        <v>3423</v>
      </c>
    </row>
    <row r="831">
      <c r="A831" s="1" t="s">
        <v>441</v>
      </c>
      <c r="E831" s="27" t="s">
        <v>434</v>
      </c>
    </row>
    <row r="832">
      <c r="A832" s="1" t="s">
        <v>429</v>
      </c>
      <c r="C832" s="22" t="s">
        <v>2548</v>
      </c>
      <c r="E832" s="23" t="s">
        <v>3424</v>
      </c>
      <c r="L832" s="24">
        <f>SUMIFS(L833:L896,A833:A896,"P")</f>
        <v>0</v>
      </c>
      <c r="M832" s="24">
        <f>SUMIFS(M833:M896,A833:A896,"P")</f>
        <v>0</v>
      </c>
      <c r="N832" s="25"/>
    </row>
    <row r="833">
      <c r="A833" s="1" t="s">
        <v>432</v>
      </c>
      <c r="B833" s="1">
        <v>4</v>
      </c>
      <c r="C833" s="26" t="s">
        <v>3425</v>
      </c>
      <c r="D833" t="s">
        <v>434</v>
      </c>
      <c r="E833" s="27" t="s">
        <v>3426</v>
      </c>
      <c r="F833" s="28" t="s">
        <v>496</v>
      </c>
      <c r="G833" s="29">
        <v>4</v>
      </c>
      <c r="H833" s="28">
        <v>0</v>
      </c>
      <c r="I833" s="30">
        <f>ROUND(G833*H833,P4)</f>
        <v>0</v>
      </c>
      <c r="L833" s="31">
        <v>0</v>
      </c>
      <c r="M833" s="24">
        <f>ROUND(G833*L833,P4)</f>
        <v>0</v>
      </c>
      <c r="N833" s="25" t="s">
        <v>2334</v>
      </c>
      <c r="O833" s="32">
        <f>M833*AA833</f>
        <v>0</v>
      </c>
      <c r="P833" s="1">
        <v>3</v>
      </c>
      <c r="AA833" s="1">
        <f>IF(P833=1,$O$3,IF(P833=2,$O$4,$O$5))</f>
        <v>0</v>
      </c>
    </row>
    <row r="834">
      <c r="A834" s="1" t="s">
        <v>437</v>
      </c>
      <c r="E834" s="27" t="s">
        <v>434</v>
      </c>
    </row>
    <row r="835">
      <c r="A835" s="1" t="s">
        <v>439</v>
      </c>
      <c r="E835" s="33" t="s">
        <v>2673</v>
      </c>
    </row>
    <row r="836">
      <c r="A836" s="1" t="s">
        <v>441</v>
      </c>
      <c r="E836" s="27" t="s">
        <v>434</v>
      </c>
    </row>
    <row r="837">
      <c r="A837" s="1" t="s">
        <v>432</v>
      </c>
      <c r="B837" s="1">
        <v>5</v>
      </c>
      <c r="C837" s="26" t="s">
        <v>3427</v>
      </c>
      <c r="D837" t="s">
        <v>434</v>
      </c>
      <c r="E837" s="27" t="s">
        <v>3428</v>
      </c>
      <c r="F837" s="28" t="s">
        <v>467</v>
      </c>
      <c r="G837" s="29">
        <v>19</v>
      </c>
      <c r="H837" s="28">
        <v>0</v>
      </c>
      <c r="I837" s="30">
        <f>ROUND(G837*H837,P4)</f>
        <v>0</v>
      </c>
      <c r="L837" s="31">
        <v>0</v>
      </c>
      <c r="M837" s="24">
        <f>ROUND(G837*L837,P4)</f>
        <v>0</v>
      </c>
      <c r="N837" s="25" t="s">
        <v>2334</v>
      </c>
      <c r="O837" s="32">
        <f>M837*AA837</f>
        <v>0</v>
      </c>
      <c r="P837" s="1">
        <v>3</v>
      </c>
      <c r="AA837" s="1">
        <f>IF(P837=1,$O$3,IF(P837=2,$O$4,$O$5))</f>
        <v>0</v>
      </c>
    </row>
    <row r="838">
      <c r="A838" s="1" t="s">
        <v>437</v>
      </c>
      <c r="E838" s="27" t="s">
        <v>434</v>
      </c>
    </row>
    <row r="839">
      <c r="A839" s="1" t="s">
        <v>439</v>
      </c>
      <c r="E839" s="33" t="s">
        <v>3429</v>
      </c>
    </row>
    <row r="840">
      <c r="A840" s="1" t="s">
        <v>441</v>
      </c>
      <c r="E840" s="27" t="s">
        <v>434</v>
      </c>
    </row>
    <row r="841">
      <c r="A841" s="1" t="s">
        <v>432</v>
      </c>
      <c r="B841" s="1">
        <v>6</v>
      </c>
      <c r="C841" s="26" t="s">
        <v>3430</v>
      </c>
      <c r="D841" t="s">
        <v>434</v>
      </c>
      <c r="E841" s="27" t="s">
        <v>3431</v>
      </c>
      <c r="F841" s="28" t="s">
        <v>467</v>
      </c>
      <c r="G841" s="29">
        <v>6</v>
      </c>
      <c r="H841" s="28">
        <v>0</v>
      </c>
      <c r="I841" s="30">
        <f>ROUND(G841*H841,P4)</f>
        <v>0</v>
      </c>
      <c r="L841" s="31">
        <v>0</v>
      </c>
      <c r="M841" s="24">
        <f>ROUND(G841*L841,P4)</f>
        <v>0</v>
      </c>
      <c r="N841" s="25" t="s">
        <v>2334</v>
      </c>
      <c r="O841" s="32">
        <f>M841*AA841</f>
        <v>0</v>
      </c>
      <c r="P841" s="1">
        <v>3</v>
      </c>
      <c r="AA841" s="1">
        <f>IF(P841=1,$O$3,IF(P841=2,$O$4,$O$5))</f>
        <v>0</v>
      </c>
    </row>
    <row r="842">
      <c r="A842" s="1" t="s">
        <v>437</v>
      </c>
      <c r="E842" s="27" t="s">
        <v>434</v>
      </c>
    </row>
    <row r="843">
      <c r="A843" s="1" t="s">
        <v>439</v>
      </c>
      <c r="E843" s="33" t="s">
        <v>2982</v>
      </c>
    </row>
    <row r="844">
      <c r="A844" s="1" t="s">
        <v>441</v>
      </c>
      <c r="E844" s="27" t="s">
        <v>434</v>
      </c>
    </row>
    <row r="845">
      <c r="A845" s="1" t="s">
        <v>432</v>
      </c>
      <c r="B845" s="1">
        <v>7</v>
      </c>
      <c r="C845" s="26" t="s">
        <v>3432</v>
      </c>
      <c r="D845" t="s">
        <v>434</v>
      </c>
      <c r="E845" s="27" t="s">
        <v>3433</v>
      </c>
      <c r="F845" s="28" t="s">
        <v>467</v>
      </c>
      <c r="G845" s="29">
        <v>18</v>
      </c>
      <c r="H845" s="28">
        <v>0</v>
      </c>
      <c r="I845" s="30">
        <f>ROUND(G845*H845,P4)</f>
        <v>0</v>
      </c>
      <c r="L845" s="31">
        <v>0</v>
      </c>
      <c r="M845" s="24">
        <f>ROUND(G845*L845,P4)</f>
        <v>0</v>
      </c>
      <c r="N845" s="25" t="s">
        <v>2334</v>
      </c>
      <c r="O845" s="32">
        <f>M845*AA845</f>
        <v>0</v>
      </c>
      <c r="P845" s="1">
        <v>3</v>
      </c>
      <c r="AA845" s="1">
        <f>IF(P845=1,$O$3,IF(P845=2,$O$4,$O$5))</f>
        <v>0</v>
      </c>
    </row>
    <row r="846">
      <c r="A846" s="1" t="s">
        <v>437</v>
      </c>
      <c r="E846" s="27" t="s">
        <v>434</v>
      </c>
    </row>
    <row r="847">
      <c r="A847" s="1" t="s">
        <v>439</v>
      </c>
      <c r="E847" s="33" t="s">
        <v>2970</v>
      </c>
    </row>
    <row r="848">
      <c r="A848" s="1" t="s">
        <v>441</v>
      </c>
      <c r="E848" s="27" t="s">
        <v>434</v>
      </c>
    </row>
    <row r="849">
      <c r="A849" s="1" t="s">
        <v>432</v>
      </c>
      <c r="B849" s="1">
        <v>8</v>
      </c>
      <c r="C849" s="26" t="s">
        <v>3434</v>
      </c>
      <c r="D849" t="s">
        <v>434</v>
      </c>
      <c r="E849" s="27" t="s">
        <v>3435</v>
      </c>
      <c r="F849" s="28" t="s">
        <v>467</v>
      </c>
      <c r="G849" s="29">
        <v>6</v>
      </c>
      <c r="H849" s="28">
        <v>0</v>
      </c>
      <c r="I849" s="30">
        <f>ROUND(G849*H849,P4)</f>
        <v>0</v>
      </c>
      <c r="L849" s="31">
        <v>0</v>
      </c>
      <c r="M849" s="24">
        <f>ROUND(G849*L849,P4)</f>
        <v>0</v>
      </c>
      <c r="N849" s="25" t="s">
        <v>2334</v>
      </c>
      <c r="O849" s="32">
        <f>M849*AA849</f>
        <v>0</v>
      </c>
      <c r="P849" s="1">
        <v>3</v>
      </c>
      <c r="AA849" s="1">
        <f>IF(P849=1,$O$3,IF(P849=2,$O$4,$O$5))</f>
        <v>0</v>
      </c>
    </row>
    <row r="850">
      <c r="A850" s="1" t="s">
        <v>437</v>
      </c>
      <c r="E850" s="27" t="s">
        <v>434</v>
      </c>
    </row>
    <row r="851">
      <c r="A851" s="1" t="s">
        <v>439</v>
      </c>
      <c r="E851" s="33" t="s">
        <v>2982</v>
      </c>
    </row>
    <row r="852">
      <c r="A852" s="1" t="s">
        <v>441</v>
      </c>
      <c r="E852" s="27" t="s">
        <v>434</v>
      </c>
    </row>
    <row r="853">
      <c r="A853" s="1" t="s">
        <v>432</v>
      </c>
      <c r="B853" s="1">
        <v>9</v>
      </c>
      <c r="C853" s="26" t="s">
        <v>3436</v>
      </c>
      <c r="D853" t="s">
        <v>434</v>
      </c>
      <c r="E853" s="27" t="s">
        <v>3437</v>
      </c>
      <c r="F853" s="28" t="s">
        <v>467</v>
      </c>
      <c r="G853" s="29">
        <v>6</v>
      </c>
      <c r="H853" s="28">
        <v>0</v>
      </c>
      <c r="I853" s="30">
        <f>ROUND(G853*H853,P4)</f>
        <v>0</v>
      </c>
      <c r="L853" s="31">
        <v>0</v>
      </c>
      <c r="M853" s="24">
        <f>ROUND(G853*L853,P4)</f>
        <v>0</v>
      </c>
      <c r="N853" s="25" t="s">
        <v>2334</v>
      </c>
      <c r="O853" s="32">
        <f>M853*AA853</f>
        <v>0</v>
      </c>
      <c r="P853" s="1">
        <v>3</v>
      </c>
      <c r="AA853" s="1">
        <f>IF(P853=1,$O$3,IF(P853=2,$O$4,$O$5))</f>
        <v>0</v>
      </c>
    </row>
    <row r="854">
      <c r="A854" s="1" t="s">
        <v>437</v>
      </c>
      <c r="E854" s="27" t="s">
        <v>434</v>
      </c>
    </row>
    <row r="855">
      <c r="A855" s="1" t="s">
        <v>439</v>
      </c>
      <c r="E855" s="33" t="s">
        <v>2982</v>
      </c>
    </row>
    <row r="856">
      <c r="A856" s="1" t="s">
        <v>441</v>
      </c>
      <c r="E856" s="27" t="s">
        <v>434</v>
      </c>
    </row>
    <row r="857">
      <c r="A857" s="1" t="s">
        <v>432</v>
      </c>
      <c r="B857" s="1">
        <v>10</v>
      </c>
      <c r="C857" s="26" t="s">
        <v>3438</v>
      </c>
      <c r="D857" t="s">
        <v>434</v>
      </c>
      <c r="E857" s="27" t="s">
        <v>3439</v>
      </c>
      <c r="F857" s="28" t="s">
        <v>467</v>
      </c>
      <c r="G857" s="29">
        <v>9</v>
      </c>
      <c r="H857" s="28">
        <v>0</v>
      </c>
      <c r="I857" s="30">
        <f>ROUND(G857*H857,P4)</f>
        <v>0</v>
      </c>
      <c r="L857" s="31">
        <v>0</v>
      </c>
      <c r="M857" s="24">
        <f>ROUND(G857*L857,P4)</f>
        <v>0</v>
      </c>
      <c r="N857" s="25" t="s">
        <v>2334</v>
      </c>
      <c r="O857" s="32">
        <f>M857*AA857</f>
        <v>0</v>
      </c>
      <c r="P857" s="1">
        <v>3</v>
      </c>
      <c r="AA857" s="1">
        <f>IF(P857=1,$O$3,IF(P857=2,$O$4,$O$5))</f>
        <v>0</v>
      </c>
    </row>
    <row r="858">
      <c r="A858" s="1" t="s">
        <v>437</v>
      </c>
      <c r="E858" s="27" t="s">
        <v>434</v>
      </c>
    </row>
    <row r="859">
      <c r="A859" s="1" t="s">
        <v>439</v>
      </c>
      <c r="E859" s="33" t="s">
        <v>3440</v>
      </c>
    </row>
    <row r="860">
      <c r="A860" s="1" t="s">
        <v>441</v>
      </c>
      <c r="E860" s="27" t="s">
        <v>434</v>
      </c>
    </row>
    <row r="861">
      <c r="A861" s="1" t="s">
        <v>432</v>
      </c>
      <c r="B861" s="1">
        <v>11</v>
      </c>
      <c r="C861" s="26" t="s">
        <v>3441</v>
      </c>
      <c r="D861" t="s">
        <v>434</v>
      </c>
      <c r="E861" s="27" t="s">
        <v>3442</v>
      </c>
      <c r="F861" s="28" t="s">
        <v>467</v>
      </c>
      <c r="G861" s="29">
        <v>9</v>
      </c>
      <c r="H861" s="28">
        <v>0</v>
      </c>
      <c r="I861" s="30">
        <f>ROUND(G861*H861,P4)</f>
        <v>0</v>
      </c>
      <c r="L861" s="31">
        <v>0</v>
      </c>
      <c r="M861" s="24">
        <f>ROUND(G861*L861,P4)</f>
        <v>0</v>
      </c>
      <c r="N861" s="25" t="s">
        <v>2334</v>
      </c>
      <c r="O861" s="32">
        <f>M861*AA861</f>
        <v>0</v>
      </c>
      <c r="P861" s="1">
        <v>3</v>
      </c>
      <c r="AA861" s="1">
        <f>IF(P861=1,$O$3,IF(P861=2,$O$4,$O$5))</f>
        <v>0</v>
      </c>
    </row>
    <row r="862">
      <c r="A862" s="1" t="s">
        <v>437</v>
      </c>
      <c r="E862" s="27" t="s">
        <v>434</v>
      </c>
    </row>
    <row r="863">
      <c r="A863" s="1" t="s">
        <v>439</v>
      </c>
      <c r="E863" s="33" t="s">
        <v>3440</v>
      </c>
    </row>
    <row r="864">
      <c r="A864" s="1" t="s">
        <v>441</v>
      </c>
      <c r="E864" s="27" t="s">
        <v>434</v>
      </c>
    </row>
    <row r="865">
      <c r="A865" s="1" t="s">
        <v>432</v>
      </c>
      <c r="B865" s="1">
        <v>12</v>
      </c>
      <c r="C865" s="26" t="s">
        <v>3443</v>
      </c>
      <c r="D865" t="s">
        <v>434</v>
      </c>
      <c r="E865" s="27" t="s">
        <v>3444</v>
      </c>
      <c r="F865" s="28" t="s">
        <v>467</v>
      </c>
      <c r="G865" s="29">
        <v>35</v>
      </c>
      <c r="H865" s="28">
        <v>0</v>
      </c>
      <c r="I865" s="30">
        <f>ROUND(G865*H865,P4)</f>
        <v>0</v>
      </c>
      <c r="L865" s="31">
        <v>0</v>
      </c>
      <c r="M865" s="24">
        <f>ROUND(G865*L865,P4)</f>
        <v>0</v>
      </c>
      <c r="N865" s="25" t="s">
        <v>2334</v>
      </c>
      <c r="O865" s="32">
        <f>M865*AA865</f>
        <v>0</v>
      </c>
      <c r="P865" s="1">
        <v>3</v>
      </c>
      <c r="AA865" s="1">
        <f>IF(P865=1,$O$3,IF(P865=2,$O$4,$O$5))</f>
        <v>0</v>
      </c>
    </row>
    <row r="866">
      <c r="A866" s="1" t="s">
        <v>437</v>
      </c>
      <c r="E866" s="27" t="s">
        <v>434</v>
      </c>
    </row>
    <row r="867">
      <c r="A867" s="1" t="s">
        <v>439</v>
      </c>
      <c r="E867" s="33" t="s">
        <v>2979</v>
      </c>
    </row>
    <row r="868">
      <c r="A868" s="1" t="s">
        <v>441</v>
      </c>
      <c r="E868" s="27" t="s">
        <v>434</v>
      </c>
    </row>
    <row r="869">
      <c r="A869" s="1" t="s">
        <v>432</v>
      </c>
      <c r="B869" s="1">
        <v>13</v>
      </c>
      <c r="C869" s="26" t="s">
        <v>3445</v>
      </c>
      <c r="D869" t="s">
        <v>434</v>
      </c>
      <c r="E869" s="27" t="s">
        <v>3446</v>
      </c>
      <c r="F869" s="28" t="s">
        <v>496</v>
      </c>
      <c r="G869" s="29">
        <v>5</v>
      </c>
      <c r="H869" s="28">
        <v>0</v>
      </c>
      <c r="I869" s="30">
        <f>ROUND(G869*H869,P4)</f>
        <v>0</v>
      </c>
      <c r="L869" s="31">
        <v>0</v>
      </c>
      <c r="M869" s="24">
        <f>ROUND(G869*L869,P4)</f>
        <v>0</v>
      </c>
      <c r="N869" s="25" t="s">
        <v>2334</v>
      </c>
      <c r="O869" s="32">
        <f>M869*AA869</f>
        <v>0</v>
      </c>
      <c r="P869" s="1">
        <v>3</v>
      </c>
      <c r="AA869" s="1">
        <f>IF(P869=1,$O$3,IF(P869=2,$O$4,$O$5))</f>
        <v>0</v>
      </c>
    </row>
    <row r="870">
      <c r="A870" s="1" t="s">
        <v>437</v>
      </c>
      <c r="E870" s="27" t="s">
        <v>434</v>
      </c>
    </row>
    <row r="871">
      <c r="A871" s="1" t="s">
        <v>439</v>
      </c>
      <c r="E871" s="33" t="s">
        <v>2920</v>
      </c>
    </row>
    <row r="872">
      <c r="A872" s="1" t="s">
        <v>441</v>
      </c>
      <c r="E872" s="27" t="s">
        <v>434</v>
      </c>
    </row>
    <row r="873">
      <c r="A873" s="1" t="s">
        <v>432</v>
      </c>
      <c r="B873" s="1">
        <v>14</v>
      </c>
      <c r="C873" s="26" t="s">
        <v>3447</v>
      </c>
      <c r="D873" t="s">
        <v>434</v>
      </c>
      <c r="E873" s="27" t="s">
        <v>3448</v>
      </c>
      <c r="F873" s="28" t="s">
        <v>496</v>
      </c>
      <c r="G873" s="29">
        <v>15</v>
      </c>
      <c r="H873" s="28">
        <v>0</v>
      </c>
      <c r="I873" s="30">
        <f>ROUND(G873*H873,P4)</f>
        <v>0</v>
      </c>
      <c r="L873" s="31">
        <v>0</v>
      </c>
      <c r="M873" s="24">
        <f>ROUND(G873*L873,P4)</f>
        <v>0</v>
      </c>
      <c r="N873" s="25" t="s">
        <v>2334</v>
      </c>
      <c r="O873" s="32">
        <f>M873*AA873</f>
        <v>0</v>
      </c>
      <c r="P873" s="1">
        <v>3</v>
      </c>
      <c r="AA873" s="1">
        <f>IF(P873=1,$O$3,IF(P873=2,$O$4,$O$5))</f>
        <v>0</v>
      </c>
    </row>
    <row r="874">
      <c r="A874" s="1" t="s">
        <v>437</v>
      </c>
      <c r="E874" s="27" t="s">
        <v>434</v>
      </c>
    </row>
    <row r="875">
      <c r="A875" s="1" t="s">
        <v>439</v>
      </c>
      <c r="E875" s="33" t="s">
        <v>3449</v>
      </c>
    </row>
    <row r="876">
      <c r="A876" s="1" t="s">
        <v>441</v>
      </c>
      <c r="E876" s="27" t="s">
        <v>434</v>
      </c>
    </row>
    <row r="877">
      <c r="A877" s="1" t="s">
        <v>432</v>
      </c>
      <c r="B877" s="1">
        <v>15</v>
      </c>
      <c r="C877" s="26" t="s">
        <v>3450</v>
      </c>
      <c r="D877" t="s">
        <v>434</v>
      </c>
      <c r="E877" s="27" t="s">
        <v>3451</v>
      </c>
      <c r="F877" s="28" t="s">
        <v>496</v>
      </c>
      <c r="G877" s="29">
        <v>2</v>
      </c>
      <c r="H877" s="28">
        <v>0</v>
      </c>
      <c r="I877" s="30">
        <f>ROUND(G877*H877,P4)</f>
        <v>0</v>
      </c>
      <c r="L877" s="31">
        <v>0</v>
      </c>
      <c r="M877" s="24">
        <f>ROUND(G877*L877,P4)</f>
        <v>0</v>
      </c>
      <c r="N877" s="25" t="s">
        <v>2334</v>
      </c>
      <c r="O877" s="32">
        <f>M877*AA877</f>
        <v>0</v>
      </c>
      <c r="P877" s="1">
        <v>3</v>
      </c>
      <c r="AA877" s="1">
        <f>IF(P877=1,$O$3,IF(P877=2,$O$4,$O$5))</f>
        <v>0</v>
      </c>
    </row>
    <row r="878">
      <c r="A878" s="1" t="s">
        <v>437</v>
      </c>
      <c r="E878" s="27" t="s">
        <v>434</v>
      </c>
    </row>
    <row r="879">
      <c r="A879" s="1" t="s">
        <v>439</v>
      </c>
      <c r="E879" s="33" t="s">
        <v>2907</v>
      </c>
    </row>
    <row r="880">
      <c r="A880" s="1" t="s">
        <v>441</v>
      </c>
      <c r="E880" s="27" t="s">
        <v>434</v>
      </c>
    </row>
    <row r="881">
      <c r="A881" s="1" t="s">
        <v>432</v>
      </c>
      <c r="B881" s="1">
        <v>16</v>
      </c>
      <c r="C881" s="26" t="s">
        <v>3452</v>
      </c>
      <c r="D881" t="s">
        <v>434</v>
      </c>
      <c r="E881" s="27" t="s">
        <v>3453</v>
      </c>
      <c r="F881" s="28" t="s">
        <v>496</v>
      </c>
      <c r="G881" s="29">
        <v>6</v>
      </c>
      <c r="H881" s="28">
        <v>0</v>
      </c>
      <c r="I881" s="30">
        <f>ROUND(G881*H881,P4)</f>
        <v>0</v>
      </c>
      <c r="L881" s="31">
        <v>0</v>
      </c>
      <c r="M881" s="24">
        <f>ROUND(G881*L881,P4)</f>
        <v>0</v>
      </c>
      <c r="N881" s="25" t="s">
        <v>2334</v>
      </c>
      <c r="O881" s="32">
        <f>M881*AA881</f>
        <v>0</v>
      </c>
      <c r="P881" s="1">
        <v>3</v>
      </c>
      <c r="AA881" s="1">
        <f>IF(P881=1,$O$3,IF(P881=2,$O$4,$O$5))</f>
        <v>0</v>
      </c>
    </row>
    <row r="882">
      <c r="A882" s="1" t="s">
        <v>437</v>
      </c>
      <c r="E882" s="27" t="s">
        <v>434</v>
      </c>
    </row>
    <row r="883">
      <c r="A883" s="1" t="s">
        <v>439</v>
      </c>
      <c r="E883" s="33" t="s">
        <v>2982</v>
      </c>
    </row>
    <row r="884">
      <c r="A884" s="1" t="s">
        <v>441</v>
      </c>
      <c r="E884" s="27" t="s">
        <v>434</v>
      </c>
    </row>
    <row r="885" ht="25.5">
      <c r="A885" s="1" t="s">
        <v>432</v>
      </c>
      <c r="B885" s="1">
        <v>17</v>
      </c>
      <c r="C885" s="26" t="s">
        <v>3454</v>
      </c>
      <c r="D885" t="s">
        <v>434</v>
      </c>
      <c r="E885" s="27" t="s">
        <v>3455</v>
      </c>
      <c r="F885" s="28" t="s">
        <v>496</v>
      </c>
      <c r="G885" s="29">
        <v>1</v>
      </c>
      <c r="H885" s="28">
        <v>0</v>
      </c>
      <c r="I885" s="30">
        <f>ROUND(G885*H885,P4)</f>
        <v>0</v>
      </c>
      <c r="L885" s="31">
        <v>0</v>
      </c>
      <c r="M885" s="24">
        <f>ROUND(G885*L885,P4)</f>
        <v>0</v>
      </c>
      <c r="N885" s="25" t="s">
        <v>2334</v>
      </c>
      <c r="O885" s="32">
        <f>M885*AA885</f>
        <v>0</v>
      </c>
      <c r="P885" s="1">
        <v>3</v>
      </c>
      <c r="AA885" s="1">
        <f>IF(P885=1,$O$3,IF(P885=2,$O$4,$O$5))</f>
        <v>0</v>
      </c>
    </row>
    <row r="886">
      <c r="A886" s="1" t="s">
        <v>437</v>
      </c>
      <c r="E886" s="27" t="s">
        <v>434</v>
      </c>
    </row>
    <row r="887">
      <c r="A887" s="1" t="s">
        <v>439</v>
      </c>
      <c r="E887" s="33" t="s">
        <v>2020</v>
      </c>
    </row>
    <row r="888">
      <c r="A888" s="1" t="s">
        <v>441</v>
      </c>
      <c r="E888" s="27" t="s">
        <v>434</v>
      </c>
    </row>
    <row r="889">
      <c r="A889" s="1" t="s">
        <v>432</v>
      </c>
      <c r="B889" s="1">
        <v>18</v>
      </c>
      <c r="C889" s="26" t="s">
        <v>3456</v>
      </c>
      <c r="D889" t="s">
        <v>434</v>
      </c>
      <c r="E889" s="27" t="s">
        <v>3457</v>
      </c>
      <c r="F889" s="28" t="s">
        <v>496</v>
      </c>
      <c r="G889" s="29">
        <v>1</v>
      </c>
      <c r="H889" s="28">
        <v>0</v>
      </c>
      <c r="I889" s="30">
        <f>ROUND(G889*H889,P4)</f>
        <v>0</v>
      </c>
      <c r="L889" s="31">
        <v>0</v>
      </c>
      <c r="M889" s="24">
        <f>ROUND(G889*L889,P4)</f>
        <v>0</v>
      </c>
      <c r="N889" s="25" t="s">
        <v>2334</v>
      </c>
      <c r="O889" s="32">
        <f>M889*AA889</f>
        <v>0</v>
      </c>
      <c r="P889" s="1">
        <v>3</v>
      </c>
      <c r="AA889" s="1">
        <f>IF(P889=1,$O$3,IF(P889=2,$O$4,$O$5))</f>
        <v>0</v>
      </c>
    </row>
    <row r="890">
      <c r="A890" s="1" t="s">
        <v>437</v>
      </c>
      <c r="E890" s="27" t="s">
        <v>434</v>
      </c>
    </row>
    <row r="891">
      <c r="A891" s="1" t="s">
        <v>439</v>
      </c>
      <c r="E891" s="33" t="s">
        <v>2020</v>
      </c>
    </row>
    <row r="892">
      <c r="A892" s="1" t="s">
        <v>441</v>
      </c>
      <c r="E892" s="27" t="s">
        <v>434</v>
      </c>
    </row>
    <row r="893">
      <c r="A893" s="1" t="s">
        <v>432</v>
      </c>
      <c r="B893" s="1">
        <v>19</v>
      </c>
      <c r="C893" s="26" t="s">
        <v>3458</v>
      </c>
      <c r="D893" t="s">
        <v>434</v>
      </c>
      <c r="E893" s="27" t="s">
        <v>3459</v>
      </c>
      <c r="F893" s="28" t="s">
        <v>476</v>
      </c>
      <c r="G893" s="29">
        <v>0.14399999999999999</v>
      </c>
      <c r="H893" s="28">
        <v>0</v>
      </c>
      <c r="I893" s="30">
        <f>ROUND(G893*H893,P4)</f>
        <v>0</v>
      </c>
      <c r="L893" s="31">
        <v>0</v>
      </c>
      <c r="M893" s="24">
        <f>ROUND(G893*L893,P4)</f>
        <v>0</v>
      </c>
      <c r="N893" s="25" t="s">
        <v>2334</v>
      </c>
      <c r="O893" s="32">
        <f>M893*AA893</f>
        <v>0</v>
      </c>
      <c r="P893" s="1">
        <v>3</v>
      </c>
      <c r="AA893" s="1">
        <f>IF(P893=1,$O$3,IF(P893=2,$O$4,$O$5))</f>
        <v>0</v>
      </c>
    </row>
    <row r="894">
      <c r="A894" s="1" t="s">
        <v>437</v>
      </c>
      <c r="E894" s="27" t="s">
        <v>434</v>
      </c>
    </row>
    <row r="895">
      <c r="A895" s="1" t="s">
        <v>439</v>
      </c>
      <c r="E895" s="33" t="s">
        <v>3460</v>
      </c>
    </row>
    <row r="896">
      <c r="A896" s="1" t="s">
        <v>441</v>
      </c>
      <c r="E896" s="27" t="s">
        <v>434</v>
      </c>
    </row>
    <row r="897">
      <c r="A897" s="1" t="s">
        <v>429</v>
      </c>
      <c r="C897" s="22" t="s">
        <v>3461</v>
      </c>
      <c r="E897" s="23" t="s">
        <v>3462</v>
      </c>
      <c r="L897" s="24">
        <f>SUMIFS(L898:L937,A898:A937,"P")</f>
        <v>0</v>
      </c>
      <c r="M897" s="24">
        <f>SUMIFS(M898:M937,A898:A937,"P")</f>
        <v>0</v>
      </c>
      <c r="N897" s="25"/>
    </row>
    <row r="898">
      <c r="A898" s="1" t="s">
        <v>432</v>
      </c>
      <c r="B898" s="1">
        <v>20</v>
      </c>
      <c r="C898" s="26" t="s">
        <v>3463</v>
      </c>
      <c r="D898" t="s">
        <v>434</v>
      </c>
      <c r="E898" s="27" t="s">
        <v>3464</v>
      </c>
      <c r="F898" s="28" t="s">
        <v>467</v>
      </c>
      <c r="G898" s="29">
        <v>5</v>
      </c>
      <c r="H898" s="28">
        <v>0</v>
      </c>
      <c r="I898" s="30">
        <f>ROUND(G898*H898,P4)</f>
        <v>0</v>
      </c>
      <c r="L898" s="31">
        <v>0</v>
      </c>
      <c r="M898" s="24">
        <f>ROUND(G898*L898,P4)</f>
        <v>0</v>
      </c>
      <c r="N898" s="25" t="s">
        <v>2334</v>
      </c>
      <c r="O898" s="32">
        <f>M898*AA898</f>
        <v>0</v>
      </c>
      <c r="P898" s="1">
        <v>3</v>
      </c>
      <c r="AA898" s="1">
        <f>IF(P898=1,$O$3,IF(P898=2,$O$4,$O$5))</f>
        <v>0</v>
      </c>
    </row>
    <row r="899">
      <c r="A899" s="1" t="s">
        <v>437</v>
      </c>
      <c r="E899" s="27" t="s">
        <v>434</v>
      </c>
    </row>
    <row r="900">
      <c r="A900" s="1" t="s">
        <v>439</v>
      </c>
      <c r="E900" s="33" t="s">
        <v>2920</v>
      </c>
    </row>
    <row r="901">
      <c r="A901" s="1" t="s">
        <v>441</v>
      </c>
      <c r="E901" s="27" t="s">
        <v>434</v>
      </c>
    </row>
    <row r="902">
      <c r="A902" s="1" t="s">
        <v>432</v>
      </c>
      <c r="B902" s="1">
        <v>21</v>
      </c>
      <c r="C902" s="26" t="s">
        <v>3465</v>
      </c>
      <c r="D902" t="s">
        <v>434</v>
      </c>
      <c r="E902" s="27" t="s">
        <v>3466</v>
      </c>
      <c r="F902" s="28" t="s">
        <v>467</v>
      </c>
      <c r="G902" s="29">
        <v>10</v>
      </c>
      <c r="H902" s="28">
        <v>0</v>
      </c>
      <c r="I902" s="30">
        <f>ROUND(G902*H902,P4)</f>
        <v>0</v>
      </c>
      <c r="L902" s="31">
        <v>0</v>
      </c>
      <c r="M902" s="24">
        <f>ROUND(G902*L902,P4)</f>
        <v>0</v>
      </c>
      <c r="N902" s="25" t="s">
        <v>2334</v>
      </c>
      <c r="O902" s="32">
        <f>M902*AA902</f>
        <v>0</v>
      </c>
      <c r="P902" s="1">
        <v>3</v>
      </c>
      <c r="AA902" s="1">
        <f>IF(P902=1,$O$3,IF(P902=2,$O$4,$O$5))</f>
        <v>0</v>
      </c>
    </row>
    <row r="903">
      <c r="A903" s="1" t="s">
        <v>437</v>
      </c>
      <c r="E903" s="27" t="s">
        <v>434</v>
      </c>
    </row>
    <row r="904">
      <c r="A904" s="1" t="s">
        <v>439</v>
      </c>
      <c r="E904" s="33" t="s">
        <v>2976</v>
      </c>
    </row>
    <row r="905">
      <c r="A905" s="1" t="s">
        <v>441</v>
      </c>
      <c r="E905" s="27" t="s">
        <v>434</v>
      </c>
    </row>
    <row r="906">
      <c r="A906" s="1" t="s">
        <v>432</v>
      </c>
      <c r="B906" s="1">
        <v>22</v>
      </c>
      <c r="C906" s="26" t="s">
        <v>3467</v>
      </c>
      <c r="D906" t="s">
        <v>434</v>
      </c>
      <c r="E906" s="27" t="s">
        <v>3468</v>
      </c>
      <c r="F906" s="28" t="s">
        <v>467</v>
      </c>
      <c r="G906" s="29">
        <v>108</v>
      </c>
      <c r="H906" s="28">
        <v>0</v>
      </c>
      <c r="I906" s="30">
        <f>ROUND(G906*H906,P4)</f>
        <v>0</v>
      </c>
      <c r="L906" s="31">
        <v>0</v>
      </c>
      <c r="M906" s="24">
        <f>ROUND(G906*L906,P4)</f>
        <v>0</v>
      </c>
      <c r="N906" s="25" t="s">
        <v>2334</v>
      </c>
      <c r="O906" s="32">
        <f>M906*AA906</f>
        <v>0</v>
      </c>
      <c r="P906" s="1">
        <v>3</v>
      </c>
      <c r="AA906" s="1">
        <f>IF(P906=1,$O$3,IF(P906=2,$O$4,$O$5))</f>
        <v>0</v>
      </c>
    </row>
    <row r="907">
      <c r="A907" s="1" t="s">
        <v>437</v>
      </c>
      <c r="E907" s="27" t="s">
        <v>434</v>
      </c>
    </row>
    <row r="908">
      <c r="A908" s="1" t="s">
        <v>439</v>
      </c>
      <c r="E908" s="33" t="s">
        <v>3469</v>
      </c>
    </row>
    <row r="909">
      <c r="A909" s="1" t="s">
        <v>441</v>
      </c>
      <c r="E909" s="27" t="s">
        <v>434</v>
      </c>
    </row>
    <row r="910">
      <c r="A910" s="1" t="s">
        <v>432</v>
      </c>
      <c r="B910" s="1">
        <v>23</v>
      </c>
      <c r="C910" s="26" t="s">
        <v>3470</v>
      </c>
      <c r="D910" t="s">
        <v>434</v>
      </c>
      <c r="E910" s="27" t="s">
        <v>3471</v>
      </c>
      <c r="F910" s="28" t="s">
        <v>467</v>
      </c>
      <c r="G910" s="29">
        <v>23</v>
      </c>
      <c r="H910" s="28">
        <v>0</v>
      </c>
      <c r="I910" s="30">
        <f>ROUND(G910*H910,P4)</f>
        <v>0</v>
      </c>
      <c r="L910" s="31">
        <v>0</v>
      </c>
      <c r="M910" s="24">
        <f>ROUND(G910*L910,P4)</f>
        <v>0</v>
      </c>
      <c r="N910" s="25" t="s">
        <v>2334</v>
      </c>
      <c r="O910" s="32">
        <f>M910*AA910</f>
        <v>0</v>
      </c>
      <c r="P910" s="1">
        <v>3</v>
      </c>
      <c r="AA910" s="1">
        <f>IF(P910=1,$O$3,IF(P910=2,$O$4,$O$5))</f>
        <v>0</v>
      </c>
    </row>
    <row r="911">
      <c r="A911" s="1" t="s">
        <v>437</v>
      </c>
      <c r="E911" s="27" t="s">
        <v>434</v>
      </c>
    </row>
    <row r="912">
      <c r="A912" s="1" t="s">
        <v>439</v>
      </c>
      <c r="E912" s="33" t="s">
        <v>3472</v>
      </c>
    </row>
    <row r="913">
      <c r="A913" s="1" t="s">
        <v>441</v>
      </c>
      <c r="E913" s="27" t="s">
        <v>434</v>
      </c>
    </row>
    <row r="914">
      <c r="A914" s="1" t="s">
        <v>432</v>
      </c>
      <c r="B914" s="1">
        <v>24</v>
      </c>
      <c r="C914" s="26" t="s">
        <v>3473</v>
      </c>
      <c r="D914" t="s">
        <v>434</v>
      </c>
      <c r="E914" s="27" t="s">
        <v>3474</v>
      </c>
      <c r="F914" s="28" t="s">
        <v>467</v>
      </c>
      <c r="G914" s="29">
        <v>24</v>
      </c>
      <c r="H914" s="28">
        <v>0</v>
      </c>
      <c r="I914" s="30">
        <f>ROUND(G914*H914,P4)</f>
        <v>0</v>
      </c>
      <c r="L914" s="31">
        <v>0</v>
      </c>
      <c r="M914" s="24">
        <f>ROUND(G914*L914,P4)</f>
        <v>0</v>
      </c>
      <c r="N914" s="25" t="s">
        <v>2334</v>
      </c>
      <c r="O914" s="32">
        <f>M914*AA914</f>
        <v>0</v>
      </c>
      <c r="P914" s="1">
        <v>3</v>
      </c>
      <c r="AA914" s="1">
        <f>IF(P914=1,$O$3,IF(P914=2,$O$4,$O$5))</f>
        <v>0</v>
      </c>
    </row>
    <row r="915">
      <c r="A915" s="1" t="s">
        <v>437</v>
      </c>
      <c r="E915" s="27" t="s">
        <v>434</v>
      </c>
    </row>
    <row r="916">
      <c r="A916" s="1" t="s">
        <v>439</v>
      </c>
      <c r="E916" s="33" t="s">
        <v>2931</v>
      </c>
    </row>
    <row r="917">
      <c r="A917" s="1" t="s">
        <v>441</v>
      </c>
      <c r="E917" s="27" t="s">
        <v>434</v>
      </c>
    </row>
    <row r="918" ht="25.5">
      <c r="A918" s="1" t="s">
        <v>432</v>
      </c>
      <c r="B918" s="1">
        <v>25</v>
      </c>
      <c r="C918" s="26" t="s">
        <v>3475</v>
      </c>
      <c r="D918" t="s">
        <v>434</v>
      </c>
      <c r="E918" s="27" t="s">
        <v>3476</v>
      </c>
      <c r="F918" s="28" t="s">
        <v>3477</v>
      </c>
      <c r="G918" s="29">
        <v>1</v>
      </c>
      <c r="H918" s="28">
        <v>0</v>
      </c>
      <c r="I918" s="30">
        <f>ROUND(G918*H918,P4)</f>
        <v>0</v>
      </c>
      <c r="L918" s="31">
        <v>0</v>
      </c>
      <c r="M918" s="24">
        <f>ROUND(G918*L918,P4)</f>
        <v>0</v>
      </c>
      <c r="N918" s="25" t="s">
        <v>2334</v>
      </c>
      <c r="O918" s="32">
        <f>M918*AA918</f>
        <v>0</v>
      </c>
      <c r="P918" s="1">
        <v>3</v>
      </c>
      <c r="AA918" s="1">
        <f>IF(P918=1,$O$3,IF(P918=2,$O$4,$O$5))</f>
        <v>0</v>
      </c>
    </row>
    <row r="919">
      <c r="A919" s="1" t="s">
        <v>437</v>
      </c>
      <c r="E919" s="27" t="s">
        <v>434</v>
      </c>
    </row>
    <row r="920">
      <c r="A920" s="1" t="s">
        <v>439</v>
      </c>
      <c r="E920" s="33" t="s">
        <v>2020</v>
      </c>
    </row>
    <row r="921">
      <c r="A921" s="1" t="s">
        <v>441</v>
      </c>
      <c r="E921" s="27" t="s">
        <v>434</v>
      </c>
    </row>
    <row r="922">
      <c r="A922" s="1" t="s">
        <v>432</v>
      </c>
      <c r="B922" s="1">
        <v>26</v>
      </c>
      <c r="C922" s="26" t="s">
        <v>3478</v>
      </c>
      <c r="D922" t="s">
        <v>434</v>
      </c>
      <c r="E922" s="27" t="s">
        <v>3479</v>
      </c>
      <c r="F922" s="28" t="s">
        <v>496</v>
      </c>
      <c r="G922" s="29">
        <v>1</v>
      </c>
      <c r="H922" s="28">
        <v>0</v>
      </c>
      <c r="I922" s="30">
        <f>ROUND(G922*H922,P4)</f>
        <v>0</v>
      </c>
      <c r="L922" s="31">
        <v>0</v>
      </c>
      <c r="M922" s="24">
        <f>ROUND(G922*L922,P4)</f>
        <v>0</v>
      </c>
      <c r="N922" s="25" t="s">
        <v>2334</v>
      </c>
      <c r="O922" s="32">
        <f>M922*AA922</f>
        <v>0</v>
      </c>
      <c r="P922" s="1">
        <v>3</v>
      </c>
      <c r="AA922" s="1">
        <f>IF(P922=1,$O$3,IF(P922=2,$O$4,$O$5))</f>
        <v>0</v>
      </c>
    </row>
    <row r="923">
      <c r="A923" s="1" t="s">
        <v>437</v>
      </c>
      <c r="E923" s="27" t="s">
        <v>434</v>
      </c>
    </row>
    <row r="924">
      <c r="A924" s="1" t="s">
        <v>439</v>
      </c>
      <c r="E924" s="33" t="s">
        <v>2020</v>
      </c>
    </row>
    <row r="925">
      <c r="A925" s="1" t="s">
        <v>441</v>
      </c>
      <c r="E925" s="27" t="s">
        <v>434</v>
      </c>
    </row>
    <row r="926">
      <c r="A926" s="1" t="s">
        <v>432</v>
      </c>
      <c r="B926" s="1">
        <v>27</v>
      </c>
      <c r="C926" s="26" t="s">
        <v>3480</v>
      </c>
      <c r="D926" t="s">
        <v>434</v>
      </c>
      <c r="E926" s="27" t="s">
        <v>3481</v>
      </c>
      <c r="F926" s="28" t="s">
        <v>467</v>
      </c>
      <c r="G926" s="29">
        <v>165</v>
      </c>
      <c r="H926" s="28">
        <v>0</v>
      </c>
      <c r="I926" s="30">
        <f>ROUND(G926*H926,P4)</f>
        <v>0</v>
      </c>
      <c r="L926" s="31">
        <v>0</v>
      </c>
      <c r="M926" s="24">
        <f>ROUND(G926*L926,P4)</f>
        <v>0</v>
      </c>
      <c r="N926" s="25" t="s">
        <v>2334</v>
      </c>
      <c r="O926" s="32">
        <f>M926*AA926</f>
        <v>0</v>
      </c>
      <c r="P926" s="1">
        <v>3</v>
      </c>
      <c r="AA926" s="1">
        <f>IF(P926=1,$O$3,IF(P926=2,$O$4,$O$5))</f>
        <v>0</v>
      </c>
    </row>
    <row r="927">
      <c r="A927" s="1" t="s">
        <v>437</v>
      </c>
      <c r="E927" s="27" t="s">
        <v>434</v>
      </c>
    </row>
    <row r="928" ht="25.5">
      <c r="A928" s="1" t="s">
        <v>439</v>
      </c>
      <c r="E928" s="33" t="s">
        <v>3482</v>
      </c>
    </row>
    <row r="929">
      <c r="A929" s="1" t="s">
        <v>441</v>
      </c>
      <c r="E929" s="27" t="s">
        <v>434</v>
      </c>
    </row>
    <row r="930">
      <c r="A930" s="1" t="s">
        <v>432</v>
      </c>
      <c r="B930" s="1">
        <v>28</v>
      </c>
      <c r="C930" s="26" t="s">
        <v>3483</v>
      </c>
      <c r="D930" t="s">
        <v>434</v>
      </c>
      <c r="E930" s="27" t="s">
        <v>3484</v>
      </c>
      <c r="F930" s="28" t="s">
        <v>467</v>
      </c>
      <c r="G930" s="29">
        <v>165</v>
      </c>
      <c r="H930" s="28">
        <v>0</v>
      </c>
      <c r="I930" s="30">
        <f>ROUND(G930*H930,P4)</f>
        <v>0</v>
      </c>
      <c r="L930" s="31">
        <v>0</v>
      </c>
      <c r="M930" s="24">
        <f>ROUND(G930*L930,P4)</f>
        <v>0</v>
      </c>
      <c r="N930" s="25" t="s">
        <v>2334</v>
      </c>
      <c r="O930" s="32">
        <f>M930*AA930</f>
        <v>0</v>
      </c>
      <c r="P930" s="1">
        <v>3</v>
      </c>
      <c r="AA930" s="1">
        <f>IF(P930=1,$O$3,IF(P930=2,$O$4,$O$5))</f>
        <v>0</v>
      </c>
    </row>
    <row r="931">
      <c r="A931" s="1" t="s">
        <v>437</v>
      </c>
      <c r="E931" s="27" t="s">
        <v>434</v>
      </c>
    </row>
    <row r="932" ht="25.5">
      <c r="A932" s="1" t="s">
        <v>439</v>
      </c>
      <c r="E932" s="33" t="s">
        <v>3482</v>
      </c>
    </row>
    <row r="933">
      <c r="A933" s="1" t="s">
        <v>441</v>
      </c>
      <c r="E933" s="27" t="s">
        <v>434</v>
      </c>
    </row>
    <row r="934">
      <c r="A934" s="1" t="s">
        <v>432</v>
      </c>
      <c r="B934" s="1">
        <v>29</v>
      </c>
      <c r="C934" s="26" t="s">
        <v>3485</v>
      </c>
      <c r="D934" t="s">
        <v>434</v>
      </c>
      <c r="E934" s="27" t="s">
        <v>3486</v>
      </c>
      <c r="F934" s="28" t="s">
        <v>476</v>
      </c>
      <c r="G934" s="29">
        <v>0.72599999999999998</v>
      </c>
      <c r="H934" s="28">
        <v>0</v>
      </c>
      <c r="I934" s="30">
        <f>ROUND(G934*H934,P4)</f>
        <v>0</v>
      </c>
      <c r="L934" s="31">
        <v>0</v>
      </c>
      <c r="M934" s="24">
        <f>ROUND(G934*L934,P4)</f>
        <v>0</v>
      </c>
      <c r="N934" s="25" t="s">
        <v>2334</v>
      </c>
      <c r="O934" s="32">
        <f>M934*AA934</f>
        <v>0</v>
      </c>
      <c r="P934" s="1">
        <v>3</v>
      </c>
      <c r="AA934" s="1">
        <f>IF(P934=1,$O$3,IF(P934=2,$O$4,$O$5))</f>
        <v>0</v>
      </c>
    </row>
    <row r="935">
      <c r="A935" s="1" t="s">
        <v>437</v>
      </c>
      <c r="E935" s="27" t="s">
        <v>434</v>
      </c>
    </row>
    <row r="936">
      <c r="A936" s="1" t="s">
        <v>439</v>
      </c>
      <c r="E936" s="33" t="s">
        <v>3487</v>
      </c>
    </row>
    <row r="937">
      <c r="A937" s="1" t="s">
        <v>441</v>
      </c>
      <c r="E937" s="27" t="s">
        <v>434</v>
      </c>
    </row>
    <row r="938">
      <c r="A938" s="1" t="s">
        <v>429</v>
      </c>
      <c r="C938" s="22" t="s">
        <v>3488</v>
      </c>
      <c r="E938" s="23" t="s">
        <v>3489</v>
      </c>
      <c r="L938" s="24">
        <f>SUMIFS(L939:L1038,A939:A1038,"P")</f>
        <v>0</v>
      </c>
      <c r="M938" s="24">
        <f>SUMIFS(M939:M1038,A939:A1038,"P")</f>
        <v>0</v>
      </c>
      <c r="N938" s="25"/>
    </row>
    <row r="939">
      <c r="A939" s="1" t="s">
        <v>432</v>
      </c>
      <c r="B939" s="1">
        <v>30</v>
      </c>
      <c r="C939" s="26" t="s">
        <v>3490</v>
      </c>
      <c r="D939" t="s">
        <v>434</v>
      </c>
      <c r="E939" s="27" t="s">
        <v>3491</v>
      </c>
      <c r="F939" s="28" t="s">
        <v>496</v>
      </c>
      <c r="G939" s="29">
        <v>4</v>
      </c>
      <c r="H939" s="28">
        <v>0</v>
      </c>
      <c r="I939" s="30">
        <f>ROUND(G939*H939,P4)</f>
        <v>0</v>
      </c>
      <c r="L939" s="31">
        <v>0</v>
      </c>
      <c r="M939" s="24">
        <f>ROUND(G939*L939,P4)</f>
        <v>0</v>
      </c>
      <c r="N939" s="25" t="s">
        <v>2334</v>
      </c>
      <c r="O939" s="32">
        <f>M939*AA939</f>
        <v>0</v>
      </c>
      <c r="P939" s="1">
        <v>3</v>
      </c>
      <c r="AA939" s="1">
        <f>IF(P939=1,$O$3,IF(P939=2,$O$4,$O$5))</f>
        <v>0</v>
      </c>
    </row>
    <row r="940">
      <c r="A940" s="1" t="s">
        <v>437</v>
      </c>
      <c r="E940" s="27" t="s">
        <v>434</v>
      </c>
    </row>
    <row r="941">
      <c r="A941" s="1" t="s">
        <v>439</v>
      </c>
      <c r="E941" s="33" t="s">
        <v>2673</v>
      </c>
    </row>
    <row r="942">
      <c r="A942" s="1" t="s">
        <v>441</v>
      </c>
      <c r="E942" s="27" t="s">
        <v>434</v>
      </c>
    </row>
    <row r="943">
      <c r="A943" s="1" t="s">
        <v>432</v>
      </c>
      <c r="B943" s="1">
        <v>31</v>
      </c>
      <c r="C943" s="26" t="s">
        <v>3492</v>
      </c>
      <c r="D943" t="s">
        <v>434</v>
      </c>
      <c r="E943" s="27" t="s">
        <v>3493</v>
      </c>
      <c r="F943" s="28" t="s">
        <v>496</v>
      </c>
      <c r="G943" s="29">
        <v>4</v>
      </c>
      <c r="H943" s="28">
        <v>0</v>
      </c>
      <c r="I943" s="30">
        <f>ROUND(G943*H943,P4)</f>
        <v>0</v>
      </c>
      <c r="L943" s="31">
        <v>0</v>
      </c>
      <c r="M943" s="24">
        <f>ROUND(G943*L943,P4)</f>
        <v>0</v>
      </c>
      <c r="N943" s="25" t="s">
        <v>2334</v>
      </c>
      <c r="O943" s="32">
        <f>M943*AA943</f>
        <v>0</v>
      </c>
      <c r="P943" s="1">
        <v>3</v>
      </c>
      <c r="AA943" s="1">
        <f>IF(P943=1,$O$3,IF(P943=2,$O$4,$O$5))</f>
        <v>0</v>
      </c>
    </row>
    <row r="944">
      <c r="A944" s="1" t="s">
        <v>437</v>
      </c>
      <c r="E944" s="27" t="s">
        <v>434</v>
      </c>
    </row>
    <row r="945">
      <c r="A945" s="1" t="s">
        <v>439</v>
      </c>
      <c r="E945" s="33" t="s">
        <v>2673</v>
      </c>
    </row>
    <row r="946">
      <c r="A946" s="1" t="s">
        <v>441</v>
      </c>
      <c r="E946" s="27" t="s">
        <v>434</v>
      </c>
    </row>
    <row r="947">
      <c r="A947" s="1" t="s">
        <v>432</v>
      </c>
      <c r="B947" s="1">
        <v>32</v>
      </c>
      <c r="C947" s="26" t="s">
        <v>3494</v>
      </c>
      <c r="D947" t="s">
        <v>434</v>
      </c>
      <c r="E947" s="27" t="s">
        <v>3495</v>
      </c>
      <c r="F947" s="28" t="s">
        <v>496</v>
      </c>
      <c r="G947" s="29">
        <v>2</v>
      </c>
      <c r="H947" s="28">
        <v>0</v>
      </c>
      <c r="I947" s="30">
        <f>ROUND(G947*H947,P4)</f>
        <v>0</v>
      </c>
      <c r="L947" s="31">
        <v>0</v>
      </c>
      <c r="M947" s="24">
        <f>ROUND(G947*L947,P4)</f>
        <v>0</v>
      </c>
      <c r="N947" s="25" t="s">
        <v>2334</v>
      </c>
      <c r="O947" s="32">
        <f>M947*AA947</f>
        <v>0</v>
      </c>
      <c r="P947" s="1">
        <v>3</v>
      </c>
      <c r="AA947" s="1">
        <f>IF(P947=1,$O$3,IF(P947=2,$O$4,$O$5))</f>
        <v>0</v>
      </c>
    </row>
    <row r="948">
      <c r="A948" s="1" t="s">
        <v>437</v>
      </c>
      <c r="E948" s="27" t="s">
        <v>434</v>
      </c>
    </row>
    <row r="949">
      <c r="A949" s="1" t="s">
        <v>439</v>
      </c>
      <c r="E949" s="33" t="s">
        <v>2907</v>
      </c>
    </row>
    <row r="950">
      <c r="A950" s="1" t="s">
        <v>441</v>
      </c>
      <c r="E950" s="27" t="s">
        <v>434</v>
      </c>
    </row>
    <row r="951">
      <c r="A951" s="1" t="s">
        <v>432</v>
      </c>
      <c r="B951" s="1">
        <v>33</v>
      </c>
      <c r="C951" s="26" t="s">
        <v>3496</v>
      </c>
      <c r="D951" t="s">
        <v>434</v>
      </c>
      <c r="E951" s="27" t="s">
        <v>3497</v>
      </c>
      <c r="F951" s="28" t="s">
        <v>496</v>
      </c>
      <c r="G951" s="29">
        <v>4</v>
      </c>
      <c r="H951" s="28">
        <v>0</v>
      </c>
      <c r="I951" s="30">
        <f>ROUND(G951*H951,P4)</f>
        <v>0</v>
      </c>
      <c r="L951" s="31">
        <v>0</v>
      </c>
      <c r="M951" s="24">
        <f>ROUND(G951*L951,P4)</f>
        <v>0</v>
      </c>
      <c r="N951" s="25" t="s">
        <v>2334</v>
      </c>
      <c r="O951" s="32">
        <f>M951*AA951</f>
        <v>0</v>
      </c>
      <c r="P951" s="1">
        <v>3</v>
      </c>
      <c r="AA951" s="1">
        <f>IF(P951=1,$O$3,IF(P951=2,$O$4,$O$5))</f>
        <v>0</v>
      </c>
    </row>
    <row r="952">
      <c r="A952" s="1" t="s">
        <v>437</v>
      </c>
      <c r="E952" s="27" t="s">
        <v>434</v>
      </c>
    </row>
    <row r="953">
      <c r="A953" s="1" t="s">
        <v>439</v>
      </c>
      <c r="E953" s="33" t="s">
        <v>2673</v>
      </c>
    </row>
    <row r="954">
      <c r="A954" s="1" t="s">
        <v>441</v>
      </c>
      <c r="E954" s="27" t="s">
        <v>434</v>
      </c>
    </row>
    <row r="955">
      <c r="A955" s="1" t="s">
        <v>432</v>
      </c>
      <c r="B955" s="1">
        <v>34</v>
      </c>
      <c r="C955" s="26" t="s">
        <v>3498</v>
      </c>
      <c r="D955" t="s">
        <v>434</v>
      </c>
      <c r="E955" s="27" t="s">
        <v>3499</v>
      </c>
      <c r="F955" s="28" t="s">
        <v>496</v>
      </c>
      <c r="G955" s="29">
        <v>9</v>
      </c>
      <c r="H955" s="28">
        <v>0</v>
      </c>
      <c r="I955" s="30">
        <f>ROUND(G955*H955,P4)</f>
        <v>0</v>
      </c>
      <c r="L955" s="31">
        <v>0</v>
      </c>
      <c r="M955" s="24">
        <f>ROUND(G955*L955,P4)</f>
        <v>0</v>
      </c>
      <c r="N955" s="25" t="s">
        <v>2334</v>
      </c>
      <c r="O955" s="32">
        <f>M955*AA955</f>
        <v>0</v>
      </c>
      <c r="P955" s="1">
        <v>3</v>
      </c>
      <c r="AA955" s="1">
        <f>IF(P955=1,$O$3,IF(P955=2,$O$4,$O$5))</f>
        <v>0</v>
      </c>
    </row>
    <row r="956">
      <c r="A956" s="1" t="s">
        <v>437</v>
      </c>
      <c r="E956" s="27" t="s">
        <v>434</v>
      </c>
    </row>
    <row r="957">
      <c r="A957" s="1" t="s">
        <v>439</v>
      </c>
      <c r="E957" s="33" t="s">
        <v>3440</v>
      </c>
    </row>
    <row r="958">
      <c r="A958" s="1" t="s">
        <v>441</v>
      </c>
      <c r="E958" s="27" t="s">
        <v>434</v>
      </c>
    </row>
    <row r="959">
      <c r="A959" s="1" t="s">
        <v>432</v>
      </c>
      <c r="B959" s="1">
        <v>35</v>
      </c>
      <c r="C959" s="26" t="s">
        <v>3500</v>
      </c>
      <c r="D959" t="s">
        <v>434</v>
      </c>
      <c r="E959" s="27" t="s">
        <v>3501</v>
      </c>
      <c r="F959" s="28" t="s">
        <v>496</v>
      </c>
      <c r="G959" s="29">
        <v>4</v>
      </c>
      <c r="H959" s="28">
        <v>0</v>
      </c>
      <c r="I959" s="30">
        <f>ROUND(G959*H959,P4)</f>
        <v>0</v>
      </c>
      <c r="L959" s="31">
        <v>0</v>
      </c>
      <c r="M959" s="24">
        <f>ROUND(G959*L959,P4)</f>
        <v>0</v>
      </c>
      <c r="N959" s="25" t="s">
        <v>2334</v>
      </c>
      <c r="O959" s="32">
        <f>M959*AA959</f>
        <v>0</v>
      </c>
      <c r="P959" s="1">
        <v>3</v>
      </c>
      <c r="AA959" s="1">
        <f>IF(P959=1,$O$3,IF(P959=2,$O$4,$O$5))</f>
        <v>0</v>
      </c>
    </row>
    <row r="960">
      <c r="A960" s="1" t="s">
        <v>437</v>
      </c>
      <c r="E960" s="27" t="s">
        <v>434</v>
      </c>
    </row>
    <row r="961">
      <c r="A961" s="1" t="s">
        <v>439</v>
      </c>
      <c r="E961" s="33" t="s">
        <v>2673</v>
      </c>
    </row>
    <row r="962">
      <c r="A962" s="1" t="s">
        <v>441</v>
      </c>
      <c r="E962" s="27" t="s">
        <v>434</v>
      </c>
    </row>
    <row r="963">
      <c r="A963" s="1" t="s">
        <v>432</v>
      </c>
      <c r="B963" s="1">
        <v>36</v>
      </c>
      <c r="C963" s="26" t="s">
        <v>3502</v>
      </c>
      <c r="D963" t="s">
        <v>434</v>
      </c>
      <c r="E963" s="27" t="s">
        <v>3503</v>
      </c>
      <c r="F963" s="28" t="s">
        <v>496</v>
      </c>
      <c r="G963" s="29">
        <v>2</v>
      </c>
      <c r="H963" s="28">
        <v>0</v>
      </c>
      <c r="I963" s="30">
        <f>ROUND(G963*H963,P4)</f>
        <v>0</v>
      </c>
      <c r="L963" s="31">
        <v>0</v>
      </c>
      <c r="M963" s="24">
        <f>ROUND(G963*L963,P4)</f>
        <v>0</v>
      </c>
      <c r="N963" s="25" t="s">
        <v>2334</v>
      </c>
      <c r="O963" s="32">
        <f>M963*AA963</f>
        <v>0</v>
      </c>
      <c r="P963" s="1">
        <v>3</v>
      </c>
      <c r="AA963" s="1">
        <f>IF(P963=1,$O$3,IF(P963=2,$O$4,$O$5))</f>
        <v>0</v>
      </c>
    </row>
    <row r="964">
      <c r="A964" s="1" t="s">
        <v>437</v>
      </c>
      <c r="E964" s="27" t="s">
        <v>434</v>
      </c>
    </row>
    <row r="965">
      <c r="A965" s="1" t="s">
        <v>439</v>
      </c>
      <c r="E965" s="33" t="s">
        <v>2907</v>
      </c>
    </row>
    <row r="966">
      <c r="A966" s="1" t="s">
        <v>441</v>
      </c>
      <c r="E966" s="27" t="s">
        <v>434</v>
      </c>
    </row>
    <row r="967">
      <c r="A967" s="1" t="s">
        <v>432</v>
      </c>
      <c r="B967" s="1">
        <v>37</v>
      </c>
      <c r="C967" s="26" t="s">
        <v>3504</v>
      </c>
      <c r="D967" t="s">
        <v>434</v>
      </c>
      <c r="E967" s="27" t="s">
        <v>3505</v>
      </c>
      <c r="F967" s="28" t="s">
        <v>496</v>
      </c>
      <c r="G967" s="29">
        <v>2</v>
      </c>
      <c r="H967" s="28">
        <v>0</v>
      </c>
      <c r="I967" s="30">
        <f>ROUND(G967*H967,P4)</f>
        <v>0</v>
      </c>
      <c r="L967" s="31">
        <v>0</v>
      </c>
      <c r="M967" s="24">
        <f>ROUND(G967*L967,P4)</f>
        <v>0</v>
      </c>
      <c r="N967" s="25" t="s">
        <v>2334</v>
      </c>
      <c r="O967" s="32">
        <f>M967*AA967</f>
        <v>0</v>
      </c>
      <c r="P967" s="1">
        <v>3</v>
      </c>
      <c r="AA967" s="1">
        <f>IF(P967=1,$O$3,IF(P967=2,$O$4,$O$5))</f>
        <v>0</v>
      </c>
    </row>
    <row r="968">
      <c r="A968" s="1" t="s">
        <v>437</v>
      </c>
      <c r="E968" s="27" t="s">
        <v>434</v>
      </c>
    </row>
    <row r="969">
      <c r="A969" s="1" t="s">
        <v>439</v>
      </c>
      <c r="E969" s="33" t="s">
        <v>2907</v>
      </c>
    </row>
    <row r="970">
      <c r="A970" s="1" t="s">
        <v>441</v>
      </c>
      <c r="E970" s="27" t="s">
        <v>434</v>
      </c>
    </row>
    <row r="971">
      <c r="A971" s="1" t="s">
        <v>432</v>
      </c>
      <c r="B971" s="1">
        <v>38</v>
      </c>
      <c r="C971" s="26" t="s">
        <v>3506</v>
      </c>
      <c r="D971" t="s">
        <v>434</v>
      </c>
      <c r="E971" s="27" t="s">
        <v>3507</v>
      </c>
      <c r="F971" s="28" t="s">
        <v>496</v>
      </c>
      <c r="G971" s="29">
        <v>4</v>
      </c>
      <c r="H971" s="28">
        <v>0</v>
      </c>
      <c r="I971" s="30">
        <f>ROUND(G971*H971,P4)</f>
        <v>0</v>
      </c>
      <c r="L971" s="31">
        <v>0</v>
      </c>
      <c r="M971" s="24">
        <f>ROUND(G971*L971,P4)</f>
        <v>0</v>
      </c>
      <c r="N971" s="25" t="s">
        <v>2334</v>
      </c>
      <c r="O971" s="32">
        <f>M971*AA971</f>
        <v>0</v>
      </c>
      <c r="P971" s="1">
        <v>3</v>
      </c>
      <c r="AA971" s="1">
        <f>IF(P971=1,$O$3,IF(P971=2,$O$4,$O$5))</f>
        <v>0</v>
      </c>
    </row>
    <row r="972">
      <c r="A972" s="1" t="s">
        <v>437</v>
      </c>
      <c r="E972" s="27" t="s">
        <v>434</v>
      </c>
    </row>
    <row r="973">
      <c r="A973" s="1" t="s">
        <v>439</v>
      </c>
      <c r="E973" s="33" t="s">
        <v>2673</v>
      </c>
    </row>
    <row r="974">
      <c r="A974" s="1" t="s">
        <v>441</v>
      </c>
      <c r="E974" s="27" t="s">
        <v>434</v>
      </c>
    </row>
    <row r="975">
      <c r="A975" s="1" t="s">
        <v>432</v>
      </c>
      <c r="B975" s="1">
        <v>39</v>
      </c>
      <c r="C975" s="26" t="s">
        <v>3508</v>
      </c>
      <c r="D975" t="s">
        <v>434</v>
      </c>
      <c r="E975" s="27" t="s">
        <v>3509</v>
      </c>
      <c r="F975" s="28" t="s">
        <v>3477</v>
      </c>
      <c r="G975" s="29">
        <v>4</v>
      </c>
      <c r="H975" s="28">
        <v>0</v>
      </c>
      <c r="I975" s="30">
        <f>ROUND(G975*H975,P4)</f>
        <v>0</v>
      </c>
      <c r="L975" s="31">
        <v>0</v>
      </c>
      <c r="M975" s="24">
        <f>ROUND(G975*L975,P4)</f>
        <v>0</v>
      </c>
      <c r="N975" s="25" t="s">
        <v>2334</v>
      </c>
      <c r="O975" s="32">
        <f>M975*AA975</f>
        <v>0</v>
      </c>
      <c r="P975" s="1">
        <v>3</v>
      </c>
      <c r="AA975" s="1">
        <f>IF(P975=1,$O$3,IF(P975=2,$O$4,$O$5))</f>
        <v>0</v>
      </c>
    </row>
    <row r="976">
      <c r="A976" s="1" t="s">
        <v>437</v>
      </c>
      <c r="E976" s="27" t="s">
        <v>434</v>
      </c>
    </row>
    <row r="977">
      <c r="A977" s="1" t="s">
        <v>439</v>
      </c>
      <c r="E977" s="33" t="s">
        <v>2673</v>
      </c>
    </row>
    <row r="978">
      <c r="A978" s="1" t="s">
        <v>441</v>
      </c>
      <c r="E978" s="27" t="s">
        <v>434</v>
      </c>
    </row>
    <row r="979">
      <c r="A979" s="1" t="s">
        <v>432</v>
      </c>
      <c r="B979" s="1">
        <v>40</v>
      </c>
      <c r="C979" s="26" t="s">
        <v>3510</v>
      </c>
      <c r="D979" t="s">
        <v>434</v>
      </c>
      <c r="E979" s="27" t="s">
        <v>3511</v>
      </c>
      <c r="F979" s="28" t="s">
        <v>3477</v>
      </c>
      <c r="G979" s="29">
        <v>4</v>
      </c>
      <c r="H979" s="28">
        <v>0</v>
      </c>
      <c r="I979" s="30">
        <f>ROUND(G979*H979,P4)</f>
        <v>0</v>
      </c>
      <c r="L979" s="31">
        <v>0</v>
      </c>
      <c r="M979" s="24">
        <f>ROUND(G979*L979,P4)</f>
        <v>0</v>
      </c>
      <c r="N979" s="25" t="s">
        <v>2334</v>
      </c>
      <c r="O979" s="32">
        <f>M979*AA979</f>
        <v>0</v>
      </c>
      <c r="P979" s="1">
        <v>3</v>
      </c>
      <c r="AA979" s="1">
        <f>IF(P979=1,$O$3,IF(P979=2,$O$4,$O$5))</f>
        <v>0</v>
      </c>
    </row>
    <row r="980">
      <c r="A980" s="1" t="s">
        <v>437</v>
      </c>
      <c r="E980" s="27" t="s">
        <v>434</v>
      </c>
    </row>
    <row r="981">
      <c r="A981" s="1" t="s">
        <v>439</v>
      </c>
      <c r="E981" s="33" t="s">
        <v>2673</v>
      </c>
    </row>
    <row r="982">
      <c r="A982" s="1" t="s">
        <v>441</v>
      </c>
      <c r="E982" s="27" t="s">
        <v>434</v>
      </c>
    </row>
    <row r="983">
      <c r="A983" s="1" t="s">
        <v>432</v>
      </c>
      <c r="B983" s="1">
        <v>41</v>
      </c>
      <c r="C983" s="26" t="s">
        <v>3512</v>
      </c>
      <c r="D983" t="s">
        <v>434</v>
      </c>
      <c r="E983" s="27" t="s">
        <v>3513</v>
      </c>
      <c r="F983" s="28" t="s">
        <v>3477</v>
      </c>
      <c r="G983" s="29">
        <v>2</v>
      </c>
      <c r="H983" s="28">
        <v>0</v>
      </c>
      <c r="I983" s="30">
        <f>ROUND(G983*H983,P4)</f>
        <v>0</v>
      </c>
      <c r="L983" s="31">
        <v>0</v>
      </c>
      <c r="M983" s="24">
        <f>ROUND(G983*L983,P4)</f>
        <v>0</v>
      </c>
      <c r="N983" s="25" t="s">
        <v>2334</v>
      </c>
      <c r="O983" s="32">
        <f>M983*AA983</f>
        <v>0</v>
      </c>
      <c r="P983" s="1">
        <v>3</v>
      </c>
      <c r="AA983" s="1">
        <f>IF(P983=1,$O$3,IF(P983=2,$O$4,$O$5))</f>
        <v>0</v>
      </c>
    </row>
    <row r="984">
      <c r="A984" s="1" t="s">
        <v>437</v>
      </c>
      <c r="E984" s="27" t="s">
        <v>434</v>
      </c>
    </row>
    <row r="985">
      <c r="A985" s="1" t="s">
        <v>439</v>
      </c>
      <c r="E985" s="33" t="s">
        <v>2907</v>
      </c>
    </row>
    <row r="986">
      <c r="A986" s="1" t="s">
        <v>441</v>
      </c>
      <c r="E986" s="27" t="s">
        <v>434</v>
      </c>
    </row>
    <row r="987">
      <c r="A987" s="1" t="s">
        <v>432</v>
      </c>
      <c r="B987" s="1">
        <v>42</v>
      </c>
      <c r="C987" s="26" t="s">
        <v>3514</v>
      </c>
      <c r="D987" t="s">
        <v>434</v>
      </c>
      <c r="E987" s="27" t="s">
        <v>3515</v>
      </c>
      <c r="F987" s="28" t="s">
        <v>3477</v>
      </c>
      <c r="G987" s="29">
        <v>9</v>
      </c>
      <c r="H987" s="28">
        <v>0</v>
      </c>
      <c r="I987" s="30">
        <f>ROUND(G987*H987,P4)</f>
        <v>0</v>
      </c>
      <c r="L987" s="31">
        <v>0</v>
      </c>
      <c r="M987" s="24">
        <f>ROUND(G987*L987,P4)</f>
        <v>0</v>
      </c>
      <c r="N987" s="25" t="s">
        <v>2334</v>
      </c>
      <c r="O987" s="32">
        <f>M987*AA987</f>
        <v>0</v>
      </c>
      <c r="P987" s="1">
        <v>3</v>
      </c>
      <c r="AA987" s="1">
        <f>IF(P987=1,$O$3,IF(P987=2,$O$4,$O$5))</f>
        <v>0</v>
      </c>
    </row>
    <row r="988">
      <c r="A988" s="1" t="s">
        <v>437</v>
      </c>
      <c r="E988" s="27" t="s">
        <v>434</v>
      </c>
    </row>
    <row r="989">
      <c r="A989" s="1" t="s">
        <v>439</v>
      </c>
      <c r="E989" s="33" t="s">
        <v>3440</v>
      </c>
    </row>
    <row r="990">
      <c r="A990" s="1" t="s">
        <v>441</v>
      </c>
      <c r="E990" s="27" t="s">
        <v>434</v>
      </c>
    </row>
    <row r="991">
      <c r="A991" s="1" t="s">
        <v>432</v>
      </c>
      <c r="B991" s="1">
        <v>43</v>
      </c>
      <c r="C991" s="26" t="s">
        <v>3516</v>
      </c>
      <c r="D991" t="s">
        <v>434</v>
      </c>
      <c r="E991" s="27" t="s">
        <v>3517</v>
      </c>
      <c r="F991" s="28" t="s">
        <v>3477</v>
      </c>
      <c r="G991" s="29">
        <v>4</v>
      </c>
      <c r="H991" s="28">
        <v>0</v>
      </c>
      <c r="I991" s="30">
        <f>ROUND(G991*H991,P4)</f>
        <v>0</v>
      </c>
      <c r="L991" s="31">
        <v>0</v>
      </c>
      <c r="M991" s="24">
        <f>ROUND(G991*L991,P4)</f>
        <v>0</v>
      </c>
      <c r="N991" s="25" t="s">
        <v>2334</v>
      </c>
      <c r="O991" s="32">
        <f>M991*AA991</f>
        <v>0</v>
      </c>
      <c r="P991" s="1">
        <v>3</v>
      </c>
      <c r="AA991" s="1">
        <f>IF(P991=1,$O$3,IF(P991=2,$O$4,$O$5))</f>
        <v>0</v>
      </c>
    </row>
    <row r="992">
      <c r="A992" s="1" t="s">
        <v>437</v>
      </c>
      <c r="E992" s="27" t="s">
        <v>434</v>
      </c>
    </row>
    <row r="993">
      <c r="A993" s="1" t="s">
        <v>439</v>
      </c>
      <c r="E993" s="33" t="s">
        <v>2673</v>
      </c>
    </row>
    <row r="994">
      <c r="A994" s="1" t="s">
        <v>441</v>
      </c>
      <c r="E994" s="27" t="s">
        <v>434</v>
      </c>
    </row>
    <row r="995">
      <c r="A995" s="1" t="s">
        <v>432</v>
      </c>
      <c r="B995" s="1">
        <v>44</v>
      </c>
      <c r="C995" s="26" t="s">
        <v>3518</v>
      </c>
      <c r="D995" t="s">
        <v>434</v>
      </c>
      <c r="E995" s="27" t="s">
        <v>3519</v>
      </c>
      <c r="F995" s="28" t="s">
        <v>3477</v>
      </c>
      <c r="G995" s="29">
        <v>4</v>
      </c>
      <c r="H995" s="28">
        <v>0</v>
      </c>
      <c r="I995" s="30">
        <f>ROUND(G995*H995,P4)</f>
        <v>0</v>
      </c>
      <c r="L995" s="31">
        <v>0</v>
      </c>
      <c r="M995" s="24">
        <f>ROUND(G995*L995,P4)</f>
        <v>0</v>
      </c>
      <c r="N995" s="25" t="s">
        <v>2334</v>
      </c>
      <c r="O995" s="32">
        <f>M995*AA995</f>
        <v>0</v>
      </c>
      <c r="P995" s="1">
        <v>3</v>
      </c>
      <c r="AA995" s="1">
        <f>IF(P995=1,$O$3,IF(P995=2,$O$4,$O$5))</f>
        <v>0</v>
      </c>
    </row>
    <row r="996">
      <c r="A996" s="1" t="s">
        <v>437</v>
      </c>
      <c r="E996" s="27" t="s">
        <v>434</v>
      </c>
    </row>
    <row r="997">
      <c r="A997" s="1" t="s">
        <v>439</v>
      </c>
      <c r="E997" s="33" t="s">
        <v>2673</v>
      </c>
    </row>
    <row r="998">
      <c r="A998" s="1" t="s">
        <v>441</v>
      </c>
      <c r="E998" s="27" t="s">
        <v>434</v>
      </c>
    </row>
    <row r="999">
      <c r="A999" s="1" t="s">
        <v>432</v>
      </c>
      <c r="B999" s="1">
        <v>45</v>
      </c>
      <c r="C999" s="26" t="s">
        <v>3520</v>
      </c>
      <c r="D999" t="s">
        <v>434</v>
      </c>
      <c r="E999" s="27" t="s">
        <v>3521</v>
      </c>
      <c r="F999" s="28" t="s">
        <v>3477</v>
      </c>
      <c r="G999" s="29">
        <v>2</v>
      </c>
      <c r="H999" s="28">
        <v>0</v>
      </c>
      <c r="I999" s="30">
        <f>ROUND(G999*H999,P4)</f>
        <v>0</v>
      </c>
      <c r="L999" s="31">
        <v>0</v>
      </c>
      <c r="M999" s="24">
        <f>ROUND(G999*L999,P4)</f>
        <v>0</v>
      </c>
      <c r="N999" s="25" t="s">
        <v>2334</v>
      </c>
      <c r="O999" s="32">
        <f>M999*AA999</f>
        <v>0</v>
      </c>
      <c r="P999" s="1">
        <v>3</v>
      </c>
      <c r="AA999" s="1">
        <f>IF(P999=1,$O$3,IF(P999=2,$O$4,$O$5))</f>
        <v>0</v>
      </c>
    </row>
    <row r="1000">
      <c r="A1000" s="1" t="s">
        <v>437</v>
      </c>
      <c r="E1000" s="27" t="s">
        <v>434</v>
      </c>
    </row>
    <row r="1001">
      <c r="A1001" s="1" t="s">
        <v>439</v>
      </c>
      <c r="E1001" s="33" t="s">
        <v>2907</v>
      </c>
    </row>
    <row r="1002">
      <c r="A1002" s="1" t="s">
        <v>441</v>
      </c>
      <c r="E1002" s="27" t="s">
        <v>434</v>
      </c>
    </row>
    <row r="1003">
      <c r="A1003" s="1" t="s">
        <v>432</v>
      </c>
      <c r="B1003" s="1">
        <v>46</v>
      </c>
      <c r="C1003" s="26" t="s">
        <v>3522</v>
      </c>
      <c r="D1003" t="s">
        <v>434</v>
      </c>
      <c r="E1003" s="27" t="s">
        <v>3523</v>
      </c>
      <c r="F1003" s="28" t="s">
        <v>496</v>
      </c>
      <c r="G1003" s="29">
        <v>2</v>
      </c>
      <c r="H1003" s="28">
        <v>0</v>
      </c>
      <c r="I1003" s="30">
        <f>ROUND(G1003*H1003,P4)</f>
        <v>0</v>
      </c>
      <c r="L1003" s="31">
        <v>0</v>
      </c>
      <c r="M1003" s="24">
        <f>ROUND(G1003*L1003,P4)</f>
        <v>0</v>
      </c>
      <c r="N1003" s="25" t="s">
        <v>2334</v>
      </c>
      <c r="O1003" s="32">
        <f>M1003*AA1003</f>
        <v>0</v>
      </c>
      <c r="P1003" s="1">
        <v>3</v>
      </c>
      <c r="AA1003" s="1">
        <f>IF(P1003=1,$O$3,IF(P1003=2,$O$4,$O$5))</f>
        <v>0</v>
      </c>
    </row>
    <row r="1004">
      <c r="A1004" s="1" t="s">
        <v>437</v>
      </c>
      <c r="E1004" s="27" t="s">
        <v>434</v>
      </c>
    </row>
    <row r="1005">
      <c r="A1005" s="1" t="s">
        <v>439</v>
      </c>
      <c r="E1005" s="33" t="s">
        <v>2907</v>
      </c>
    </row>
    <row r="1006">
      <c r="A1006" s="1" t="s">
        <v>441</v>
      </c>
      <c r="E1006" s="27" t="s">
        <v>434</v>
      </c>
    </row>
    <row r="1007">
      <c r="A1007" s="1" t="s">
        <v>432</v>
      </c>
      <c r="B1007" s="1">
        <v>47</v>
      </c>
      <c r="C1007" s="26" t="s">
        <v>3524</v>
      </c>
      <c r="D1007" t="s">
        <v>434</v>
      </c>
      <c r="E1007" s="27" t="s">
        <v>3525</v>
      </c>
      <c r="F1007" s="28" t="s">
        <v>3477</v>
      </c>
      <c r="G1007" s="29">
        <v>22</v>
      </c>
      <c r="H1007" s="28">
        <v>0</v>
      </c>
      <c r="I1007" s="30">
        <f>ROUND(G1007*H1007,P4)</f>
        <v>0</v>
      </c>
      <c r="L1007" s="31">
        <v>0</v>
      </c>
      <c r="M1007" s="24">
        <f>ROUND(G1007*L1007,P4)</f>
        <v>0</v>
      </c>
      <c r="N1007" s="25" t="s">
        <v>2334</v>
      </c>
      <c r="O1007" s="32">
        <f>M1007*AA1007</f>
        <v>0</v>
      </c>
      <c r="P1007" s="1">
        <v>3</v>
      </c>
      <c r="AA1007" s="1">
        <f>IF(P1007=1,$O$3,IF(P1007=2,$O$4,$O$5))</f>
        <v>0</v>
      </c>
    </row>
    <row r="1008">
      <c r="A1008" s="1" t="s">
        <v>437</v>
      </c>
      <c r="E1008" s="27" t="s">
        <v>434</v>
      </c>
    </row>
    <row r="1009">
      <c r="A1009" s="1" t="s">
        <v>439</v>
      </c>
      <c r="E1009" s="33" t="s">
        <v>3001</v>
      </c>
    </row>
    <row r="1010">
      <c r="A1010" s="1" t="s">
        <v>441</v>
      </c>
      <c r="E1010" s="27" t="s">
        <v>434</v>
      </c>
    </row>
    <row r="1011">
      <c r="A1011" s="1" t="s">
        <v>432</v>
      </c>
      <c r="B1011" s="1">
        <v>48</v>
      </c>
      <c r="C1011" s="26" t="s">
        <v>3526</v>
      </c>
      <c r="D1011" t="s">
        <v>434</v>
      </c>
      <c r="E1011" s="27" t="s">
        <v>3527</v>
      </c>
      <c r="F1011" s="28" t="s">
        <v>496</v>
      </c>
      <c r="G1011" s="29">
        <v>2</v>
      </c>
      <c r="H1011" s="28">
        <v>0</v>
      </c>
      <c r="I1011" s="30">
        <f>ROUND(G1011*H1011,P4)</f>
        <v>0</v>
      </c>
      <c r="L1011" s="31">
        <v>0</v>
      </c>
      <c r="M1011" s="24">
        <f>ROUND(G1011*L1011,P4)</f>
        <v>0</v>
      </c>
      <c r="N1011" s="25" t="s">
        <v>2334</v>
      </c>
      <c r="O1011" s="32">
        <f>M1011*AA1011</f>
        <v>0</v>
      </c>
      <c r="P1011" s="1">
        <v>3</v>
      </c>
      <c r="AA1011" s="1">
        <f>IF(P1011=1,$O$3,IF(P1011=2,$O$4,$O$5))</f>
        <v>0</v>
      </c>
    </row>
    <row r="1012">
      <c r="A1012" s="1" t="s">
        <v>437</v>
      </c>
      <c r="E1012" s="27" t="s">
        <v>434</v>
      </c>
    </row>
    <row r="1013">
      <c r="A1013" s="1" t="s">
        <v>439</v>
      </c>
      <c r="E1013" s="33" t="s">
        <v>2907</v>
      </c>
    </row>
    <row r="1014">
      <c r="A1014" s="1" t="s">
        <v>441</v>
      </c>
      <c r="E1014" s="27" t="s">
        <v>434</v>
      </c>
    </row>
    <row r="1015">
      <c r="A1015" s="1" t="s">
        <v>432</v>
      </c>
      <c r="B1015" s="1">
        <v>49</v>
      </c>
      <c r="C1015" s="26" t="s">
        <v>3528</v>
      </c>
      <c r="D1015" t="s">
        <v>434</v>
      </c>
      <c r="E1015" s="27" t="s">
        <v>3529</v>
      </c>
      <c r="F1015" s="28" t="s">
        <v>496</v>
      </c>
      <c r="G1015" s="29">
        <v>11</v>
      </c>
      <c r="H1015" s="28">
        <v>0</v>
      </c>
      <c r="I1015" s="30">
        <f>ROUND(G1015*H1015,P4)</f>
        <v>0</v>
      </c>
      <c r="L1015" s="31">
        <v>0</v>
      </c>
      <c r="M1015" s="24">
        <f>ROUND(G1015*L1015,P4)</f>
        <v>0</v>
      </c>
      <c r="N1015" s="25" t="s">
        <v>2334</v>
      </c>
      <c r="O1015" s="32">
        <f>M1015*AA1015</f>
        <v>0</v>
      </c>
      <c r="P1015" s="1">
        <v>3</v>
      </c>
      <c r="AA1015" s="1">
        <f>IF(P1015=1,$O$3,IF(P1015=2,$O$4,$O$5))</f>
        <v>0</v>
      </c>
    </row>
    <row r="1016">
      <c r="A1016" s="1" t="s">
        <v>437</v>
      </c>
      <c r="E1016" s="27" t="s">
        <v>434</v>
      </c>
    </row>
    <row r="1017">
      <c r="A1017" s="1" t="s">
        <v>439</v>
      </c>
      <c r="E1017" s="33" t="s">
        <v>3530</v>
      </c>
    </row>
    <row r="1018">
      <c r="A1018" s="1" t="s">
        <v>441</v>
      </c>
      <c r="E1018" s="27" t="s">
        <v>434</v>
      </c>
    </row>
    <row r="1019">
      <c r="A1019" s="1" t="s">
        <v>432</v>
      </c>
      <c r="B1019" s="1">
        <v>50</v>
      </c>
      <c r="C1019" s="26" t="s">
        <v>3531</v>
      </c>
      <c r="D1019" t="s">
        <v>434</v>
      </c>
      <c r="E1019" s="27" t="s">
        <v>3532</v>
      </c>
      <c r="F1019" s="28" t="s">
        <v>496</v>
      </c>
      <c r="G1019" s="29">
        <v>4</v>
      </c>
      <c r="H1019" s="28">
        <v>0</v>
      </c>
      <c r="I1019" s="30">
        <f>ROUND(G1019*H1019,P4)</f>
        <v>0</v>
      </c>
      <c r="L1019" s="31">
        <v>0</v>
      </c>
      <c r="M1019" s="24">
        <f>ROUND(G1019*L1019,P4)</f>
        <v>0</v>
      </c>
      <c r="N1019" s="25" t="s">
        <v>2334</v>
      </c>
      <c r="O1019" s="32">
        <f>M1019*AA1019</f>
        <v>0</v>
      </c>
      <c r="P1019" s="1">
        <v>3</v>
      </c>
      <c r="AA1019" s="1">
        <f>IF(P1019=1,$O$3,IF(P1019=2,$O$4,$O$5))</f>
        <v>0</v>
      </c>
    </row>
    <row r="1020">
      <c r="A1020" s="1" t="s">
        <v>437</v>
      </c>
      <c r="E1020" s="27" t="s">
        <v>434</v>
      </c>
    </row>
    <row r="1021">
      <c r="A1021" s="1" t="s">
        <v>439</v>
      </c>
      <c r="E1021" s="33" t="s">
        <v>2673</v>
      </c>
    </row>
    <row r="1022">
      <c r="A1022" s="1" t="s">
        <v>441</v>
      </c>
      <c r="E1022" s="27" t="s">
        <v>434</v>
      </c>
    </row>
    <row r="1023">
      <c r="A1023" s="1" t="s">
        <v>432</v>
      </c>
      <c r="B1023" s="1">
        <v>51</v>
      </c>
      <c r="C1023" s="26" t="s">
        <v>3533</v>
      </c>
      <c r="D1023" t="s">
        <v>434</v>
      </c>
      <c r="E1023" s="27" t="s">
        <v>3534</v>
      </c>
      <c r="F1023" s="28" t="s">
        <v>496</v>
      </c>
      <c r="G1023" s="29">
        <v>2</v>
      </c>
      <c r="H1023" s="28">
        <v>0</v>
      </c>
      <c r="I1023" s="30">
        <f>ROUND(G1023*H1023,P4)</f>
        <v>0</v>
      </c>
      <c r="L1023" s="31">
        <v>0</v>
      </c>
      <c r="M1023" s="24">
        <f>ROUND(G1023*L1023,P4)</f>
        <v>0</v>
      </c>
      <c r="N1023" s="25" t="s">
        <v>2334</v>
      </c>
      <c r="O1023" s="32">
        <f>M1023*AA1023</f>
        <v>0</v>
      </c>
      <c r="P1023" s="1">
        <v>3</v>
      </c>
      <c r="AA1023" s="1">
        <f>IF(P1023=1,$O$3,IF(P1023=2,$O$4,$O$5))</f>
        <v>0</v>
      </c>
    </row>
    <row r="1024">
      <c r="A1024" s="1" t="s">
        <v>437</v>
      </c>
      <c r="E1024" s="27" t="s">
        <v>434</v>
      </c>
    </row>
    <row r="1025">
      <c r="A1025" s="1" t="s">
        <v>439</v>
      </c>
      <c r="E1025" s="33" t="s">
        <v>2907</v>
      </c>
    </row>
    <row r="1026">
      <c r="A1026" s="1" t="s">
        <v>441</v>
      </c>
      <c r="E1026" s="27" t="s">
        <v>434</v>
      </c>
    </row>
    <row r="1027">
      <c r="A1027" s="1" t="s">
        <v>432</v>
      </c>
      <c r="B1027" s="1">
        <v>52</v>
      </c>
      <c r="C1027" s="26" t="s">
        <v>3535</v>
      </c>
      <c r="D1027" t="s">
        <v>434</v>
      </c>
      <c r="E1027" s="27" t="s">
        <v>3536</v>
      </c>
      <c r="F1027" s="28" t="s">
        <v>496</v>
      </c>
      <c r="G1027" s="29">
        <v>9</v>
      </c>
      <c r="H1027" s="28">
        <v>0</v>
      </c>
      <c r="I1027" s="30">
        <f>ROUND(G1027*H1027,P4)</f>
        <v>0</v>
      </c>
      <c r="L1027" s="31">
        <v>0</v>
      </c>
      <c r="M1027" s="24">
        <f>ROUND(G1027*L1027,P4)</f>
        <v>0</v>
      </c>
      <c r="N1027" s="25" t="s">
        <v>2334</v>
      </c>
      <c r="O1027" s="32">
        <f>M1027*AA1027</f>
        <v>0</v>
      </c>
      <c r="P1027" s="1">
        <v>3</v>
      </c>
      <c r="AA1027" s="1">
        <f>IF(P1027=1,$O$3,IF(P1027=2,$O$4,$O$5))</f>
        <v>0</v>
      </c>
    </row>
    <row r="1028">
      <c r="A1028" s="1" t="s">
        <v>437</v>
      </c>
      <c r="E1028" s="27" t="s">
        <v>434</v>
      </c>
    </row>
    <row r="1029">
      <c r="A1029" s="1" t="s">
        <v>439</v>
      </c>
      <c r="E1029" s="33" t="s">
        <v>3440</v>
      </c>
    </row>
    <row r="1030">
      <c r="A1030" s="1" t="s">
        <v>441</v>
      </c>
      <c r="E1030" s="27" t="s">
        <v>434</v>
      </c>
    </row>
    <row r="1031" ht="25.5">
      <c r="A1031" s="1" t="s">
        <v>432</v>
      </c>
      <c r="B1031" s="1">
        <v>53</v>
      </c>
      <c r="C1031" s="26" t="s">
        <v>3537</v>
      </c>
      <c r="D1031" t="s">
        <v>434</v>
      </c>
      <c r="E1031" s="27" t="s">
        <v>3538</v>
      </c>
      <c r="F1031" s="28" t="s">
        <v>496</v>
      </c>
      <c r="G1031" s="29">
        <v>4</v>
      </c>
      <c r="H1031" s="28">
        <v>0</v>
      </c>
      <c r="I1031" s="30">
        <f>ROUND(G1031*H1031,P4)</f>
        <v>0</v>
      </c>
      <c r="L1031" s="31">
        <v>0</v>
      </c>
      <c r="M1031" s="24">
        <f>ROUND(G1031*L1031,P4)</f>
        <v>0</v>
      </c>
      <c r="N1031" s="25" t="s">
        <v>2334</v>
      </c>
      <c r="O1031" s="32">
        <f>M1031*AA1031</f>
        <v>0</v>
      </c>
      <c r="P1031" s="1">
        <v>3</v>
      </c>
      <c r="AA1031" s="1">
        <f>IF(P1031=1,$O$3,IF(P1031=2,$O$4,$O$5))</f>
        <v>0</v>
      </c>
    </row>
    <row r="1032">
      <c r="A1032" s="1" t="s">
        <v>437</v>
      </c>
      <c r="E1032" s="27" t="s">
        <v>434</v>
      </c>
    </row>
    <row r="1033">
      <c r="A1033" s="1" t="s">
        <v>439</v>
      </c>
      <c r="E1033" s="33" t="s">
        <v>2673</v>
      </c>
    </row>
    <row r="1034">
      <c r="A1034" s="1" t="s">
        <v>441</v>
      </c>
      <c r="E1034" s="27" t="s">
        <v>434</v>
      </c>
    </row>
    <row r="1035">
      <c r="A1035" s="1" t="s">
        <v>432</v>
      </c>
      <c r="B1035" s="1">
        <v>54</v>
      </c>
      <c r="C1035" s="26" t="s">
        <v>3539</v>
      </c>
      <c r="D1035" t="s">
        <v>434</v>
      </c>
      <c r="E1035" s="27" t="s">
        <v>3540</v>
      </c>
      <c r="F1035" s="28" t="s">
        <v>476</v>
      </c>
      <c r="G1035" s="29">
        <v>0.58499999999999996</v>
      </c>
      <c r="H1035" s="28">
        <v>0</v>
      </c>
      <c r="I1035" s="30">
        <f>ROUND(G1035*H1035,P4)</f>
        <v>0</v>
      </c>
      <c r="L1035" s="31">
        <v>0</v>
      </c>
      <c r="M1035" s="24">
        <f>ROUND(G1035*L1035,P4)</f>
        <v>0</v>
      </c>
      <c r="N1035" s="25" t="s">
        <v>2334</v>
      </c>
      <c r="O1035" s="32">
        <f>M1035*AA1035</f>
        <v>0</v>
      </c>
      <c r="P1035" s="1">
        <v>3</v>
      </c>
      <c r="AA1035" s="1">
        <f>IF(P1035=1,$O$3,IF(P1035=2,$O$4,$O$5))</f>
        <v>0</v>
      </c>
    </row>
    <row r="1036">
      <c r="A1036" s="1" t="s">
        <v>437</v>
      </c>
      <c r="E1036" s="27" t="s">
        <v>434</v>
      </c>
    </row>
    <row r="1037">
      <c r="A1037" s="1" t="s">
        <v>439</v>
      </c>
      <c r="E1037" s="33" t="s">
        <v>3541</v>
      </c>
    </row>
    <row r="1038">
      <c r="A1038" s="1" t="s">
        <v>441</v>
      </c>
      <c r="E1038" s="27" t="s">
        <v>434</v>
      </c>
    </row>
    <row r="1039">
      <c r="A1039" s="1" t="s">
        <v>429</v>
      </c>
      <c r="C1039" s="22" t="s">
        <v>3542</v>
      </c>
      <c r="E1039" s="23" t="s">
        <v>3543</v>
      </c>
      <c r="L1039" s="24">
        <f>SUMIFS(L1040:L1055,A1040:A1055,"P")</f>
        <v>0</v>
      </c>
      <c r="M1039" s="24">
        <f>SUMIFS(M1040:M1055,A1040:A1055,"P")</f>
        <v>0</v>
      </c>
      <c r="N1039" s="25"/>
    </row>
    <row r="1040">
      <c r="A1040" s="1" t="s">
        <v>432</v>
      </c>
      <c r="B1040" s="1">
        <v>55</v>
      </c>
      <c r="C1040" s="26" t="s">
        <v>3544</v>
      </c>
      <c r="D1040" t="s">
        <v>434</v>
      </c>
      <c r="E1040" s="27" t="s">
        <v>3545</v>
      </c>
      <c r="F1040" s="28" t="s">
        <v>496</v>
      </c>
      <c r="G1040" s="29">
        <v>1</v>
      </c>
      <c r="H1040" s="28">
        <v>0</v>
      </c>
      <c r="I1040" s="30">
        <f>ROUND(G1040*H1040,P4)</f>
        <v>0</v>
      </c>
      <c r="L1040" s="31">
        <v>0</v>
      </c>
      <c r="M1040" s="24">
        <f>ROUND(G1040*L1040,P4)</f>
        <v>0</v>
      </c>
      <c r="N1040" s="25" t="s">
        <v>2334</v>
      </c>
      <c r="O1040" s="32">
        <f>M1040*AA1040</f>
        <v>0</v>
      </c>
      <c r="P1040" s="1">
        <v>3</v>
      </c>
      <c r="AA1040" s="1">
        <f>IF(P1040=1,$O$3,IF(P1040=2,$O$4,$O$5))</f>
        <v>0</v>
      </c>
    </row>
    <row r="1041">
      <c r="A1041" s="1" t="s">
        <v>437</v>
      </c>
      <c r="E1041" s="27" t="s">
        <v>434</v>
      </c>
    </row>
    <row r="1042">
      <c r="A1042" s="1" t="s">
        <v>439</v>
      </c>
      <c r="E1042" s="33" t="s">
        <v>2020</v>
      </c>
    </row>
    <row r="1043">
      <c r="A1043" s="1" t="s">
        <v>441</v>
      </c>
      <c r="E1043" s="27" t="s">
        <v>434</v>
      </c>
    </row>
    <row r="1044">
      <c r="A1044" s="1" t="s">
        <v>432</v>
      </c>
      <c r="B1044" s="1">
        <v>56</v>
      </c>
      <c r="C1044" s="26" t="s">
        <v>3546</v>
      </c>
      <c r="D1044" t="s">
        <v>434</v>
      </c>
      <c r="E1044" s="27" t="s">
        <v>3547</v>
      </c>
      <c r="F1044" s="28" t="s">
        <v>496</v>
      </c>
      <c r="G1044" s="29">
        <v>1</v>
      </c>
      <c r="H1044" s="28">
        <v>0</v>
      </c>
      <c r="I1044" s="30">
        <f>ROUND(G1044*H1044,P4)</f>
        <v>0</v>
      </c>
      <c r="L1044" s="31">
        <v>0</v>
      </c>
      <c r="M1044" s="24">
        <f>ROUND(G1044*L1044,P4)</f>
        <v>0</v>
      </c>
      <c r="N1044" s="25" t="s">
        <v>2334</v>
      </c>
      <c r="O1044" s="32">
        <f>M1044*AA1044</f>
        <v>0</v>
      </c>
      <c r="P1044" s="1">
        <v>3</v>
      </c>
      <c r="AA1044" s="1">
        <f>IF(P1044=1,$O$3,IF(P1044=2,$O$4,$O$5))</f>
        <v>0</v>
      </c>
    </row>
    <row r="1045">
      <c r="A1045" s="1" t="s">
        <v>437</v>
      </c>
      <c r="E1045" s="27" t="s">
        <v>434</v>
      </c>
    </row>
    <row r="1046">
      <c r="A1046" s="1" t="s">
        <v>439</v>
      </c>
      <c r="E1046" s="33" t="s">
        <v>2020</v>
      </c>
    </row>
    <row r="1047">
      <c r="A1047" s="1" t="s">
        <v>441</v>
      </c>
      <c r="E1047" s="27" t="s">
        <v>434</v>
      </c>
    </row>
    <row r="1048">
      <c r="A1048" s="1" t="s">
        <v>432</v>
      </c>
      <c r="B1048" s="1">
        <v>57</v>
      </c>
      <c r="C1048" s="26" t="s">
        <v>3548</v>
      </c>
      <c r="D1048" t="s">
        <v>434</v>
      </c>
      <c r="E1048" s="27" t="s">
        <v>3549</v>
      </c>
      <c r="F1048" s="28" t="s">
        <v>3477</v>
      </c>
      <c r="G1048" s="29">
        <v>1</v>
      </c>
      <c r="H1048" s="28">
        <v>0</v>
      </c>
      <c r="I1048" s="30">
        <f>ROUND(G1048*H1048,P4)</f>
        <v>0</v>
      </c>
      <c r="L1048" s="31">
        <v>0</v>
      </c>
      <c r="M1048" s="24">
        <f>ROUND(G1048*L1048,P4)</f>
        <v>0</v>
      </c>
      <c r="N1048" s="25" t="s">
        <v>2334</v>
      </c>
      <c r="O1048" s="32">
        <f>M1048*AA1048</f>
        <v>0</v>
      </c>
      <c r="P1048" s="1">
        <v>3</v>
      </c>
      <c r="AA1048" s="1">
        <f>IF(P1048=1,$O$3,IF(P1048=2,$O$4,$O$5))</f>
        <v>0</v>
      </c>
    </row>
    <row r="1049">
      <c r="A1049" s="1" t="s">
        <v>437</v>
      </c>
      <c r="E1049" s="27" t="s">
        <v>434</v>
      </c>
    </row>
    <row r="1050">
      <c r="A1050" s="1" t="s">
        <v>439</v>
      </c>
      <c r="E1050" s="33" t="s">
        <v>2020</v>
      </c>
    </row>
    <row r="1051">
      <c r="A1051" s="1" t="s">
        <v>441</v>
      </c>
      <c r="E1051" s="27" t="s">
        <v>434</v>
      </c>
    </row>
    <row r="1052">
      <c r="A1052" s="1" t="s">
        <v>432</v>
      </c>
      <c r="B1052" s="1">
        <v>58</v>
      </c>
      <c r="C1052" s="26" t="s">
        <v>3550</v>
      </c>
      <c r="D1052" t="s">
        <v>434</v>
      </c>
      <c r="E1052" s="27" t="s">
        <v>3551</v>
      </c>
      <c r="F1052" s="28" t="s">
        <v>3477</v>
      </c>
      <c r="G1052" s="29">
        <v>1</v>
      </c>
      <c r="H1052" s="28">
        <v>0</v>
      </c>
      <c r="I1052" s="30">
        <f>ROUND(G1052*H1052,P4)</f>
        <v>0</v>
      </c>
      <c r="L1052" s="31">
        <v>0</v>
      </c>
      <c r="M1052" s="24">
        <f>ROUND(G1052*L1052,P4)</f>
        <v>0</v>
      </c>
      <c r="N1052" s="25" t="s">
        <v>2334</v>
      </c>
      <c r="O1052" s="32">
        <f>M1052*AA1052</f>
        <v>0</v>
      </c>
      <c r="P1052" s="1">
        <v>3</v>
      </c>
      <c r="AA1052" s="1">
        <f>IF(P1052=1,$O$3,IF(P1052=2,$O$4,$O$5))</f>
        <v>0</v>
      </c>
    </row>
    <row r="1053">
      <c r="A1053" s="1" t="s">
        <v>437</v>
      </c>
      <c r="E1053" s="27" t="s">
        <v>434</v>
      </c>
    </row>
    <row r="1054">
      <c r="A1054" s="1" t="s">
        <v>439</v>
      </c>
      <c r="E1054" s="33" t="s">
        <v>2020</v>
      </c>
    </row>
    <row r="1055">
      <c r="A1055" s="1" t="s">
        <v>441</v>
      </c>
      <c r="E1055" s="27" t="s">
        <v>434</v>
      </c>
    </row>
    <row r="1056">
      <c r="A1056" s="1" t="s">
        <v>429</v>
      </c>
      <c r="C1056" s="22" t="s">
        <v>3552</v>
      </c>
      <c r="E1056" s="23" t="s">
        <v>3553</v>
      </c>
      <c r="L1056" s="24">
        <f>SUMIFS(L1057:L1124,A1057:A1124,"P")</f>
        <v>0</v>
      </c>
      <c r="M1056" s="24">
        <f>SUMIFS(M1057:M1124,A1057:A1124,"P")</f>
        <v>0</v>
      </c>
      <c r="N1056" s="25"/>
    </row>
    <row r="1057">
      <c r="A1057" s="1" t="s">
        <v>432</v>
      </c>
      <c r="B1057" s="1">
        <v>59</v>
      </c>
      <c r="C1057" s="26" t="s">
        <v>3554</v>
      </c>
      <c r="D1057" t="s">
        <v>434</v>
      </c>
      <c r="E1057" s="27" t="s">
        <v>3555</v>
      </c>
      <c r="F1057" s="28" t="s">
        <v>496</v>
      </c>
      <c r="G1057" s="29">
        <v>1</v>
      </c>
      <c r="H1057" s="28">
        <v>0</v>
      </c>
      <c r="I1057" s="30">
        <f>ROUND(G1057*H1057,P4)</f>
        <v>0</v>
      </c>
      <c r="L1057" s="31">
        <v>0</v>
      </c>
      <c r="M1057" s="24">
        <f>ROUND(G1057*L1057,P4)</f>
        <v>0</v>
      </c>
      <c r="N1057" s="25" t="s">
        <v>2334</v>
      </c>
      <c r="O1057" s="32">
        <f>M1057*AA1057</f>
        <v>0</v>
      </c>
      <c r="P1057" s="1">
        <v>3</v>
      </c>
      <c r="AA1057" s="1">
        <f>IF(P1057=1,$O$3,IF(P1057=2,$O$4,$O$5))</f>
        <v>0</v>
      </c>
    </row>
    <row r="1058">
      <c r="A1058" s="1" t="s">
        <v>437</v>
      </c>
      <c r="E1058" s="27" t="s">
        <v>434</v>
      </c>
    </row>
    <row r="1059">
      <c r="A1059" s="1" t="s">
        <v>439</v>
      </c>
      <c r="E1059" s="33" t="s">
        <v>2020</v>
      </c>
    </row>
    <row r="1060">
      <c r="A1060" s="1" t="s">
        <v>441</v>
      </c>
      <c r="E1060" s="27" t="s">
        <v>434</v>
      </c>
    </row>
    <row r="1061">
      <c r="A1061" s="1" t="s">
        <v>432</v>
      </c>
      <c r="B1061" s="1">
        <v>60</v>
      </c>
      <c r="C1061" s="26" t="s">
        <v>3556</v>
      </c>
      <c r="D1061" t="s">
        <v>434</v>
      </c>
      <c r="E1061" s="27" t="s">
        <v>3557</v>
      </c>
      <c r="F1061" s="28" t="s">
        <v>496</v>
      </c>
      <c r="G1061" s="29">
        <v>1</v>
      </c>
      <c r="H1061" s="28">
        <v>0</v>
      </c>
      <c r="I1061" s="30">
        <f>ROUND(G1061*H1061,P4)</f>
        <v>0</v>
      </c>
      <c r="L1061" s="31">
        <v>0</v>
      </c>
      <c r="M1061" s="24">
        <f>ROUND(G1061*L1061,P4)</f>
        <v>0</v>
      </c>
      <c r="N1061" s="25" t="s">
        <v>2334</v>
      </c>
      <c r="O1061" s="32">
        <f>M1061*AA1061</f>
        <v>0</v>
      </c>
      <c r="P1061" s="1">
        <v>3</v>
      </c>
      <c r="AA1061" s="1">
        <f>IF(P1061=1,$O$3,IF(P1061=2,$O$4,$O$5))</f>
        <v>0</v>
      </c>
    </row>
    <row r="1062">
      <c r="A1062" s="1" t="s">
        <v>437</v>
      </c>
      <c r="E1062" s="27" t="s">
        <v>434</v>
      </c>
    </row>
    <row r="1063">
      <c r="A1063" s="1" t="s">
        <v>439</v>
      </c>
      <c r="E1063" s="33" t="s">
        <v>2020</v>
      </c>
    </row>
    <row r="1064">
      <c r="A1064" s="1" t="s">
        <v>441</v>
      </c>
      <c r="E1064" s="27" t="s">
        <v>434</v>
      </c>
    </row>
    <row r="1065">
      <c r="A1065" s="1" t="s">
        <v>432</v>
      </c>
      <c r="B1065" s="1">
        <v>61</v>
      </c>
      <c r="C1065" s="26" t="s">
        <v>3558</v>
      </c>
      <c r="D1065" t="s">
        <v>434</v>
      </c>
      <c r="E1065" s="27" t="s">
        <v>3559</v>
      </c>
      <c r="F1065" s="28" t="s">
        <v>496</v>
      </c>
      <c r="G1065" s="29">
        <v>2</v>
      </c>
      <c r="H1065" s="28">
        <v>0</v>
      </c>
      <c r="I1065" s="30">
        <f>ROUND(G1065*H1065,P4)</f>
        <v>0</v>
      </c>
      <c r="L1065" s="31">
        <v>0</v>
      </c>
      <c r="M1065" s="24">
        <f>ROUND(G1065*L1065,P4)</f>
        <v>0</v>
      </c>
      <c r="N1065" s="25" t="s">
        <v>2334</v>
      </c>
      <c r="O1065" s="32">
        <f>M1065*AA1065</f>
        <v>0</v>
      </c>
      <c r="P1065" s="1">
        <v>3</v>
      </c>
      <c r="AA1065" s="1">
        <f>IF(P1065=1,$O$3,IF(P1065=2,$O$4,$O$5))</f>
        <v>0</v>
      </c>
    </row>
    <row r="1066">
      <c r="A1066" s="1" t="s">
        <v>437</v>
      </c>
      <c r="E1066" s="27" t="s">
        <v>434</v>
      </c>
    </row>
    <row r="1067">
      <c r="A1067" s="1" t="s">
        <v>439</v>
      </c>
      <c r="E1067" s="33" t="s">
        <v>2907</v>
      </c>
    </row>
    <row r="1068">
      <c r="A1068" s="1" t="s">
        <v>441</v>
      </c>
      <c r="E1068" s="27" t="s">
        <v>434</v>
      </c>
    </row>
    <row r="1069">
      <c r="A1069" s="1" t="s">
        <v>432</v>
      </c>
      <c r="B1069" s="1">
        <v>62</v>
      </c>
      <c r="C1069" s="26" t="s">
        <v>3560</v>
      </c>
      <c r="D1069" t="s">
        <v>434</v>
      </c>
      <c r="E1069" s="27" t="s">
        <v>3561</v>
      </c>
      <c r="F1069" s="28" t="s">
        <v>496</v>
      </c>
      <c r="G1069" s="29">
        <v>2</v>
      </c>
      <c r="H1069" s="28">
        <v>0</v>
      </c>
      <c r="I1069" s="30">
        <f>ROUND(G1069*H1069,P4)</f>
        <v>0</v>
      </c>
      <c r="L1069" s="31">
        <v>0</v>
      </c>
      <c r="M1069" s="24">
        <f>ROUND(G1069*L1069,P4)</f>
        <v>0</v>
      </c>
      <c r="N1069" s="25" t="s">
        <v>2334</v>
      </c>
      <c r="O1069" s="32">
        <f>M1069*AA1069</f>
        <v>0</v>
      </c>
      <c r="P1069" s="1">
        <v>3</v>
      </c>
      <c r="AA1069" s="1">
        <f>IF(P1069=1,$O$3,IF(P1069=2,$O$4,$O$5))</f>
        <v>0</v>
      </c>
    </row>
    <row r="1070">
      <c r="A1070" s="1" t="s">
        <v>437</v>
      </c>
      <c r="E1070" s="27" t="s">
        <v>434</v>
      </c>
    </row>
    <row r="1071">
      <c r="A1071" s="1" t="s">
        <v>439</v>
      </c>
      <c r="E1071" s="33" t="s">
        <v>2907</v>
      </c>
    </row>
    <row r="1072">
      <c r="A1072" s="1" t="s">
        <v>441</v>
      </c>
      <c r="E1072" s="27" t="s">
        <v>434</v>
      </c>
    </row>
    <row r="1073">
      <c r="A1073" s="1" t="s">
        <v>432</v>
      </c>
      <c r="B1073" s="1">
        <v>63</v>
      </c>
      <c r="C1073" s="26" t="s">
        <v>3562</v>
      </c>
      <c r="D1073" t="s">
        <v>434</v>
      </c>
      <c r="E1073" s="27" t="s">
        <v>3563</v>
      </c>
      <c r="F1073" s="28" t="s">
        <v>496</v>
      </c>
      <c r="G1073" s="29">
        <v>2</v>
      </c>
      <c r="H1073" s="28">
        <v>0</v>
      </c>
      <c r="I1073" s="30">
        <f>ROUND(G1073*H1073,P4)</f>
        <v>0</v>
      </c>
      <c r="L1073" s="31">
        <v>0</v>
      </c>
      <c r="M1073" s="24">
        <f>ROUND(G1073*L1073,P4)</f>
        <v>0</v>
      </c>
      <c r="N1073" s="25" t="s">
        <v>2334</v>
      </c>
      <c r="O1073" s="32">
        <f>M1073*AA1073</f>
        <v>0</v>
      </c>
      <c r="P1073" s="1">
        <v>3</v>
      </c>
      <c r="AA1073" s="1">
        <f>IF(P1073=1,$O$3,IF(P1073=2,$O$4,$O$5))</f>
        <v>0</v>
      </c>
    </row>
    <row r="1074">
      <c r="A1074" s="1" t="s">
        <v>437</v>
      </c>
      <c r="E1074" s="27" t="s">
        <v>434</v>
      </c>
    </row>
    <row r="1075">
      <c r="A1075" s="1" t="s">
        <v>439</v>
      </c>
      <c r="E1075" s="33" t="s">
        <v>2907</v>
      </c>
    </row>
    <row r="1076">
      <c r="A1076" s="1" t="s">
        <v>441</v>
      </c>
      <c r="E1076" s="27" t="s">
        <v>434</v>
      </c>
    </row>
    <row r="1077">
      <c r="A1077" s="1" t="s">
        <v>432</v>
      </c>
      <c r="B1077" s="1">
        <v>64</v>
      </c>
      <c r="C1077" s="26" t="s">
        <v>3564</v>
      </c>
      <c r="D1077" t="s">
        <v>434</v>
      </c>
      <c r="E1077" s="27" t="s">
        <v>3565</v>
      </c>
      <c r="F1077" s="28" t="s">
        <v>496</v>
      </c>
      <c r="G1077" s="29">
        <v>1</v>
      </c>
      <c r="H1077" s="28">
        <v>0</v>
      </c>
      <c r="I1077" s="30">
        <f>ROUND(G1077*H1077,P4)</f>
        <v>0</v>
      </c>
      <c r="L1077" s="31">
        <v>0</v>
      </c>
      <c r="M1077" s="24">
        <f>ROUND(G1077*L1077,P4)</f>
        <v>0</v>
      </c>
      <c r="N1077" s="25" t="s">
        <v>2334</v>
      </c>
      <c r="O1077" s="32">
        <f>M1077*AA1077</f>
        <v>0</v>
      </c>
      <c r="P1077" s="1">
        <v>3</v>
      </c>
      <c r="AA1077" s="1">
        <f>IF(P1077=1,$O$3,IF(P1077=2,$O$4,$O$5))</f>
        <v>0</v>
      </c>
    </row>
    <row r="1078">
      <c r="A1078" s="1" t="s">
        <v>437</v>
      </c>
      <c r="E1078" s="27" t="s">
        <v>434</v>
      </c>
    </row>
    <row r="1079">
      <c r="A1079" s="1" t="s">
        <v>439</v>
      </c>
      <c r="E1079" s="33" t="s">
        <v>2020</v>
      </c>
    </row>
    <row r="1080">
      <c r="A1080" s="1" t="s">
        <v>441</v>
      </c>
      <c r="E1080" s="27" t="s">
        <v>434</v>
      </c>
    </row>
    <row r="1081">
      <c r="A1081" s="1" t="s">
        <v>432</v>
      </c>
      <c r="B1081" s="1">
        <v>65</v>
      </c>
      <c r="C1081" s="26" t="s">
        <v>3566</v>
      </c>
      <c r="D1081" t="s">
        <v>434</v>
      </c>
      <c r="E1081" s="27" t="s">
        <v>3567</v>
      </c>
      <c r="F1081" s="28" t="s">
        <v>496</v>
      </c>
      <c r="G1081" s="29">
        <v>1</v>
      </c>
      <c r="H1081" s="28">
        <v>0</v>
      </c>
      <c r="I1081" s="30">
        <f>ROUND(G1081*H1081,P4)</f>
        <v>0</v>
      </c>
      <c r="L1081" s="31">
        <v>0</v>
      </c>
      <c r="M1081" s="24">
        <f>ROUND(G1081*L1081,P4)</f>
        <v>0</v>
      </c>
      <c r="N1081" s="25" t="s">
        <v>2334</v>
      </c>
      <c r="O1081" s="32">
        <f>M1081*AA1081</f>
        <v>0</v>
      </c>
      <c r="P1081" s="1">
        <v>3</v>
      </c>
      <c r="AA1081" s="1">
        <f>IF(P1081=1,$O$3,IF(P1081=2,$O$4,$O$5))</f>
        <v>0</v>
      </c>
    </row>
    <row r="1082">
      <c r="A1082" s="1" t="s">
        <v>437</v>
      </c>
      <c r="E1082" s="27" t="s">
        <v>434</v>
      </c>
    </row>
    <row r="1083">
      <c r="A1083" s="1" t="s">
        <v>439</v>
      </c>
      <c r="E1083" s="33" t="s">
        <v>2020</v>
      </c>
    </row>
    <row r="1084">
      <c r="A1084" s="1" t="s">
        <v>441</v>
      </c>
      <c r="E1084" s="27" t="s">
        <v>434</v>
      </c>
    </row>
    <row r="1085">
      <c r="A1085" s="1" t="s">
        <v>432</v>
      </c>
      <c r="B1085" s="1">
        <v>66</v>
      </c>
      <c r="C1085" s="26" t="s">
        <v>3568</v>
      </c>
      <c r="D1085" t="s">
        <v>434</v>
      </c>
      <c r="E1085" s="27" t="s">
        <v>3569</v>
      </c>
      <c r="F1085" s="28" t="s">
        <v>496</v>
      </c>
      <c r="G1085" s="29">
        <v>2</v>
      </c>
      <c r="H1085" s="28">
        <v>0</v>
      </c>
      <c r="I1085" s="30">
        <f>ROUND(G1085*H1085,P4)</f>
        <v>0</v>
      </c>
      <c r="L1085" s="31">
        <v>0</v>
      </c>
      <c r="M1085" s="24">
        <f>ROUND(G1085*L1085,P4)</f>
        <v>0</v>
      </c>
      <c r="N1085" s="25" t="s">
        <v>2334</v>
      </c>
      <c r="O1085" s="32">
        <f>M1085*AA1085</f>
        <v>0</v>
      </c>
      <c r="P1085" s="1">
        <v>3</v>
      </c>
      <c r="AA1085" s="1">
        <f>IF(P1085=1,$O$3,IF(P1085=2,$O$4,$O$5))</f>
        <v>0</v>
      </c>
    </row>
    <row r="1086">
      <c r="A1086" s="1" t="s">
        <v>437</v>
      </c>
      <c r="E1086" s="27" t="s">
        <v>434</v>
      </c>
    </row>
    <row r="1087">
      <c r="A1087" s="1" t="s">
        <v>439</v>
      </c>
      <c r="E1087" s="33" t="s">
        <v>2907</v>
      </c>
    </row>
    <row r="1088">
      <c r="A1088" s="1" t="s">
        <v>441</v>
      </c>
      <c r="E1088" s="27" t="s">
        <v>434</v>
      </c>
    </row>
    <row r="1089">
      <c r="A1089" s="1" t="s">
        <v>432</v>
      </c>
      <c r="B1089" s="1">
        <v>67</v>
      </c>
      <c r="C1089" s="26" t="s">
        <v>3570</v>
      </c>
      <c r="D1089" t="s">
        <v>434</v>
      </c>
      <c r="E1089" s="27" t="s">
        <v>3571</v>
      </c>
      <c r="F1089" s="28" t="s">
        <v>496</v>
      </c>
      <c r="G1089" s="29">
        <v>1</v>
      </c>
      <c r="H1089" s="28">
        <v>0</v>
      </c>
      <c r="I1089" s="30">
        <f>ROUND(G1089*H1089,P4)</f>
        <v>0</v>
      </c>
      <c r="L1089" s="31">
        <v>0</v>
      </c>
      <c r="M1089" s="24">
        <f>ROUND(G1089*L1089,P4)</f>
        <v>0</v>
      </c>
      <c r="N1089" s="25" t="s">
        <v>2334</v>
      </c>
      <c r="O1089" s="32">
        <f>M1089*AA1089</f>
        <v>0</v>
      </c>
      <c r="P1089" s="1">
        <v>3</v>
      </c>
      <c r="AA1089" s="1">
        <f>IF(P1089=1,$O$3,IF(P1089=2,$O$4,$O$5))</f>
        <v>0</v>
      </c>
    </row>
    <row r="1090">
      <c r="A1090" s="1" t="s">
        <v>437</v>
      </c>
      <c r="E1090" s="27" t="s">
        <v>434</v>
      </c>
    </row>
    <row r="1091">
      <c r="A1091" s="1" t="s">
        <v>439</v>
      </c>
      <c r="E1091" s="33" t="s">
        <v>2020</v>
      </c>
    </row>
    <row r="1092">
      <c r="A1092" s="1" t="s">
        <v>441</v>
      </c>
      <c r="E1092" s="27" t="s">
        <v>434</v>
      </c>
    </row>
    <row r="1093">
      <c r="A1093" s="1" t="s">
        <v>432</v>
      </c>
      <c r="B1093" s="1">
        <v>68</v>
      </c>
      <c r="C1093" s="26" t="s">
        <v>3572</v>
      </c>
      <c r="D1093" t="s">
        <v>434</v>
      </c>
      <c r="E1093" s="27" t="s">
        <v>3573</v>
      </c>
      <c r="F1093" s="28" t="s">
        <v>496</v>
      </c>
      <c r="G1093" s="29">
        <v>1</v>
      </c>
      <c r="H1093" s="28">
        <v>0</v>
      </c>
      <c r="I1093" s="30">
        <f>ROUND(G1093*H1093,P4)</f>
        <v>0</v>
      </c>
      <c r="L1093" s="31">
        <v>0</v>
      </c>
      <c r="M1093" s="24">
        <f>ROUND(G1093*L1093,P4)</f>
        <v>0</v>
      </c>
      <c r="N1093" s="25" t="s">
        <v>2334</v>
      </c>
      <c r="O1093" s="32">
        <f>M1093*AA1093</f>
        <v>0</v>
      </c>
      <c r="P1093" s="1">
        <v>3</v>
      </c>
      <c r="AA1093" s="1">
        <f>IF(P1093=1,$O$3,IF(P1093=2,$O$4,$O$5))</f>
        <v>0</v>
      </c>
    </row>
    <row r="1094">
      <c r="A1094" s="1" t="s">
        <v>437</v>
      </c>
      <c r="E1094" s="27" t="s">
        <v>434</v>
      </c>
    </row>
    <row r="1095">
      <c r="A1095" s="1" t="s">
        <v>439</v>
      </c>
      <c r="E1095" s="33" t="s">
        <v>2020</v>
      </c>
    </row>
    <row r="1096">
      <c r="A1096" s="1" t="s">
        <v>441</v>
      </c>
      <c r="E1096" s="27" t="s">
        <v>434</v>
      </c>
    </row>
    <row r="1097">
      <c r="A1097" s="1" t="s">
        <v>432</v>
      </c>
      <c r="B1097" s="1">
        <v>69</v>
      </c>
      <c r="C1097" s="26" t="s">
        <v>3574</v>
      </c>
      <c r="D1097" t="s">
        <v>434</v>
      </c>
      <c r="E1097" s="27" t="s">
        <v>3575</v>
      </c>
      <c r="F1097" s="28" t="s">
        <v>496</v>
      </c>
      <c r="G1097" s="29">
        <v>1</v>
      </c>
      <c r="H1097" s="28">
        <v>0</v>
      </c>
      <c r="I1097" s="30">
        <f>ROUND(G1097*H1097,P4)</f>
        <v>0</v>
      </c>
      <c r="L1097" s="31">
        <v>0</v>
      </c>
      <c r="M1097" s="24">
        <f>ROUND(G1097*L1097,P4)</f>
        <v>0</v>
      </c>
      <c r="N1097" s="25" t="s">
        <v>2334</v>
      </c>
      <c r="O1097" s="32">
        <f>M1097*AA1097</f>
        <v>0</v>
      </c>
      <c r="P1097" s="1">
        <v>3</v>
      </c>
      <c r="AA1097" s="1">
        <f>IF(P1097=1,$O$3,IF(P1097=2,$O$4,$O$5))</f>
        <v>0</v>
      </c>
    </row>
    <row r="1098">
      <c r="A1098" s="1" t="s">
        <v>437</v>
      </c>
      <c r="E1098" s="27" t="s">
        <v>434</v>
      </c>
    </row>
    <row r="1099">
      <c r="A1099" s="1" t="s">
        <v>439</v>
      </c>
      <c r="E1099" s="33" t="s">
        <v>2020</v>
      </c>
    </row>
    <row r="1100">
      <c r="A1100" s="1" t="s">
        <v>441</v>
      </c>
      <c r="E1100" s="27" t="s">
        <v>434</v>
      </c>
    </row>
    <row r="1101">
      <c r="A1101" s="1" t="s">
        <v>432</v>
      </c>
      <c r="B1101" s="1">
        <v>70</v>
      </c>
      <c r="C1101" s="26" t="s">
        <v>3576</v>
      </c>
      <c r="D1101" t="s">
        <v>434</v>
      </c>
      <c r="E1101" s="27" t="s">
        <v>3577</v>
      </c>
      <c r="F1101" s="28" t="s">
        <v>496</v>
      </c>
      <c r="G1101" s="29">
        <v>1</v>
      </c>
      <c r="H1101" s="28">
        <v>0</v>
      </c>
      <c r="I1101" s="30">
        <f>ROUND(G1101*H1101,P4)</f>
        <v>0</v>
      </c>
      <c r="L1101" s="31">
        <v>0</v>
      </c>
      <c r="M1101" s="24">
        <f>ROUND(G1101*L1101,P4)</f>
        <v>0</v>
      </c>
      <c r="N1101" s="25" t="s">
        <v>2334</v>
      </c>
      <c r="O1101" s="32">
        <f>M1101*AA1101</f>
        <v>0</v>
      </c>
      <c r="P1101" s="1">
        <v>3</v>
      </c>
      <c r="AA1101" s="1">
        <f>IF(P1101=1,$O$3,IF(P1101=2,$O$4,$O$5))</f>
        <v>0</v>
      </c>
    </row>
    <row r="1102">
      <c r="A1102" s="1" t="s">
        <v>437</v>
      </c>
      <c r="E1102" s="27" t="s">
        <v>434</v>
      </c>
    </row>
    <row r="1103">
      <c r="A1103" s="1" t="s">
        <v>439</v>
      </c>
      <c r="E1103" s="33" t="s">
        <v>2020</v>
      </c>
    </row>
    <row r="1104">
      <c r="A1104" s="1" t="s">
        <v>441</v>
      </c>
      <c r="E1104" s="27" t="s">
        <v>434</v>
      </c>
    </row>
    <row r="1105">
      <c r="A1105" s="1" t="s">
        <v>432</v>
      </c>
      <c r="B1105" s="1">
        <v>71</v>
      </c>
      <c r="C1105" s="26" t="s">
        <v>3578</v>
      </c>
      <c r="D1105" t="s">
        <v>434</v>
      </c>
      <c r="E1105" s="27" t="s">
        <v>3579</v>
      </c>
      <c r="F1105" s="28" t="s">
        <v>496</v>
      </c>
      <c r="G1105" s="29">
        <v>1</v>
      </c>
      <c r="H1105" s="28">
        <v>0</v>
      </c>
      <c r="I1105" s="30">
        <f>ROUND(G1105*H1105,P4)</f>
        <v>0</v>
      </c>
      <c r="L1105" s="31">
        <v>0</v>
      </c>
      <c r="M1105" s="24">
        <f>ROUND(G1105*L1105,P4)</f>
        <v>0</v>
      </c>
      <c r="N1105" s="25" t="s">
        <v>2334</v>
      </c>
      <c r="O1105" s="32">
        <f>M1105*AA1105</f>
        <v>0</v>
      </c>
      <c r="P1105" s="1">
        <v>3</v>
      </c>
      <c r="AA1105" s="1">
        <f>IF(P1105=1,$O$3,IF(P1105=2,$O$4,$O$5))</f>
        <v>0</v>
      </c>
    </row>
    <row r="1106">
      <c r="A1106" s="1" t="s">
        <v>437</v>
      </c>
      <c r="E1106" s="27" t="s">
        <v>434</v>
      </c>
    </row>
    <row r="1107">
      <c r="A1107" s="1" t="s">
        <v>439</v>
      </c>
      <c r="E1107" s="33" t="s">
        <v>2020</v>
      </c>
    </row>
    <row r="1108">
      <c r="A1108" s="1" t="s">
        <v>441</v>
      </c>
      <c r="E1108" s="27" t="s">
        <v>434</v>
      </c>
    </row>
    <row r="1109">
      <c r="A1109" s="1" t="s">
        <v>432</v>
      </c>
      <c r="B1109" s="1">
        <v>72</v>
      </c>
      <c r="C1109" s="26" t="s">
        <v>3580</v>
      </c>
      <c r="D1109" t="s">
        <v>434</v>
      </c>
      <c r="E1109" s="27" t="s">
        <v>3581</v>
      </c>
      <c r="F1109" s="28" t="s">
        <v>496</v>
      </c>
      <c r="G1109" s="29">
        <v>3</v>
      </c>
      <c r="H1109" s="28">
        <v>0</v>
      </c>
      <c r="I1109" s="30">
        <f>ROUND(G1109*H1109,P4)</f>
        <v>0</v>
      </c>
      <c r="L1109" s="31">
        <v>0</v>
      </c>
      <c r="M1109" s="24">
        <f>ROUND(G1109*L1109,P4)</f>
        <v>0</v>
      </c>
      <c r="N1109" s="25" t="s">
        <v>2334</v>
      </c>
      <c r="O1109" s="32">
        <f>M1109*AA1109</f>
        <v>0</v>
      </c>
      <c r="P1109" s="1">
        <v>3</v>
      </c>
      <c r="AA1109" s="1">
        <f>IF(P1109=1,$O$3,IF(P1109=2,$O$4,$O$5))</f>
        <v>0</v>
      </c>
    </row>
    <row r="1110">
      <c r="A1110" s="1" t="s">
        <v>437</v>
      </c>
      <c r="E1110" s="27" t="s">
        <v>434</v>
      </c>
    </row>
    <row r="1111">
      <c r="A1111" s="1" t="s">
        <v>439</v>
      </c>
      <c r="E1111" s="33" t="s">
        <v>3582</v>
      </c>
    </row>
    <row r="1112">
      <c r="A1112" s="1" t="s">
        <v>441</v>
      </c>
      <c r="E1112" s="27" t="s">
        <v>434</v>
      </c>
    </row>
    <row r="1113">
      <c r="A1113" s="1" t="s">
        <v>432</v>
      </c>
      <c r="B1113" s="1">
        <v>73</v>
      </c>
      <c r="C1113" s="26" t="s">
        <v>3583</v>
      </c>
      <c r="D1113" t="s">
        <v>434</v>
      </c>
      <c r="E1113" s="27" t="s">
        <v>3584</v>
      </c>
      <c r="F1113" s="28" t="s">
        <v>496</v>
      </c>
      <c r="G1113" s="29">
        <v>7</v>
      </c>
      <c r="H1113" s="28">
        <v>0</v>
      </c>
      <c r="I1113" s="30">
        <f>ROUND(G1113*H1113,P4)</f>
        <v>0</v>
      </c>
      <c r="L1113" s="31">
        <v>0</v>
      </c>
      <c r="M1113" s="24">
        <f>ROUND(G1113*L1113,P4)</f>
        <v>0</v>
      </c>
      <c r="N1113" s="25" t="s">
        <v>2334</v>
      </c>
      <c r="O1113" s="32">
        <f>M1113*AA1113</f>
        <v>0</v>
      </c>
      <c r="P1113" s="1">
        <v>3</v>
      </c>
      <c r="AA1113" s="1">
        <f>IF(P1113=1,$O$3,IF(P1113=2,$O$4,$O$5))</f>
        <v>0</v>
      </c>
    </row>
    <row r="1114">
      <c r="A1114" s="1" t="s">
        <v>437</v>
      </c>
      <c r="E1114" s="27" t="s">
        <v>434</v>
      </c>
    </row>
    <row r="1115">
      <c r="A1115" s="1" t="s">
        <v>439</v>
      </c>
      <c r="E1115" s="33" t="s">
        <v>2987</v>
      </c>
    </row>
    <row r="1116">
      <c r="A1116" s="1" t="s">
        <v>441</v>
      </c>
      <c r="E1116" s="27" t="s">
        <v>434</v>
      </c>
    </row>
    <row r="1117">
      <c r="A1117" s="1" t="s">
        <v>432</v>
      </c>
      <c r="B1117" s="1">
        <v>74</v>
      </c>
      <c r="C1117" s="26" t="s">
        <v>3585</v>
      </c>
      <c r="D1117" t="s">
        <v>434</v>
      </c>
      <c r="E1117" s="27" t="s">
        <v>3586</v>
      </c>
      <c r="F1117" s="28" t="s">
        <v>496</v>
      </c>
      <c r="G1117" s="29">
        <v>4</v>
      </c>
      <c r="H1117" s="28">
        <v>0</v>
      </c>
      <c r="I1117" s="30">
        <f>ROUND(G1117*H1117,P4)</f>
        <v>0</v>
      </c>
      <c r="L1117" s="31">
        <v>0</v>
      </c>
      <c r="M1117" s="24">
        <f>ROUND(G1117*L1117,P4)</f>
        <v>0</v>
      </c>
      <c r="N1117" s="25" t="s">
        <v>2334</v>
      </c>
      <c r="O1117" s="32">
        <f>M1117*AA1117</f>
        <v>0</v>
      </c>
      <c r="P1117" s="1">
        <v>3</v>
      </c>
      <c r="AA1117" s="1">
        <f>IF(P1117=1,$O$3,IF(P1117=2,$O$4,$O$5))</f>
        <v>0</v>
      </c>
    </row>
    <row r="1118">
      <c r="A1118" s="1" t="s">
        <v>437</v>
      </c>
      <c r="E1118" s="27" t="s">
        <v>434</v>
      </c>
    </row>
    <row r="1119">
      <c r="A1119" s="1" t="s">
        <v>439</v>
      </c>
      <c r="E1119" s="33" t="s">
        <v>2673</v>
      </c>
    </row>
    <row r="1120">
      <c r="A1120" s="1" t="s">
        <v>441</v>
      </c>
      <c r="E1120" s="27" t="s">
        <v>434</v>
      </c>
    </row>
    <row r="1121">
      <c r="A1121" s="1" t="s">
        <v>432</v>
      </c>
      <c r="B1121" s="1">
        <v>75</v>
      </c>
      <c r="C1121" s="26" t="s">
        <v>3587</v>
      </c>
      <c r="D1121" t="s">
        <v>434</v>
      </c>
      <c r="E1121" s="27" t="s">
        <v>3588</v>
      </c>
      <c r="F1121" s="28" t="s">
        <v>496</v>
      </c>
      <c r="G1121" s="29">
        <v>1</v>
      </c>
      <c r="H1121" s="28">
        <v>0</v>
      </c>
      <c r="I1121" s="30">
        <f>ROUND(G1121*H1121,P4)</f>
        <v>0</v>
      </c>
      <c r="L1121" s="31">
        <v>0</v>
      </c>
      <c r="M1121" s="24">
        <f>ROUND(G1121*L1121,P4)</f>
        <v>0</v>
      </c>
      <c r="N1121" s="25" t="s">
        <v>2334</v>
      </c>
      <c r="O1121" s="32">
        <f>M1121*AA1121</f>
        <v>0</v>
      </c>
      <c r="P1121" s="1">
        <v>3</v>
      </c>
      <c r="AA1121" s="1">
        <f>IF(P1121=1,$O$3,IF(P1121=2,$O$4,$O$5))</f>
        <v>0</v>
      </c>
    </row>
    <row r="1122">
      <c r="A1122" s="1" t="s">
        <v>437</v>
      </c>
      <c r="E1122" s="27" t="s">
        <v>434</v>
      </c>
    </row>
    <row r="1123">
      <c r="A1123" s="1" t="s">
        <v>439</v>
      </c>
      <c r="E1123" s="33" t="s">
        <v>2020</v>
      </c>
    </row>
    <row r="1124">
      <c r="A1124" s="1" t="s">
        <v>441</v>
      </c>
      <c r="E1124" s="27" t="s">
        <v>434</v>
      </c>
    </row>
    <row r="1125">
      <c r="A1125" s="1" t="s">
        <v>429</v>
      </c>
      <c r="C1125" s="22" t="s">
        <v>3589</v>
      </c>
      <c r="E1125" s="23" t="s">
        <v>3590</v>
      </c>
      <c r="L1125" s="24">
        <f>SUMIFS(L1126:L1129,A1126:A1129,"P")</f>
        <v>0</v>
      </c>
      <c r="M1125" s="24">
        <f>SUMIFS(M1126:M1129,A1126:A1129,"P")</f>
        <v>0</v>
      </c>
      <c r="N1125" s="25"/>
    </row>
    <row r="1126">
      <c r="A1126" s="1" t="s">
        <v>432</v>
      </c>
      <c r="B1126" s="1">
        <v>76</v>
      </c>
      <c r="C1126" s="26" t="s">
        <v>3591</v>
      </c>
      <c r="D1126" t="s">
        <v>434</v>
      </c>
      <c r="E1126" s="27" t="s">
        <v>3592</v>
      </c>
      <c r="F1126" s="28" t="s">
        <v>476</v>
      </c>
      <c r="G1126" s="29">
        <v>5.7729999999999997</v>
      </c>
      <c r="H1126" s="28">
        <v>0</v>
      </c>
      <c r="I1126" s="30">
        <f>ROUND(G1126*H1126,P4)</f>
        <v>0</v>
      </c>
      <c r="L1126" s="31">
        <v>0</v>
      </c>
      <c r="M1126" s="24">
        <f>ROUND(G1126*L1126,P4)</f>
        <v>0</v>
      </c>
      <c r="N1126" s="25" t="s">
        <v>2334</v>
      </c>
      <c r="O1126" s="32">
        <f>M1126*AA1126</f>
        <v>0</v>
      </c>
      <c r="P1126" s="1">
        <v>3</v>
      </c>
      <c r="AA1126" s="1">
        <f>IF(P1126=1,$O$3,IF(P1126=2,$O$4,$O$5))</f>
        <v>0</v>
      </c>
    </row>
    <row r="1127">
      <c r="A1127" s="1" t="s">
        <v>437</v>
      </c>
      <c r="E1127" s="27" t="s">
        <v>434</v>
      </c>
    </row>
    <row r="1128">
      <c r="A1128" s="1" t="s">
        <v>439</v>
      </c>
      <c r="E1128" s="33" t="s">
        <v>3593</v>
      </c>
    </row>
    <row r="1129">
      <c r="A1129" s="1" t="s">
        <v>441</v>
      </c>
      <c r="E1129" s="27" t="s">
        <v>434</v>
      </c>
    </row>
    <row r="1130">
      <c r="A1130" s="1" t="s">
        <v>429</v>
      </c>
      <c r="C1130" s="22" t="s">
        <v>3594</v>
      </c>
      <c r="E1130" s="23" t="s">
        <v>3595</v>
      </c>
      <c r="L1130" s="24">
        <f>SUMIFS(L1131:L1138,A1131:A1138,"P")</f>
        <v>0</v>
      </c>
      <c r="M1130" s="24">
        <f>SUMIFS(M1131:M1138,A1131:A1138,"P")</f>
        <v>0</v>
      </c>
      <c r="N1130" s="25"/>
    </row>
    <row r="1131">
      <c r="A1131" s="1" t="s">
        <v>432</v>
      </c>
      <c r="B1131" s="1">
        <v>77</v>
      </c>
      <c r="C1131" s="26" t="s">
        <v>3596</v>
      </c>
      <c r="D1131" t="s">
        <v>434</v>
      </c>
      <c r="E1131" s="27" t="s">
        <v>3597</v>
      </c>
      <c r="F1131" s="28" t="s">
        <v>467</v>
      </c>
      <c r="G1131" s="29">
        <v>127.26000000000001</v>
      </c>
      <c r="H1131" s="28">
        <v>0</v>
      </c>
      <c r="I1131" s="30">
        <f>ROUND(G1131*H1131,P4)</f>
        <v>0</v>
      </c>
      <c r="L1131" s="31">
        <v>0</v>
      </c>
      <c r="M1131" s="24">
        <f>ROUND(G1131*L1131,P4)</f>
        <v>0</v>
      </c>
      <c r="N1131" s="25" t="s">
        <v>2334</v>
      </c>
      <c r="O1131" s="32">
        <f>M1131*AA1131</f>
        <v>0</v>
      </c>
      <c r="P1131" s="1">
        <v>3</v>
      </c>
      <c r="AA1131" s="1">
        <f>IF(P1131=1,$O$3,IF(P1131=2,$O$4,$O$5))</f>
        <v>0</v>
      </c>
    </row>
    <row r="1132">
      <c r="A1132" s="1" t="s">
        <v>437</v>
      </c>
      <c r="E1132" s="27" t="s">
        <v>434</v>
      </c>
    </row>
    <row r="1133" ht="38.25">
      <c r="A1133" s="1" t="s">
        <v>439</v>
      </c>
      <c r="E1133" s="33" t="s">
        <v>3598</v>
      </c>
    </row>
    <row r="1134">
      <c r="A1134" s="1" t="s">
        <v>441</v>
      </c>
      <c r="E1134" s="27" t="s">
        <v>434</v>
      </c>
    </row>
    <row r="1135">
      <c r="A1135" s="1" t="s">
        <v>432</v>
      </c>
      <c r="B1135" s="1">
        <v>78</v>
      </c>
      <c r="C1135" s="26" t="s">
        <v>3599</v>
      </c>
      <c r="D1135" t="s">
        <v>434</v>
      </c>
      <c r="E1135" s="27" t="s">
        <v>3600</v>
      </c>
      <c r="F1135" s="28" t="s">
        <v>467</v>
      </c>
      <c r="G1135" s="29">
        <v>155</v>
      </c>
      <c r="H1135" s="28">
        <v>0</v>
      </c>
      <c r="I1135" s="30">
        <f>ROUND(G1135*H1135,P4)</f>
        <v>0</v>
      </c>
      <c r="L1135" s="31">
        <v>0</v>
      </c>
      <c r="M1135" s="24">
        <f>ROUND(G1135*L1135,P4)</f>
        <v>0</v>
      </c>
      <c r="N1135" s="25" t="s">
        <v>2334</v>
      </c>
      <c r="O1135" s="32">
        <f>M1135*AA1135</f>
        <v>0</v>
      </c>
      <c r="P1135" s="1">
        <v>3</v>
      </c>
      <c r="AA1135" s="1">
        <f>IF(P1135=1,$O$3,IF(P1135=2,$O$4,$O$5))</f>
        <v>0</v>
      </c>
    </row>
    <row r="1136">
      <c r="A1136" s="1" t="s">
        <v>437</v>
      </c>
      <c r="E1136" s="27" t="s">
        <v>434</v>
      </c>
    </row>
    <row r="1137" ht="25.5">
      <c r="A1137" s="1" t="s">
        <v>439</v>
      </c>
      <c r="E1137" s="33" t="s">
        <v>3601</v>
      </c>
    </row>
    <row r="1138">
      <c r="A1138" s="1" t="s">
        <v>441</v>
      </c>
      <c r="E1138" s="27" t="s">
        <v>434</v>
      </c>
    </row>
    <row r="1139">
      <c r="A1139" s="1" t="s">
        <v>426</v>
      </c>
      <c r="C1139" s="22" t="s">
        <v>3602</v>
      </c>
      <c r="E1139" s="23" t="s">
        <v>2902</v>
      </c>
      <c r="L1139" s="24">
        <f>L1140+L1201+L1266</f>
        <v>0</v>
      </c>
      <c r="M1139" s="24">
        <f>M1140+M1201+M1266</f>
        <v>0</v>
      </c>
      <c r="N1139" s="25"/>
    </row>
    <row r="1140">
      <c r="A1140" s="1" t="s">
        <v>429</v>
      </c>
      <c r="C1140" s="22" t="s">
        <v>3603</v>
      </c>
      <c r="E1140" s="23" t="s">
        <v>3604</v>
      </c>
      <c r="L1140" s="24">
        <f>SUMIFS(L1141:L1200,A1141:A1200,"P")</f>
        <v>0</v>
      </c>
      <c r="M1140" s="24">
        <f>SUMIFS(M1141:M1200,A1141:A1200,"P")</f>
        <v>0</v>
      </c>
      <c r="N1140" s="25"/>
    </row>
    <row r="1141" ht="38.25">
      <c r="A1141" s="1" t="s">
        <v>432</v>
      </c>
      <c r="B1141" s="1">
        <v>1</v>
      </c>
      <c r="C1141" s="26" t="s">
        <v>3605</v>
      </c>
      <c r="D1141" t="s">
        <v>434</v>
      </c>
      <c r="E1141" s="27" t="s">
        <v>3606</v>
      </c>
      <c r="F1141" s="28" t="s">
        <v>1131</v>
      </c>
      <c r="G1141" s="29">
        <v>1</v>
      </c>
      <c r="H1141" s="28">
        <v>0</v>
      </c>
      <c r="I1141" s="30">
        <f>ROUND(G1141*H1141,P4)</f>
        <v>0</v>
      </c>
      <c r="L1141" s="31">
        <v>0</v>
      </c>
      <c r="M1141" s="24">
        <f>ROUND(G1141*L1141,P4)</f>
        <v>0</v>
      </c>
      <c r="N1141" s="25" t="s">
        <v>2334</v>
      </c>
      <c r="O1141" s="32">
        <f>M1141*AA1141</f>
        <v>0</v>
      </c>
      <c r="P1141" s="1">
        <v>3</v>
      </c>
      <c r="AA1141" s="1">
        <f>IF(P1141=1,$O$3,IF(P1141=2,$O$4,$O$5))</f>
        <v>0</v>
      </c>
    </row>
    <row r="1142">
      <c r="A1142" s="1" t="s">
        <v>437</v>
      </c>
      <c r="E1142" s="27" t="s">
        <v>434</v>
      </c>
    </row>
    <row r="1143">
      <c r="A1143" s="1" t="s">
        <v>439</v>
      </c>
      <c r="E1143" s="33" t="s">
        <v>2020</v>
      </c>
    </row>
    <row r="1144">
      <c r="A1144" s="1" t="s">
        <v>441</v>
      </c>
      <c r="E1144" s="27" t="s">
        <v>434</v>
      </c>
    </row>
    <row r="1145">
      <c r="A1145" s="1" t="s">
        <v>432</v>
      </c>
      <c r="B1145" s="1">
        <v>2</v>
      </c>
      <c r="C1145" s="26" t="s">
        <v>3607</v>
      </c>
      <c r="D1145" t="s">
        <v>434</v>
      </c>
      <c r="E1145" s="27" t="s">
        <v>3608</v>
      </c>
      <c r="F1145" s="28" t="s">
        <v>1131</v>
      </c>
      <c r="G1145" s="29">
        <v>7</v>
      </c>
      <c r="H1145" s="28">
        <v>0</v>
      </c>
      <c r="I1145" s="30">
        <f>ROUND(G1145*H1145,P4)</f>
        <v>0</v>
      </c>
      <c r="L1145" s="31">
        <v>0</v>
      </c>
      <c r="M1145" s="24">
        <f>ROUND(G1145*L1145,P4)</f>
        <v>0</v>
      </c>
      <c r="N1145" s="25" t="s">
        <v>2334</v>
      </c>
      <c r="O1145" s="32">
        <f>M1145*AA1145</f>
        <v>0</v>
      </c>
      <c r="P1145" s="1">
        <v>3</v>
      </c>
      <c r="AA1145" s="1">
        <f>IF(P1145=1,$O$3,IF(P1145=2,$O$4,$O$5))</f>
        <v>0</v>
      </c>
    </row>
    <row r="1146">
      <c r="A1146" s="1" t="s">
        <v>437</v>
      </c>
      <c r="E1146" s="27" t="s">
        <v>434</v>
      </c>
    </row>
    <row r="1147">
      <c r="A1147" s="1" t="s">
        <v>439</v>
      </c>
      <c r="E1147" s="33" t="s">
        <v>2987</v>
      </c>
    </row>
    <row r="1148">
      <c r="A1148" s="1" t="s">
        <v>441</v>
      </c>
      <c r="E1148" s="27" t="s">
        <v>434</v>
      </c>
    </row>
    <row r="1149" ht="25.5">
      <c r="A1149" s="1" t="s">
        <v>432</v>
      </c>
      <c r="B1149" s="1">
        <v>3</v>
      </c>
      <c r="C1149" s="26" t="s">
        <v>3609</v>
      </c>
      <c r="D1149" t="s">
        <v>434</v>
      </c>
      <c r="E1149" s="27" t="s">
        <v>3610</v>
      </c>
      <c r="F1149" s="28" t="s">
        <v>1131</v>
      </c>
      <c r="G1149" s="29">
        <v>2</v>
      </c>
      <c r="H1149" s="28">
        <v>0</v>
      </c>
      <c r="I1149" s="30">
        <f>ROUND(G1149*H1149,P4)</f>
        <v>0</v>
      </c>
      <c r="L1149" s="31">
        <v>0</v>
      </c>
      <c r="M1149" s="24">
        <f>ROUND(G1149*L1149,P4)</f>
        <v>0</v>
      </c>
      <c r="N1149" s="25" t="s">
        <v>2334</v>
      </c>
      <c r="O1149" s="32">
        <f>M1149*AA1149</f>
        <v>0</v>
      </c>
      <c r="P1149" s="1">
        <v>3</v>
      </c>
      <c r="AA1149" s="1">
        <f>IF(P1149=1,$O$3,IF(P1149=2,$O$4,$O$5))</f>
        <v>0</v>
      </c>
    </row>
    <row r="1150">
      <c r="A1150" s="1" t="s">
        <v>437</v>
      </c>
      <c r="E1150" s="27" t="s">
        <v>434</v>
      </c>
    </row>
    <row r="1151">
      <c r="A1151" s="1" t="s">
        <v>439</v>
      </c>
      <c r="E1151" s="33" t="s">
        <v>2907</v>
      </c>
    </row>
    <row r="1152">
      <c r="A1152" s="1" t="s">
        <v>441</v>
      </c>
      <c r="E1152" s="27" t="s">
        <v>434</v>
      </c>
    </row>
    <row r="1153">
      <c r="A1153" s="1" t="s">
        <v>432</v>
      </c>
      <c r="B1153" s="1">
        <v>4</v>
      </c>
      <c r="C1153" s="26" t="s">
        <v>3611</v>
      </c>
      <c r="D1153" t="s">
        <v>434</v>
      </c>
      <c r="E1153" s="27" t="s">
        <v>3612</v>
      </c>
      <c r="F1153" s="28" t="s">
        <v>1131</v>
      </c>
      <c r="G1153" s="29">
        <v>2</v>
      </c>
      <c r="H1153" s="28">
        <v>0</v>
      </c>
      <c r="I1153" s="30">
        <f>ROUND(G1153*H1153,P4)</f>
        <v>0</v>
      </c>
      <c r="L1153" s="31">
        <v>0</v>
      </c>
      <c r="M1153" s="24">
        <f>ROUND(G1153*L1153,P4)</f>
        <v>0</v>
      </c>
      <c r="N1153" s="25" t="s">
        <v>2334</v>
      </c>
      <c r="O1153" s="32">
        <f>M1153*AA1153</f>
        <v>0</v>
      </c>
      <c r="P1153" s="1">
        <v>3</v>
      </c>
      <c r="AA1153" s="1">
        <f>IF(P1153=1,$O$3,IF(P1153=2,$O$4,$O$5))</f>
        <v>0</v>
      </c>
    </row>
    <row r="1154">
      <c r="A1154" s="1" t="s">
        <v>437</v>
      </c>
      <c r="E1154" s="27" t="s">
        <v>434</v>
      </c>
    </row>
    <row r="1155">
      <c r="A1155" s="1" t="s">
        <v>439</v>
      </c>
      <c r="E1155" s="33" t="s">
        <v>2907</v>
      </c>
    </row>
    <row r="1156">
      <c r="A1156" s="1" t="s">
        <v>441</v>
      </c>
      <c r="E1156" s="27" t="s">
        <v>434</v>
      </c>
    </row>
    <row r="1157">
      <c r="A1157" s="1" t="s">
        <v>432</v>
      </c>
      <c r="B1157" s="1">
        <v>5</v>
      </c>
      <c r="C1157" s="26" t="s">
        <v>3613</v>
      </c>
      <c r="D1157" t="s">
        <v>434</v>
      </c>
      <c r="E1157" s="27" t="s">
        <v>3614</v>
      </c>
      <c r="F1157" s="28" t="s">
        <v>1131</v>
      </c>
      <c r="G1157" s="29">
        <v>2</v>
      </c>
      <c r="H1157" s="28">
        <v>0</v>
      </c>
      <c r="I1157" s="30">
        <f>ROUND(G1157*H1157,P4)</f>
        <v>0</v>
      </c>
      <c r="L1157" s="31">
        <v>0</v>
      </c>
      <c r="M1157" s="24">
        <f>ROUND(G1157*L1157,P4)</f>
        <v>0</v>
      </c>
      <c r="N1157" s="25" t="s">
        <v>2334</v>
      </c>
      <c r="O1157" s="32">
        <f>M1157*AA1157</f>
        <v>0</v>
      </c>
      <c r="P1157" s="1">
        <v>3</v>
      </c>
      <c r="AA1157" s="1">
        <f>IF(P1157=1,$O$3,IF(P1157=2,$O$4,$O$5))</f>
        <v>0</v>
      </c>
    </row>
    <row r="1158">
      <c r="A1158" s="1" t="s">
        <v>437</v>
      </c>
      <c r="E1158" s="27" t="s">
        <v>434</v>
      </c>
    </row>
    <row r="1159">
      <c r="A1159" s="1" t="s">
        <v>439</v>
      </c>
      <c r="E1159" s="33" t="s">
        <v>2907</v>
      </c>
    </row>
    <row r="1160">
      <c r="A1160" s="1" t="s">
        <v>441</v>
      </c>
      <c r="E1160" s="27" t="s">
        <v>434</v>
      </c>
    </row>
    <row r="1161" ht="38.25">
      <c r="A1161" s="1" t="s">
        <v>432</v>
      </c>
      <c r="B1161" s="1">
        <v>6</v>
      </c>
      <c r="C1161" s="26" t="s">
        <v>3615</v>
      </c>
      <c r="D1161" t="s">
        <v>434</v>
      </c>
      <c r="E1161" s="27" t="s">
        <v>3616</v>
      </c>
      <c r="F1161" s="28" t="s">
        <v>1131</v>
      </c>
      <c r="G1161" s="29">
        <v>2</v>
      </c>
      <c r="H1161" s="28">
        <v>0</v>
      </c>
      <c r="I1161" s="30">
        <f>ROUND(G1161*H1161,P4)</f>
        <v>0</v>
      </c>
      <c r="L1161" s="31">
        <v>0</v>
      </c>
      <c r="M1161" s="24">
        <f>ROUND(G1161*L1161,P4)</f>
        <v>0</v>
      </c>
      <c r="N1161" s="25" t="s">
        <v>2334</v>
      </c>
      <c r="O1161" s="32">
        <f>M1161*AA1161</f>
        <v>0</v>
      </c>
      <c r="P1161" s="1">
        <v>3</v>
      </c>
      <c r="AA1161" s="1">
        <f>IF(P1161=1,$O$3,IF(P1161=2,$O$4,$O$5))</f>
        <v>0</v>
      </c>
    </row>
    <row r="1162">
      <c r="A1162" s="1" t="s">
        <v>437</v>
      </c>
      <c r="E1162" s="27" t="s">
        <v>434</v>
      </c>
    </row>
    <row r="1163">
      <c r="A1163" s="1" t="s">
        <v>439</v>
      </c>
      <c r="E1163" s="33" t="s">
        <v>2907</v>
      </c>
    </row>
    <row r="1164">
      <c r="A1164" s="1" t="s">
        <v>441</v>
      </c>
      <c r="E1164" s="27" t="s">
        <v>434</v>
      </c>
    </row>
    <row r="1165">
      <c r="A1165" s="1" t="s">
        <v>432</v>
      </c>
      <c r="B1165" s="1">
        <v>7</v>
      </c>
      <c r="C1165" s="26" t="s">
        <v>3617</v>
      </c>
      <c r="D1165" t="s">
        <v>434</v>
      </c>
      <c r="E1165" s="27" t="s">
        <v>3618</v>
      </c>
      <c r="F1165" s="28" t="s">
        <v>1131</v>
      </c>
      <c r="G1165" s="29">
        <v>2</v>
      </c>
      <c r="H1165" s="28">
        <v>0</v>
      </c>
      <c r="I1165" s="30">
        <f>ROUND(G1165*H1165,P4)</f>
        <v>0</v>
      </c>
      <c r="L1165" s="31">
        <v>0</v>
      </c>
      <c r="M1165" s="24">
        <f>ROUND(G1165*L1165,P4)</f>
        <v>0</v>
      </c>
      <c r="N1165" s="25" t="s">
        <v>2334</v>
      </c>
      <c r="O1165" s="32">
        <f>M1165*AA1165</f>
        <v>0</v>
      </c>
      <c r="P1165" s="1">
        <v>3</v>
      </c>
      <c r="AA1165" s="1">
        <f>IF(P1165=1,$O$3,IF(P1165=2,$O$4,$O$5))</f>
        <v>0</v>
      </c>
    </row>
    <row r="1166">
      <c r="A1166" s="1" t="s">
        <v>437</v>
      </c>
      <c r="E1166" s="27" t="s">
        <v>434</v>
      </c>
    </row>
    <row r="1167">
      <c r="A1167" s="1" t="s">
        <v>439</v>
      </c>
      <c r="E1167" s="33" t="s">
        <v>2907</v>
      </c>
    </row>
    <row r="1168">
      <c r="A1168" s="1" t="s">
        <v>441</v>
      </c>
      <c r="E1168" s="27" t="s">
        <v>434</v>
      </c>
    </row>
    <row r="1169">
      <c r="A1169" s="1" t="s">
        <v>432</v>
      </c>
      <c r="B1169" s="1">
        <v>8</v>
      </c>
      <c r="C1169" s="26" t="s">
        <v>3619</v>
      </c>
      <c r="D1169" t="s">
        <v>434</v>
      </c>
      <c r="E1169" s="27" t="s">
        <v>3620</v>
      </c>
      <c r="F1169" s="28" t="s">
        <v>467</v>
      </c>
      <c r="G1169" s="29">
        <v>10</v>
      </c>
      <c r="H1169" s="28">
        <v>0</v>
      </c>
      <c r="I1169" s="30">
        <f>ROUND(G1169*H1169,P4)</f>
        <v>0</v>
      </c>
      <c r="L1169" s="31">
        <v>0</v>
      </c>
      <c r="M1169" s="24">
        <f>ROUND(G1169*L1169,P4)</f>
        <v>0</v>
      </c>
      <c r="N1169" s="25" t="s">
        <v>2334</v>
      </c>
      <c r="O1169" s="32">
        <f>M1169*AA1169</f>
        <v>0</v>
      </c>
      <c r="P1169" s="1">
        <v>3</v>
      </c>
      <c r="AA1169" s="1">
        <f>IF(P1169=1,$O$3,IF(P1169=2,$O$4,$O$5))</f>
        <v>0</v>
      </c>
    </row>
    <row r="1170">
      <c r="A1170" s="1" t="s">
        <v>437</v>
      </c>
      <c r="E1170" s="27" t="s">
        <v>434</v>
      </c>
    </row>
    <row r="1171">
      <c r="A1171" s="1" t="s">
        <v>439</v>
      </c>
      <c r="E1171" s="33" t="s">
        <v>2976</v>
      </c>
    </row>
    <row r="1172">
      <c r="A1172" s="1" t="s">
        <v>441</v>
      </c>
      <c r="E1172" s="27" t="s">
        <v>434</v>
      </c>
    </row>
    <row r="1173">
      <c r="A1173" s="1" t="s">
        <v>432</v>
      </c>
      <c r="B1173" s="1">
        <v>9</v>
      </c>
      <c r="C1173" s="26" t="s">
        <v>3621</v>
      </c>
      <c r="D1173" t="s">
        <v>434</v>
      </c>
      <c r="E1173" s="27" t="s">
        <v>3622</v>
      </c>
      <c r="F1173" s="28" t="s">
        <v>467</v>
      </c>
      <c r="G1173" s="29">
        <v>6</v>
      </c>
      <c r="H1173" s="28">
        <v>0</v>
      </c>
      <c r="I1173" s="30">
        <f>ROUND(G1173*H1173,P4)</f>
        <v>0</v>
      </c>
      <c r="L1173" s="31">
        <v>0</v>
      </c>
      <c r="M1173" s="24">
        <f>ROUND(G1173*L1173,P4)</f>
        <v>0</v>
      </c>
      <c r="N1173" s="25" t="s">
        <v>2334</v>
      </c>
      <c r="O1173" s="32">
        <f>M1173*AA1173</f>
        <v>0</v>
      </c>
      <c r="P1173" s="1">
        <v>3</v>
      </c>
      <c r="AA1173" s="1">
        <f>IF(P1173=1,$O$3,IF(P1173=2,$O$4,$O$5))</f>
        <v>0</v>
      </c>
    </row>
    <row r="1174">
      <c r="A1174" s="1" t="s">
        <v>437</v>
      </c>
      <c r="E1174" s="27" t="s">
        <v>434</v>
      </c>
    </row>
    <row r="1175">
      <c r="A1175" s="1" t="s">
        <v>439</v>
      </c>
      <c r="E1175" s="33" t="s">
        <v>2982</v>
      </c>
    </row>
    <row r="1176">
      <c r="A1176" s="1" t="s">
        <v>441</v>
      </c>
      <c r="E1176" s="27" t="s">
        <v>434</v>
      </c>
    </row>
    <row r="1177">
      <c r="A1177" s="1" t="s">
        <v>432</v>
      </c>
      <c r="B1177" s="1">
        <v>10</v>
      </c>
      <c r="C1177" s="26" t="s">
        <v>3623</v>
      </c>
      <c r="D1177" t="s">
        <v>434</v>
      </c>
      <c r="E1177" s="27" t="s">
        <v>3624</v>
      </c>
      <c r="F1177" s="28" t="s">
        <v>467</v>
      </c>
      <c r="G1177" s="29">
        <v>15</v>
      </c>
      <c r="H1177" s="28">
        <v>0</v>
      </c>
      <c r="I1177" s="30">
        <f>ROUND(G1177*H1177,P4)</f>
        <v>0</v>
      </c>
      <c r="L1177" s="31">
        <v>0</v>
      </c>
      <c r="M1177" s="24">
        <f>ROUND(G1177*L1177,P4)</f>
        <v>0</v>
      </c>
      <c r="N1177" s="25" t="s">
        <v>2334</v>
      </c>
      <c r="O1177" s="32">
        <f>M1177*AA1177</f>
        <v>0</v>
      </c>
      <c r="P1177" s="1">
        <v>3</v>
      </c>
      <c r="AA1177" s="1">
        <f>IF(P1177=1,$O$3,IF(P1177=2,$O$4,$O$5))</f>
        <v>0</v>
      </c>
    </row>
    <row r="1178">
      <c r="A1178" s="1" t="s">
        <v>437</v>
      </c>
      <c r="E1178" s="27" t="s">
        <v>434</v>
      </c>
    </row>
    <row r="1179">
      <c r="A1179" s="1" t="s">
        <v>439</v>
      </c>
      <c r="E1179" s="33" t="s">
        <v>3449</v>
      </c>
    </row>
    <row r="1180">
      <c r="A1180" s="1" t="s">
        <v>441</v>
      </c>
      <c r="E1180" s="27" t="s">
        <v>434</v>
      </c>
    </row>
    <row r="1181">
      <c r="A1181" s="1" t="s">
        <v>432</v>
      </c>
      <c r="B1181" s="1">
        <v>11</v>
      </c>
      <c r="C1181" s="26" t="s">
        <v>3625</v>
      </c>
      <c r="D1181" t="s">
        <v>434</v>
      </c>
      <c r="E1181" s="27" t="s">
        <v>3626</v>
      </c>
      <c r="F1181" s="28" t="s">
        <v>1131</v>
      </c>
      <c r="G1181" s="29">
        <v>2</v>
      </c>
      <c r="H1181" s="28">
        <v>0</v>
      </c>
      <c r="I1181" s="30">
        <f>ROUND(G1181*H1181,P4)</f>
        <v>0</v>
      </c>
      <c r="L1181" s="31">
        <v>0</v>
      </c>
      <c r="M1181" s="24">
        <f>ROUND(G1181*L1181,P4)</f>
        <v>0</v>
      </c>
      <c r="N1181" s="25" t="s">
        <v>2334</v>
      </c>
      <c r="O1181" s="32">
        <f>M1181*AA1181</f>
        <v>0</v>
      </c>
      <c r="P1181" s="1">
        <v>3</v>
      </c>
      <c r="AA1181" s="1">
        <f>IF(P1181=1,$O$3,IF(P1181=2,$O$4,$O$5))</f>
        <v>0</v>
      </c>
    </row>
    <row r="1182">
      <c r="A1182" s="1" t="s">
        <v>437</v>
      </c>
      <c r="E1182" s="27" t="s">
        <v>434</v>
      </c>
    </row>
    <row r="1183">
      <c r="A1183" s="1" t="s">
        <v>439</v>
      </c>
      <c r="E1183" s="33" t="s">
        <v>2907</v>
      </c>
    </row>
    <row r="1184">
      <c r="A1184" s="1" t="s">
        <v>441</v>
      </c>
      <c r="E1184" s="27" t="s">
        <v>434</v>
      </c>
    </row>
    <row r="1185">
      <c r="A1185" s="1" t="s">
        <v>432</v>
      </c>
      <c r="B1185" s="1">
        <v>12</v>
      </c>
      <c r="C1185" s="26" t="s">
        <v>3627</v>
      </c>
      <c r="D1185" t="s">
        <v>434</v>
      </c>
      <c r="E1185" s="27" t="s">
        <v>3628</v>
      </c>
      <c r="F1185" s="28" t="s">
        <v>1131</v>
      </c>
      <c r="G1185" s="29">
        <v>1</v>
      </c>
      <c r="H1185" s="28">
        <v>0</v>
      </c>
      <c r="I1185" s="30">
        <f>ROUND(G1185*H1185,P4)</f>
        <v>0</v>
      </c>
      <c r="L1185" s="31">
        <v>0</v>
      </c>
      <c r="M1185" s="24">
        <f>ROUND(G1185*L1185,P4)</f>
        <v>0</v>
      </c>
      <c r="N1185" s="25" t="s">
        <v>2334</v>
      </c>
      <c r="O1185" s="32">
        <f>M1185*AA1185</f>
        <v>0</v>
      </c>
      <c r="P1185" s="1">
        <v>3</v>
      </c>
      <c r="AA1185" s="1">
        <f>IF(P1185=1,$O$3,IF(P1185=2,$O$4,$O$5))</f>
        <v>0</v>
      </c>
    </row>
    <row r="1186">
      <c r="A1186" s="1" t="s">
        <v>437</v>
      </c>
      <c r="E1186" s="27" t="s">
        <v>434</v>
      </c>
    </row>
    <row r="1187">
      <c r="A1187" s="1" t="s">
        <v>439</v>
      </c>
      <c r="E1187" s="33" t="s">
        <v>2020</v>
      </c>
    </row>
    <row r="1188">
      <c r="A1188" s="1" t="s">
        <v>441</v>
      </c>
      <c r="E1188" s="27" t="s">
        <v>434</v>
      </c>
    </row>
    <row r="1189">
      <c r="A1189" s="1" t="s">
        <v>432</v>
      </c>
      <c r="B1189" s="1">
        <v>13</v>
      </c>
      <c r="C1189" s="26" t="s">
        <v>3629</v>
      </c>
      <c r="D1189" t="s">
        <v>434</v>
      </c>
      <c r="E1189" s="27" t="s">
        <v>3630</v>
      </c>
      <c r="F1189" s="28" t="s">
        <v>1131</v>
      </c>
      <c r="G1189" s="29">
        <v>2</v>
      </c>
      <c r="H1189" s="28">
        <v>0</v>
      </c>
      <c r="I1189" s="30">
        <f>ROUND(G1189*H1189,P4)</f>
        <v>0</v>
      </c>
      <c r="L1189" s="31">
        <v>0</v>
      </c>
      <c r="M1189" s="24">
        <f>ROUND(G1189*L1189,P4)</f>
        <v>0</v>
      </c>
      <c r="N1189" s="25" t="s">
        <v>2334</v>
      </c>
      <c r="O1189" s="32">
        <f>M1189*AA1189</f>
        <v>0</v>
      </c>
      <c r="P1189" s="1">
        <v>3</v>
      </c>
      <c r="AA1189" s="1">
        <f>IF(P1189=1,$O$3,IF(P1189=2,$O$4,$O$5))</f>
        <v>0</v>
      </c>
    </row>
    <row r="1190">
      <c r="A1190" s="1" t="s">
        <v>437</v>
      </c>
      <c r="E1190" s="27" t="s">
        <v>434</v>
      </c>
    </row>
    <row r="1191">
      <c r="A1191" s="1" t="s">
        <v>439</v>
      </c>
      <c r="E1191" s="33" t="s">
        <v>2907</v>
      </c>
    </row>
    <row r="1192">
      <c r="A1192" s="1" t="s">
        <v>441</v>
      </c>
      <c r="E1192" s="27" t="s">
        <v>434</v>
      </c>
    </row>
    <row r="1193">
      <c r="A1193" s="1" t="s">
        <v>432</v>
      </c>
      <c r="B1193" s="1">
        <v>14</v>
      </c>
      <c r="C1193" s="26" t="s">
        <v>3631</v>
      </c>
      <c r="D1193" t="s">
        <v>434</v>
      </c>
      <c r="E1193" s="27" t="s">
        <v>3632</v>
      </c>
      <c r="F1193" s="28" t="s">
        <v>1131</v>
      </c>
      <c r="G1193" s="29">
        <v>3</v>
      </c>
      <c r="H1193" s="28">
        <v>0</v>
      </c>
      <c r="I1193" s="30">
        <f>ROUND(G1193*H1193,P4)</f>
        <v>0</v>
      </c>
      <c r="L1193" s="31">
        <v>0</v>
      </c>
      <c r="M1193" s="24">
        <f>ROUND(G1193*L1193,P4)</f>
        <v>0</v>
      </c>
      <c r="N1193" s="25" t="s">
        <v>2334</v>
      </c>
      <c r="O1193" s="32">
        <f>M1193*AA1193</f>
        <v>0</v>
      </c>
      <c r="P1193" s="1">
        <v>3</v>
      </c>
      <c r="AA1193" s="1">
        <f>IF(P1193=1,$O$3,IF(P1193=2,$O$4,$O$5))</f>
        <v>0</v>
      </c>
    </row>
    <row r="1194">
      <c r="A1194" s="1" t="s">
        <v>437</v>
      </c>
      <c r="E1194" s="27" t="s">
        <v>434</v>
      </c>
    </row>
    <row r="1195">
      <c r="A1195" s="1" t="s">
        <v>439</v>
      </c>
      <c r="E1195" s="33" t="s">
        <v>3582</v>
      </c>
    </row>
    <row r="1196">
      <c r="A1196" s="1" t="s">
        <v>441</v>
      </c>
      <c r="E1196" s="27" t="s">
        <v>434</v>
      </c>
    </row>
    <row r="1197" ht="25.5">
      <c r="A1197" s="1" t="s">
        <v>432</v>
      </c>
      <c r="B1197" s="1">
        <v>15</v>
      </c>
      <c r="C1197" s="26" t="s">
        <v>3633</v>
      </c>
      <c r="D1197" t="s">
        <v>434</v>
      </c>
      <c r="E1197" s="27" t="s">
        <v>3634</v>
      </c>
      <c r="F1197" s="28" t="s">
        <v>576</v>
      </c>
      <c r="G1197" s="29">
        <v>1</v>
      </c>
      <c r="H1197" s="28">
        <v>0</v>
      </c>
      <c r="I1197" s="30">
        <f>ROUND(G1197*H1197,P4)</f>
        <v>0</v>
      </c>
      <c r="L1197" s="31">
        <v>0</v>
      </c>
      <c r="M1197" s="24">
        <f>ROUND(G1197*L1197,P4)</f>
        <v>0</v>
      </c>
      <c r="N1197" s="25" t="s">
        <v>2334</v>
      </c>
      <c r="O1197" s="32">
        <f>M1197*AA1197</f>
        <v>0</v>
      </c>
      <c r="P1197" s="1">
        <v>3</v>
      </c>
      <c r="AA1197" s="1">
        <f>IF(P1197=1,$O$3,IF(P1197=2,$O$4,$O$5))</f>
        <v>0</v>
      </c>
    </row>
    <row r="1198">
      <c r="A1198" s="1" t="s">
        <v>437</v>
      </c>
      <c r="E1198" s="27" t="s">
        <v>434</v>
      </c>
    </row>
    <row r="1199">
      <c r="A1199" s="1" t="s">
        <v>439</v>
      </c>
      <c r="E1199" s="33" t="s">
        <v>2020</v>
      </c>
    </row>
    <row r="1200">
      <c r="A1200" s="1" t="s">
        <v>441</v>
      </c>
      <c r="E1200" s="27" t="s">
        <v>434</v>
      </c>
    </row>
    <row r="1201">
      <c r="A1201" s="1" t="s">
        <v>429</v>
      </c>
      <c r="C1201" s="22" t="s">
        <v>3635</v>
      </c>
      <c r="E1201" s="23" t="s">
        <v>3636</v>
      </c>
      <c r="L1201" s="24">
        <f>SUMIFS(L1202:L1265,A1202:A1265,"P")</f>
        <v>0</v>
      </c>
      <c r="M1201" s="24">
        <f>SUMIFS(M1202:M1265,A1202:A1265,"P")</f>
        <v>0</v>
      </c>
      <c r="N1201" s="25"/>
    </row>
    <row r="1202" ht="25.5">
      <c r="A1202" s="1" t="s">
        <v>432</v>
      </c>
      <c r="B1202" s="1">
        <v>16</v>
      </c>
      <c r="C1202" s="26" t="s">
        <v>3637</v>
      </c>
      <c r="D1202" t="s">
        <v>434</v>
      </c>
      <c r="E1202" s="27" t="s">
        <v>3638</v>
      </c>
      <c r="F1202" s="28" t="s">
        <v>1131</v>
      </c>
      <c r="G1202" s="29">
        <v>1</v>
      </c>
      <c r="H1202" s="28">
        <v>0</v>
      </c>
      <c r="I1202" s="30">
        <f>ROUND(G1202*H1202,P4)</f>
        <v>0</v>
      </c>
      <c r="L1202" s="31">
        <v>0</v>
      </c>
      <c r="M1202" s="24">
        <f>ROUND(G1202*L1202,P4)</f>
        <v>0</v>
      </c>
      <c r="N1202" s="25" t="s">
        <v>2334</v>
      </c>
      <c r="O1202" s="32">
        <f>M1202*AA1202</f>
        <v>0</v>
      </c>
      <c r="P1202" s="1">
        <v>3</v>
      </c>
      <c r="AA1202" s="1">
        <f>IF(P1202=1,$O$3,IF(P1202=2,$O$4,$O$5))</f>
        <v>0</v>
      </c>
    </row>
    <row r="1203">
      <c r="A1203" s="1" t="s">
        <v>437</v>
      </c>
      <c r="E1203" s="27" t="s">
        <v>434</v>
      </c>
    </row>
    <row r="1204">
      <c r="A1204" s="1" t="s">
        <v>439</v>
      </c>
      <c r="E1204" s="33" t="s">
        <v>2020</v>
      </c>
    </row>
    <row r="1205">
      <c r="A1205" s="1" t="s">
        <v>441</v>
      </c>
      <c r="E1205" s="27" t="s">
        <v>434</v>
      </c>
    </row>
    <row r="1206" ht="25.5">
      <c r="A1206" s="1" t="s">
        <v>432</v>
      </c>
      <c r="B1206" s="1">
        <v>17</v>
      </c>
      <c r="C1206" s="26" t="s">
        <v>3639</v>
      </c>
      <c r="D1206" t="s">
        <v>434</v>
      </c>
      <c r="E1206" s="27" t="s">
        <v>3640</v>
      </c>
      <c r="F1206" s="28" t="s">
        <v>1131</v>
      </c>
      <c r="G1206" s="29">
        <v>1</v>
      </c>
      <c r="H1206" s="28">
        <v>0</v>
      </c>
      <c r="I1206" s="30">
        <f>ROUND(G1206*H1206,P4)</f>
        <v>0</v>
      </c>
      <c r="L1206" s="31">
        <v>0</v>
      </c>
      <c r="M1206" s="24">
        <f>ROUND(G1206*L1206,P4)</f>
        <v>0</v>
      </c>
      <c r="N1206" s="25" t="s">
        <v>2334</v>
      </c>
      <c r="O1206" s="32">
        <f>M1206*AA1206</f>
        <v>0</v>
      </c>
      <c r="P1206" s="1">
        <v>3</v>
      </c>
      <c r="AA1206" s="1">
        <f>IF(P1206=1,$O$3,IF(P1206=2,$O$4,$O$5))</f>
        <v>0</v>
      </c>
    </row>
    <row r="1207">
      <c r="A1207" s="1" t="s">
        <v>437</v>
      </c>
      <c r="E1207" s="27" t="s">
        <v>434</v>
      </c>
    </row>
    <row r="1208">
      <c r="A1208" s="1" t="s">
        <v>439</v>
      </c>
      <c r="E1208" s="33" t="s">
        <v>2020</v>
      </c>
    </row>
    <row r="1209">
      <c r="A1209" s="1" t="s">
        <v>441</v>
      </c>
      <c r="E1209" s="27" t="s">
        <v>434</v>
      </c>
    </row>
    <row r="1210" ht="25.5">
      <c r="A1210" s="1" t="s">
        <v>432</v>
      </c>
      <c r="B1210" s="1">
        <v>18</v>
      </c>
      <c r="C1210" s="26" t="s">
        <v>3641</v>
      </c>
      <c r="D1210" t="s">
        <v>434</v>
      </c>
      <c r="E1210" s="27" t="s">
        <v>3642</v>
      </c>
      <c r="F1210" s="28" t="s">
        <v>1131</v>
      </c>
      <c r="G1210" s="29">
        <v>1</v>
      </c>
      <c r="H1210" s="28">
        <v>0</v>
      </c>
      <c r="I1210" s="30">
        <f>ROUND(G1210*H1210,P4)</f>
        <v>0</v>
      </c>
      <c r="L1210" s="31">
        <v>0</v>
      </c>
      <c r="M1210" s="24">
        <f>ROUND(G1210*L1210,P4)</f>
        <v>0</v>
      </c>
      <c r="N1210" s="25" t="s">
        <v>2334</v>
      </c>
      <c r="O1210" s="32">
        <f>M1210*AA1210</f>
        <v>0</v>
      </c>
      <c r="P1210" s="1">
        <v>3</v>
      </c>
      <c r="AA1210" s="1">
        <f>IF(P1210=1,$O$3,IF(P1210=2,$O$4,$O$5))</f>
        <v>0</v>
      </c>
    </row>
    <row r="1211">
      <c r="A1211" s="1" t="s">
        <v>437</v>
      </c>
      <c r="E1211" s="27" t="s">
        <v>434</v>
      </c>
    </row>
    <row r="1212">
      <c r="A1212" s="1" t="s">
        <v>439</v>
      </c>
      <c r="E1212" s="33" t="s">
        <v>2020</v>
      </c>
    </row>
    <row r="1213">
      <c r="A1213" s="1" t="s">
        <v>441</v>
      </c>
      <c r="E1213" s="27" t="s">
        <v>434</v>
      </c>
    </row>
    <row r="1214" ht="25.5">
      <c r="A1214" s="1" t="s">
        <v>432</v>
      </c>
      <c r="B1214" s="1">
        <v>19</v>
      </c>
      <c r="C1214" s="26" t="s">
        <v>3643</v>
      </c>
      <c r="D1214" t="s">
        <v>434</v>
      </c>
      <c r="E1214" s="27" t="s">
        <v>3644</v>
      </c>
      <c r="F1214" s="28" t="s">
        <v>1131</v>
      </c>
      <c r="G1214" s="29">
        <v>2</v>
      </c>
      <c r="H1214" s="28">
        <v>0</v>
      </c>
      <c r="I1214" s="30">
        <f>ROUND(G1214*H1214,P4)</f>
        <v>0</v>
      </c>
      <c r="L1214" s="31">
        <v>0</v>
      </c>
      <c r="M1214" s="24">
        <f>ROUND(G1214*L1214,P4)</f>
        <v>0</v>
      </c>
      <c r="N1214" s="25" t="s">
        <v>2334</v>
      </c>
      <c r="O1214" s="32">
        <f>M1214*AA1214</f>
        <v>0</v>
      </c>
      <c r="P1214" s="1">
        <v>3</v>
      </c>
      <c r="AA1214" s="1">
        <f>IF(P1214=1,$O$3,IF(P1214=2,$O$4,$O$5))</f>
        <v>0</v>
      </c>
    </row>
    <row r="1215">
      <c r="A1215" s="1" t="s">
        <v>437</v>
      </c>
      <c r="E1215" s="27" t="s">
        <v>434</v>
      </c>
    </row>
    <row r="1216">
      <c r="A1216" s="1" t="s">
        <v>439</v>
      </c>
      <c r="E1216" s="33" t="s">
        <v>2907</v>
      </c>
    </row>
    <row r="1217">
      <c r="A1217" s="1" t="s">
        <v>441</v>
      </c>
      <c r="E1217" s="27" t="s">
        <v>434</v>
      </c>
    </row>
    <row r="1218" ht="38.25">
      <c r="A1218" s="1" t="s">
        <v>432</v>
      </c>
      <c r="B1218" s="1">
        <v>20</v>
      </c>
      <c r="C1218" s="26" t="s">
        <v>3645</v>
      </c>
      <c r="D1218" t="s">
        <v>434</v>
      </c>
      <c r="E1218" s="27" t="s">
        <v>3646</v>
      </c>
      <c r="F1218" s="28" t="s">
        <v>1131</v>
      </c>
      <c r="G1218" s="29">
        <v>1</v>
      </c>
      <c r="H1218" s="28">
        <v>0</v>
      </c>
      <c r="I1218" s="30">
        <f>ROUND(G1218*H1218,P4)</f>
        <v>0</v>
      </c>
      <c r="L1218" s="31">
        <v>0</v>
      </c>
      <c r="M1218" s="24">
        <f>ROUND(G1218*L1218,P4)</f>
        <v>0</v>
      </c>
      <c r="N1218" s="25" t="s">
        <v>2334</v>
      </c>
      <c r="O1218" s="32">
        <f>M1218*AA1218</f>
        <v>0</v>
      </c>
      <c r="P1218" s="1">
        <v>3</v>
      </c>
      <c r="AA1218" s="1">
        <f>IF(P1218=1,$O$3,IF(P1218=2,$O$4,$O$5))</f>
        <v>0</v>
      </c>
    </row>
    <row r="1219">
      <c r="A1219" s="1" t="s">
        <v>437</v>
      </c>
      <c r="E1219" s="27" t="s">
        <v>434</v>
      </c>
    </row>
    <row r="1220">
      <c r="A1220" s="1" t="s">
        <v>439</v>
      </c>
      <c r="E1220" s="33" t="s">
        <v>2020</v>
      </c>
    </row>
    <row r="1221">
      <c r="A1221" s="1" t="s">
        <v>441</v>
      </c>
      <c r="E1221" s="27" t="s">
        <v>434</v>
      </c>
    </row>
    <row r="1222" ht="38.25">
      <c r="A1222" s="1" t="s">
        <v>432</v>
      </c>
      <c r="B1222" s="1">
        <v>21</v>
      </c>
      <c r="C1222" s="26" t="s">
        <v>3647</v>
      </c>
      <c r="D1222" t="s">
        <v>434</v>
      </c>
      <c r="E1222" s="27" t="s">
        <v>3648</v>
      </c>
      <c r="F1222" s="28" t="s">
        <v>576</v>
      </c>
      <c r="G1222" s="29">
        <v>1</v>
      </c>
      <c r="H1222" s="28">
        <v>0</v>
      </c>
      <c r="I1222" s="30">
        <f>ROUND(G1222*H1222,P4)</f>
        <v>0</v>
      </c>
      <c r="L1222" s="31">
        <v>0</v>
      </c>
      <c r="M1222" s="24">
        <f>ROUND(G1222*L1222,P4)</f>
        <v>0</v>
      </c>
      <c r="N1222" s="25" t="s">
        <v>2334</v>
      </c>
      <c r="O1222" s="32">
        <f>M1222*AA1222</f>
        <v>0</v>
      </c>
      <c r="P1222" s="1">
        <v>3</v>
      </c>
      <c r="AA1222" s="1">
        <f>IF(P1222=1,$O$3,IF(P1222=2,$O$4,$O$5))</f>
        <v>0</v>
      </c>
    </row>
    <row r="1223">
      <c r="A1223" s="1" t="s">
        <v>437</v>
      </c>
      <c r="E1223" s="27" t="s">
        <v>434</v>
      </c>
    </row>
    <row r="1224">
      <c r="A1224" s="1" t="s">
        <v>439</v>
      </c>
      <c r="E1224" s="33" t="s">
        <v>2020</v>
      </c>
    </row>
    <row r="1225">
      <c r="A1225" s="1" t="s">
        <v>441</v>
      </c>
      <c r="E1225" s="27" t="s">
        <v>434</v>
      </c>
    </row>
    <row r="1226" ht="38.25">
      <c r="A1226" s="1" t="s">
        <v>432</v>
      </c>
      <c r="B1226" s="1">
        <v>22</v>
      </c>
      <c r="C1226" s="26" t="s">
        <v>3649</v>
      </c>
      <c r="D1226" t="s">
        <v>434</v>
      </c>
      <c r="E1226" s="27" t="s">
        <v>3650</v>
      </c>
      <c r="F1226" s="28" t="s">
        <v>576</v>
      </c>
      <c r="G1226" s="29">
        <v>1</v>
      </c>
      <c r="H1226" s="28">
        <v>0</v>
      </c>
      <c r="I1226" s="30">
        <f>ROUND(G1226*H1226,P4)</f>
        <v>0</v>
      </c>
      <c r="L1226" s="31">
        <v>0</v>
      </c>
      <c r="M1226" s="24">
        <f>ROUND(G1226*L1226,P4)</f>
        <v>0</v>
      </c>
      <c r="N1226" s="25" t="s">
        <v>2334</v>
      </c>
      <c r="O1226" s="32">
        <f>M1226*AA1226</f>
        <v>0</v>
      </c>
      <c r="P1226" s="1">
        <v>3</v>
      </c>
      <c r="AA1226" s="1">
        <f>IF(P1226=1,$O$3,IF(P1226=2,$O$4,$O$5))</f>
        <v>0</v>
      </c>
    </row>
    <row r="1227">
      <c r="A1227" s="1" t="s">
        <v>437</v>
      </c>
      <c r="E1227" s="27" t="s">
        <v>434</v>
      </c>
    </row>
    <row r="1228">
      <c r="A1228" s="1" t="s">
        <v>439</v>
      </c>
      <c r="E1228" s="33" t="s">
        <v>2020</v>
      </c>
    </row>
    <row r="1229">
      <c r="A1229" s="1" t="s">
        <v>441</v>
      </c>
      <c r="E1229" s="27" t="s">
        <v>434</v>
      </c>
    </row>
    <row r="1230">
      <c r="A1230" s="1" t="s">
        <v>432</v>
      </c>
      <c r="B1230" s="1">
        <v>23</v>
      </c>
      <c r="C1230" s="26" t="s">
        <v>3651</v>
      </c>
      <c r="D1230" t="s">
        <v>434</v>
      </c>
      <c r="E1230" s="27" t="s">
        <v>3652</v>
      </c>
      <c r="F1230" s="28" t="s">
        <v>1618</v>
      </c>
      <c r="G1230" s="29">
        <v>5</v>
      </c>
      <c r="H1230" s="28">
        <v>0</v>
      </c>
      <c r="I1230" s="30">
        <f>ROUND(G1230*H1230,P4)</f>
        <v>0</v>
      </c>
      <c r="L1230" s="31">
        <v>0</v>
      </c>
      <c r="M1230" s="24">
        <f>ROUND(G1230*L1230,P4)</f>
        <v>0</v>
      </c>
      <c r="N1230" s="25" t="s">
        <v>2334</v>
      </c>
      <c r="O1230" s="32">
        <f>M1230*AA1230</f>
        <v>0</v>
      </c>
      <c r="P1230" s="1">
        <v>3</v>
      </c>
      <c r="AA1230" s="1">
        <f>IF(P1230=1,$O$3,IF(P1230=2,$O$4,$O$5))</f>
        <v>0</v>
      </c>
    </row>
    <row r="1231">
      <c r="A1231" s="1" t="s">
        <v>437</v>
      </c>
      <c r="E1231" s="27" t="s">
        <v>434</v>
      </c>
    </row>
    <row r="1232">
      <c r="A1232" s="1" t="s">
        <v>439</v>
      </c>
      <c r="E1232" s="33" t="s">
        <v>2920</v>
      </c>
    </row>
    <row r="1233">
      <c r="A1233" s="1" t="s">
        <v>441</v>
      </c>
      <c r="E1233" s="27" t="s">
        <v>434</v>
      </c>
    </row>
    <row r="1234" ht="25.5">
      <c r="A1234" s="1" t="s">
        <v>432</v>
      </c>
      <c r="B1234" s="1">
        <v>24</v>
      </c>
      <c r="C1234" s="26" t="s">
        <v>3653</v>
      </c>
      <c r="D1234" t="s">
        <v>434</v>
      </c>
      <c r="E1234" s="27" t="s">
        <v>3654</v>
      </c>
      <c r="F1234" s="28" t="s">
        <v>1131</v>
      </c>
      <c r="G1234" s="29">
        <v>1</v>
      </c>
      <c r="H1234" s="28">
        <v>0</v>
      </c>
      <c r="I1234" s="30">
        <f>ROUND(G1234*H1234,P4)</f>
        <v>0</v>
      </c>
      <c r="L1234" s="31">
        <v>0</v>
      </c>
      <c r="M1234" s="24">
        <f>ROUND(G1234*L1234,P4)</f>
        <v>0</v>
      </c>
      <c r="N1234" s="25" t="s">
        <v>2334</v>
      </c>
      <c r="O1234" s="32">
        <f>M1234*AA1234</f>
        <v>0</v>
      </c>
      <c r="P1234" s="1">
        <v>3</v>
      </c>
      <c r="AA1234" s="1">
        <f>IF(P1234=1,$O$3,IF(P1234=2,$O$4,$O$5))</f>
        <v>0</v>
      </c>
    </row>
    <row r="1235">
      <c r="A1235" s="1" t="s">
        <v>437</v>
      </c>
      <c r="E1235" s="27" t="s">
        <v>434</v>
      </c>
    </row>
    <row r="1236">
      <c r="A1236" s="1" t="s">
        <v>439</v>
      </c>
      <c r="E1236" s="33" t="s">
        <v>2020</v>
      </c>
    </row>
    <row r="1237">
      <c r="A1237" s="1" t="s">
        <v>441</v>
      </c>
      <c r="E1237" s="27" t="s">
        <v>434</v>
      </c>
    </row>
    <row r="1238" ht="25.5">
      <c r="A1238" s="1" t="s">
        <v>432</v>
      </c>
      <c r="B1238" s="1">
        <v>25</v>
      </c>
      <c r="C1238" s="26" t="s">
        <v>3655</v>
      </c>
      <c r="D1238" t="s">
        <v>434</v>
      </c>
      <c r="E1238" s="27" t="s">
        <v>3656</v>
      </c>
      <c r="F1238" s="28" t="s">
        <v>1131</v>
      </c>
      <c r="G1238" s="29">
        <v>1</v>
      </c>
      <c r="H1238" s="28">
        <v>0</v>
      </c>
      <c r="I1238" s="30">
        <f>ROUND(G1238*H1238,P4)</f>
        <v>0</v>
      </c>
      <c r="L1238" s="31">
        <v>0</v>
      </c>
      <c r="M1238" s="24">
        <f>ROUND(G1238*L1238,P4)</f>
        <v>0</v>
      </c>
      <c r="N1238" s="25" t="s">
        <v>2334</v>
      </c>
      <c r="O1238" s="32">
        <f>M1238*AA1238</f>
        <v>0</v>
      </c>
      <c r="P1238" s="1">
        <v>3</v>
      </c>
      <c r="AA1238" s="1">
        <f>IF(P1238=1,$O$3,IF(P1238=2,$O$4,$O$5))</f>
        <v>0</v>
      </c>
    </row>
    <row r="1239">
      <c r="A1239" s="1" t="s">
        <v>437</v>
      </c>
      <c r="E1239" s="27" t="s">
        <v>434</v>
      </c>
    </row>
    <row r="1240">
      <c r="A1240" s="1" t="s">
        <v>439</v>
      </c>
      <c r="E1240" s="33" t="s">
        <v>2020</v>
      </c>
    </row>
    <row r="1241">
      <c r="A1241" s="1" t="s">
        <v>441</v>
      </c>
      <c r="E1241" s="27" t="s">
        <v>434</v>
      </c>
    </row>
    <row r="1242">
      <c r="A1242" s="1" t="s">
        <v>432</v>
      </c>
      <c r="B1242" s="1">
        <v>26</v>
      </c>
      <c r="C1242" s="26" t="s">
        <v>3657</v>
      </c>
      <c r="D1242" t="s">
        <v>434</v>
      </c>
      <c r="E1242" s="27" t="s">
        <v>3658</v>
      </c>
      <c r="F1242" s="28" t="s">
        <v>1131</v>
      </c>
      <c r="G1242" s="29">
        <v>5</v>
      </c>
      <c r="H1242" s="28">
        <v>0</v>
      </c>
      <c r="I1242" s="30">
        <f>ROUND(G1242*H1242,P4)</f>
        <v>0</v>
      </c>
      <c r="L1242" s="31">
        <v>0</v>
      </c>
      <c r="M1242" s="24">
        <f>ROUND(G1242*L1242,P4)</f>
        <v>0</v>
      </c>
      <c r="N1242" s="25" t="s">
        <v>2334</v>
      </c>
      <c r="O1242" s="32">
        <f>M1242*AA1242</f>
        <v>0</v>
      </c>
      <c r="P1242" s="1">
        <v>3</v>
      </c>
      <c r="AA1242" s="1">
        <f>IF(P1242=1,$O$3,IF(P1242=2,$O$4,$O$5))</f>
        <v>0</v>
      </c>
    </row>
    <row r="1243">
      <c r="A1243" s="1" t="s">
        <v>437</v>
      </c>
      <c r="E1243" s="27" t="s">
        <v>434</v>
      </c>
    </row>
    <row r="1244">
      <c r="A1244" s="1" t="s">
        <v>439</v>
      </c>
      <c r="E1244" s="33" t="s">
        <v>2920</v>
      </c>
    </row>
    <row r="1245">
      <c r="A1245" s="1" t="s">
        <v>441</v>
      </c>
      <c r="E1245" s="27" t="s">
        <v>434</v>
      </c>
    </row>
    <row r="1246">
      <c r="A1246" s="1" t="s">
        <v>432</v>
      </c>
      <c r="B1246" s="1">
        <v>27</v>
      </c>
      <c r="C1246" s="26" t="s">
        <v>3659</v>
      </c>
      <c r="D1246" t="s">
        <v>434</v>
      </c>
      <c r="E1246" s="27" t="s">
        <v>3660</v>
      </c>
      <c r="F1246" s="28" t="s">
        <v>1625</v>
      </c>
      <c r="G1246" s="29">
        <v>5</v>
      </c>
      <c r="H1246" s="28">
        <v>0</v>
      </c>
      <c r="I1246" s="30">
        <f>ROUND(G1246*H1246,P4)</f>
        <v>0</v>
      </c>
      <c r="L1246" s="31">
        <v>0</v>
      </c>
      <c r="M1246" s="24">
        <f>ROUND(G1246*L1246,P4)</f>
        <v>0</v>
      </c>
      <c r="N1246" s="25" t="s">
        <v>2334</v>
      </c>
      <c r="O1246" s="32">
        <f>M1246*AA1246</f>
        <v>0</v>
      </c>
      <c r="P1246" s="1">
        <v>3</v>
      </c>
      <c r="AA1246" s="1">
        <f>IF(P1246=1,$O$3,IF(P1246=2,$O$4,$O$5))</f>
        <v>0</v>
      </c>
    </row>
    <row r="1247">
      <c r="A1247" s="1" t="s">
        <v>437</v>
      </c>
      <c r="E1247" s="27" t="s">
        <v>434</v>
      </c>
    </row>
    <row r="1248">
      <c r="A1248" s="1" t="s">
        <v>439</v>
      </c>
      <c r="E1248" s="33" t="s">
        <v>2920</v>
      </c>
    </row>
    <row r="1249">
      <c r="A1249" s="1" t="s">
        <v>441</v>
      </c>
      <c r="E1249" s="27" t="s">
        <v>434</v>
      </c>
    </row>
    <row r="1250">
      <c r="A1250" s="1" t="s">
        <v>432</v>
      </c>
      <c r="B1250" s="1">
        <v>28</v>
      </c>
      <c r="C1250" s="26" t="s">
        <v>3661</v>
      </c>
      <c r="D1250" t="s">
        <v>434</v>
      </c>
      <c r="E1250" s="27" t="s">
        <v>3662</v>
      </c>
      <c r="F1250" s="28" t="s">
        <v>1625</v>
      </c>
      <c r="G1250" s="29">
        <v>8</v>
      </c>
      <c r="H1250" s="28">
        <v>0</v>
      </c>
      <c r="I1250" s="30">
        <f>ROUND(G1250*H1250,P4)</f>
        <v>0</v>
      </c>
      <c r="L1250" s="31">
        <v>0</v>
      </c>
      <c r="M1250" s="24">
        <f>ROUND(G1250*L1250,P4)</f>
        <v>0</v>
      </c>
      <c r="N1250" s="25" t="s">
        <v>2334</v>
      </c>
      <c r="O1250" s="32">
        <f>M1250*AA1250</f>
        <v>0</v>
      </c>
      <c r="P1250" s="1">
        <v>3</v>
      </c>
      <c r="AA1250" s="1">
        <f>IF(P1250=1,$O$3,IF(P1250=2,$O$4,$O$5))</f>
        <v>0</v>
      </c>
    </row>
    <row r="1251">
      <c r="A1251" s="1" t="s">
        <v>437</v>
      </c>
      <c r="E1251" s="27" t="s">
        <v>434</v>
      </c>
    </row>
    <row r="1252">
      <c r="A1252" s="1" t="s">
        <v>439</v>
      </c>
      <c r="E1252" s="33" t="s">
        <v>2022</v>
      </c>
    </row>
    <row r="1253">
      <c r="A1253" s="1" t="s">
        <v>441</v>
      </c>
      <c r="E1253" s="27" t="s">
        <v>434</v>
      </c>
    </row>
    <row r="1254">
      <c r="A1254" s="1" t="s">
        <v>432</v>
      </c>
      <c r="B1254" s="1">
        <v>29</v>
      </c>
      <c r="C1254" s="26" t="s">
        <v>3663</v>
      </c>
      <c r="D1254" t="s">
        <v>434</v>
      </c>
      <c r="E1254" s="27" t="s">
        <v>3664</v>
      </c>
      <c r="F1254" s="28" t="s">
        <v>576</v>
      </c>
      <c r="G1254" s="29">
        <v>1</v>
      </c>
      <c r="H1254" s="28">
        <v>0</v>
      </c>
      <c r="I1254" s="30">
        <f>ROUND(G1254*H1254,P4)</f>
        <v>0</v>
      </c>
      <c r="L1254" s="31">
        <v>0</v>
      </c>
      <c r="M1254" s="24">
        <f>ROUND(G1254*L1254,P4)</f>
        <v>0</v>
      </c>
      <c r="N1254" s="25" t="s">
        <v>2334</v>
      </c>
      <c r="O1254" s="32">
        <f>M1254*AA1254</f>
        <v>0</v>
      </c>
      <c r="P1254" s="1">
        <v>3</v>
      </c>
      <c r="AA1254" s="1">
        <f>IF(P1254=1,$O$3,IF(P1254=2,$O$4,$O$5))</f>
        <v>0</v>
      </c>
    </row>
    <row r="1255">
      <c r="A1255" s="1" t="s">
        <v>437</v>
      </c>
      <c r="E1255" s="27" t="s">
        <v>434</v>
      </c>
    </row>
    <row r="1256">
      <c r="A1256" s="1" t="s">
        <v>439</v>
      </c>
      <c r="E1256" s="33" t="s">
        <v>2020</v>
      </c>
    </row>
    <row r="1257">
      <c r="A1257" s="1" t="s">
        <v>441</v>
      </c>
      <c r="E1257" s="27" t="s">
        <v>434</v>
      </c>
    </row>
    <row r="1258" ht="25.5">
      <c r="A1258" s="1" t="s">
        <v>432</v>
      </c>
      <c r="B1258" s="1">
        <v>30</v>
      </c>
      <c r="C1258" s="26" t="s">
        <v>3665</v>
      </c>
      <c r="D1258" t="s">
        <v>434</v>
      </c>
      <c r="E1258" s="27" t="s">
        <v>3666</v>
      </c>
      <c r="F1258" s="28" t="s">
        <v>1131</v>
      </c>
      <c r="G1258" s="29">
        <v>1</v>
      </c>
      <c r="H1258" s="28">
        <v>0</v>
      </c>
      <c r="I1258" s="30">
        <f>ROUND(G1258*H1258,P4)</f>
        <v>0</v>
      </c>
      <c r="L1258" s="31">
        <v>0</v>
      </c>
      <c r="M1258" s="24">
        <f>ROUND(G1258*L1258,P4)</f>
        <v>0</v>
      </c>
      <c r="N1258" s="25" t="s">
        <v>2334</v>
      </c>
      <c r="O1258" s="32">
        <f>M1258*AA1258</f>
        <v>0</v>
      </c>
      <c r="P1258" s="1">
        <v>3</v>
      </c>
      <c r="AA1258" s="1">
        <f>IF(P1258=1,$O$3,IF(P1258=2,$O$4,$O$5))</f>
        <v>0</v>
      </c>
    </row>
    <row r="1259">
      <c r="A1259" s="1" t="s">
        <v>437</v>
      </c>
      <c r="E1259" s="27" t="s">
        <v>434</v>
      </c>
    </row>
    <row r="1260">
      <c r="A1260" s="1" t="s">
        <v>439</v>
      </c>
      <c r="E1260" s="33" t="s">
        <v>2020</v>
      </c>
    </row>
    <row r="1261">
      <c r="A1261" s="1" t="s">
        <v>441</v>
      </c>
      <c r="E1261" s="27" t="s">
        <v>434</v>
      </c>
    </row>
    <row r="1262" ht="25.5">
      <c r="A1262" s="1" t="s">
        <v>432</v>
      </c>
      <c r="B1262" s="1">
        <v>31</v>
      </c>
      <c r="C1262" s="26" t="s">
        <v>3667</v>
      </c>
      <c r="D1262" t="s">
        <v>434</v>
      </c>
      <c r="E1262" s="27" t="s">
        <v>3668</v>
      </c>
      <c r="F1262" s="28" t="s">
        <v>3477</v>
      </c>
      <c r="G1262" s="29">
        <v>1</v>
      </c>
      <c r="H1262" s="28">
        <v>0</v>
      </c>
      <c r="I1262" s="30">
        <f>ROUND(G1262*H1262,P4)</f>
        <v>0</v>
      </c>
      <c r="L1262" s="31">
        <v>0</v>
      </c>
      <c r="M1262" s="24">
        <f>ROUND(G1262*L1262,P4)</f>
        <v>0</v>
      </c>
      <c r="N1262" s="25" t="s">
        <v>2334</v>
      </c>
      <c r="O1262" s="32">
        <f>M1262*AA1262</f>
        <v>0</v>
      </c>
      <c r="P1262" s="1">
        <v>3</v>
      </c>
      <c r="AA1262" s="1">
        <f>IF(P1262=1,$O$3,IF(P1262=2,$O$4,$O$5))</f>
        <v>0</v>
      </c>
    </row>
    <row r="1263">
      <c r="A1263" s="1" t="s">
        <v>437</v>
      </c>
      <c r="E1263" s="27" t="s">
        <v>434</v>
      </c>
    </row>
    <row r="1264">
      <c r="A1264" s="1" t="s">
        <v>439</v>
      </c>
      <c r="E1264" s="33" t="s">
        <v>2020</v>
      </c>
    </row>
    <row r="1265">
      <c r="A1265" s="1" t="s">
        <v>441</v>
      </c>
      <c r="E1265" s="27" t="s">
        <v>434</v>
      </c>
    </row>
    <row r="1266">
      <c r="A1266" s="1" t="s">
        <v>429</v>
      </c>
      <c r="C1266" s="22" t="s">
        <v>3669</v>
      </c>
      <c r="E1266" s="23" t="s">
        <v>3670</v>
      </c>
      <c r="L1266" s="24">
        <f>SUMIFS(L1267:L1278,A1267:A1278,"P")</f>
        <v>0</v>
      </c>
      <c r="M1266" s="24">
        <f>SUMIFS(M1267:M1278,A1267:A1278,"P")</f>
        <v>0</v>
      </c>
      <c r="N1266" s="25"/>
    </row>
    <row r="1267" ht="25.5">
      <c r="A1267" s="1" t="s">
        <v>432</v>
      </c>
      <c r="B1267" s="1">
        <v>32</v>
      </c>
      <c r="C1267" s="26" t="s">
        <v>3671</v>
      </c>
      <c r="D1267" t="s">
        <v>434</v>
      </c>
      <c r="E1267" s="27" t="s">
        <v>3672</v>
      </c>
      <c r="F1267" s="28" t="s">
        <v>1131</v>
      </c>
      <c r="G1267" s="29">
        <v>1</v>
      </c>
      <c r="H1267" s="28">
        <v>0</v>
      </c>
      <c r="I1267" s="30">
        <f>ROUND(G1267*H1267,P4)</f>
        <v>0</v>
      </c>
      <c r="L1267" s="31">
        <v>0</v>
      </c>
      <c r="M1267" s="24">
        <f>ROUND(G1267*L1267,P4)</f>
        <v>0</v>
      </c>
      <c r="N1267" s="25" t="s">
        <v>2334</v>
      </c>
      <c r="O1267" s="32">
        <f>M1267*AA1267</f>
        <v>0</v>
      </c>
      <c r="P1267" s="1">
        <v>3</v>
      </c>
      <c r="AA1267" s="1">
        <f>IF(P1267=1,$O$3,IF(P1267=2,$O$4,$O$5))</f>
        <v>0</v>
      </c>
    </row>
    <row r="1268">
      <c r="A1268" s="1" t="s">
        <v>437</v>
      </c>
      <c r="E1268" s="27" t="s">
        <v>434</v>
      </c>
    </row>
    <row r="1269">
      <c r="A1269" s="1" t="s">
        <v>439</v>
      </c>
      <c r="E1269" s="33" t="s">
        <v>2020</v>
      </c>
    </row>
    <row r="1270">
      <c r="A1270" s="1" t="s">
        <v>441</v>
      </c>
      <c r="E1270" s="27" t="s">
        <v>434</v>
      </c>
    </row>
    <row r="1271" ht="25.5">
      <c r="A1271" s="1" t="s">
        <v>432</v>
      </c>
      <c r="B1271" s="1">
        <v>33</v>
      </c>
      <c r="C1271" s="26" t="s">
        <v>3673</v>
      </c>
      <c r="D1271" t="s">
        <v>434</v>
      </c>
      <c r="E1271" s="27" t="s">
        <v>3674</v>
      </c>
      <c r="F1271" s="28" t="s">
        <v>1131</v>
      </c>
      <c r="G1271" s="29">
        <v>1</v>
      </c>
      <c r="H1271" s="28">
        <v>0</v>
      </c>
      <c r="I1271" s="30">
        <f>ROUND(G1271*H1271,P4)</f>
        <v>0</v>
      </c>
      <c r="L1271" s="31">
        <v>0</v>
      </c>
      <c r="M1271" s="24">
        <f>ROUND(G1271*L1271,P4)</f>
        <v>0</v>
      </c>
      <c r="N1271" s="25" t="s">
        <v>2334</v>
      </c>
      <c r="O1271" s="32">
        <f>M1271*AA1271</f>
        <v>0</v>
      </c>
      <c r="P1271" s="1">
        <v>3</v>
      </c>
      <c r="AA1271" s="1">
        <f>IF(P1271=1,$O$3,IF(P1271=2,$O$4,$O$5))</f>
        <v>0</v>
      </c>
    </row>
    <row r="1272">
      <c r="A1272" s="1" t="s">
        <v>437</v>
      </c>
      <c r="E1272" s="27" t="s">
        <v>434</v>
      </c>
    </row>
    <row r="1273">
      <c r="A1273" s="1" t="s">
        <v>439</v>
      </c>
      <c r="E1273" s="33" t="s">
        <v>2020</v>
      </c>
    </row>
    <row r="1274">
      <c r="A1274" s="1" t="s">
        <v>441</v>
      </c>
      <c r="E1274" s="27" t="s">
        <v>434</v>
      </c>
    </row>
    <row r="1275">
      <c r="A1275" s="1" t="s">
        <v>432</v>
      </c>
      <c r="B1275" s="1">
        <v>34</v>
      </c>
      <c r="C1275" s="26" t="s">
        <v>3675</v>
      </c>
      <c r="D1275" t="s">
        <v>434</v>
      </c>
      <c r="E1275" s="27" t="s">
        <v>3676</v>
      </c>
      <c r="F1275" s="28" t="s">
        <v>1131</v>
      </c>
      <c r="G1275" s="29">
        <v>1</v>
      </c>
      <c r="H1275" s="28">
        <v>0</v>
      </c>
      <c r="I1275" s="30">
        <f>ROUND(G1275*H1275,P4)</f>
        <v>0</v>
      </c>
      <c r="L1275" s="31">
        <v>0</v>
      </c>
      <c r="M1275" s="24">
        <f>ROUND(G1275*L1275,P4)</f>
        <v>0</v>
      </c>
      <c r="N1275" s="25" t="s">
        <v>2334</v>
      </c>
      <c r="O1275" s="32">
        <f>M1275*AA1275</f>
        <v>0</v>
      </c>
      <c r="P1275" s="1">
        <v>3</v>
      </c>
      <c r="AA1275" s="1">
        <f>IF(P1275=1,$O$3,IF(P1275=2,$O$4,$O$5))</f>
        <v>0</v>
      </c>
    </row>
    <row r="1276">
      <c r="A1276" s="1" t="s">
        <v>437</v>
      </c>
      <c r="E1276" s="27" t="s">
        <v>434</v>
      </c>
    </row>
    <row r="1277">
      <c r="A1277" s="1" t="s">
        <v>439</v>
      </c>
      <c r="E1277" s="33" t="s">
        <v>2020</v>
      </c>
    </row>
    <row r="1278">
      <c r="A1278" s="1" t="s">
        <v>441</v>
      </c>
      <c r="E1278" s="27" t="s">
        <v>434</v>
      </c>
    </row>
    <row r="1279">
      <c r="A1279" s="1" t="s">
        <v>426</v>
      </c>
      <c r="C1279" s="22" t="s">
        <v>3677</v>
      </c>
      <c r="E1279" s="23" t="s">
        <v>3678</v>
      </c>
      <c r="L1279" s="24">
        <f>L1280+L1317+L1422+L1471+L1552+L1633</f>
        <v>0</v>
      </c>
      <c r="M1279" s="24">
        <f>M1280+M1317+M1422+M1471+M1552+M1633</f>
        <v>0</v>
      </c>
      <c r="N1279" s="25"/>
    </row>
    <row r="1280">
      <c r="A1280" s="1" t="s">
        <v>429</v>
      </c>
      <c r="C1280" s="22" t="s">
        <v>2529</v>
      </c>
      <c r="E1280" s="23" t="s">
        <v>3679</v>
      </c>
      <c r="L1280" s="24">
        <f>SUMIFS(L1281:L1316,A1281:A1316,"P")</f>
        <v>0</v>
      </c>
      <c r="M1280" s="24">
        <f>SUMIFS(M1281:M1316,A1281:A1316,"P")</f>
        <v>0</v>
      </c>
      <c r="N1280" s="25"/>
    </row>
    <row r="1281">
      <c r="A1281" s="1" t="s">
        <v>432</v>
      </c>
      <c r="B1281" s="1">
        <v>1</v>
      </c>
      <c r="C1281" s="26" t="s">
        <v>3680</v>
      </c>
      <c r="D1281" t="s">
        <v>434</v>
      </c>
      <c r="E1281" s="27" t="s">
        <v>3681</v>
      </c>
      <c r="F1281" s="28" t="s">
        <v>1131</v>
      </c>
      <c r="G1281" s="29">
        <v>8</v>
      </c>
      <c r="H1281" s="28">
        <v>0</v>
      </c>
      <c r="I1281" s="30">
        <f>ROUND(G1281*H1281,P4)</f>
        <v>0</v>
      </c>
      <c r="L1281" s="31">
        <v>0</v>
      </c>
      <c r="M1281" s="24">
        <f>ROUND(G1281*L1281,P4)</f>
        <v>0</v>
      </c>
      <c r="N1281" s="25" t="s">
        <v>2334</v>
      </c>
      <c r="O1281" s="32">
        <f>M1281*AA1281</f>
        <v>0</v>
      </c>
      <c r="P1281" s="1">
        <v>3</v>
      </c>
      <c r="AA1281" s="1">
        <f>IF(P1281=1,$O$3,IF(P1281=2,$O$4,$O$5))</f>
        <v>0</v>
      </c>
    </row>
    <row r="1282">
      <c r="A1282" s="1" t="s">
        <v>437</v>
      </c>
      <c r="E1282" s="27" t="s">
        <v>434</v>
      </c>
    </row>
    <row r="1283">
      <c r="A1283" s="1" t="s">
        <v>439</v>
      </c>
      <c r="E1283" s="33" t="s">
        <v>2022</v>
      </c>
    </row>
    <row r="1284">
      <c r="A1284" s="1" t="s">
        <v>441</v>
      </c>
      <c r="E1284" s="27" t="s">
        <v>434</v>
      </c>
    </row>
    <row r="1285">
      <c r="A1285" s="1" t="s">
        <v>432</v>
      </c>
      <c r="B1285" s="1">
        <v>2</v>
      </c>
      <c r="C1285" s="26" t="s">
        <v>3682</v>
      </c>
      <c r="D1285" t="s">
        <v>434</v>
      </c>
      <c r="E1285" s="27" t="s">
        <v>3683</v>
      </c>
      <c r="F1285" s="28" t="s">
        <v>467</v>
      </c>
      <c r="G1285" s="29">
        <v>190</v>
      </c>
      <c r="H1285" s="28">
        <v>0</v>
      </c>
      <c r="I1285" s="30">
        <f>ROUND(G1285*H1285,P4)</f>
        <v>0</v>
      </c>
      <c r="L1285" s="31">
        <v>0</v>
      </c>
      <c r="M1285" s="24">
        <f>ROUND(G1285*L1285,P4)</f>
        <v>0</v>
      </c>
      <c r="N1285" s="25" t="s">
        <v>2334</v>
      </c>
      <c r="O1285" s="32">
        <f>M1285*AA1285</f>
        <v>0</v>
      </c>
      <c r="P1285" s="1">
        <v>3</v>
      </c>
      <c r="AA1285" s="1">
        <f>IF(P1285=1,$O$3,IF(P1285=2,$O$4,$O$5))</f>
        <v>0</v>
      </c>
    </row>
    <row r="1286">
      <c r="A1286" s="1" t="s">
        <v>437</v>
      </c>
      <c r="E1286" s="27" t="s">
        <v>434</v>
      </c>
    </row>
    <row r="1287">
      <c r="A1287" s="1" t="s">
        <v>439</v>
      </c>
      <c r="E1287" s="33" t="s">
        <v>3684</v>
      </c>
    </row>
    <row r="1288">
      <c r="A1288" s="1" t="s">
        <v>441</v>
      </c>
      <c r="E1288" s="27" t="s">
        <v>434</v>
      </c>
    </row>
    <row r="1289">
      <c r="A1289" s="1" t="s">
        <v>432</v>
      </c>
      <c r="B1289" s="1">
        <v>3</v>
      </c>
      <c r="C1289" s="26" t="s">
        <v>3685</v>
      </c>
      <c r="D1289" t="s">
        <v>434</v>
      </c>
      <c r="E1289" s="27" t="s">
        <v>3686</v>
      </c>
      <c r="F1289" s="28" t="s">
        <v>467</v>
      </c>
      <c r="G1289" s="29">
        <v>53</v>
      </c>
      <c r="H1289" s="28">
        <v>0</v>
      </c>
      <c r="I1289" s="30">
        <f>ROUND(G1289*H1289,P4)</f>
        <v>0</v>
      </c>
      <c r="L1289" s="31">
        <v>0</v>
      </c>
      <c r="M1289" s="24">
        <f>ROUND(G1289*L1289,P4)</f>
        <v>0</v>
      </c>
      <c r="N1289" s="25" t="s">
        <v>2334</v>
      </c>
      <c r="O1289" s="32">
        <f>M1289*AA1289</f>
        <v>0</v>
      </c>
      <c r="P1289" s="1">
        <v>3</v>
      </c>
      <c r="AA1289" s="1">
        <f>IF(P1289=1,$O$3,IF(P1289=2,$O$4,$O$5))</f>
        <v>0</v>
      </c>
    </row>
    <row r="1290">
      <c r="A1290" s="1" t="s">
        <v>437</v>
      </c>
      <c r="E1290" s="27" t="s">
        <v>434</v>
      </c>
    </row>
    <row r="1291">
      <c r="A1291" s="1" t="s">
        <v>439</v>
      </c>
      <c r="E1291" s="33" t="s">
        <v>2108</v>
      </c>
    </row>
    <row r="1292">
      <c r="A1292" s="1" t="s">
        <v>441</v>
      </c>
      <c r="E1292" s="27" t="s">
        <v>434</v>
      </c>
    </row>
    <row r="1293">
      <c r="A1293" s="1" t="s">
        <v>432</v>
      </c>
      <c r="B1293" s="1">
        <v>4</v>
      </c>
      <c r="C1293" s="26" t="s">
        <v>3687</v>
      </c>
      <c r="D1293" t="s">
        <v>434</v>
      </c>
      <c r="E1293" s="27" t="s">
        <v>3688</v>
      </c>
      <c r="F1293" s="28" t="s">
        <v>467</v>
      </c>
      <c r="G1293" s="29">
        <v>20</v>
      </c>
      <c r="H1293" s="28">
        <v>0</v>
      </c>
      <c r="I1293" s="30">
        <f>ROUND(G1293*H1293,P4)</f>
        <v>0</v>
      </c>
      <c r="L1293" s="31">
        <v>0</v>
      </c>
      <c r="M1293" s="24">
        <f>ROUND(G1293*L1293,P4)</f>
        <v>0</v>
      </c>
      <c r="N1293" s="25" t="s">
        <v>2334</v>
      </c>
      <c r="O1293" s="32">
        <f>M1293*AA1293</f>
        <v>0</v>
      </c>
      <c r="P1293" s="1">
        <v>3</v>
      </c>
      <c r="AA1293" s="1">
        <f>IF(P1293=1,$O$3,IF(P1293=2,$O$4,$O$5))</f>
        <v>0</v>
      </c>
    </row>
    <row r="1294">
      <c r="A1294" s="1" t="s">
        <v>437</v>
      </c>
      <c r="E1294" s="27" t="s">
        <v>434</v>
      </c>
    </row>
    <row r="1295">
      <c r="A1295" s="1" t="s">
        <v>439</v>
      </c>
      <c r="E1295" s="33" t="s">
        <v>3689</v>
      </c>
    </row>
    <row r="1296">
      <c r="A1296" s="1" t="s">
        <v>441</v>
      </c>
      <c r="E1296" s="27" t="s">
        <v>434</v>
      </c>
    </row>
    <row r="1297">
      <c r="A1297" s="1" t="s">
        <v>432</v>
      </c>
      <c r="B1297" s="1">
        <v>5</v>
      </c>
      <c r="C1297" s="26" t="s">
        <v>3690</v>
      </c>
      <c r="D1297" t="s">
        <v>434</v>
      </c>
      <c r="E1297" s="27" t="s">
        <v>3691</v>
      </c>
      <c r="F1297" s="28" t="s">
        <v>467</v>
      </c>
      <c r="G1297" s="29">
        <v>72</v>
      </c>
      <c r="H1297" s="28">
        <v>0</v>
      </c>
      <c r="I1297" s="30">
        <f>ROUND(G1297*H1297,P4)</f>
        <v>0</v>
      </c>
      <c r="L1297" s="31">
        <v>0</v>
      </c>
      <c r="M1297" s="24">
        <f>ROUND(G1297*L1297,P4)</f>
        <v>0</v>
      </c>
      <c r="N1297" s="25" t="s">
        <v>2334</v>
      </c>
      <c r="O1297" s="32">
        <f>M1297*AA1297</f>
        <v>0</v>
      </c>
      <c r="P1297" s="1">
        <v>3</v>
      </c>
      <c r="AA1297" s="1">
        <f>IF(P1297=1,$O$3,IF(P1297=2,$O$4,$O$5))</f>
        <v>0</v>
      </c>
    </row>
    <row r="1298">
      <c r="A1298" s="1" t="s">
        <v>437</v>
      </c>
      <c r="E1298" s="27" t="s">
        <v>434</v>
      </c>
    </row>
    <row r="1299">
      <c r="A1299" s="1" t="s">
        <v>439</v>
      </c>
      <c r="E1299" s="33" t="s">
        <v>3692</v>
      </c>
    </row>
    <row r="1300">
      <c r="A1300" s="1" t="s">
        <v>441</v>
      </c>
      <c r="E1300" s="27" t="s">
        <v>434</v>
      </c>
    </row>
    <row r="1301">
      <c r="A1301" s="1" t="s">
        <v>432</v>
      </c>
      <c r="B1301" s="1">
        <v>6</v>
      </c>
      <c r="C1301" s="26" t="s">
        <v>3693</v>
      </c>
      <c r="D1301" t="s">
        <v>434</v>
      </c>
      <c r="E1301" s="27" t="s">
        <v>3694</v>
      </c>
      <c r="F1301" s="28" t="s">
        <v>467</v>
      </c>
      <c r="G1301" s="29">
        <v>37</v>
      </c>
      <c r="H1301" s="28">
        <v>0</v>
      </c>
      <c r="I1301" s="30">
        <f>ROUND(G1301*H1301,P4)</f>
        <v>0</v>
      </c>
      <c r="L1301" s="31">
        <v>0</v>
      </c>
      <c r="M1301" s="24">
        <f>ROUND(G1301*L1301,P4)</f>
        <v>0</v>
      </c>
      <c r="N1301" s="25" t="s">
        <v>2334</v>
      </c>
      <c r="O1301" s="32">
        <f>M1301*AA1301</f>
        <v>0</v>
      </c>
      <c r="P1301" s="1">
        <v>3</v>
      </c>
      <c r="AA1301" s="1">
        <f>IF(P1301=1,$O$3,IF(P1301=2,$O$4,$O$5))</f>
        <v>0</v>
      </c>
    </row>
    <row r="1302">
      <c r="A1302" s="1" t="s">
        <v>437</v>
      </c>
      <c r="E1302" s="27" t="s">
        <v>434</v>
      </c>
    </row>
    <row r="1303">
      <c r="A1303" s="1" t="s">
        <v>439</v>
      </c>
      <c r="E1303" s="33" t="s">
        <v>3695</v>
      </c>
    </row>
    <row r="1304">
      <c r="A1304" s="1" t="s">
        <v>441</v>
      </c>
      <c r="E1304" s="27" t="s">
        <v>434</v>
      </c>
    </row>
    <row r="1305">
      <c r="A1305" s="1" t="s">
        <v>432</v>
      </c>
      <c r="B1305" s="1">
        <v>7</v>
      </c>
      <c r="C1305" s="26" t="s">
        <v>3696</v>
      </c>
      <c r="D1305" t="s">
        <v>434</v>
      </c>
      <c r="E1305" s="27" t="s">
        <v>3697</v>
      </c>
      <c r="F1305" s="28" t="s">
        <v>467</v>
      </c>
      <c r="G1305" s="29">
        <v>20</v>
      </c>
      <c r="H1305" s="28">
        <v>0</v>
      </c>
      <c r="I1305" s="30">
        <f>ROUND(G1305*H1305,P4)</f>
        <v>0</v>
      </c>
      <c r="L1305" s="31">
        <v>0</v>
      </c>
      <c r="M1305" s="24">
        <f>ROUND(G1305*L1305,P4)</f>
        <v>0</v>
      </c>
      <c r="N1305" s="25" t="s">
        <v>2334</v>
      </c>
      <c r="O1305" s="32">
        <f>M1305*AA1305</f>
        <v>0</v>
      </c>
      <c r="P1305" s="1">
        <v>3</v>
      </c>
      <c r="AA1305" s="1">
        <f>IF(P1305=1,$O$3,IF(P1305=2,$O$4,$O$5))</f>
        <v>0</v>
      </c>
    </row>
    <row r="1306">
      <c r="A1306" s="1" t="s">
        <v>437</v>
      </c>
      <c r="E1306" s="27" t="s">
        <v>434</v>
      </c>
    </row>
    <row r="1307">
      <c r="A1307" s="1" t="s">
        <v>439</v>
      </c>
      <c r="E1307" s="33" t="s">
        <v>3689</v>
      </c>
    </row>
    <row r="1308">
      <c r="A1308" s="1" t="s">
        <v>441</v>
      </c>
      <c r="E1308" s="27" t="s">
        <v>434</v>
      </c>
    </row>
    <row r="1309">
      <c r="A1309" s="1" t="s">
        <v>432</v>
      </c>
      <c r="B1309" s="1">
        <v>8</v>
      </c>
      <c r="C1309" s="26" t="s">
        <v>3698</v>
      </c>
      <c r="D1309" t="s">
        <v>434</v>
      </c>
      <c r="E1309" s="27" t="s">
        <v>3699</v>
      </c>
      <c r="F1309" s="28" t="s">
        <v>1131</v>
      </c>
      <c r="G1309" s="29">
        <v>3</v>
      </c>
      <c r="H1309" s="28">
        <v>0</v>
      </c>
      <c r="I1309" s="30">
        <f>ROUND(G1309*H1309,P4)</f>
        <v>0</v>
      </c>
      <c r="L1309" s="31">
        <v>0</v>
      </c>
      <c r="M1309" s="24">
        <f>ROUND(G1309*L1309,P4)</f>
        <v>0</v>
      </c>
      <c r="N1309" s="25" t="s">
        <v>2334</v>
      </c>
      <c r="O1309" s="32">
        <f>M1309*AA1309</f>
        <v>0</v>
      </c>
      <c r="P1309" s="1">
        <v>3</v>
      </c>
      <c r="AA1309" s="1">
        <f>IF(P1309=1,$O$3,IF(P1309=2,$O$4,$O$5))</f>
        <v>0</v>
      </c>
    </row>
    <row r="1310">
      <c r="A1310" s="1" t="s">
        <v>437</v>
      </c>
      <c r="E1310" s="27" t="s">
        <v>434</v>
      </c>
    </row>
    <row r="1311">
      <c r="A1311" s="1" t="s">
        <v>439</v>
      </c>
      <c r="E1311" s="33" t="s">
        <v>3582</v>
      </c>
    </row>
    <row r="1312">
      <c r="A1312" s="1" t="s">
        <v>441</v>
      </c>
      <c r="E1312" s="27" t="s">
        <v>434</v>
      </c>
    </row>
    <row r="1313">
      <c r="A1313" s="1" t="s">
        <v>432</v>
      </c>
      <c r="B1313" s="1">
        <v>9</v>
      </c>
      <c r="C1313" s="26" t="s">
        <v>3700</v>
      </c>
      <c r="D1313" t="s">
        <v>434</v>
      </c>
      <c r="E1313" s="27" t="s">
        <v>3701</v>
      </c>
      <c r="F1313" s="28" t="s">
        <v>467</v>
      </c>
      <c r="G1313" s="29">
        <v>392</v>
      </c>
      <c r="H1313" s="28">
        <v>0</v>
      </c>
      <c r="I1313" s="30">
        <f>ROUND(G1313*H1313,P4)</f>
        <v>0</v>
      </c>
      <c r="L1313" s="31">
        <v>0</v>
      </c>
      <c r="M1313" s="24">
        <f>ROUND(G1313*L1313,P4)</f>
        <v>0</v>
      </c>
      <c r="N1313" s="25" t="s">
        <v>2334</v>
      </c>
      <c r="O1313" s="32">
        <f>M1313*AA1313</f>
        <v>0</v>
      </c>
      <c r="P1313" s="1">
        <v>3</v>
      </c>
      <c r="AA1313" s="1">
        <f>IF(P1313=1,$O$3,IF(P1313=2,$O$4,$O$5))</f>
        <v>0</v>
      </c>
    </row>
    <row r="1314">
      <c r="A1314" s="1" t="s">
        <v>437</v>
      </c>
      <c r="E1314" s="27" t="s">
        <v>434</v>
      </c>
    </row>
    <row r="1315">
      <c r="A1315" s="1" t="s">
        <v>439</v>
      </c>
      <c r="E1315" s="33" t="s">
        <v>3702</v>
      </c>
    </row>
    <row r="1316">
      <c r="A1316" s="1" t="s">
        <v>441</v>
      </c>
      <c r="E1316" s="27" t="s">
        <v>434</v>
      </c>
    </row>
    <row r="1317">
      <c r="A1317" s="1" t="s">
        <v>429</v>
      </c>
      <c r="C1317" s="22" t="s">
        <v>3703</v>
      </c>
      <c r="E1317" s="23" t="s">
        <v>3704</v>
      </c>
      <c r="L1317" s="24">
        <f>SUMIFS(L1318:L1421,A1318:A1421,"P")</f>
        <v>0</v>
      </c>
      <c r="M1317" s="24">
        <f>SUMIFS(M1318:M1421,A1318:A1421,"P")</f>
        <v>0</v>
      </c>
      <c r="N1317" s="25"/>
    </row>
    <row r="1318">
      <c r="A1318" s="1" t="s">
        <v>432</v>
      </c>
      <c r="B1318" s="1">
        <v>10</v>
      </c>
      <c r="C1318" s="26" t="s">
        <v>3705</v>
      </c>
      <c r="D1318" t="s">
        <v>434</v>
      </c>
      <c r="E1318" s="27" t="s">
        <v>3706</v>
      </c>
      <c r="F1318" s="28" t="s">
        <v>1131</v>
      </c>
      <c r="G1318" s="29">
        <v>1</v>
      </c>
      <c r="H1318" s="28">
        <v>0</v>
      </c>
      <c r="I1318" s="30">
        <f>ROUND(G1318*H1318,P4)</f>
        <v>0</v>
      </c>
      <c r="L1318" s="31">
        <v>0</v>
      </c>
      <c r="M1318" s="24">
        <f>ROUND(G1318*L1318,P4)</f>
        <v>0</v>
      </c>
      <c r="N1318" s="25" t="s">
        <v>2334</v>
      </c>
      <c r="O1318" s="32">
        <f>M1318*AA1318</f>
        <v>0</v>
      </c>
      <c r="P1318" s="1">
        <v>3</v>
      </c>
      <c r="AA1318" s="1">
        <f>IF(P1318=1,$O$3,IF(P1318=2,$O$4,$O$5))</f>
        <v>0</v>
      </c>
    </row>
    <row r="1319">
      <c r="A1319" s="1" t="s">
        <v>437</v>
      </c>
      <c r="E1319" s="27" t="s">
        <v>434</v>
      </c>
    </row>
    <row r="1320">
      <c r="A1320" s="1" t="s">
        <v>439</v>
      </c>
      <c r="E1320" s="33" t="s">
        <v>2020</v>
      </c>
    </row>
    <row r="1321">
      <c r="A1321" s="1" t="s">
        <v>441</v>
      </c>
      <c r="E1321" s="27" t="s">
        <v>434</v>
      </c>
    </row>
    <row r="1322" ht="38.25">
      <c r="A1322" s="1" t="s">
        <v>432</v>
      </c>
      <c r="B1322" s="1">
        <v>11</v>
      </c>
      <c r="C1322" s="26" t="s">
        <v>3707</v>
      </c>
      <c r="D1322" t="s">
        <v>434</v>
      </c>
      <c r="E1322" s="27" t="s">
        <v>3708</v>
      </c>
      <c r="F1322" s="28" t="s">
        <v>1131</v>
      </c>
      <c r="G1322" s="29">
        <v>1</v>
      </c>
      <c r="H1322" s="28">
        <v>0</v>
      </c>
      <c r="I1322" s="30">
        <f>ROUND(G1322*H1322,P4)</f>
        <v>0</v>
      </c>
      <c r="L1322" s="31">
        <v>0</v>
      </c>
      <c r="M1322" s="24">
        <f>ROUND(G1322*L1322,P4)</f>
        <v>0</v>
      </c>
      <c r="N1322" s="25" t="s">
        <v>2334</v>
      </c>
      <c r="O1322" s="32">
        <f>M1322*AA1322</f>
        <v>0</v>
      </c>
      <c r="P1322" s="1">
        <v>3</v>
      </c>
      <c r="AA1322" s="1">
        <f>IF(P1322=1,$O$3,IF(P1322=2,$O$4,$O$5))</f>
        <v>0</v>
      </c>
    </row>
    <row r="1323">
      <c r="A1323" s="1" t="s">
        <v>437</v>
      </c>
      <c r="E1323" s="27" t="s">
        <v>434</v>
      </c>
    </row>
    <row r="1324">
      <c r="A1324" s="1" t="s">
        <v>439</v>
      </c>
      <c r="E1324" s="33" t="s">
        <v>2020</v>
      </c>
    </row>
    <row r="1325">
      <c r="A1325" s="1" t="s">
        <v>441</v>
      </c>
      <c r="E1325" s="27" t="s">
        <v>434</v>
      </c>
    </row>
    <row r="1326" ht="38.25">
      <c r="A1326" s="1" t="s">
        <v>432</v>
      </c>
      <c r="B1326" s="1">
        <v>12</v>
      </c>
      <c r="C1326" s="26" t="s">
        <v>3709</v>
      </c>
      <c r="D1326" t="s">
        <v>434</v>
      </c>
      <c r="E1326" s="27" t="s">
        <v>3710</v>
      </c>
      <c r="F1326" s="28" t="s">
        <v>1131</v>
      </c>
      <c r="G1326" s="29">
        <v>1</v>
      </c>
      <c r="H1326" s="28">
        <v>0</v>
      </c>
      <c r="I1326" s="30">
        <f>ROUND(G1326*H1326,P4)</f>
        <v>0</v>
      </c>
      <c r="L1326" s="31">
        <v>0</v>
      </c>
      <c r="M1326" s="24">
        <f>ROUND(G1326*L1326,P4)</f>
        <v>0</v>
      </c>
      <c r="N1326" s="25" t="s">
        <v>2334</v>
      </c>
      <c r="O1326" s="32">
        <f>M1326*AA1326</f>
        <v>0</v>
      </c>
      <c r="P1326" s="1">
        <v>3</v>
      </c>
      <c r="AA1326" s="1">
        <f>IF(P1326=1,$O$3,IF(P1326=2,$O$4,$O$5))</f>
        <v>0</v>
      </c>
    </row>
    <row r="1327">
      <c r="A1327" s="1" t="s">
        <v>437</v>
      </c>
      <c r="E1327" s="27" t="s">
        <v>434</v>
      </c>
    </row>
    <row r="1328">
      <c r="A1328" s="1" t="s">
        <v>439</v>
      </c>
      <c r="E1328" s="33" t="s">
        <v>2020</v>
      </c>
    </row>
    <row r="1329">
      <c r="A1329" s="1" t="s">
        <v>441</v>
      </c>
      <c r="E1329" s="27" t="s">
        <v>434</v>
      </c>
    </row>
    <row r="1330">
      <c r="A1330" s="1" t="s">
        <v>432</v>
      </c>
      <c r="B1330" s="1">
        <v>13</v>
      </c>
      <c r="C1330" s="26" t="s">
        <v>3711</v>
      </c>
      <c r="D1330" t="s">
        <v>434</v>
      </c>
      <c r="E1330" s="27" t="s">
        <v>3712</v>
      </c>
      <c r="F1330" s="28" t="s">
        <v>1131</v>
      </c>
      <c r="G1330" s="29">
        <v>1</v>
      </c>
      <c r="H1330" s="28">
        <v>0</v>
      </c>
      <c r="I1330" s="30">
        <f>ROUND(G1330*H1330,P4)</f>
        <v>0</v>
      </c>
      <c r="L1330" s="31">
        <v>0</v>
      </c>
      <c r="M1330" s="24">
        <f>ROUND(G1330*L1330,P4)</f>
        <v>0</v>
      </c>
      <c r="N1330" s="25" t="s">
        <v>2334</v>
      </c>
      <c r="O1330" s="32">
        <f>M1330*AA1330</f>
        <v>0</v>
      </c>
      <c r="P1330" s="1">
        <v>3</v>
      </c>
      <c r="AA1330" s="1">
        <f>IF(P1330=1,$O$3,IF(P1330=2,$O$4,$O$5))</f>
        <v>0</v>
      </c>
    </row>
    <row r="1331">
      <c r="A1331" s="1" t="s">
        <v>437</v>
      </c>
      <c r="E1331" s="27" t="s">
        <v>434</v>
      </c>
    </row>
    <row r="1332">
      <c r="A1332" s="1" t="s">
        <v>439</v>
      </c>
      <c r="E1332" s="33" t="s">
        <v>2020</v>
      </c>
    </row>
    <row r="1333">
      <c r="A1333" s="1" t="s">
        <v>441</v>
      </c>
      <c r="E1333" s="27" t="s">
        <v>434</v>
      </c>
    </row>
    <row r="1334" ht="25.5">
      <c r="A1334" s="1" t="s">
        <v>432</v>
      </c>
      <c r="B1334" s="1">
        <v>14</v>
      </c>
      <c r="C1334" s="26" t="s">
        <v>3713</v>
      </c>
      <c r="D1334" t="s">
        <v>434</v>
      </c>
      <c r="E1334" s="27" t="s">
        <v>3714</v>
      </c>
      <c r="F1334" s="28" t="s">
        <v>1131</v>
      </c>
      <c r="G1334" s="29">
        <v>1</v>
      </c>
      <c r="H1334" s="28">
        <v>0</v>
      </c>
      <c r="I1334" s="30">
        <f>ROUND(G1334*H1334,P4)</f>
        <v>0</v>
      </c>
      <c r="L1334" s="31">
        <v>0</v>
      </c>
      <c r="M1334" s="24">
        <f>ROUND(G1334*L1334,P4)</f>
        <v>0</v>
      </c>
      <c r="N1334" s="25" t="s">
        <v>2334</v>
      </c>
      <c r="O1334" s="32">
        <f>M1334*AA1334</f>
        <v>0</v>
      </c>
      <c r="P1334" s="1">
        <v>3</v>
      </c>
      <c r="AA1334" s="1">
        <f>IF(P1334=1,$O$3,IF(P1334=2,$O$4,$O$5))</f>
        <v>0</v>
      </c>
    </row>
    <row r="1335">
      <c r="A1335" s="1" t="s">
        <v>437</v>
      </c>
      <c r="E1335" s="27" t="s">
        <v>434</v>
      </c>
    </row>
    <row r="1336">
      <c r="A1336" s="1" t="s">
        <v>439</v>
      </c>
      <c r="E1336" s="33" t="s">
        <v>2020</v>
      </c>
    </row>
    <row r="1337">
      <c r="A1337" s="1" t="s">
        <v>441</v>
      </c>
      <c r="E1337" s="27" t="s">
        <v>434</v>
      </c>
    </row>
    <row r="1338">
      <c r="A1338" s="1" t="s">
        <v>432</v>
      </c>
      <c r="B1338" s="1">
        <v>15</v>
      </c>
      <c r="C1338" s="26" t="s">
        <v>3715</v>
      </c>
      <c r="D1338" t="s">
        <v>434</v>
      </c>
      <c r="E1338" s="27" t="s">
        <v>3716</v>
      </c>
      <c r="F1338" s="28" t="s">
        <v>1131</v>
      </c>
      <c r="G1338" s="29">
        <v>1</v>
      </c>
      <c r="H1338" s="28">
        <v>0</v>
      </c>
      <c r="I1338" s="30">
        <f>ROUND(G1338*H1338,P4)</f>
        <v>0</v>
      </c>
      <c r="L1338" s="31">
        <v>0</v>
      </c>
      <c r="M1338" s="24">
        <f>ROUND(G1338*L1338,P4)</f>
        <v>0</v>
      </c>
      <c r="N1338" s="25" t="s">
        <v>2334</v>
      </c>
      <c r="O1338" s="32">
        <f>M1338*AA1338</f>
        <v>0</v>
      </c>
      <c r="P1338" s="1">
        <v>3</v>
      </c>
      <c r="AA1338" s="1">
        <f>IF(P1338=1,$O$3,IF(P1338=2,$O$4,$O$5))</f>
        <v>0</v>
      </c>
    </row>
    <row r="1339">
      <c r="A1339" s="1" t="s">
        <v>437</v>
      </c>
      <c r="E1339" s="27" t="s">
        <v>434</v>
      </c>
    </row>
    <row r="1340">
      <c r="A1340" s="1" t="s">
        <v>439</v>
      </c>
      <c r="E1340" s="33" t="s">
        <v>2020</v>
      </c>
    </row>
    <row r="1341">
      <c r="A1341" s="1" t="s">
        <v>441</v>
      </c>
      <c r="E1341" s="27" t="s">
        <v>434</v>
      </c>
    </row>
    <row r="1342">
      <c r="A1342" s="1" t="s">
        <v>432</v>
      </c>
      <c r="B1342" s="1">
        <v>16</v>
      </c>
      <c r="C1342" s="26" t="s">
        <v>3717</v>
      </c>
      <c r="D1342" t="s">
        <v>434</v>
      </c>
      <c r="E1342" s="27" t="s">
        <v>3718</v>
      </c>
      <c r="F1342" s="28" t="s">
        <v>1131</v>
      </c>
      <c r="G1342" s="29">
        <v>1</v>
      </c>
      <c r="H1342" s="28">
        <v>0</v>
      </c>
      <c r="I1342" s="30">
        <f>ROUND(G1342*H1342,P4)</f>
        <v>0</v>
      </c>
      <c r="L1342" s="31">
        <v>0</v>
      </c>
      <c r="M1342" s="24">
        <f>ROUND(G1342*L1342,P4)</f>
        <v>0</v>
      </c>
      <c r="N1342" s="25" t="s">
        <v>2334</v>
      </c>
      <c r="O1342" s="32">
        <f>M1342*AA1342</f>
        <v>0</v>
      </c>
      <c r="P1342" s="1">
        <v>3</v>
      </c>
      <c r="AA1342" s="1">
        <f>IF(P1342=1,$O$3,IF(P1342=2,$O$4,$O$5))</f>
        <v>0</v>
      </c>
    </row>
    <row r="1343">
      <c r="A1343" s="1" t="s">
        <v>437</v>
      </c>
      <c r="E1343" s="27" t="s">
        <v>434</v>
      </c>
    </row>
    <row r="1344">
      <c r="A1344" s="1" t="s">
        <v>439</v>
      </c>
      <c r="E1344" s="33" t="s">
        <v>2020</v>
      </c>
    </row>
    <row r="1345">
      <c r="A1345" s="1" t="s">
        <v>441</v>
      </c>
      <c r="E1345" s="27" t="s">
        <v>434</v>
      </c>
    </row>
    <row r="1346">
      <c r="A1346" s="1" t="s">
        <v>432</v>
      </c>
      <c r="B1346" s="1">
        <v>17</v>
      </c>
      <c r="C1346" s="26" t="s">
        <v>3719</v>
      </c>
      <c r="D1346" t="s">
        <v>434</v>
      </c>
      <c r="E1346" s="27" t="s">
        <v>3720</v>
      </c>
      <c r="F1346" s="28" t="s">
        <v>1131</v>
      </c>
      <c r="G1346" s="29">
        <v>1</v>
      </c>
      <c r="H1346" s="28">
        <v>0</v>
      </c>
      <c r="I1346" s="30">
        <f>ROUND(G1346*H1346,P4)</f>
        <v>0</v>
      </c>
      <c r="L1346" s="31">
        <v>0</v>
      </c>
      <c r="M1346" s="24">
        <f>ROUND(G1346*L1346,P4)</f>
        <v>0</v>
      </c>
      <c r="N1346" s="25" t="s">
        <v>2334</v>
      </c>
      <c r="O1346" s="32">
        <f>M1346*AA1346</f>
        <v>0</v>
      </c>
      <c r="P1346" s="1">
        <v>3</v>
      </c>
      <c r="AA1346" s="1">
        <f>IF(P1346=1,$O$3,IF(P1346=2,$O$4,$O$5))</f>
        <v>0</v>
      </c>
    </row>
    <row r="1347">
      <c r="A1347" s="1" t="s">
        <v>437</v>
      </c>
      <c r="E1347" s="27" t="s">
        <v>434</v>
      </c>
    </row>
    <row r="1348">
      <c r="A1348" s="1" t="s">
        <v>439</v>
      </c>
      <c r="E1348" s="33" t="s">
        <v>2020</v>
      </c>
    </row>
    <row r="1349">
      <c r="A1349" s="1" t="s">
        <v>441</v>
      </c>
      <c r="E1349" s="27" t="s">
        <v>434</v>
      </c>
    </row>
    <row r="1350">
      <c r="A1350" s="1" t="s">
        <v>432</v>
      </c>
      <c r="B1350" s="1">
        <v>18</v>
      </c>
      <c r="C1350" s="26" t="s">
        <v>3721</v>
      </c>
      <c r="D1350" t="s">
        <v>434</v>
      </c>
      <c r="E1350" s="27" t="s">
        <v>3722</v>
      </c>
      <c r="F1350" s="28" t="s">
        <v>3477</v>
      </c>
      <c r="G1350" s="29">
        <v>1</v>
      </c>
      <c r="H1350" s="28">
        <v>0</v>
      </c>
      <c r="I1350" s="30">
        <f>ROUND(G1350*H1350,P4)</f>
        <v>0</v>
      </c>
      <c r="L1350" s="31">
        <v>0</v>
      </c>
      <c r="M1350" s="24">
        <f>ROUND(G1350*L1350,P4)</f>
        <v>0</v>
      </c>
      <c r="N1350" s="25" t="s">
        <v>2334</v>
      </c>
      <c r="O1350" s="32">
        <f>M1350*AA1350</f>
        <v>0</v>
      </c>
      <c r="P1350" s="1">
        <v>3</v>
      </c>
      <c r="AA1350" s="1">
        <f>IF(P1350=1,$O$3,IF(P1350=2,$O$4,$O$5))</f>
        <v>0</v>
      </c>
    </row>
    <row r="1351">
      <c r="A1351" s="1" t="s">
        <v>437</v>
      </c>
      <c r="E1351" s="27" t="s">
        <v>434</v>
      </c>
    </row>
    <row r="1352">
      <c r="A1352" s="1" t="s">
        <v>439</v>
      </c>
      <c r="E1352" s="33" t="s">
        <v>2020</v>
      </c>
    </row>
    <row r="1353">
      <c r="A1353" s="1" t="s">
        <v>441</v>
      </c>
      <c r="E1353" s="27" t="s">
        <v>434</v>
      </c>
    </row>
    <row r="1354">
      <c r="A1354" s="1" t="s">
        <v>432</v>
      </c>
      <c r="B1354" s="1">
        <v>19</v>
      </c>
      <c r="C1354" s="26" t="s">
        <v>3723</v>
      </c>
      <c r="D1354" t="s">
        <v>434</v>
      </c>
      <c r="E1354" s="27" t="s">
        <v>3724</v>
      </c>
      <c r="F1354" s="28" t="s">
        <v>3477</v>
      </c>
      <c r="G1354" s="29">
        <v>1</v>
      </c>
      <c r="H1354" s="28">
        <v>0</v>
      </c>
      <c r="I1354" s="30">
        <f>ROUND(G1354*H1354,P4)</f>
        <v>0</v>
      </c>
      <c r="L1354" s="31">
        <v>0</v>
      </c>
      <c r="M1354" s="24">
        <f>ROUND(G1354*L1354,P4)</f>
        <v>0</v>
      </c>
      <c r="N1354" s="25" t="s">
        <v>2334</v>
      </c>
      <c r="O1354" s="32">
        <f>M1354*AA1354</f>
        <v>0</v>
      </c>
      <c r="P1354" s="1">
        <v>3</v>
      </c>
      <c r="AA1354" s="1">
        <f>IF(P1354=1,$O$3,IF(P1354=2,$O$4,$O$5))</f>
        <v>0</v>
      </c>
    </row>
    <row r="1355">
      <c r="A1355" s="1" t="s">
        <v>437</v>
      </c>
      <c r="E1355" s="27" t="s">
        <v>434</v>
      </c>
    </row>
    <row r="1356">
      <c r="A1356" s="1" t="s">
        <v>439</v>
      </c>
      <c r="E1356" s="33" t="s">
        <v>2020</v>
      </c>
    </row>
    <row r="1357">
      <c r="A1357" s="1" t="s">
        <v>441</v>
      </c>
      <c r="E1357" s="27" t="s">
        <v>434</v>
      </c>
    </row>
    <row r="1358">
      <c r="A1358" s="1" t="s">
        <v>432</v>
      </c>
      <c r="B1358" s="1">
        <v>20</v>
      </c>
      <c r="C1358" s="26" t="s">
        <v>3725</v>
      </c>
      <c r="D1358" t="s">
        <v>434</v>
      </c>
      <c r="E1358" s="27" t="s">
        <v>3726</v>
      </c>
      <c r="F1358" s="28" t="s">
        <v>1131</v>
      </c>
      <c r="G1358" s="29">
        <v>1</v>
      </c>
      <c r="H1358" s="28">
        <v>0</v>
      </c>
      <c r="I1358" s="30">
        <f>ROUND(G1358*H1358,P4)</f>
        <v>0</v>
      </c>
      <c r="L1358" s="31">
        <v>0</v>
      </c>
      <c r="M1358" s="24">
        <f>ROUND(G1358*L1358,P4)</f>
        <v>0</v>
      </c>
      <c r="N1358" s="25" t="s">
        <v>2334</v>
      </c>
      <c r="O1358" s="32">
        <f>M1358*AA1358</f>
        <v>0</v>
      </c>
      <c r="P1358" s="1">
        <v>3</v>
      </c>
      <c r="AA1358" s="1">
        <f>IF(P1358=1,$O$3,IF(P1358=2,$O$4,$O$5))</f>
        <v>0</v>
      </c>
    </row>
    <row r="1359">
      <c r="A1359" s="1" t="s">
        <v>437</v>
      </c>
      <c r="E1359" s="27" t="s">
        <v>434</v>
      </c>
    </row>
    <row r="1360">
      <c r="A1360" s="1" t="s">
        <v>439</v>
      </c>
      <c r="E1360" s="33" t="s">
        <v>2020</v>
      </c>
    </row>
    <row r="1361">
      <c r="A1361" s="1" t="s">
        <v>441</v>
      </c>
      <c r="E1361" s="27" t="s">
        <v>434</v>
      </c>
    </row>
    <row r="1362">
      <c r="A1362" s="1" t="s">
        <v>432</v>
      </c>
      <c r="B1362" s="1">
        <v>21</v>
      </c>
      <c r="C1362" s="26" t="s">
        <v>3727</v>
      </c>
      <c r="D1362" t="s">
        <v>434</v>
      </c>
      <c r="E1362" s="27" t="s">
        <v>3728</v>
      </c>
      <c r="F1362" s="28" t="s">
        <v>1131</v>
      </c>
      <c r="G1362" s="29">
        <v>1</v>
      </c>
      <c r="H1362" s="28">
        <v>0</v>
      </c>
      <c r="I1362" s="30">
        <f>ROUND(G1362*H1362,P4)</f>
        <v>0</v>
      </c>
      <c r="L1362" s="31">
        <v>0</v>
      </c>
      <c r="M1362" s="24">
        <f>ROUND(G1362*L1362,P4)</f>
        <v>0</v>
      </c>
      <c r="N1362" s="25" t="s">
        <v>2334</v>
      </c>
      <c r="O1362" s="32">
        <f>M1362*AA1362</f>
        <v>0</v>
      </c>
      <c r="P1362" s="1">
        <v>3</v>
      </c>
      <c r="AA1362" s="1">
        <f>IF(P1362=1,$O$3,IF(P1362=2,$O$4,$O$5))</f>
        <v>0</v>
      </c>
    </row>
    <row r="1363">
      <c r="A1363" s="1" t="s">
        <v>437</v>
      </c>
      <c r="E1363" s="27" t="s">
        <v>434</v>
      </c>
    </row>
    <row r="1364">
      <c r="A1364" s="1" t="s">
        <v>439</v>
      </c>
      <c r="E1364" s="33" t="s">
        <v>2020</v>
      </c>
    </row>
    <row r="1365">
      <c r="A1365" s="1" t="s">
        <v>441</v>
      </c>
      <c r="E1365" s="27" t="s">
        <v>434</v>
      </c>
    </row>
    <row r="1366">
      <c r="A1366" s="1" t="s">
        <v>432</v>
      </c>
      <c r="B1366" s="1">
        <v>22</v>
      </c>
      <c r="C1366" s="26" t="s">
        <v>3729</v>
      </c>
      <c r="D1366" t="s">
        <v>434</v>
      </c>
      <c r="E1366" s="27" t="s">
        <v>3730</v>
      </c>
      <c r="F1366" s="28" t="s">
        <v>3477</v>
      </c>
      <c r="G1366" s="29">
        <v>1</v>
      </c>
      <c r="H1366" s="28">
        <v>0</v>
      </c>
      <c r="I1366" s="30">
        <f>ROUND(G1366*H1366,P4)</f>
        <v>0</v>
      </c>
      <c r="L1366" s="31">
        <v>0</v>
      </c>
      <c r="M1366" s="24">
        <f>ROUND(G1366*L1366,P4)</f>
        <v>0</v>
      </c>
      <c r="N1366" s="25" t="s">
        <v>2334</v>
      </c>
      <c r="O1366" s="32">
        <f>M1366*AA1366</f>
        <v>0</v>
      </c>
      <c r="P1366" s="1">
        <v>3</v>
      </c>
      <c r="AA1366" s="1">
        <f>IF(P1366=1,$O$3,IF(P1366=2,$O$4,$O$5))</f>
        <v>0</v>
      </c>
    </row>
    <row r="1367">
      <c r="A1367" s="1" t="s">
        <v>437</v>
      </c>
      <c r="E1367" s="27" t="s">
        <v>434</v>
      </c>
    </row>
    <row r="1368">
      <c r="A1368" s="1" t="s">
        <v>439</v>
      </c>
      <c r="E1368" s="33" t="s">
        <v>2020</v>
      </c>
    </row>
    <row r="1369">
      <c r="A1369" s="1" t="s">
        <v>441</v>
      </c>
      <c r="E1369" s="27" t="s">
        <v>434</v>
      </c>
    </row>
    <row r="1370">
      <c r="A1370" s="1" t="s">
        <v>432</v>
      </c>
      <c r="B1370" s="1">
        <v>23</v>
      </c>
      <c r="C1370" s="26" t="s">
        <v>3731</v>
      </c>
      <c r="D1370" t="s">
        <v>434</v>
      </c>
      <c r="E1370" s="27" t="s">
        <v>3732</v>
      </c>
      <c r="F1370" s="28" t="s">
        <v>467</v>
      </c>
      <c r="G1370" s="29">
        <v>3</v>
      </c>
      <c r="H1370" s="28">
        <v>0</v>
      </c>
      <c r="I1370" s="30">
        <f>ROUND(G1370*H1370,P4)</f>
        <v>0</v>
      </c>
      <c r="L1370" s="31">
        <v>0</v>
      </c>
      <c r="M1370" s="24">
        <f>ROUND(G1370*L1370,P4)</f>
        <v>0</v>
      </c>
      <c r="N1370" s="25" t="s">
        <v>2334</v>
      </c>
      <c r="O1370" s="32">
        <f>M1370*AA1370</f>
        <v>0</v>
      </c>
      <c r="P1370" s="1">
        <v>3</v>
      </c>
      <c r="AA1370" s="1">
        <f>IF(P1370=1,$O$3,IF(P1370=2,$O$4,$O$5))</f>
        <v>0</v>
      </c>
    </row>
    <row r="1371">
      <c r="A1371" s="1" t="s">
        <v>437</v>
      </c>
      <c r="E1371" s="27" t="s">
        <v>434</v>
      </c>
    </row>
    <row r="1372">
      <c r="A1372" s="1" t="s">
        <v>439</v>
      </c>
      <c r="E1372" s="33" t="s">
        <v>3582</v>
      </c>
    </row>
    <row r="1373">
      <c r="A1373" s="1" t="s">
        <v>441</v>
      </c>
      <c r="E1373" s="27" t="s">
        <v>434</v>
      </c>
    </row>
    <row r="1374">
      <c r="A1374" s="1" t="s">
        <v>432</v>
      </c>
      <c r="B1374" s="1">
        <v>24</v>
      </c>
      <c r="C1374" s="26" t="s">
        <v>3733</v>
      </c>
      <c r="D1374" t="s">
        <v>434</v>
      </c>
      <c r="E1374" s="27" t="s">
        <v>3734</v>
      </c>
      <c r="F1374" s="28" t="s">
        <v>1131</v>
      </c>
      <c r="G1374" s="29">
        <v>1</v>
      </c>
      <c r="H1374" s="28">
        <v>0</v>
      </c>
      <c r="I1374" s="30">
        <f>ROUND(G1374*H1374,P4)</f>
        <v>0</v>
      </c>
      <c r="L1374" s="31">
        <v>0</v>
      </c>
      <c r="M1374" s="24">
        <f>ROUND(G1374*L1374,P4)</f>
        <v>0</v>
      </c>
      <c r="N1374" s="25" t="s">
        <v>2334</v>
      </c>
      <c r="O1374" s="32">
        <f>M1374*AA1374</f>
        <v>0</v>
      </c>
      <c r="P1374" s="1">
        <v>3</v>
      </c>
      <c r="AA1374" s="1">
        <f>IF(P1374=1,$O$3,IF(P1374=2,$O$4,$O$5))</f>
        <v>0</v>
      </c>
    </row>
    <row r="1375">
      <c r="A1375" s="1" t="s">
        <v>437</v>
      </c>
      <c r="E1375" s="27" t="s">
        <v>434</v>
      </c>
    </row>
    <row r="1376">
      <c r="A1376" s="1" t="s">
        <v>439</v>
      </c>
      <c r="E1376" s="33" t="s">
        <v>2020</v>
      </c>
    </row>
    <row r="1377">
      <c r="A1377" s="1" t="s">
        <v>441</v>
      </c>
      <c r="E1377" s="27" t="s">
        <v>434</v>
      </c>
    </row>
    <row r="1378">
      <c r="A1378" s="1" t="s">
        <v>432</v>
      </c>
      <c r="B1378" s="1">
        <v>25</v>
      </c>
      <c r="C1378" s="26" t="s">
        <v>3735</v>
      </c>
      <c r="D1378" t="s">
        <v>434</v>
      </c>
      <c r="E1378" s="27" t="s">
        <v>3736</v>
      </c>
      <c r="F1378" s="28" t="s">
        <v>1131</v>
      </c>
      <c r="G1378" s="29">
        <v>1</v>
      </c>
      <c r="H1378" s="28">
        <v>0</v>
      </c>
      <c r="I1378" s="30">
        <f>ROUND(G1378*H1378,P4)</f>
        <v>0</v>
      </c>
      <c r="L1378" s="31">
        <v>0</v>
      </c>
      <c r="M1378" s="24">
        <f>ROUND(G1378*L1378,P4)</f>
        <v>0</v>
      </c>
      <c r="N1378" s="25" t="s">
        <v>2334</v>
      </c>
      <c r="O1378" s="32">
        <f>M1378*AA1378</f>
        <v>0</v>
      </c>
      <c r="P1378" s="1">
        <v>3</v>
      </c>
      <c r="AA1378" s="1">
        <f>IF(P1378=1,$O$3,IF(P1378=2,$O$4,$O$5))</f>
        <v>0</v>
      </c>
    </row>
    <row r="1379">
      <c r="A1379" s="1" t="s">
        <v>437</v>
      </c>
      <c r="E1379" s="27" t="s">
        <v>434</v>
      </c>
    </row>
    <row r="1380">
      <c r="A1380" s="1" t="s">
        <v>439</v>
      </c>
      <c r="E1380" s="33" t="s">
        <v>2020</v>
      </c>
    </row>
    <row r="1381">
      <c r="A1381" s="1" t="s">
        <v>441</v>
      </c>
      <c r="E1381" s="27" t="s">
        <v>434</v>
      </c>
    </row>
    <row r="1382">
      <c r="A1382" s="1" t="s">
        <v>432</v>
      </c>
      <c r="B1382" s="1">
        <v>26</v>
      </c>
      <c r="C1382" s="26" t="s">
        <v>3737</v>
      </c>
      <c r="D1382" t="s">
        <v>434</v>
      </c>
      <c r="E1382" s="27" t="s">
        <v>3738</v>
      </c>
      <c r="F1382" s="28" t="s">
        <v>1131</v>
      </c>
      <c r="G1382" s="29">
        <v>1</v>
      </c>
      <c r="H1382" s="28">
        <v>0</v>
      </c>
      <c r="I1382" s="30">
        <f>ROUND(G1382*H1382,P4)</f>
        <v>0</v>
      </c>
      <c r="L1382" s="31">
        <v>0</v>
      </c>
      <c r="M1382" s="24">
        <f>ROUND(G1382*L1382,P4)</f>
        <v>0</v>
      </c>
      <c r="N1382" s="25" t="s">
        <v>2334</v>
      </c>
      <c r="O1382" s="32">
        <f>M1382*AA1382</f>
        <v>0</v>
      </c>
      <c r="P1382" s="1">
        <v>3</v>
      </c>
      <c r="AA1382" s="1">
        <f>IF(P1382=1,$O$3,IF(P1382=2,$O$4,$O$5))</f>
        <v>0</v>
      </c>
    </row>
    <row r="1383">
      <c r="A1383" s="1" t="s">
        <v>437</v>
      </c>
      <c r="E1383" s="27" t="s">
        <v>434</v>
      </c>
    </row>
    <row r="1384">
      <c r="A1384" s="1" t="s">
        <v>439</v>
      </c>
      <c r="E1384" s="33" t="s">
        <v>2020</v>
      </c>
    </row>
    <row r="1385">
      <c r="A1385" s="1" t="s">
        <v>441</v>
      </c>
      <c r="E1385" s="27" t="s">
        <v>434</v>
      </c>
    </row>
    <row r="1386">
      <c r="A1386" s="1" t="s">
        <v>432</v>
      </c>
      <c r="B1386" s="1">
        <v>27</v>
      </c>
      <c r="C1386" s="26" t="s">
        <v>3739</v>
      </c>
      <c r="D1386" t="s">
        <v>434</v>
      </c>
      <c r="E1386" s="27" t="s">
        <v>3740</v>
      </c>
      <c r="F1386" s="28" t="s">
        <v>1131</v>
      </c>
      <c r="G1386" s="29">
        <v>1</v>
      </c>
      <c r="H1386" s="28">
        <v>0</v>
      </c>
      <c r="I1386" s="30">
        <f>ROUND(G1386*H1386,P4)</f>
        <v>0</v>
      </c>
      <c r="L1386" s="31">
        <v>0</v>
      </c>
      <c r="M1386" s="24">
        <f>ROUND(G1386*L1386,P4)</f>
        <v>0</v>
      </c>
      <c r="N1386" s="25" t="s">
        <v>2334</v>
      </c>
      <c r="O1386" s="32">
        <f>M1386*AA1386</f>
        <v>0</v>
      </c>
      <c r="P1386" s="1">
        <v>3</v>
      </c>
      <c r="AA1386" s="1">
        <f>IF(P1386=1,$O$3,IF(P1386=2,$O$4,$O$5))</f>
        <v>0</v>
      </c>
    </row>
    <row r="1387">
      <c r="A1387" s="1" t="s">
        <v>437</v>
      </c>
      <c r="E1387" s="27" t="s">
        <v>434</v>
      </c>
    </row>
    <row r="1388">
      <c r="A1388" s="1" t="s">
        <v>439</v>
      </c>
      <c r="E1388" s="33" t="s">
        <v>2020</v>
      </c>
    </row>
    <row r="1389">
      <c r="A1389" s="1" t="s">
        <v>441</v>
      </c>
      <c r="E1389" s="27" t="s">
        <v>434</v>
      </c>
    </row>
    <row r="1390">
      <c r="A1390" s="1" t="s">
        <v>432</v>
      </c>
      <c r="B1390" s="1">
        <v>28</v>
      </c>
      <c r="C1390" s="26" t="s">
        <v>3741</v>
      </c>
      <c r="D1390" t="s">
        <v>434</v>
      </c>
      <c r="E1390" s="27" t="s">
        <v>3742</v>
      </c>
      <c r="F1390" s="28" t="s">
        <v>1131</v>
      </c>
      <c r="G1390" s="29">
        <v>1</v>
      </c>
      <c r="H1390" s="28">
        <v>0</v>
      </c>
      <c r="I1390" s="30">
        <f>ROUND(G1390*H1390,P4)</f>
        <v>0</v>
      </c>
      <c r="L1390" s="31">
        <v>0</v>
      </c>
      <c r="M1390" s="24">
        <f>ROUND(G1390*L1390,P4)</f>
        <v>0</v>
      </c>
      <c r="N1390" s="25" t="s">
        <v>2334</v>
      </c>
      <c r="O1390" s="32">
        <f>M1390*AA1390</f>
        <v>0</v>
      </c>
      <c r="P1390" s="1">
        <v>3</v>
      </c>
      <c r="AA1390" s="1">
        <f>IF(P1390=1,$O$3,IF(P1390=2,$O$4,$O$5))</f>
        <v>0</v>
      </c>
    </row>
    <row r="1391">
      <c r="A1391" s="1" t="s">
        <v>437</v>
      </c>
      <c r="E1391" s="27" t="s">
        <v>434</v>
      </c>
    </row>
    <row r="1392">
      <c r="A1392" s="1" t="s">
        <v>439</v>
      </c>
      <c r="E1392" s="33" t="s">
        <v>2020</v>
      </c>
    </row>
    <row r="1393">
      <c r="A1393" s="1" t="s">
        <v>441</v>
      </c>
      <c r="E1393" s="27" t="s">
        <v>434</v>
      </c>
    </row>
    <row r="1394">
      <c r="A1394" s="1" t="s">
        <v>432</v>
      </c>
      <c r="B1394" s="1">
        <v>29</v>
      </c>
      <c r="C1394" s="26" t="s">
        <v>3743</v>
      </c>
      <c r="D1394" t="s">
        <v>434</v>
      </c>
      <c r="E1394" s="27" t="s">
        <v>3744</v>
      </c>
      <c r="F1394" s="28" t="s">
        <v>1131</v>
      </c>
      <c r="G1394" s="29">
        <v>6</v>
      </c>
      <c r="H1394" s="28">
        <v>0</v>
      </c>
      <c r="I1394" s="30">
        <f>ROUND(G1394*H1394,P4)</f>
        <v>0</v>
      </c>
      <c r="L1394" s="31">
        <v>0</v>
      </c>
      <c r="M1394" s="24">
        <f>ROUND(G1394*L1394,P4)</f>
        <v>0</v>
      </c>
      <c r="N1394" s="25" t="s">
        <v>2334</v>
      </c>
      <c r="O1394" s="32">
        <f>M1394*AA1394</f>
        <v>0</v>
      </c>
      <c r="P1394" s="1">
        <v>3</v>
      </c>
      <c r="AA1394" s="1">
        <f>IF(P1394=1,$O$3,IF(P1394=2,$O$4,$O$5))</f>
        <v>0</v>
      </c>
    </row>
    <row r="1395">
      <c r="A1395" s="1" t="s">
        <v>437</v>
      </c>
      <c r="E1395" s="27" t="s">
        <v>434</v>
      </c>
    </row>
    <row r="1396">
      <c r="A1396" s="1" t="s">
        <v>439</v>
      </c>
      <c r="E1396" s="33" t="s">
        <v>2982</v>
      </c>
    </row>
    <row r="1397">
      <c r="A1397" s="1" t="s">
        <v>441</v>
      </c>
      <c r="E1397" s="27" t="s">
        <v>434</v>
      </c>
    </row>
    <row r="1398">
      <c r="A1398" s="1" t="s">
        <v>432</v>
      </c>
      <c r="B1398" s="1">
        <v>30</v>
      </c>
      <c r="C1398" s="26" t="s">
        <v>3745</v>
      </c>
      <c r="D1398" t="s">
        <v>434</v>
      </c>
      <c r="E1398" s="27" t="s">
        <v>3746</v>
      </c>
      <c r="F1398" s="28" t="s">
        <v>1131</v>
      </c>
      <c r="G1398" s="29">
        <v>6</v>
      </c>
      <c r="H1398" s="28">
        <v>0</v>
      </c>
      <c r="I1398" s="30">
        <f>ROUND(G1398*H1398,P4)</f>
        <v>0</v>
      </c>
      <c r="L1398" s="31">
        <v>0</v>
      </c>
      <c r="M1398" s="24">
        <f>ROUND(G1398*L1398,P4)</f>
        <v>0</v>
      </c>
      <c r="N1398" s="25" t="s">
        <v>2334</v>
      </c>
      <c r="O1398" s="32">
        <f>M1398*AA1398</f>
        <v>0</v>
      </c>
      <c r="P1398" s="1">
        <v>3</v>
      </c>
      <c r="AA1398" s="1">
        <f>IF(P1398=1,$O$3,IF(P1398=2,$O$4,$O$5))</f>
        <v>0</v>
      </c>
    </row>
    <row r="1399">
      <c r="A1399" s="1" t="s">
        <v>437</v>
      </c>
      <c r="E1399" s="27" t="s">
        <v>434</v>
      </c>
    </row>
    <row r="1400">
      <c r="A1400" s="1" t="s">
        <v>439</v>
      </c>
      <c r="E1400" s="33" t="s">
        <v>2982</v>
      </c>
    </row>
    <row r="1401">
      <c r="A1401" s="1" t="s">
        <v>441</v>
      </c>
      <c r="E1401" s="27" t="s">
        <v>434</v>
      </c>
    </row>
    <row r="1402" ht="38.25">
      <c r="A1402" s="1" t="s">
        <v>432</v>
      </c>
      <c r="B1402" s="1">
        <v>31</v>
      </c>
      <c r="C1402" s="26" t="s">
        <v>3747</v>
      </c>
      <c r="D1402" t="s">
        <v>434</v>
      </c>
      <c r="E1402" s="27" t="s">
        <v>3748</v>
      </c>
      <c r="F1402" s="28" t="s">
        <v>3477</v>
      </c>
      <c r="G1402" s="29">
        <v>1</v>
      </c>
      <c r="H1402" s="28">
        <v>0</v>
      </c>
      <c r="I1402" s="30">
        <f>ROUND(G1402*H1402,P4)</f>
        <v>0</v>
      </c>
      <c r="L1402" s="31">
        <v>0</v>
      </c>
      <c r="M1402" s="24">
        <f>ROUND(G1402*L1402,P4)</f>
        <v>0</v>
      </c>
      <c r="N1402" s="25" t="s">
        <v>2334</v>
      </c>
      <c r="O1402" s="32">
        <f>M1402*AA1402</f>
        <v>0</v>
      </c>
      <c r="P1402" s="1">
        <v>3</v>
      </c>
      <c r="AA1402" s="1">
        <f>IF(P1402=1,$O$3,IF(P1402=2,$O$4,$O$5))</f>
        <v>0</v>
      </c>
    </row>
    <row r="1403">
      <c r="A1403" s="1" t="s">
        <v>437</v>
      </c>
      <c r="E1403" s="27" t="s">
        <v>434</v>
      </c>
    </row>
    <row r="1404">
      <c r="A1404" s="1" t="s">
        <v>439</v>
      </c>
      <c r="E1404" s="33" t="s">
        <v>2020</v>
      </c>
    </row>
    <row r="1405">
      <c r="A1405" s="1" t="s">
        <v>441</v>
      </c>
      <c r="E1405" s="27" t="s">
        <v>434</v>
      </c>
    </row>
    <row r="1406" ht="25.5">
      <c r="A1406" s="1" t="s">
        <v>432</v>
      </c>
      <c r="B1406" s="1">
        <v>32</v>
      </c>
      <c r="C1406" s="26" t="s">
        <v>3749</v>
      </c>
      <c r="D1406" t="s">
        <v>434</v>
      </c>
      <c r="E1406" s="27" t="s">
        <v>3750</v>
      </c>
      <c r="F1406" s="28" t="s">
        <v>1131</v>
      </c>
      <c r="G1406" s="29">
        <v>1</v>
      </c>
      <c r="H1406" s="28">
        <v>0</v>
      </c>
      <c r="I1406" s="30">
        <f>ROUND(G1406*H1406,P4)</f>
        <v>0</v>
      </c>
      <c r="L1406" s="31">
        <v>0</v>
      </c>
      <c r="M1406" s="24">
        <f>ROUND(G1406*L1406,P4)</f>
        <v>0</v>
      </c>
      <c r="N1406" s="25" t="s">
        <v>2334</v>
      </c>
      <c r="O1406" s="32">
        <f>M1406*AA1406</f>
        <v>0</v>
      </c>
      <c r="P1406" s="1">
        <v>3</v>
      </c>
      <c r="AA1406" s="1">
        <f>IF(P1406=1,$O$3,IF(P1406=2,$O$4,$O$5))</f>
        <v>0</v>
      </c>
    </row>
    <row r="1407">
      <c r="A1407" s="1" t="s">
        <v>437</v>
      </c>
      <c r="E1407" s="27" t="s">
        <v>434</v>
      </c>
    </row>
    <row r="1408">
      <c r="A1408" s="1" t="s">
        <v>439</v>
      </c>
      <c r="E1408" s="33" t="s">
        <v>2020</v>
      </c>
    </row>
    <row r="1409">
      <c r="A1409" s="1" t="s">
        <v>441</v>
      </c>
      <c r="E1409" s="27" t="s">
        <v>434</v>
      </c>
    </row>
    <row r="1410" ht="25.5">
      <c r="A1410" s="1" t="s">
        <v>432</v>
      </c>
      <c r="B1410" s="1">
        <v>33</v>
      </c>
      <c r="C1410" s="26" t="s">
        <v>3751</v>
      </c>
      <c r="D1410" t="s">
        <v>434</v>
      </c>
      <c r="E1410" s="27" t="s">
        <v>3656</v>
      </c>
      <c r="F1410" s="28" t="s">
        <v>3477</v>
      </c>
      <c r="G1410" s="29">
        <v>1</v>
      </c>
      <c r="H1410" s="28">
        <v>0</v>
      </c>
      <c r="I1410" s="30">
        <f>ROUND(G1410*H1410,P4)</f>
        <v>0</v>
      </c>
      <c r="L1410" s="31">
        <v>0</v>
      </c>
      <c r="M1410" s="24">
        <f>ROUND(G1410*L1410,P4)</f>
        <v>0</v>
      </c>
      <c r="N1410" s="25" t="s">
        <v>2334</v>
      </c>
      <c r="O1410" s="32">
        <f>M1410*AA1410</f>
        <v>0</v>
      </c>
      <c r="P1410" s="1">
        <v>3</v>
      </c>
      <c r="AA1410" s="1">
        <f>IF(P1410=1,$O$3,IF(P1410=2,$O$4,$O$5))</f>
        <v>0</v>
      </c>
    </row>
    <row r="1411">
      <c r="A1411" s="1" t="s">
        <v>437</v>
      </c>
      <c r="E1411" s="27" t="s">
        <v>434</v>
      </c>
    </row>
    <row r="1412">
      <c r="A1412" s="1" t="s">
        <v>439</v>
      </c>
      <c r="E1412" s="33" t="s">
        <v>2020</v>
      </c>
    </row>
    <row r="1413">
      <c r="A1413" s="1" t="s">
        <v>441</v>
      </c>
      <c r="E1413" s="27" t="s">
        <v>434</v>
      </c>
    </row>
    <row r="1414" ht="25.5">
      <c r="A1414" s="1" t="s">
        <v>432</v>
      </c>
      <c r="B1414" s="1">
        <v>34</v>
      </c>
      <c r="C1414" s="26" t="s">
        <v>3752</v>
      </c>
      <c r="D1414" t="s">
        <v>434</v>
      </c>
      <c r="E1414" s="27" t="s">
        <v>3654</v>
      </c>
      <c r="F1414" s="28" t="s">
        <v>3477</v>
      </c>
      <c r="G1414" s="29">
        <v>1</v>
      </c>
      <c r="H1414" s="28">
        <v>0</v>
      </c>
      <c r="I1414" s="30">
        <f>ROUND(G1414*H1414,P4)</f>
        <v>0</v>
      </c>
      <c r="L1414" s="31">
        <v>0</v>
      </c>
      <c r="M1414" s="24">
        <f>ROUND(G1414*L1414,P4)</f>
        <v>0</v>
      </c>
      <c r="N1414" s="25" t="s">
        <v>2334</v>
      </c>
      <c r="O1414" s="32">
        <f>M1414*AA1414</f>
        <v>0</v>
      </c>
      <c r="P1414" s="1">
        <v>3</v>
      </c>
      <c r="AA1414" s="1">
        <f>IF(P1414=1,$O$3,IF(P1414=2,$O$4,$O$5))</f>
        <v>0</v>
      </c>
    </row>
    <row r="1415">
      <c r="A1415" s="1" t="s">
        <v>437</v>
      </c>
      <c r="E1415" s="27" t="s">
        <v>434</v>
      </c>
    </row>
    <row r="1416">
      <c r="A1416" s="1" t="s">
        <v>439</v>
      </c>
      <c r="E1416" s="33" t="s">
        <v>2020</v>
      </c>
    </row>
    <row r="1417">
      <c r="A1417" s="1" t="s">
        <v>441</v>
      </c>
      <c r="E1417" s="27" t="s">
        <v>434</v>
      </c>
    </row>
    <row r="1418">
      <c r="A1418" s="1" t="s">
        <v>432</v>
      </c>
      <c r="B1418" s="1">
        <v>35</v>
      </c>
      <c r="C1418" s="26" t="s">
        <v>3753</v>
      </c>
      <c r="D1418" t="s">
        <v>434</v>
      </c>
      <c r="E1418" s="27" t="s">
        <v>3754</v>
      </c>
      <c r="F1418" s="28" t="s">
        <v>3477</v>
      </c>
      <c r="G1418" s="29">
        <v>1</v>
      </c>
      <c r="H1418" s="28">
        <v>0</v>
      </c>
      <c r="I1418" s="30">
        <f>ROUND(G1418*H1418,P4)</f>
        <v>0</v>
      </c>
      <c r="L1418" s="31">
        <v>0</v>
      </c>
      <c r="M1418" s="24">
        <f>ROUND(G1418*L1418,P4)</f>
        <v>0</v>
      </c>
      <c r="N1418" s="25" t="s">
        <v>2334</v>
      </c>
      <c r="O1418" s="32">
        <f>M1418*AA1418</f>
        <v>0</v>
      </c>
      <c r="P1418" s="1">
        <v>3</v>
      </c>
      <c r="AA1418" s="1">
        <f>IF(P1418=1,$O$3,IF(P1418=2,$O$4,$O$5))</f>
        <v>0</v>
      </c>
    </row>
    <row r="1419">
      <c r="A1419" s="1" t="s">
        <v>437</v>
      </c>
      <c r="E1419" s="27" t="s">
        <v>434</v>
      </c>
    </row>
    <row r="1420">
      <c r="A1420" s="1" t="s">
        <v>439</v>
      </c>
      <c r="E1420" s="33" t="s">
        <v>2020</v>
      </c>
    </row>
    <row r="1421">
      <c r="A1421" s="1" t="s">
        <v>441</v>
      </c>
      <c r="E1421" s="27" t="s">
        <v>434</v>
      </c>
    </row>
    <row r="1422">
      <c r="A1422" s="1" t="s">
        <v>429</v>
      </c>
      <c r="C1422" s="22" t="s">
        <v>3755</v>
      </c>
      <c r="E1422" s="23" t="s">
        <v>3756</v>
      </c>
      <c r="L1422" s="24">
        <f>SUMIFS(L1423:L1470,A1423:A1470,"P")</f>
        <v>0</v>
      </c>
      <c r="M1422" s="24">
        <f>SUMIFS(M1423:M1470,A1423:A1470,"P")</f>
        <v>0</v>
      </c>
      <c r="N1422" s="25"/>
    </row>
    <row r="1423" ht="25.5">
      <c r="A1423" s="1" t="s">
        <v>432</v>
      </c>
      <c r="B1423" s="1">
        <v>36</v>
      </c>
      <c r="C1423" s="26" t="s">
        <v>3757</v>
      </c>
      <c r="D1423" t="s">
        <v>434</v>
      </c>
      <c r="E1423" s="27" t="s">
        <v>3758</v>
      </c>
      <c r="F1423" s="28" t="s">
        <v>467</v>
      </c>
      <c r="G1423" s="29">
        <v>190</v>
      </c>
      <c r="H1423" s="28">
        <v>0</v>
      </c>
      <c r="I1423" s="30">
        <f>ROUND(G1423*H1423,P4)</f>
        <v>0</v>
      </c>
      <c r="L1423" s="31">
        <v>0</v>
      </c>
      <c r="M1423" s="24">
        <f>ROUND(G1423*L1423,P4)</f>
        <v>0</v>
      </c>
      <c r="N1423" s="25" t="s">
        <v>2334</v>
      </c>
      <c r="O1423" s="32">
        <f>M1423*AA1423</f>
        <v>0</v>
      </c>
      <c r="P1423" s="1">
        <v>3</v>
      </c>
      <c r="AA1423" s="1">
        <f>IF(P1423=1,$O$3,IF(P1423=2,$O$4,$O$5))</f>
        <v>0</v>
      </c>
    </row>
    <row r="1424">
      <c r="A1424" s="1" t="s">
        <v>437</v>
      </c>
      <c r="E1424" s="27" t="s">
        <v>434</v>
      </c>
    </row>
    <row r="1425">
      <c r="A1425" s="1" t="s">
        <v>439</v>
      </c>
      <c r="E1425" s="33" t="s">
        <v>3684</v>
      </c>
    </row>
    <row r="1426">
      <c r="A1426" s="1" t="s">
        <v>441</v>
      </c>
      <c r="E1426" s="27" t="s">
        <v>434</v>
      </c>
    </row>
    <row r="1427" ht="25.5">
      <c r="A1427" s="1" t="s">
        <v>432</v>
      </c>
      <c r="B1427" s="1">
        <v>37</v>
      </c>
      <c r="C1427" s="26" t="s">
        <v>3759</v>
      </c>
      <c r="D1427" t="s">
        <v>434</v>
      </c>
      <c r="E1427" s="27" t="s">
        <v>3760</v>
      </c>
      <c r="F1427" s="28" t="s">
        <v>467</v>
      </c>
      <c r="G1427" s="29">
        <v>53</v>
      </c>
      <c r="H1427" s="28">
        <v>0</v>
      </c>
      <c r="I1427" s="30">
        <f>ROUND(G1427*H1427,P4)</f>
        <v>0</v>
      </c>
      <c r="L1427" s="31">
        <v>0</v>
      </c>
      <c r="M1427" s="24">
        <f>ROUND(G1427*L1427,P4)</f>
        <v>0</v>
      </c>
      <c r="N1427" s="25" t="s">
        <v>2334</v>
      </c>
      <c r="O1427" s="32">
        <f>M1427*AA1427</f>
        <v>0</v>
      </c>
      <c r="P1427" s="1">
        <v>3</v>
      </c>
      <c r="AA1427" s="1">
        <f>IF(P1427=1,$O$3,IF(P1427=2,$O$4,$O$5))</f>
        <v>0</v>
      </c>
    </row>
    <row r="1428">
      <c r="A1428" s="1" t="s">
        <v>437</v>
      </c>
      <c r="E1428" s="27" t="s">
        <v>434</v>
      </c>
    </row>
    <row r="1429">
      <c r="A1429" s="1" t="s">
        <v>439</v>
      </c>
      <c r="E1429" s="33" t="s">
        <v>2108</v>
      </c>
    </row>
    <row r="1430">
      <c r="A1430" s="1" t="s">
        <v>441</v>
      </c>
      <c r="E1430" s="27" t="s">
        <v>434</v>
      </c>
    </row>
    <row r="1431" ht="25.5">
      <c r="A1431" s="1" t="s">
        <v>432</v>
      </c>
      <c r="B1431" s="1">
        <v>38</v>
      </c>
      <c r="C1431" s="26" t="s">
        <v>3761</v>
      </c>
      <c r="D1431" t="s">
        <v>434</v>
      </c>
      <c r="E1431" s="27" t="s">
        <v>3762</v>
      </c>
      <c r="F1431" s="28" t="s">
        <v>467</v>
      </c>
      <c r="G1431" s="29">
        <v>20</v>
      </c>
      <c r="H1431" s="28">
        <v>0</v>
      </c>
      <c r="I1431" s="30">
        <f>ROUND(G1431*H1431,P4)</f>
        <v>0</v>
      </c>
      <c r="L1431" s="31">
        <v>0</v>
      </c>
      <c r="M1431" s="24">
        <f>ROUND(G1431*L1431,P4)</f>
        <v>0</v>
      </c>
      <c r="N1431" s="25" t="s">
        <v>2334</v>
      </c>
      <c r="O1431" s="32">
        <f>M1431*AA1431</f>
        <v>0</v>
      </c>
      <c r="P1431" s="1">
        <v>3</v>
      </c>
      <c r="AA1431" s="1">
        <f>IF(P1431=1,$O$3,IF(P1431=2,$O$4,$O$5))</f>
        <v>0</v>
      </c>
    </row>
    <row r="1432">
      <c r="A1432" s="1" t="s">
        <v>437</v>
      </c>
      <c r="E1432" s="27" t="s">
        <v>434</v>
      </c>
    </row>
    <row r="1433">
      <c r="A1433" s="1" t="s">
        <v>439</v>
      </c>
      <c r="E1433" s="33" t="s">
        <v>3689</v>
      </c>
    </row>
    <row r="1434">
      <c r="A1434" s="1" t="s">
        <v>441</v>
      </c>
      <c r="E1434" s="27" t="s">
        <v>434</v>
      </c>
    </row>
    <row r="1435" ht="25.5">
      <c r="A1435" s="1" t="s">
        <v>432</v>
      </c>
      <c r="B1435" s="1">
        <v>39</v>
      </c>
      <c r="C1435" s="26" t="s">
        <v>3763</v>
      </c>
      <c r="D1435" t="s">
        <v>434</v>
      </c>
      <c r="E1435" s="27" t="s">
        <v>3764</v>
      </c>
      <c r="F1435" s="28" t="s">
        <v>467</v>
      </c>
      <c r="G1435" s="29">
        <v>72</v>
      </c>
      <c r="H1435" s="28">
        <v>0</v>
      </c>
      <c r="I1435" s="30">
        <f>ROUND(G1435*H1435,P4)</f>
        <v>0</v>
      </c>
      <c r="L1435" s="31">
        <v>0</v>
      </c>
      <c r="M1435" s="24">
        <f>ROUND(G1435*L1435,P4)</f>
        <v>0</v>
      </c>
      <c r="N1435" s="25" t="s">
        <v>2334</v>
      </c>
      <c r="O1435" s="32">
        <f>M1435*AA1435</f>
        <v>0</v>
      </c>
      <c r="P1435" s="1">
        <v>3</v>
      </c>
      <c r="AA1435" s="1">
        <f>IF(P1435=1,$O$3,IF(P1435=2,$O$4,$O$5))</f>
        <v>0</v>
      </c>
    </row>
    <row r="1436">
      <c r="A1436" s="1" t="s">
        <v>437</v>
      </c>
      <c r="E1436" s="27" t="s">
        <v>434</v>
      </c>
    </row>
    <row r="1437">
      <c r="A1437" s="1" t="s">
        <v>439</v>
      </c>
      <c r="E1437" s="33" t="s">
        <v>3692</v>
      </c>
    </row>
    <row r="1438">
      <c r="A1438" s="1" t="s">
        <v>441</v>
      </c>
      <c r="E1438" s="27" t="s">
        <v>434</v>
      </c>
    </row>
    <row r="1439" ht="25.5">
      <c r="A1439" s="1" t="s">
        <v>432</v>
      </c>
      <c r="B1439" s="1">
        <v>40</v>
      </c>
      <c r="C1439" s="26" t="s">
        <v>3765</v>
      </c>
      <c r="D1439" t="s">
        <v>434</v>
      </c>
      <c r="E1439" s="27" t="s">
        <v>3766</v>
      </c>
      <c r="F1439" s="28" t="s">
        <v>467</v>
      </c>
      <c r="G1439" s="29">
        <v>37</v>
      </c>
      <c r="H1439" s="28">
        <v>0</v>
      </c>
      <c r="I1439" s="30">
        <f>ROUND(G1439*H1439,P4)</f>
        <v>0</v>
      </c>
      <c r="L1439" s="31">
        <v>0</v>
      </c>
      <c r="M1439" s="24">
        <f>ROUND(G1439*L1439,P4)</f>
        <v>0</v>
      </c>
      <c r="N1439" s="25" t="s">
        <v>2334</v>
      </c>
      <c r="O1439" s="32">
        <f>M1439*AA1439</f>
        <v>0</v>
      </c>
      <c r="P1439" s="1">
        <v>3</v>
      </c>
      <c r="AA1439" s="1">
        <f>IF(P1439=1,$O$3,IF(P1439=2,$O$4,$O$5))</f>
        <v>0</v>
      </c>
    </row>
    <row r="1440">
      <c r="A1440" s="1" t="s">
        <v>437</v>
      </c>
      <c r="E1440" s="27" t="s">
        <v>434</v>
      </c>
    </row>
    <row r="1441">
      <c r="A1441" s="1" t="s">
        <v>439</v>
      </c>
      <c r="E1441" s="33" t="s">
        <v>3695</v>
      </c>
    </row>
    <row r="1442">
      <c r="A1442" s="1" t="s">
        <v>441</v>
      </c>
      <c r="E1442" s="27" t="s">
        <v>434</v>
      </c>
    </row>
    <row r="1443" ht="25.5">
      <c r="A1443" s="1" t="s">
        <v>432</v>
      </c>
      <c r="B1443" s="1">
        <v>41</v>
      </c>
      <c r="C1443" s="26" t="s">
        <v>3767</v>
      </c>
      <c r="D1443" t="s">
        <v>434</v>
      </c>
      <c r="E1443" s="27" t="s">
        <v>3768</v>
      </c>
      <c r="F1443" s="28" t="s">
        <v>467</v>
      </c>
      <c r="G1443" s="29">
        <v>20</v>
      </c>
      <c r="H1443" s="28">
        <v>0</v>
      </c>
      <c r="I1443" s="30">
        <f>ROUND(G1443*H1443,P4)</f>
        <v>0</v>
      </c>
      <c r="L1443" s="31">
        <v>0</v>
      </c>
      <c r="M1443" s="24">
        <f>ROUND(G1443*L1443,P4)</f>
        <v>0</v>
      </c>
      <c r="N1443" s="25" t="s">
        <v>2334</v>
      </c>
      <c r="O1443" s="32">
        <f>M1443*AA1443</f>
        <v>0</v>
      </c>
      <c r="P1443" s="1">
        <v>3</v>
      </c>
      <c r="AA1443" s="1">
        <f>IF(P1443=1,$O$3,IF(P1443=2,$O$4,$O$5))</f>
        <v>0</v>
      </c>
    </row>
    <row r="1444">
      <c r="A1444" s="1" t="s">
        <v>437</v>
      </c>
      <c r="E1444" s="27" t="s">
        <v>434</v>
      </c>
    </row>
    <row r="1445">
      <c r="A1445" s="1" t="s">
        <v>439</v>
      </c>
      <c r="E1445" s="33" t="s">
        <v>3689</v>
      </c>
    </row>
    <row r="1446">
      <c r="A1446" s="1" t="s">
        <v>441</v>
      </c>
      <c r="E1446" s="27" t="s">
        <v>434</v>
      </c>
    </row>
    <row r="1447">
      <c r="A1447" s="1" t="s">
        <v>432</v>
      </c>
      <c r="B1447" s="1">
        <v>42</v>
      </c>
      <c r="C1447" s="26" t="s">
        <v>3769</v>
      </c>
      <c r="D1447" t="s">
        <v>434</v>
      </c>
      <c r="E1447" s="27" t="s">
        <v>3770</v>
      </c>
      <c r="F1447" s="28" t="s">
        <v>476</v>
      </c>
      <c r="G1447" s="29">
        <v>0.62</v>
      </c>
      <c r="H1447" s="28">
        <v>0</v>
      </c>
      <c r="I1447" s="30">
        <f>ROUND(G1447*H1447,P4)</f>
        <v>0</v>
      </c>
      <c r="L1447" s="31">
        <v>0</v>
      </c>
      <c r="M1447" s="24">
        <f>ROUND(G1447*L1447,P4)</f>
        <v>0</v>
      </c>
      <c r="N1447" s="25" t="s">
        <v>2334</v>
      </c>
      <c r="O1447" s="32">
        <f>M1447*AA1447</f>
        <v>0</v>
      </c>
      <c r="P1447" s="1">
        <v>3</v>
      </c>
      <c r="AA1447" s="1">
        <f>IF(P1447=1,$O$3,IF(P1447=2,$O$4,$O$5))</f>
        <v>0</v>
      </c>
    </row>
    <row r="1448">
      <c r="A1448" s="1" t="s">
        <v>437</v>
      </c>
      <c r="E1448" s="27" t="s">
        <v>434</v>
      </c>
    </row>
    <row r="1449">
      <c r="A1449" s="1" t="s">
        <v>439</v>
      </c>
      <c r="E1449" s="33" t="s">
        <v>3771</v>
      </c>
    </row>
    <row r="1450">
      <c r="A1450" s="1" t="s">
        <v>441</v>
      </c>
      <c r="E1450" s="27" t="s">
        <v>434</v>
      </c>
    </row>
    <row r="1451">
      <c r="A1451" s="1" t="s">
        <v>432</v>
      </c>
      <c r="B1451" s="1">
        <v>43</v>
      </c>
      <c r="C1451" s="26" t="s">
        <v>3772</v>
      </c>
      <c r="D1451" t="s">
        <v>434</v>
      </c>
      <c r="E1451" s="27" t="s">
        <v>3773</v>
      </c>
      <c r="F1451" s="28" t="s">
        <v>467</v>
      </c>
      <c r="G1451" s="29">
        <v>8</v>
      </c>
      <c r="H1451" s="28">
        <v>0</v>
      </c>
      <c r="I1451" s="30">
        <f>ROUND(G1451*H1451,P4)</f>
        <v>0</v>
      </c>
      <c r="L1451" s="31">
        <v>0</v>
      </c>
      <c r="M1451" s="24">
        <f>ROUND(G1451*L1451,P4)</f>
        <v>0</v>
      </c>
      <c r="N1451" s="25" t="s">
        <v>2334</v>
      </c>
      <c r="O1451" s="32">
        <f>M1451*AA1451</f>
        <v>0</v>
      </c>
      <c r="P1451" s="1">
        <v>3</v>
      </c>
      <c r="AA1451" s="1">
        <f>IF(P1451=1,$O$3,IF(P1451=2,$O$4,$O$5))</f>
        <v>0</v>
      </c>
    </row>
    <row r="1452">
      <c r="A1452" s="1" t="s">
        <v>437</v>
      </c>
      <c r="E1452" s="27" t="s">
        <v>434</v>
      </c>
    </row>
    <row r="1453">
      <c r="A1453" s="1" t="s">
        <v>439</v>
      </c>
      <c r="E1453" s="33" t="s">
        <v>2022</v>
      </c>
    </row>
    <row r="1454">
      <c r="A1454" s="1" t="s">
        <v>441</v>
      </c>
      <c r="E1454" s="27" t="s">
        <v>434</v>
      </c>
    </row>
    <row r="1455">
      <c r="A1455" s="1" t="s">
        <v>432</v>
      </c>
      <c r="B1455" s="1">
        <v>44</v>
      </c>
      <c r="C1455" s="26" t="s">
        <v>3774</v>
      </c>
      <c r="D1455" t="s">
        <v>434</v>
      </c>
      <c r="E1455" s="27" t="s">
        <v>3775</v>
      </c>
      <c r="F1455" s="28" t="s">
        <v>3477</v>
      </c>
      <c r="G1455" s="29">
        <v>1</v>
      </c>
      <c r="H1455" s="28">
        <v>0</v>
      </c>
      <c r="I1455" s="30">
        <f>ROUND(G1455*H1455,P4)</f>
        <v>0</v>
      </c>
      <c r="L1455" s="31">
        <v>0</v>
      </c>
      <c r="M1455" s="24">
        <f>ROUND(G1455*L1455,P4)</f>
        <v>0</v>
      </c>
      <c r="N1455" s="25" t="s">
        <v>2334</v>
      </c>
      <c r="O1455" s="32">
        <f>M1455*AA1455</f>
        <v>0</v>
      </c>
      <c r="P1455" s="1">
        <v>3</v>
      </c>
      <c r="AA1455" s="1">
        <f>IF(P1455=1,$O$3,IF(P1455=2,$O$4,$O$5))</f>
        <v>0</v>
      </c>
    </row>
    <row r="1456">
      <c r="A1456" s="1" t="s">
        <v>437</v>
      </c>
      <c r="E1456" s="27" t="s">
        <v>434</v>
      </c>
    </row>
    <row r="1457">
      <c r="A1457" s="1" t="s">
        <v>439</v>
      </c>
      <c r="E1457" s="33" t="s">
        <v>2020</v>
      </c>
    </row>
    <row r="1458">
      <c r="A1458" s="1" t="s">
        <v>441</v>
      </c>
      <c r="E1458" s="27" t="s">
        <v>434</v>
      </c>
    </row>
    <row r="1459" ht="25.5">
      <c r="A1459" s="1" t="s">
        <v>432</v>
      </c>
      <c r="B1459" s="1">
        <v>45</v>
      </c>
      <c r="C1459" s="26" t="s">
        <v>3776</v>
      </c>
      <c r="D1459" t="s">
        <v>434</v>
      </c>
      <c r="E1459" s="27" t="s">
        <v>3777</v>
      </c>
      <c r="F1459" s="28" t="s">
        <v>3477</v>
      </c>
      <c r="G1459" s="29">
        <v>1</v>
      </c>
      <c r="H1459" s="28">
        <v>0</v>
      </c>
      <c r="I1459" s="30">
        <f>ROUND(G1459*H1459,P4)</f>
        <v>0</v>
      </c>
      <c r="L1459" s="31">
        <v>0</v>
      </c>
      <c r="M1459" s="24">
        <f>ROUND(G1459*L1459,P4)</f>
        <v>0</v>
      </c>
      <c r="N1459" s="25" t="s">
        <v>2334</v>
      </c>
      <c r="O1459" s="32">
        <f>M1459*AA1459</f>
        <v>0</v>
      </c>
      <c r="P1459" s="1">
        <v>3</v>
      </c>
      <c r="AA1459" s="1">
        <f>IF(P1459=1,$O$3,IF(P1459=2,$O$4,$O$5))</f>
        <v>0</v>
      </c>
    </row>
    <row r="1460">
      <c r="A1460" s="1" t="s">
        <v>437</v>
      </c>
      <c r="E1460" s="27" t="s">
        <v>434</v>
      </c>
    </row>
    <row r="1461">
      <c r="A1461" s="1" t="s">
        <v>439</v>
      </c>
      <c r="E1461" s="33" t="s">
        <v>2020</v>
      </c>
    </row>
    <row r="1462">
      <c r="A1462" s="1" t="s">
        <v>441</v>
      </c>
      <c r="E1462" s="27" t="s">
        <v>434</v>
      </c>
    </row>
    <row r="1463">
      <c r="A1463" s="1" t="s">
        <v>432</v>
      </c>
      <c r="B1463" s="1">
        <v>46</v>
      </c>
      <c r="C1463" s="26" t="s">
        <v>3778</v>
      </c>
      <c r="D1463" t="s">
        <v>434</v>
      </c>
      <c r="E1463" s="27" t="s">
        <v>3779</v>
      </c>
      <c r="F1463" s="28" t="s">
        <v>1131</v>
      </c>
      <c r="G1463" s="29">
        <v>1</v>
      </c>
      <c r="H1463" s="28">
        <v>0</v>
      </c>
      <c r="I1463" s="30">
        <f>ROUND(G1463*H1463,P4)</f>
        <v>0</v>
      </c>
      <c r="L1463" s="31">
        <v>0</v>
      </c>
      <c r="M1463" s="24">
        <f>ROUND(G1463*L1463,P4)</f>
        <v>0</v>
      </c>
      <c r="N1463" s="25" t="s">
        <v>2334</v>
      </c>
      <c r="O1463" s="32">
        <f>M1463*AA1463</f>
        <v>0</v>
      </c>
      <c r="P1463" s="1">
        <v>3</v>
      </c>
      <c r="AA1463" s="1">
        <f>IF(P1463=1,$O$3,IF(P1463=2,$O$4,$O$5))</f>
        <v>0</v>
      </c>
    </row>
    <row r="1464">
      <c r="A1464" s="1" t="s">
        <v>437</v>
      </c>
      <c r="E1464" s="27" t="s">
        <v>434</v>
      </c>
    </row>
    <row r="1465">
      <c r="A1465" s="1" t="s">
        <v>439</v>
      </c>
      <c r="E1465" s="33" t="s">
        <v>2020</v>
      </c>
    </row>
    <row r="1466">
      <c r="A1466" s="1" t="s">
        <v>441</v>
      </c>
      <c r="E1466" s="27" t="s">
        <v>434</v>
      </c>
    </row>
    <row r="1467">
      <c r="A1467" s="1" t="s">
        <v>432</v>
      </c>
      <c r="B1467" s="1">
        <v>47</v>
      </c>
      <c r="C1467" s="26" t="s">
        <v>3780</v>
      </c>
      <c r="D1467" t="s">
        <v>434</v>
      </c>
      <c r="E1467" s="27" t="s">
        <v>3781</v>
      </c>
      <c r="F1467" s="28" t="s">
        <v>3477</v>
      </c>
      <c r="G1467" s="29">
        <v>1</v>
      </c>
      <c r="H1467" s="28">
        <v>0</v>
      </c>
      <c r="I1467" s="30">
        <f>ROUND(G1467*H1467,P4)</f>
        <v>0</v>
      </c>
      <c r="L1467" s="31">
        <v>0</v>
      </c>
      <c r="M1467" s="24">
        <f>ROUND(G1467*L1467,P4)</f>
        <v>0</v>
      </c>
      <c r="N1467" s="25" t="s">
        <v>2334</v>
      </c>
      <c r="O1467" s="32">
        <f>M1467*AA1467</f>
        <v>0</v>
      </c>
      <c r="P1467" s="1">
        <v>3</v>
      </c>
      <c r="AA1467" s="1">
        <f>IF(P1467=1,$O$3,IF(P1467=2,$O$4,$O$5))</f>
        <v>0</v>
      </c>
    </row>
    <row r="1468">
      <c r="A1468" s="1" t="s">
        <v>437</v>
      </c>
      <c r="E1468" s="27" t="s">
        <v>434</v>
      </c>
    </row>
    <row r="1469">
      <c r="A1469" s="1" t="s">
        <v>439</v>
      </c>
      <c r="E1469" s="33" t="s">
        <v>2020</v>
      </c>
    </row>
    <row r="1470">
      <c r="A1470" s="1" t="s">
        <v>441</v>
      </c>
      <c r="E1470" s="27" t="s">
        <v>434</v>
      </c>
    </row>
    <row r="1471">
      <c r="A1471" s="1" t="s">
        <v>429</v>
      </c>
      <c r="C1471" s="22" t="s">
        <v>3552</v>
      </c>
      <c r="E1471" s="23" t="s">
        <v>3553</v>
      </c>
      <c r="L1471" s="24">
        <f>SUMIFS(L1472:L1551,A1472:A1551,"P")</f>
        <v>0</v>
      </c>
      <c r="M1471" s="24">
        <f>SUMIFS(M1472:M1551,A1472:A1551,"P")</f>
        <v>0</v>
      </c>
      <c r="N1471" s="25"/>
    </row>
    <row r="1472">
      <c r="A1472" s="1" t="s">
        <v>432</v>
      </c>
      <c r="B1472" s="1">
        <v>48</v>
      </c>
      <c r="C1472" s="26" t="s">
        <v>3782</v>
      </c>
      <c r="D1472" t="s">
        <v>434</v>
      </c>
      <c r="E1472" s="27" t="s">
        <v>3783</v>
      </c>
      <c r="F1472" s="28" t="s">
        <v>1131</v>
      </c>
      <c r="G1472" s="29">
        <v>46</v>
      </c>
      <c r="H1472" s="28">
        <v>0</v>
      </c>
      <c r="I1472" s="30">
        <f>ROUND(G1472*H1472,P4)</f>
        <v>0</v>
      </c>
      <c r="L1472" s="31">
        <v>0</v>
      </c>
      <c r="M1472" s="24">
        <f>ROUND(G1472*L1472,P4)</f>
        <v>0</v>
      </c>
      <c r="N1472" s="25" t="s">
        <v>2334</v>
      </c>
      <c r="O1472" s="32">
        <f>M1472*AA1472</f>
        <v>0</v>
      </c>
      <c r="P1472" s="1">
        <v>3</v>
      </c>
      <c r="AA1472" s="1">
        <f>IF(P1472=1,$O$3,IF(P1472=2,$O$4,$O$5))</f>
        <v>0</v>
      </c>
    </row>
    <row r="1473">
      <c r="A1473" s="1" t="s">
        <v>437</v>
      </c>
      <c r="E1473" s="27" t="s">
        <v>434</v>
      </c>
    </row>
    <row r="1474">
      <c r="A1474" s="1" t="s">
        <v>439</v>
      </c>
      <c r="E1474" s="33" t="s">
        <v>3784</v>
      </c>
    </row>
    <row r="1475">
      <c r="A1475" s="1" t="s">
        <v>441</v>
      </c>
      <c r="E1475" s="27" t="s">
        <v>434</v>
      </c>
    </row>
    <row r="1476">
      <c r="A1476" s="1" t="s">
        <v>432</v>
      </c>
      <c r="B1476" s="1">
        <v>49</v>
      </c>
      <c r="C1476" s="26" t="s">
        <v>3785</v>
      </c>
      <c r="D1476" t="s">
        <v>434</v>
      </c>
      <c r="E1476" s="27" t="s">
        <v>3581</v>
      </c>
      <c r="F1476" s="28" t="s">
        <v>1131</v>
      </c>
      <c r="G1476" s="29">
        <v>28</v>
      </c>
      <c r="H1476" s="28">
        <v>0</v>
      </c>
      <c r="I1476" s="30">
        <f>ROUND(G1476*H1476,P4)</f>
        <v>0</v>
      </c>
      <c r="L1476" s="31">
        <v>0</v>
      </c>
      <c r="M1476" s="24">
        <f>ROUND(G1476*L1476,P4)</f>
        <v>0</v>
      </c>
      <c r="N1476" s="25" t="s">
        <v>2334</v>
      </c>
      <c r="O1476" s="32">
        <f>M1476*AA1476</f>
        <v>0</v>
      </c>
      <c r="P1476" s="1">
        <v>3</v>
      </c>
      <c r="AA1476" s="1">
        <f>IF(P1476=1,$O$3,IF(P1476=2,$O$4,$O$5))</f>
        <v>0</v>
      </c>
    </row>
    <row r="1477">
      <c r="A1477" s="1" t="s">
        <v>437</v>
      </c>
      <c r="E1477" s="27" t="s">
        <v>434</v>
      </c>
    </row>
    <row r="1478">
      <c r="A1478" s="1" t="s">
        <v>439</v>
      </c>
      <c r="E1478" s="33" t="s">
        <v>2956</v>
      </c>
    </row>
    <row r="1479">
      <c r="A1479" s="1" t="s">
        <v>441</v>
      </c>
      <c r="E1479" s="27" t="s">
        <v>434</v>
      </c>
    </row>
    <row r="1480">
      <c r="A1480" s="1" t="s">
        <v>432</v>
      </c>
      <c r="B1480" s="1">
        <v>50</v>
      </c>
      <c r="C1480" s="26" t="s">
        <v>3786</v>
      </c>
      <c r="D1480" t="s">
        <v>434</v>
      </c>
      <c r="E1480" s="27" t="s">
        <v>3584</v>
      </c>
      <c r="F1480" s="28" t="s">
        <v>1131</v>
      </c>
      <c r="G1480" s="29">
        <v>1</v>
      </c>
      <c r="H1480" s="28">
        <v>0</v>
      </c>
      <c r="I1480" s="30">
        <f>ROUND(G1480*H1480,P4)</f>
        <v>0</v>
      </c>
      <c r="L1480" s="31">
        <v>0</v>
      </c>
      <c r="M1480" s="24">
        <f>ROUND(G1480*L1480,P4)</f>
        <v>0</v>
      </c>
      <c r="N1480" s="25" t="s">
        <v>2334</v>
      </c>
      <c r="O1480" s="32">
        <f>M1480*AA1480</f>
        <v>0</v>
      </c>
      <c r="P1480" s="1">
        <v>3</v>
      </c>
      <c r="AA1480" s="1">
        <f>IF(P1480=1,$O$3,IF(P1480=2,$O$4,$O$5))</f>
        <v>0</v>
      </c>
    </row>
    <row r="1481">
      <c r="A1481" s="1" t="s">
        <v>437</v>
      </c>
      <c r="E1481" s="27" t="s">
        <v>434</v>
      </c>
    </row>
    <row r="1482">
      <c r="A1482" s="1" t="s">
        <v>439</v>
      </c>
      <c r="E1482" s="33" t="s">
        <v>2020</v>
      </c>
    </row>
    <row r="1483">
      <c r="A1483" s="1" t="s">
        <v>441</v>
      </c>
      <c r="E1483" s="27" t="s">
        <v>434</v>
      </c>
    </row>
    <row r="1484">
      <c r="A1484" s="1" t="s">
        <v>432</v>
      </c>
      <c r="B1484" s="1">
        <v>51</v>
      </c>
      <c r="C1484" s="26" t="s">
        <v>3787</v>
      </c>
      <c r="D1484" t="s">
        <v>434</v>
      </c>
      <c r="E1484" s="27" t="s">
        <v>3586</v>
      </c>
      <c r="F1484" s="28" t="s">
        <v>1131</v>
      </c>
      <c r="G1484" s="29">
        <v>3</v>
      </c>
      <c r="H1484" s="28">
        <v>0</v>
      </c>
      <c r="I1484" s="30">
        <f>ROUND(G1484*H1484,P4)</f>
        <v>0</v>
      </c>
      <c r="L1484" s="31">
        <v>0</v>
      </c>
      <c r="M1484" s="24">
        <f>ROUND(G1484*L1484,P4)</f>
        <v>0</v>
      </c>
      <c r="N1484" s="25" t="s">
        <v>2334</v>
      </c>
      <c r="O1484" s="32">
        <f>M1484*AA1484</f>
        <v>0</v>
      </c>
      <c r="P1484" s="1">
        <v>3</v>
      </c>
      <c r="AA1484" s="1">
        <f>IF(P1484=1,$O$3,IF(P1484=2,$O$4,$O$5))</f>
        <v>0</v>
      </c>
    </row>
    <row r="1485">
      <c r="A1485" s="1" t="s">
        <v>437</v>
      </c>
      <c r="E1485" s="27" t="s">
        <v>434</v>
      </c>
    </row>
    <row r="1486">
      <c r="A1486" s="1" t="s">
        <v>439</v>
      </c>
      <c r="E1486" s="33" t="s">
        <v>3582</v>
      </c>
    </row>
    <row r="1487">
      <c r="A1487" s="1" t="s">
        <v>441</v>
      </c>
      <c r="E1487" s="27" t="s">
        <v>434</v>
      </c>
    </row>
    <row r="1488">
      <c r="A1488" s="1" t="s">
        <v>432</v>
      </c>
      <c r="B1488" s="1">
        <v>52</v>
      </c>
      <c r="C1488" s="26" t="s">
        <v>3788</v>
      </c>
      <c r="D1488" t="s">
        <v>434</v>
      </c>
      <c r="E1488" s="27" t="s">
        <v>3789</v>
      </c>
      <c r="F1488" s="28" t="s">
        <v>1131</v>
      </c>
      <c r="G1488" s="29">
        <v>11</v>
      </c>
      <c r="H1488" s="28">
        <v>0</v>
      </c>
      <c r="I1488" s="30">
        <f>ROUND(G1488*H1488,P4)</f>
        <v>0</v>
      </c>
      <c r="L1488" s="31">
        <v>0</v>
      </c>
      <c r="M1488" s="24">
        <f>ROUND(G1488*L1488,P4)</f>
        <v>0</v>
      </c>
      <c r="N1488" s="25" t="s">
        <v>2334</v>
      </c>
      <c r="O1488" s="32">
        <f>M1488*AA1488</f>
        <v>0</v>
      </c>
      <c r="P1488" s="1">
        <v>3</v>
      </c>
      <c r="AA1488" s="1">
        <f>IF(P1488=1,$O$3,IF(P1488=2,$O$4,$O$5))</f>
        <v>0</v>
      </c>
    </row>
    <row r="1489">
      <c r="A1489" s="1" t="s">
        <v>437</v>
      </c>
      <c r="E1489" s="27" t="s">
        <v>434</v>
      </c>
    </row>
    <row r="1490">
      <c r="A1490" s="1" t="s">
        <v>439</v>
      </c>
      <c r="E1490" s="33" t="s">
        <v>3530</v>
      </c>
    </row>
    <row r="1491">
      <c r="A1491" s="1" t="s">
        <v>441</v>
      </c>
      <c r="E1491" s="27" t="s">
        <v>434</v>
      </c>
    </row>
    <row r="1492">
      <c r="A1492" s="1" t="s">
        <v>432</v>
      </c>
      <c r="B1492" s="1">
        <v>53</v>
      </c>
      <c r="C1492" s="26" t="s">
        <v>3790</v>
      </c>
      <c r="D1492" t="s">
        <v>434</v>
      </c>
      <c r="E1492" s="27" t="s">
        <v>3791</v>
      </c>
      <c r="F1492" s="28" t="s">
        <v>476</v>
      </c>
      <c r="G1492" s="29">
        <v>0.050000000000000003</v>
      </c>
      <c r="H1492" s="28">
        <v>0</v>
      </c>
      <c r="I1492" s="30">
        <f>ROUND(G1492*H1492,P4)</f>
        <v>0</v>
      </c>
      <c r="L1492" s="31">
        <v>0</v>
      </c>
      <c r="M1492" s="24">
        <f>ROUND(G1492*L1492,P4)</f>
        <v>0</v>
      </c>
      <c r="N1492" s="25" t="s">
        <v>2334</v>
      </c>
      <c r="O1492" s="32">
        <f>M1492*AA1492</f>
        <v>0</v>
      </c>
      <c r="P1492" s="1">
        <v>3</v>
      </c>
      <c r="AA1492" s="1">
        <f>IF(P1492=1,$O$3,IF(P1492=2,$O$4,$O$5))</f>
        <v>0</v>
      </c>
    </row>
    <row r="1493">
      <c r="A1493" s="1" t="s">
        <v>437</v>
      </c>
      <c r="E1493" s="27" t="s">
        <v>434</v>
      </c>
    </row>
    <row r="1494">
      <c r="A1494" s="1" t="s">
        <v>439</v>
      </c>
      <c r="E1494" s="33" t="s">
        <v>3792</v>
      </c>
    </row>
    <row r="1495">
      <c r="A1495" s="1" t="s">
        <v>441</v>
      </c>
      <c r="E1495" s="27" t="s">
        <v>434</v>
      </c>
    </row>
    <row r="1496" ht="25.5">
      <c r="A1496" s="1" t="s">
        <v>432</v>
      </c>
      <c r="B1496" s="1">
        <v>54</v>
      </c>
      <c r="C1496" s="26" t="s">
        <v>3793</v>
      </c>
      <c r="D1496" t="s">
        <v>434</v>
      </c>
      <c r="E1496" s="27" t="s">
        <v>3794</v>
      </c>
      <c r="F1496" s="28" t="s">
        <v>1131</v>
      </c>
      <c r="G1496" s="29">
        <v>28</v>
      </c>
      <c r="H1496" s="28">
        <v>0</v>
      </c>
      <c r="I1496" s="30">
        <f>ROUND(G1496*H1496,P4)</f>
        <v>0</v>
      </c>
      <c r="L1496" s="31">
        <v>0</v>
      </c>
      <c r="M1496" s="24">
        <f>ROUND(G1496*L1496,P4)</f>
        <v>0</v>
      </c>
      <c r="N1496" s="25" t="s">
        <v>2334</v>
      </c>
      <c r="O1496" s="32">
        <f>M1496*AA1496</f>
        <v>0</v>
      </c>
      <c r="P1496" s="1">
        <v>3</v>
      </c>
      <c r="AA1496" s="1">
        <f>IF(P1496=1,$O$3,IF(P1496=2,$O$4,$O$5))</f>
        <v>0</v>
      </c>
    </row>
    <row r="1497">
      <c r="A1497" s="1" t="s">
        <v>437</v>
      </c>
      <c r="E1497" s="27" t="s">
        <v>434</v>
      </c>
    </row>
    <row r="1498">
      <c r="A1498" s="1" t="s">
        <v>439</v>
      </c>
      <c r="E1498" s="33" t="s">
        <v>2956</v>
      </c>
    </row>
    <row r="1499">
      <c r="A1499" s="1" t="s">
        <v>441</v>
      </c>
      <c r="E1499" s="27" t="s">
        <v>434</v>
      </c>
    </row>
    <row r="1500">
      <c r="A1500" s="1" t="s">
        <v>432</v>
      </c>
      <c r="B1500" s="1">
        <v>55</v>
      </c>
      <c r="C1500" s="26" t="s">
        <v>3795</v>
      </c>
      <c r="D1500" t="s">
        <v>434</v>
      </c>
      <c r="E1500" s="27" t="s">
        <v>3796</v>
      </c>
      <c r="F1500" s="28" t="s">
        <v>1131</v>
      </c>
      <c r="G1500" s="29">
        <v>28</v>
      </c>
      <c r="H1500" s="28">
        <v>0</v>
      </c>
      <c r="I1500" s="30">
        <f>ROUND(G1500*H1500,P4)</f>
        <v>0</v>
      </c>
      <c r="L1500" s="31">
        <v>0</v>
      </c>
      <c r="M1500" s="24">
        <f>ROUND(G1500*L1500,P4)</f>
        <v>0</v>
      </c>
      <c r="N1500" s="25" t="s">
        <v>2334</v>
      </c>
      <c r="O1500" s="32">
        <f>M1500*AA1500</f>
        <v>0</v>
      </c>
      <c r="P1500" s="1">
        <v>3</v>
      </c>
      <c r="AA1500" s="1">
        <f>IF(P1500=1,$O$3,IF(P1500=2,$O$4,$O$5))</f>
        <v>0</v>
      </c>
    </row>
    <row r="1501">
      <c r="A1501" s="1" t="s">
        <v>437</v>
      </c>
      <c r="E1501" s="27" t="s">
        <v>434</v>
      </c>
    </row>
    <row r="1502">
      <c r="A1502" s="1" t="s">
        <v>439</v>
      </c>
      <c r="E1502" s="33" t="s">
        <v>2956</v>
      </c>
    </row>
    <row r="1503">
      <c r="A1503" s="1" t="s">
        <v>441</v>
      </c>
      <c r="E1503" s="27" t="s">
        <v>434</v>
      </c>
    </row>
    <row r="1504">
      <c r="A1504" s="1" t="s">
        <v>432</v>
      </c>
      <c r="B1504" s="1">
        <v>56</v>
      </c>
      <c r="C1504" s="26" t="s">
        <v>3797</v>
      </c>
      <c r="D1504" t="s">
        <v>434</v>
      </c>
      <c r="E1504" s="27" t="s">
        <v>3798</v>
      </c>
      <c r="F1504" s="28" t="s">
        <v>1131</v>
      </c>
      <c r="G1504" s="29">
        <v>1</v>
      </c>
      <c r="H1504" s="28">
        <v>0</v>
      </c>
      <c r="I1504" s="30">
        <f>ROUND(G1504*H1504,P4)</f>
        <v>0</v>
      </c>
      <c r="L1504" s="31">
        <v>0</v>
      </c>
      <c r="M1504" s="24">
        <f>ROUND(G1504*L1504,P4)</f>
        <v>0</v>
      </c>
      <c r="N1504" s="25" t="s">
        <v>2334</v>
      </c>
      <c r="O1504" s="32">
        <f>M1504*AA1504</f>
        <v>0</v>
      </c>
      <c r="P1504" s="1">
        <v>3</v>
      </c>
      <c r="AA1504" s="1">
        <f>IF(P1504=1,$O$3,IF(P1504=2,$O$4,$O$5))</f>
        <v>0</v>
      </c>
    </row>
    <row r="1505">
      <c r="A1505" s="1" t="s">
        <v>437</v>
      </c>
      <c r="E1505" s="27" t="s">
        <v>434</v>
      </c>
    </row>
    <row r="1506">
      <c r="A1506" s="1" t="s">
        <v>439</v>
      </c>
      <c r="E1506" s="33" t="s">
        <v>2020</v>
      </c>
    </row>
    <row r="1507">
      <c r="A1507" s="1" t="s">
        <v>441</v>
      </c>
      <c r="E1507" s="27" t="s">
        <v>434</v>
      </c>
    </row>
    <row r="1508">
      <c r="A1508" s="1" t="s">
        <v>432</v>
      </c>
      <c r="B1508" s="1">
        <v>57</v>
      </c>
      <c r="C1508" s="26" t="s">
        <v>3799</v>
      </c>
      <c r="D1508" t="s">
        <v>434</v>
      </c>
      <c r="E1508" s="27" t="s">
        <v>3800</v>
      </c>
      <c r="F1508" s="28" t="s">
        <v>1131</v>
      </c>
      <c r="G1508" s="29">
        <v>3</v>
      </c>
      <c r="H1508" s="28">
        <v>0</v>
      </c>
      <c r="I1508" s="30">
        <f>ROUND(G1508*H1508,P4)</f>
        <v>0</v>
      </c>
      <c r="L1508" s="31">
        <v>0</v>
      </c>
      <c r="M1508" s="24">
        <f>ROUND(G1508*L1508,P4)</f>
        <v>0</v>
      </c>
      <c r="N1508" s="25" t="s">
        <v>2334</v>
      </c>
      <c r="O1508" s="32">
        <f>M1508*AA1508</f>
        <v>0</v>
      </c>
      <c r="P1508" s="1">
        <v>3</v>
      </c>
      <c r="AA1508" s="1">
        <f>IF(P1508=1,$O$3,IF(P1508=2,$O$4,$O$5))</f>
        <v>0</v>
      </c>
    </row>
    <row r="1509">
      <c r="A1509" s="1" t="s">
        <v>437</v>
      </c>
      <c r="E1509" s="27" t="s">
        <v>434</v>
      </c>
    </row>
    <row r="1510">
      <c r="A1510" s="1" t="s">
        <v>439</v>
      </c>
      <c r="E1510" s="33" t="s">
        <v>3582</v>
      </c>
    </row>
    <row r="1511">
      <c r="A1511" s="1" t="s">
        <v>441</v>
      </c>
      <c r="E1511" s="27" t="s">
        <v>434</v>
      </c>
    </row>
    <row r="1512">
      <c r="A1512" s="1" t="s">
        <v>432</v>
      </c>
      <c r="B1512" s="1">
        <v>58</v>
      </c>
      <c r="C1512" s="26" t="s">
        <v>3801</v>
      </c>
      <c r="D1512" t="s">
        <v>434</v>
      </c>
      <c r="E1512" s="27" t="s">
        <v>3802</v>
      </c>
      <c r="F1512" s="28" t="s">
        <v>1131</v>
      </c>
      <c r="G1512" s="29">
        <v>9</v>
      </c>
      <c r="H1512" s="28">
        <v>0</v>
      </c>
      <c r="I1512" s="30">
        <f>ROUND(G1512*H1512,P4)</f>
        <v>0</v>
      </c>
      <c r="L1512" s="31">
        <v>0</v>
      </c>
      <c r="M1512" s="24">
        <f>ROUND(G1512*L1512,P4)</f>
        <v>0</v>
      </c>
      <c r="N1512" s="25" t="s">
        <v>2334</v>
      </c>
      <c r="O1512" s="32">
        <f>M1512*AA1512</f>
        <v>0</v>
      </c>
      <c r="P1512" s="1">
        <v>3</v>
      </c>
      <c r="AA1512" s="1">
        <f>IF(P1512=1,$O$3,IF(P1512=2,$O$4,$O$5))</f>
        <v>0</v>
      </c>
    </row>
    <row r="1513">
      <c r="A1513" s="1" t="s">
        <v>437</v>
      </c>
      <c r="E1513" s="27" t="s">
        <v>434</v>
      </c>
    </row>
    <row r="1514">
      <c r="A1514" s="1" t="s">
        <v>439</v>
      </c>
      <c r="E1514" s="33" t="s">
        <v>3440</v>
      </c>
    </row>
    <row r="1515">
      <c r="A1515" s="1" t="s">
        <v>441</v>
      </c>
      <c r="E1515" s="27" t="s">
        <v>434</v>
      </c>
    </row>
    <row r="1516">
      <c r="A1516" s="1" t="s">
        <v>432</v>
      </c>
      <c r="B1516" s="1">
        <v>59</v>
      </c>
      <c r="C1516" s="26" t="s">
        <v>3803</v>
      </c>
      <c r="D1516" t="s">
        <v>434</v>
      </c>
      <c r="E1516" s="27" t="s">
        <v>3804</v>
      </c>
      <c r="F1516" s="28" t="s">
        <v>1131</v>
      </c>
      <c r="G1516" s="29">
        <v>1</v>
      </c>
      <c r="H1516" s="28">
        <v>0</v>
      </c>
      <c r="I1516" s="30">
        <f>ROUND(G1516*H1516,P4)</f>
        <v>0</v>
      </c>
      <c r="L1516" s="31">
        <v>0</v>
      </c>
      <c r="M1516" s="24">
        <f>ROUND(G1516*L1516,P4)</f>
        <v>0</v>
      </c>
      <c r="N1516" s="25" t="s">
        <v>2334</v>
      </c>
      <c r="O1516" s="32">
        <f>M1516*AA1516</f>
        <v>0</v>
      </c>
      <c r="P1516" s="1">
        <v>3</v>
      </c>
      <c r="AA1516" s="1">
        <f>IF(P1516=1,$O$3,IF(P1516=2,$O$4,$O$5))</f>
        <v>0</v>
      </c>
    </row>
    <row r="1517">
      <c r="A1517" s="1" t="s">
        <v>437</v>
      </c>
      <c r="E1517" s="27" t="s">
        <v>434</v>
      </c>
    </row>
    <row r="1518">
      <c r="A1518" s="1" t="s">
        <v>439</v>
      </c>
      <c r="E1518" s="33" t="s">
        <v>2020</v>
      </c>
    </row>
    <row r="1519">
      <c r="A1519" s="1" t="s">
        <v>441</v>
      </c>
      <c r="E1519" s="27" t="s">
        <v>434</v>
      </c>
    </row>
    <row r="1520">
      <c r="A1520" s="1" t="s">
        <v>432</v>
      </c>
      <c r="B1520" s="1">
        <v>60</v>
      </c>
      <c r="C1520" s="26" t="s">
        <v>3805</v>
      </c>
      <c r="D1520" t="s">
        <v>434</v>
      </c>
      <c r="E1520" s="27" t="s">
        <v>3806</v>
      </c>
      <c r="F1520" s="28" t="s">
        <v>1131</v>
      </c>
      <c r="G1520" s="29">
        <v>1</v>
      </c>
      <c r="H1520" s="28">
        <v>0</v>
      </c>
      <c r="I1520" s="30">
        <f>ROUND(G1520*H1520,P4)</f>
        <v>0</v>
      </c>
      <c r="L1520" s="31">
        <v>0</v>
      </c>
      <c r="M1520" s="24">
        <f>ROUND(G1520*L1520,P4)</f>
        <v>0</v>
      </c>
      <c r="N1520" s="25" t="s">
        <v>2334</v>
      </c>
      <c r="O1520" s="32">
        <f>M1520*AA1520</f>
        <v>0</v>
      </c>
      <c r="P1520" s="1">
        <v>3</v>
      </c>
      <c r="AA1520" s="1">
        <f>IF(P1520=1,$O$3,IF(P1520=2,$O$4,$O$5))</f>
        <v>0</v>
      </c>
    </row>
    <row r="1521">
      <c r="A1521" s="1" t="s">
        <v>437</v>
      </c>
      <c r="E1521" s="27" t="s">
        <v>434</v>
      </c>
    </row>
    <row r="1522">
      <c r="A1522" s="1" t="s">
        <v>439</v>
      </c>
      <c r="E1522" s="33" t="s">
        <v>2020</v>
      </c>
    </row>
    <row r="1523">
      <c r="A1523" s="1" t="s">
        <v>441</v>
      </c>
      <c r="E1523" s="27" t="s">
        <v>434</v>
      </c>
    </row>
    <row r="1524">
      <c r="A1524" s="1" t="s">
        <v>432</v>
      </c>
      <c r="B1524" s="1">
        <v>61</v>
      </c>
      <c r="C1524" s="26" t="s">
        <v>3807</v>
      </c>
      <c r="D1524" t="s">
        <v>434</v>
      </c>
      <c r="E1524" s="27" t="s">
        <v>3808</v>
      </c>
      <c r="F1524" s="28" t="s">
        <v>1131</v>
      </c>
      <c r="G1524" s="29">
        <v>6</v>
      </c>
      <c r="H1524" s="28">
        <v>0</v>
      </c>
      <c r="I1524" s="30">
        <f>ROUND(G1524*H1524,P4)</f>
        <v>0</v>
      </c>
      <c r="L1524" s="31">
        <v>0</v>
      </c>
      <c r="M1524" s="24">
        <f>ROUND(G1524*L1524,P4)</f>
        <v>0</v>
      </c>
      <c r="N1524" s="25" t="s">
        <v>2334</v>
      </c>
      <c r="O1524" s="32">
        <f>M1524*AA1524</f>
        <v>0</v>
      </c>
      <c r="P1524" s="1">
        <v>3</v>
      </c>
      <c r="AA1524" s="1">
        <f>IF(P1524=1,$O$3,IF(P1524=2,$O$4,$O$5))</f>
        <v>0</v>
      </c>
    </row>
    <row r="1525">
      <c r="A1525" s="1" t="s">
        <v>437</v>
      </c>
      <c r="E1525" s="27" t="s">
        <v>434</v>
      </c>
    </row>
    <row r="1526">
      <c r="A1526" s="1" t="s">
        <v>439</v>
      </c>
      <c r="E1526" s="33" t="s">
        <v>2982</v>
      </c>
    </row>
    <row r="1527">
      <c r="A1527" s="1" t="s">
        <v>441</v>
      </c>
      <c r="E1527" s="27" t="s">
        <v>434</v>
      </c>
    </row>
    <row r="1528">
      <c r="A1528" s="1" t="s">
        <v>432</v>
      </c>
      <c r="B1528" s="1">
        <v>62</v>
      </c>
      <c r="C1528" s="26" t="s">
        <v>3809</v>
      </c>
      <c r="D1528" t="s">
        <v>434</v>
      </c>
      <c r="E1528" s="27" t="s">
        <v>3810</v>
      </c>
      <c r="F1528" s="28" t="s">
        <v>1131</v>
      </c>
      <c r="G1528" s="29">
        <v>3</v>
      </c>
      <c r="H1528" s="28">
        <v>0</v>
      </c>
      <c r="I1528" s="30">
        <f>ROUND(G1528*H1528,P4)</f>
        <v>0</v>
      </c>
      <c r="L1528" s="31">
        <v>0</v>
      </c>
      <c r="M1528" s="24">
        <f>ROUND(G1528*L1528,P4)</f>
        <v>0</v>
      </c>
      <c r="N1528" s="25" t="s">
        <v>2334</v>
      </c>
      <c r="O1528" s="32">
        <f>M1528*AA1528</f>
        <v>0</v>
      </c>
      <c r="P1528" s="1">
        <v>3</v>
      </c>
      <c r="AA1528" s="1">
        <f>IF(P1528=1,$O$3,IF(P1528=2,$O$4,$O$5))</f>
        <v>0</v>
      </c>
    </row>
    <row r="1529">
      <c r="A1529" s="1" t="s">
        <v>437</v>
      </c>
      <c r="E1529" s="27" t="s">
        <v>434</v>
      </c>
    </row>
    <row r="1530">
      <c r="A1530" s="1" t="s">
        <v>439</v>
      </c>
      <c r="E1530" s="33" t="s">
        <v>3582</v>
      </c>
    </row>
    <row r="1531">
      <c r="A1531" s="1" t="s">
        <v>441</v>
      </c>
      <c r="E1531" s="27" t="s">
        <v>434</v>
      </c>
    </row>
    <row r="1532">
      <c r="A1532" s="1" t="s">
        <v>432</v>
      </c>
      <c r="B1532" s="1">
        <v>63</v>
      </c>
      <c r="C1532" s="26" t="s">
        <v>3811</v>
      </c>
      <c r="D1532" t="s">
        <v>434</v>
      </c>
      <c r="E1532" s="27" t="s">
        <v>3812</v>
      </c>
      <c r="F1532" s="28" t="s">
        <v>1131</v>
      </c>
      <c r="G1532" s="29">
        <v>1</v>
      </c>
      <c r="H1532" s="28">
        <v>0</v>
      </c>
      <c r="I1532" s="30">
        <f>ROUND(G1532*H1532,P4)</f>
        <v>0</v>
      </c>
      <c r="L1532" s="31">
        <v>0</v>
      </c>
      <c r="M1532" s="24">
        <f>ROUND(G1532*L1532,P4)</f>
        <v>0</v>
      </c>
      <c r="N1532" s="25" t="s">
        <v>2334</v>
      </c>
      <c r="O1532" s="32">
        <f>M1532*AA1532</f>
        <v>0</v>
      </c>
      <c r="P1532" s="1">
        <v>3</v>
      </c>
      <c r="AA1532" s="1">
        <f>IF(P1532=1,$O$3,IF(P1532=2,$O$4,$O$5))</f>
        <v>0</v>
      </c>
    </row>
    <row r="1533">
      <c r="A1533" s="1" t="s">
        <v>437</v>
      </c>
      <c r="E1533" s="27" t="s">
        <v>434</v>
      </c>
    </row>
    <row r="1534">
      <c r="A1534" s="1" t="s">
        <v>439</v>
      </c>
      <c r="E1534" s="33" t="s">
        <v>2020</v>
      </c>
    </row>
    <row r="1535">
      <c r="A1535" s="1" t="s">
        <v>441</v>
      </c>
      <c r="E1535" s="27" t="s">
        <v>434</v>
      </c>
    </row>
    <row r="1536">
      <c r="A1536" s="1" t="s">
        <v>432</v>
      </c>
      <c r="B1536" s="1">
        <v>64</v>
      </c>
      <c r="C1536" s="26" t="s">
        <v>3813</v>
      </c>
      <c r="D1536" t="s">
        <v>434</v>
      </c>
      <c r="E1536" s="27" t="s">
        <v>3814</v>
      </c>
      <c r="F1536" s="28" t="s">
        <v>1131</v>
      </c>
      <c r="G1536" s="29">
        <v>6</v>
      </c>
      <c r="H1536" s="28">
        <v>0</v>
      </c>
      <c r="I1536" s="30">
        <f>ROUND(G1536*H1536,P4)</f>
        <v>0</v>
      </c>
      <c r="L1536" s="31">
        <v>0</v>
      </c>
      <c r="M1536" s="24">
        <f>ROUND(G1536*L1536,P4)</f>
        <v>0</v>
      </c>
      <c r="N1536" s="25" t="s">
        <v>2334</v>
      </c>
      <c r="O1536" s="32">
        <f>M1536*AA1536</f>
        <v>0</v>
      </c>
      <c r="P1536" s="1">
        <v>3</v>
      </c>
      <c r="AA1536" s="1">
        <f>IF(P1536=1,$O$3,IF(P1536=2,$O$4,$O$5))</f>
        <v>0</v>
      </c>
    </row>
    <row r="1537">
      <c r="A1537" s="1" t="s">
        <v>437</v>
      </c>
      <c r="E1537" s="27" t="s">
        <v>434</v>
      </c>
    </row>
    <row r="1538">
      <c r="A1538" s="1" t="s">
        <v>439</v>
      </c>
      <c r="E1538" s="33" t="s">
        <v>2982</v>
      </c>
    </row>
    <row r="1539">
      <c r="A1539" s="1" t="s">
        <v>441</v>
      </c>
      <c r="E1539" s="27" t="s">
        <v>434</v>
      </c>
    </row>
    <row r="1540">
      <c r="A1540" s="1" t="s">
        <v>432</v>
      </c>
      <c r="B1540" s="1">
        <v>65</v>
      </c>
      <c r="C1540" s="26" t="s">
        <v>3815</v>
      </c>
      <c r="D1540" t="s">
        <v>434</v>
      </c>
      <c r="E1540" s="27" t="s">
        <v>3816</v>
      </c>
      <c r="F1540" s="28" t="s">
        <v>1131</v>
      </c>
      <c r="G1540" s="29">
        <v>2</v>
      </c>
      <c r="H1540" s="28">
        <v>0</v>
      </c>
      <c r="I1540" s="30">
        <f>ROUND(G1540*H1540,P4)</f>
        <v>0</v>
      </c>
      <c r="L1540" s="31">
        <v>0</v>
      </c>
      <c r="M1540" s="24">
        <f>ROUND(G1540*L1540,P4)</f>
        <v>0</v>
      </c>
      <c r="N1540" s="25" t="s">
        <v>2334</v>
      </c>
      <c r="O1540" s="32">
        <f>M1540*AA1540</f>
        <v>0</v>
      </c>
      <c r="P1540" s="1">
        <v>3</v>
      </c>
      <c r="AA1540" s="1">
        <f>IF(P1540=1,$O$3,IF(P1540=2,$O$4,$O$5))</f>
        <v>0</v>
      </c>
    </row>
    <row r="1541">
      <c r="A1541" s="1" t="s">
        <v>437</v>
      </c>
      <c r="E1541" s="27" t="s">
        <v>434</v>
      </c>
    </row>
    <row r="1542">
      <c r="A1542" s="1" t="s">
        <v>439</v>
      </c>
      <c r="E1542" s="33" t="s">
        <v>2907</v>
      </c>
    </row>
    <row r="1543">
      <c r="A1543" s="1" t="s">
        <v>441</v>
      </c>
      <c r="E1543" s="27" t="s">
        <v>434</v>
      </c>
    </row>
    <row r="1544" ht="38.25">
      <c r="A1544" s="1" t="s">
        <v>432</v>
      </c>
      <c r="B1544" s="1">
        <v>66</v>
      </c>
      <c r="C1544" s="26" t="s">
        <v>3817</v>
      </c>
      <c r="D1544" t="s">
        <v>434</v>
      </c>
      <c r="E1544" s="27" t="s">
        <v>3818</v>
      </c>
      <c r="F1544" s="28" t="s">
        <v>1131</v>
      </c>
      <c r="G1544" s="29">
        <v>1</v>
      </c>
      <c r="H1544" s="28">
        <v>0</v>
      </c>
      <c r="I1544" s="30">
        <f>ROUND(G1544*H1544,P4)</f>
        <v>0</v>
      </c>
      <c r="L1544" s="31">
        <v>0</v>
      </c>
      <c r="M1544" s="24">
        <f>ROUND(G1544*L1544,P4)</f>
        <v>0</v>
      </c>
      <c r="N1544" s="25" t="s">
        <v>2334</v>
      </c>
      <c r="O1544" s="32">
        <f>M1544*AA1544</f>
        <v>0</v>
      </c>
      <c r="P1544" s="1">
        <v>3</v>
      </c>
      <c r="AA1544" s="1">
        <f>IF(P1544=1,$O$3,IF(P1544=2,$O$4,$O$5))</f>
        <v>0</v>
      </c>
    </row>
    <row r="1545">
      <c r="A1545" s="1" t="s">
        <v>437</v>
      </c>
      <c r="E1545" s="27" t="s">
        <v>434</v>
      </c>
    </row>
    <row r="1546">
      <c r="A1546" s="1" t="s">
        <v>439</v>
      </c>
      <c r="E1546" s="33" t="s">
        <v>2020</v>
      </c>
    </row>
    <row r="1547">
      <c r="A1547" s="1" t="s">
        <v>441</v>
      </c>
      <c r="E1547" s="27" t="s">
        <v>434</v>
      </c>
    </row>
    <row r="1548" ht="38.25">
      <c r="A1548" s="1" t="s">
        <v>432</v>
      </c>
      <c r="B1548" s="1">
        <v>67</v>
      </c>
      <c r="C1548" s="26" t="s">
        <v>3819</v>
      </c>
      <c r="D1548" t="s">
        <v>434</v>
      </c>
      <c r="E1548" s="27" t="s">
        <v>3820</v>
      </c>
      <c r="F1548" s="28" t="s">
        <v>1131</v>
      </c>
      <c r="G1548" s="29">
        <v>1</v>
      </c>
      <c r="H1548" s="28">
        <v>0</v>
      </c>
      <c r="I1548" s="30">
        <f>ROUND(G1548*H1548,P4)</f>
        <v>0</v>
      </c>
      <c r="L1548" s="31">
        <v>0</v>
      </c>
      <c r="M1548" s="24">
        <f>ROUND(G1548*L1548,P4)</f>
        <v>0</v>
      </c>
      <c r="N1548" s="25" t="s">
        <v>2334</v>
      </c>
      <c r="O1548" s="32">
        <f>M1548*AA1548</f>
        <v>0</v>
      </c>
      <c r="P1548" s="1">
        <v>3</v>
      </c>
      <c r="AA1548" s="1">
        <f>IF(P1548=1,$O$3,IF(P1548=2,$O$4,$O$5))</f>
        <v>0</v>
      </c>
    </row>
    <row r="1549">
      <c r="A1549" s="1" t="s">
        <v>437</v>
      </c>
      <c r="E1549" s="27" t="s">
        <v>434</v>
      </c>
    </row>
    <row r="1550">
      <c r="A1550" s="1" t="s">
        <v>439</v>
      </c>
      <c r="E1550" s="33" t="s">
        <v>2020</v>
      </c>
    </row>
    <row r="1551">
      <c r="A1551" s="1" t="s">
        <v>441</v>
      </c>
      <c r="E1551" s="27" t="s">
        <v>434</v>
      </c>
    </row>
    <row r="1552">
      <c r="A1552" s="1" t="s">
        <v>429</v>
      </c>
      <c r="C1552" s="22" t="s">
        <v>3821</v>
      </c>
      <c r="E1552" s="23" t="s">
        <v>3822</v>
      </c>
      <c r="L1552" s="24">
        <f>SUMIFS(L1553:L1632,A1553:A1632,"P")</f>
        <v>0</v>
      </c>
      <c r="M1552" s="24">
        <f>SUMIFS(M1553:M1632,A1553:A1632,"P")</f>
        <v>0</v>
      </c>
      <c r="N1552" s="25"/>
    </row>
    <row r="1553">
      <c r="A1553" s="1" t="s">
        <v>432</v>
      </c>
      <c r="B1553" s="1">
        <v>68</v>
      </c>
      <c r="C1553" s="26" t="s">
        <v>3823</v>
      </c>
      <c r="D1553" t="s">
        <v>434</v>
      </c>
      <c r="E1553" s="27" t="s">
        <v>3824</v>
      </c>
      <c r="F1553" s="28" t="s">
        <v>476</v>
      </c>
      <c r="G1553" s="29">
        <v>2.3999999999999999</v>
      </c>
      <c r="H1553" s="28">
        <v>0</v>
      </c>
      <c r="I1553" s="30">
        <f>ROUND(G1553*H1553,P4)</f>
        <v>0</v>
      </c>
      <c r="L1553" s="31">
        <v>0</v>
      </c>
      <c r="M1553" s="24">
        <f>ROUND(G1553*L1553,P4)</f>
        <v>0</v>
      </c>
      <c r="N1553" s="25" t="s">
        <v>2334</v>
      </c>
      <c r="O1553" s="32">
        <f>M1553*AA1553</f>
        <v>0</v>
      </c>
      <c r="P1553" s="1">
        <v>3</v>
      </c>
      <c r="AA1553" s="1">
        <f>IF(P1553=1,$O$3,IF(P1553=2,$O$4,$O$5))</f>
        <v>0</v>
      </c>
    </row>
    <row r="1554">
      <c r="A1554" s="1" t="s">
        <v>437</v>
      </c>
      <c r="E1554" s="27" t="s">
        <v>434</v>
      </c>
    </row>
    <row r="1555">
      <c r="A1555" s="1" t="s">
        <v>439</v>
      </c>
      <c r="E1555" s="33" t="s">
        <v>3825</v>
      </c>
    </row>
    <row r="1556">
      <c r="A1556" s="1" t="s">
        <v>441</v>
      </c>
      <c r="E1556" s="27" t="s">
        <v>434</v>
      </c>
    </row>
    <row r="1557">
      <c r="A1557" s="1" t="s">
        <v>432</v>
      </c>
      <c r="B1557" s="1">
        <v>69</v>
      </c>
      <c r="C1557" s="26" t="s">
        <v>3826</v>
      </c>
      <c r="D1557" t="s">
        <v>434</v>
      </c>
      <c r="E1557" s="27" t="s">
        <v>3827</v>
      </c>
      <c r="F1557" s="28" t="s">
        <v>1131</v>
      </c>
      <c r="G1557" s="29">
        <v>1</v>
      </c>
      <c r="H1557" s="28">
        <v>0</v>
      </c>
      <c r="I1557" s="30">
        <f>ROUND(G1557*H1557,P4)</f>
        <v>0</v>
      </c>
      <c r="L1557" s="31">
        <v>0</v>
      </c>
      <c r="M1557" s="24">
        <f>ROUND(G1557*L1557,P4)</f>
        <v>0</v>
      </c>
      <c r="N1557" s="25" t="s">
        <v>2334</v>
      </c>
      <c r="O1557" s="32">
        <f>M1557*AA1557</f>
        <v>0</v>
      </c>
      <c r="P1557" s="1">
        <v>3</v>
      </c>
      <c r="AA1557" s="1">
        <f>IF(P1557=1,$O$3,IF(P1557=2,$O$4,$O$5))</f>
        <v>0</v>
      </c>
    </row>
    <row r="1558">
      <c r="A1558" s="1" t="s">
        <v>437</v>
      </c>
      <c r="E1558" s="27" t="s">
        <v>434</v>
      </c>
    </row>
    <row r="1559">
      <c r="A1559" s="1" t="s">
        <v>439</v>
      </c>
      <c r="E1559" s="33" t="s">
        <v>2020</v>
      </c>
    </row>
    <row r="1560">
      <c r="A1560" s="1" t="s">
        <v>441</v>
      </c>
      <c r="E1560" s="27" t="s">
        <v>434</v>
      </c>
    </row>
    <row r="1561">
      <c r="A1561" s="1" t="s">
        <v>432</v>
      </c>
      <c r="B1561" s="1">
        <v>70</v>
      </c>
      <c r="C1561" s="26" t="s">
        <v>3828</v>
      </c>
      <c r="D1561" t="s">
        <v>434</v>
      </c>
      <c r="E1561" s="27" t="s">
        <v>3829</v>
      </c>
      <c r="F1561" s="28" t="s">
        <v>1131</v>
      </c>
      <c r="G1561" s="29">
        <v>1</v>
      </c>
      <c r="H1561" s="28">
        <v>0</v>
      </c>
      <c r="I1561" s="30">
        <f>ROUND(G1561*H1561,P4)</f>
        <v>0</v>
      </c>
      <c r="L1561" s="31">
        <v>0</v>
      </c>
      <c r="M1561" s="24">
        <f>ROUND(G1561*L1561,P4)</f>
        <v>0</v>
      </c>
      <c r="N1561" s="25" t="s">
        <v>2334</v>
      </c>
      <c r="O1561" s="32">
        <f>M1561*AA1561</f>
        <v>0</v>
      </c>
      <c r="P1561" s="1">
        <v>3</v>
      </c>
      <c r="AA1561" s="1">
        <f>IF(P1561=1,$O$3,IF(P1561=2,$O$4,$O$5))</f>
        <v>0</v>
      </c>
    </row>
    <row r="1562">
      <c r="A1562" s="1" t="s">
        <v>437</v>
      </c>
      <c r="E1562" s="27" t="s">
        <v>434</v>
      </c>
    </row>
    <row r="1563">
      <c r="A1563" s="1" t="s">
        <v>439</v>
      </c>
      <c r="E1563" s="33" t="s">
        <v>2020</v>
      </c>
    </row>
    <row r="1564">
      <c r="A1564" s="1" t="s">
        <v>441</v>
      </c>
      <c r="E1564" s="27" t="s">
        <v>434</v>
      </c>
    </row>
    <row r="1565">
      <c r="A1565" s="1" t="s">
        <v>432</v>
      </c>
      <c r="B1565" s="1">
        <v>71</v>
      </c>
      <c r="C1565" s="26" t="s">
        <v>3830</v>
      </c>
      <c r="D1565" t="s">
        <v>434</v>
      </c>
      <c r="E1565" s="27" t="s">
        <v>3831</v>
      </c>
      <c r="F1565" s="28" t="s">
        <v>1131</v>
      </c>
      <c r="G1565" s="29">
        <v>1</v>
      </c>
      <c r="H1565" s="28">
        <v>0</v>
      </c>
      <c r="I1565" s="30">
        <f>ROUND(G1565*H1565,P4)</f>
        <v>0</v>
      </c>
      <c r="L1565" s="31">
        <v>0</v>
      </c>
      <c r="M1565" s="24">
        <f>ROUND(G1565*L1565,P4)</f>
        <v>0</v>
      </c>
      <c r="N1565" s="25" t="s">
        <v>2334</v>
      </c>
      <c r="O1565" s="32">
        <f>M1565*AA1565</f>
        <v>0</v>
      </c>
      <c r="P1565" s="1">
        <v>3</v>
      </c>
      <c r="AA1565" s="1">
        <f>IF(P1565=1,$O$3,IF(P1565=2,$O$4,$O$5))</f>
        <v>0</v>
      </c>
    </row>
    <row r="1566">
      <c r="A1566" s="1" t="s">
        <v>437</v>
      </c>
      <c r="E1566" s="27" t="s">
        <v>434</v>
      </c>
    </row>
    <row r="1567">
      <c r="A1567" s="1" t="s">
        <v>439</v>
      </c>
      <c r="E1567" s="33" t="s">
        <v>2020</v>
      </c>
    </row>
    <row r="1568">
      <c r="A1568" s="1" t="s">
        <v>441</v>
      </c>
      <c r="E1568" s="27" t="s">
        <v>434</v>
      </c>
    </row>
    <row r="1569">
      <c r="A1569" s="1" t="s">
        <v>432</v>
      </c>
      <c r="B1569" s="1">
        <v>72</v>
      </c>
      <c r="C1569" s="26" t="s">
        <v>3832</v>
      </c>
      <c r="D1569" t="s">
        <v>434</v>
      </c>
      <c r="E1569" s="27" t="s">
        <v>3833</v>
      </c>
      <c r="F1569" s="28" t="s">
        <v>1131</v>
      </c>
      <c r="G1569" s="29">
        <v>3</v>
      </c>
      <c r="H1569" s="28">
        <v>0</v>
      </c>
      <c r="I1569" s="30">
        <f>ROUND(G1569*H1569,P4)</f>
        <v>0</v>
      </c>
      <c r="L1569" s="31">
        <v>0</v>
      </c>
      <c r="M1569" s="24">
        <f>ROUND(G1569*L1569,P4)</f>
        <v>0</v>
      </c>
      <c r="N1569" s="25" t="s">
        <v>2334</v>
      </c>
      <c r="O1569" s="32">
        <f>M1569*AA1569</f>
        <v>0</v>
      </c>
      <c r="P1569" s="1">
        <v>3</v>
      </c>
      <c r="AA1569" s="1">
        <f>IF(P1569=1,$O$3,IF(P1569=2,$O$4,$O$5))</f>
        <v>0</v>
      </c>
    </row>
    <row r="1570">
      <c r="A1570" s="1" t="s">
        <v>437</v>
      </c>
      <c r="E1570" s="27" t="s">
        <v>434</v>
      </c>
    </row>
    <row r="1571">
      <c r="A1571" s="1" t="s">
        <v>439</v>
      </c>
      <c r="E1571" s="33" t="s">
        <v>3582</v>
      </c>
    </row>
    <row r="1572">
      <c r="A1572" s="1" t="s">
        <v>441</v>
      </c>
      <c r="E1572" s="27" t="s">
        <v>434</v>
      </c>
    </row>
    <row r="1573">
      <c r="A1573" s="1" t="s">
        <v>432</v>
      </c>
      <c r="B1573" s="1">
        <v>73</v>
      </c>
      <c r="C1573" s="26" t="s">
        <v>3834</v>
      </c>
      <c r="D1573" t="s">
        <v>434</v>
      </c>
      <c r="E1573" s="27" t="s">
        <v>3835</v>
      </c>
      <c r="F1573" s="28" t="s">
        <v>1131</v>
      </c>
      <c r="G1573" s="29">
        <v>3</v>
      </c>
      <c r="H1573" s="28">
        <v>0</v>
      </c>
      <c r="I1573" s="30">
        <f>ROUND(G1573*H1573,P4)</f>
        <v>0</v>
      </c>
      <c r="L1573" s="31">
        <v>0</v>
      </c>
      <c r="M1573" s="24">
        <f>ROUND(G1573*L1573,P4)</f>
        <v>0</v>
      </c>
      <c r="N1573" s="25" t="s">
        <v>2334</v>
      </c>
      <c r="O1573" s="32">
        <f>M1573*AA1573</f>
        <v>0</v>
      </c>
      <c r="P1573" s="1">
        <v>3</v>
      </c>
      <c r="AA1573" s="1">
        <f>IF(P1573=1,$O$3,IF(P1573=2,$O$4,$O$5))</f>
        <v>0</v>
      </c>
    </row>
    <row r="1574">
      <c r="A1574" s="1" t="s">
        <v>437</v>
      </c>
      <c r="E1574" s="27" t="s">
        <v>434</v>
      </c>
    </row>
    <row r="1575">
      <c r="A1575" s="1" t="s">
        <v>439</v>
      </c>
      <c r="E1575" s="33" t="s">
        <v>3582</v>
      </c>
    </row>
    <row r="1576">
      <c r="A1576" s="1" t="s">
        <v>441</v>
      </c>
      <c r="E1576" s="27" t="s">
        <v>434</v>
      </c>
    </row>
    <row r="1577">
      <c r="A1577" s="1" t="s">
        <v>432</v>
      </c>
      <c r="B1577" s="1">
        <v>74</v>
      </c>
      <c r="C1577" s="26" t="s">
        <v>3836</v>
      </c>
      <c r="D1577" t="s">
        <v>434</v>
      </c>
      <c r="E1577" s="27" t="s">
        <v>3837</v>
      </c>
      <c r="F1577" s="28" t="s">
        <v>1131</v>
      </c>
      <c r="G1577" s="29">
        <v>4</v>
      </c>
      <c r="H1577" s="28">
        <v>0</v>
      </c>
      <c r="I1577" s="30">
        <f>ROUND(G1577*H1577,P4)</f>
        <v>0</v>
      </c>
      <c r="L1577" s="31">
        <v>0</v>
      </c>
      <c r="M1577" s="24">
        <f>ROUND(G1577*L1577,P4)</f>
        <v>0</v>
      </c>
      <c r="N1577" s="25" t="s">
        <v>2334</v>
      </c>
      <c r="O1577" s="32">
        <f>M1577*AA1577</f>
        <v>0</v>
      </c>
      <c r="P1577" s="1">
        <v>3</v>
      </c>
      <c r="AA1577" s="1">
        <f>IF(P1577=1,$O$3,IF(P1577=2,$O$4,$O$5))</f>
        <v>0</v>
      </c>
    </row>
    <row r="1578">
      <c r="A1578" s="1" t="s">
        <v>437</v>
      </c>
      <c r="E1578" s="27" t="s">
        <v>434</v>
      </c>
    </row>
    <row r="1579">
      <c r="A1579" s="1" t="s">
        <v>439</v>
      </c>
      <c r="E1579" s="33" t="s">
        <v>2673</v>
      </c>
    </row>
    <row r="1580">
      <c r="A1580" s="1" t="s">
        <v>441</v>
      </c>
      <c r="E1580" s="27" t="s">
        <v>434</v>
      </c>
    </row>
    <row r="1581">
      <c r="A1581" s="1" t="s">
        <v>432</v>
      </c>
      <c r="B1581" s="1">
        <v>75</v>
      </c>
      <c r="C1581" s="26" t="s">
        <v>3838</v>
      </c>
      <c r="D1581" t="s">
        <v>434</v>
      </c>
      <c r="E1581" s="27" t="s">
        <v>3839</v>
      </c>
      <c r="F1581" s="28" t="s">
        <v>1131</v>
      </c>
      <c r="G1581" s="29">
        <v>5</v>
      </c>
      <c r="H1581" s="28">
        <v>0</v>
      </c>
      <c r="I1581" s="30">
        <f>ROUND(G1581*H1581,P4)</f>
        <v>0</v>
      </c>
      <c r="L1581" s="31">
        <v>0</v>
      </c>
      <c r="M1581" s="24">
        <f>ROUND(G1581*L1581,P4)</f>
        <v>0</v>
      </c>
      <c r="N1581" s="25" t="s">
        <v>2334</v>
      </c>
      <c r="O1581" s="32">
        <f>M1581*AA1581</f>
        <v>0</v>
      </c>
      <c r="P1581" s="1">
        <v>3</v>
      </c>
      <c r="AA1581" s="1">
        <f>IF(P1581=1,$O$3,IF(P1581=2,$O$4,$O$5))</f>
        <v>0</v>
      </c>
    </row>
    <row r="1582">
      <c r="A1582" s="1" t="s">
        <v>437</v>
      </c>
      <c r="E1582" s="27" t="s">
        <v>434</v>
      </c>
    </row>
    <row r="1583">
      <c r="A1583" s="1" t="s">
        <v>439</v>
      </c>
      <c r="E1583" s="33" t="s">
        <v>2920</v>
      </c>
    </row>
    <row r="1584">
      <c r="A1584" s="1" t="s">
        <v>441</v>
      </c>
      <c r="E1584" s="27" t="s">
        <v>434</v>
      </c>
    </row>
    <row r="1585">
      <c r="A1585" s="1" t="s">
        <v>432</v>
      </c>
      <c r="B1585" s="1">
        <v>76</v>
      </c>
      <c r="C1585" s="26" t="s">
        <v>3840</v>
      </c>
      <c r="D1585" t="s">
        <v>434</v>
      </c>
      <c r="E1585" s="27" t="s">
        <v>3841</v>
      </c>
      <c r="F1585" s="28" t="s">
        <v>1131</v>
      </c>
      <c r="G1585" s="29">
        <v>1</v>
      </c>
      <c r="H1585" s="28">
        <v>0</v>
      </c>
      <c r="I1585" s="30">
        <f>ROUND(G1585*H1585,P4)</f>
        <v>0</v>
      </c>
      <c r="L1585" s="31">
        <v>0</v>
      </c>
      <c r="M1585" s="24">
        <f>ROUND(G1585*L1585,P4)</f>
        <v>0</v>
      </c>
      <c r="N1585" s="25" t="s">
        <v>2334</v>
      </c>
      <c r="O1585" s="32">
        <f>M1585*AA1585</f>
        <v>0</v>
      </c>
      <c r="P1585" s="1">
        <v>3</v>
      </c>
      <c r="AA1585" s="1">
        <f>IF(P1585=1,$O$3,IF(P1585=2,$O$4,$O$5))</f>
        <v>0</v>
      </c>
    </row>
    <row r="1586">
      <c r="A1586" s="1" t="s">
        <v>437</v>
      </c>
      <c r="E1586" s="27" t="s">
        <v>434</v>
      </c>
    </row>
    <row r="1587">
      <c r="A1587" s="1" t="s">
        <v>439</v>
      </c>
      <c r="E1587" s="33" t="s">
        <v>2020</v>
      </c>
    </row>
    <row r="1588">
      <c r="A1588" s="1" t="s">
        <v>441</v>
      </c>
      <c r="E1588" s="27" t="s">
        <v>434</v>
      </c>
    </row>
    <row r="1589">
      <c r="A1589" s="1" t="s">
        <v>432</v>
      </c>
      <c r="B1589" s="1">
        <v>77</v>
      </c>
      <c r="C1589" s="26" t="s">
        <v>3842</v>
      </c>
      <c r="D1589" t="s">
        <v>434</v>
      </c>
      <c r="E1589" s="27" t="s">
        <v>3843</v>
      </c>
      <c r="F1589" s="28" t="s">
        <v>1131</v>
      </c>
      <c r="G1589" s="29">
        <v>1</v>
      </c>
      <c r="H1589" s="28">
        <v>0</v>
      </c>
      <c r="I1589" s="30">
        <f>ROUND(G1589*H1589,P4)</f>
        <v>0</v>
      </c>
      <c r="L1589" s="31">
        <v>0</v>
      </c>
      <c r="M1589" s="24">
        <f>ROUND(G1589*L1589,P4)</f>
        <v>0</v>
      </c>
      <c r="N1589" s="25" t="s">
        <v>2334</v>
      </c>
      <c r="O1589" s="32">
        <f>M1589*AA1589</f>
        <v>0</v>
      </c>
      <c r="P1589" s="1">
        <v>3</v>
      </c>
      <c r="AA1589" s="1">
        <f>IF(P1589=1,$O$3,IF(P1589=2,$O$4,$O$5))</f>
        <v>0</v>
      </c>
    </row>
    <row r="1590">
      <c r="A1590" s="1" t="s">
        <v>437</v>
      </c>
      <c r="E1590" s="27" t="s">
        <v>434</v>
      </c>
    </row>
    <row r="1591">
      <c r="A1591" s="1" t="s">
        <v>439</v>
      </c>
      <c r="E1591" s="33" t="s">
        <v>2020</v>
      </c>
    </row>
    <row r="1592">
      <c r="A1592" s="1" t="s">
        <v>441</v>
      </c>
      <c r="E1592" s="27" t="s">
        <v>434</v>
      </c>
    </row>
    <row r="1593">
      <c r="A1593" s="1" t="s">
        <v>432</v>
      </c>
      <c r="B1593" s="1">
        <v>78</v>
      </c>
      <c r="C1593" s="26" t="s">
        <v>3844</v>
      </c>
      <c r="D1593" t="s">
        <v>434</v>
      </c>
      <c r="E1593" s="27" t="s">
        <v>3845</v>
      </c>
      <c r="F1593" s="28" t="s">
        <v>1131</v>
      </c>
      <c r="G1593" s="29">
        <v>1</v>
      </c>
      <c r="H1593" s="28">
        <v>0</v>
      </c>
      <c r="I1593" s="30">
        <f>ROUND(G1593*H1593,P4)</f>
        <v>0</v>
      </c>
      <c r="L1593" s="31">
        <v>0</v>
      </c>
      <c r="M1593" s="24">
        <f>ROUND(G1593*L1593,P4)</f>
        <v>0</v>
      </c>
      <c r="N1593" s="25" t="s">
        <v>2334</v>
      </c>
      <c r="O1593" s="32">
        <f>M1593*AA1593</f>
        <v>0</v>
      </c>
      <c r="P1593" s="1">
        <v>3</v>
      </c>
      <c r="AA1593" s="1">
        <f>IF(P1593=1,$O$3,IF(P1593=2,$O$4,$O$5))</f>
        <v>0</v>
      </c>
    </row>
    <row r="1594">
      <c r="A1594" s="1" t="s">
        <v>437</v>
      </c>
      <c r="E1594" s="27" t="s">
        <v>434</v>
      </c>
    </row>
    <row r="1595">
      <c r="A1595" s="1" t="s">
        <v>439</v>
      </c>
      <c r="E1595" s="33" t="s">
        <v>2020</v>
      </c>
    </row>
    <row r="1596">
      <c r="A1596" s="1" t="s">
        <v>441</v>
      </c>
      <c r="E1596" s="27" t="s">
        <v>434</v>
      </c>
    </row>
    <row r="1597">
      <c r="A1597" s="1" t="s">
        <v>432</v>
      </c>
      <c r="B1597" s="1">
        <v>79</v>
      </c>
      <c r="C1597" s="26" t="s">
        <v>3846</v>
      </c>
      <c r="D1597" t="s">
        <v>434</v>
      </c>
      <c r="E1597" s="27" t="s">
        <v>3847</v>
      </c>
      <c r="F1597" s="28" t="s">
        <v>1131</v>
      </c>
      <c r="G1597" s="29">
        <v>1</v>
      </c>
      <c r="H1597" s="28">
        <v>0</v>
      </c>
      <c r="I1597" s="30">
        <f>ROUND(G1597*H1597,P4)</f>
        <v>0</v>
      </c>
      <c r="L1597" s="31">
        <v>0</v>
      </c>
      <c r="M1597" s="24">
        <f>ROUND(G1597*L1597,P4)</f>
        <v>0</v>
      </c>
      <c r="N1597" s="25" t="s">
        <v>2334</v>
      </c>
      <c r="O1597" s="32">
        <f>M1597*AA1597</f>
        <v>0</v>
      </c>
      <c r="P1597" s="1">
        <v>3</v>
      </c>
      <c r="AA1597" s="1">
        <f>IF(P1597=1,$O$3,IF(P1597=2,$O$4,$O$5))</f>
        <v>0</v>
      </c>
    </row>
    <row r="1598">
      <c r="A1598" s="1" t="s">
        <v>437</v>
      </c>
      <c r="E1598" s="27" t="s">
        <v>434</v>
      </c>
    </row>
    <row r="1599">
      <c r="A1599" s="1" t="s">
        <v>439</v>
      </c>
      <c r="E1599" s="33" t="s">
        <v>2020</v>
      </c>
    </row>
    <row r="1600">
      <c r="A1600" s="1" t="s">
        <v>441</v>
      </c>
      <c r="E1600" s="27" t="s">
        <v>434</v>
      </c>
    </row>
    <row r="1601">
      <c r="A1601" s="1" t="s">
        <v>432</v>
      </c>
      <c r="B1601" s="1">
        <v>80</v>
      </c>
      <c r="C1601" s="26" t="s">
        <v>3848</v>
      </c>
      <c r="D1601" t="s">
        <v>434</v>
      </c>
      <c r="E1601" s="27" t="s">
        <v>3849</v>
      </c>
      <c r="F1601" s="28" t="s">
        <v>1131</v>
      </c>
      <c r="G1601" s="29">
        <v>2</v>
      </c>
      <c r="H1601" s="28">
        <v>0</v>
      </c>
      <c r="I1601" s="30">
        <f>ROUND(G1601*H1601,P4)</f>
        <v>0</v>
      </c>
      <c r="L1601" s="31">
        <v>0</v>
      </c>
      <c r="M1601" s="24">
        <f>ROUND(G1601*L1601,P4)</f>
        <v>0</v>
      </c>
      <c r="N1601" s="25" t="s">
        <v>2334</v>
      </c>
      <c r="O1601" s="32">
        <f>M1601*AA1601</f>
        <v>0</v>
      </c>
      <c r="P1601" s="1">
        <v>3</v>
      </c>
      <c r="AA1601" s="1">
        <f>IF(P1601=1,$O$3,IF(P1601=2,$O$4,$O$5))</f>
        <v>0</v>
      </c>
    </row>
    <row r="1602">
      <c r="A1602" s="1" t="s">
        <v>437</v>
      </c>
      <c r="E1602" s="27" t="s">
        <v>434</v>
      </c>
    </row>
    <row r="1603">
      <c r="A1603" s="1" t="s">
        <v>439</v>
      </c>
      <c r="E1603" s="33" t="s">
        <v>2907</v>
      </c>
    </row>
    <row r="1604">
      <c r="A1604" s="1" t="s">
        <v>441</v>
      </c>
      <c r="E1604" s="27" t="s">
        <v>434</v>
      </c>
    </row>
    <row r="1605">
      <c r="A1605" s="1" t="s">
        <v>432</v>
      </c>
      <c r="B1605" s="1">
        <v>81</v>
      </c>
      <c r="C1605" s="26" t="s">
        <v>3850</v>
      </c>
      <c r="D1605" t="s">
        <v>434</v>
      </c>
      <c r="E1605" s="27" t="s">
        <v>3851</v>
      </c>
      <c r="F1605" s="28" t="s">
        <v>1131</v>
      </c>
      <c r="G1605" s="29">
        <v>1</v>
      </c>
      <c r="H1605" s="28">
        <v>0</v>
      </c>
      <c r="I1605" s="30">
        <f>ROUND(G1605*H1605,P4)</f>
        <v>0</v>
      </c>
      <c r="L1605" s="31">
        <v>0</v>
      </c>
      <c r="M1605" s="24">
        <f>ROUND(G1605*L1605,P4)</f>
        <v>0</v>
      </c>
      <c r="N1605" s="25" t="s">
        <v>2334</v>
      </c>
      <c r="O1605" s="32">
        <f>M1605*AA1605</f>
        <v>0</v>
      </c>
      <c r="P1605" s="1">
        <v>3</v>
      </c>
      <c r="AA1605" s="1">
        <f>IF(P1605=1,$O$3,IF(P1605=2,$O$4,$O$5))</f>
        <v>0</v>
      </c>
    </row>
    <row r="1606">
      <c r="A1606" s="1" t="s">
        <v>437</v>
      </c>
      <c r="E1606" s="27" t="s">
        <v>434</v>
      </c>
    </row>
    <row r="1607">
      <c r="A1607" s="1" t="s">
        <v>439</v>
      </c>
      <c r="E1607" s="33" t="s">
        <v>2020</v>
      </c>
    </row>
    <row r="1608">
      <c r="A1608" s="1" t="s">
        <v>441</v>
      </c>
      <c r="E1608" s="27" t="s">
        <v>434</v>
      </c>
    </row>
    <row r="1609">
      <c r="A1609" s="1" t="s">
        <v>432</v>
      </c>
      <c r="B1609" s="1">
        <v>82</v>
      </c>
      <c r="C1609" s="26" t="s">
        <v>3852</v>
      </c>
      <c r="D1609" t="s">
        <v>434</v>
      </c>
      <c r="E1609" s="27" t="s">
        <v>3853</v>
      </c>
      <c r="F1609" s="28" t="s">
        <v>1131</v>
      </c>
      <c r="G1609" s="29">
        <v>2</v>
      </c>
      <c r="H1609" s="28">
        <v>0</v>
      </c>
      <c r="I1609" s="30">
        <f>ROUND(G1609*H1609,P4)</f>
        <v>0</v>
      </c>
      <c r="L1609" s="31">
        <v>0</v>
      </c>
      <c r="M1609" s="24">
        <f>ROUND(G1609*L1609,P4)</f>
        <v>0</v>
      </c>
      <c r="N1609" s="25" t="s">
        <v>2334</v>
      </c>
      <c r="O1609" s="32">
        <f>M1609*AA1609</f>
        <v>0</v>
      </c>
      <c r="P1609" s="1">
        <v>3</v>
      </c>
      <c r="AA1609" s="1">
        <f>IF(P1609=1,$O$3,IF(P1609=2,$O$4,$O$5))</f>
        <v>0</v>
      </c>
    </row>
    <row r="1610">
      <c r="A1610" s="1" t="s">
        <v>437</v>
      </c>
      <c r="E1610" s="27" t="s">
        <v>434</v>
      </c>
    </row>
    <row r="1611">
      <c r="A1611" s="1" t="s">
        <v>439</v>
      </c>
      <c r="E1611" s="33" t="s">
        <v>2907</v>
      </c>
    </row>
    <row r="1612">
      <c r="A1612" s="1" t="s">
        <v>441</v>
      </c>
      <c r="E1612" s="27" t="s">
        <v>434</v>
      </c>
    </row>
    <row r="1613">
      <c r="A1613" s="1" t="s">
        <v>432</v>
      </c>
      <c r="B1613" s="1">
        <v>83</v>
      </c>
      <c r="C1613" s="26" t="s">
        <v>3854</v>
      </c>
      <c r="D1613" t="s">
        <v>434</v>
      </c>
      <c r="E1613" s="27" t="s">
        <v>3855</v>
      </c>
      <c r="F1613" s="28" t="s">
        <v>1131</v>
      </c>
      <c r="G1613" s="29">
        <v>1</v>
      </c>
      <c r="H1613" s="28">
        <v>0</v>
      </c>
      <c r="I1613" s="30">
        <f>ROUND(G1613*H1613,P4)</f>
        <v>0</v>
      </c>
      <c r="L1613" s="31">
        <v>0</v>
      </c>
      <c r="M1613" s="24">
        <f>ROUND(G1613*L1613,P4)</f>
        <v>0</v>
      </c>
      <c r="N1613" s="25" t="s">
        <v>2334</v>
      </c>
      <c r="O1613" s="32">
        <f>M1613*AA1613</f>
        <v>0</v>
      </c>
      <c r="P1613" s="1">
        <v>3</v>
      </c>
      <c r="AA1613" s="1">
        <f>IF(P1613=1,$O$3,IF(P1613=2,$O$4,$O$5))</f>
        <v>0</v>
      </c>
    </row>
    <row r="1614">
      <c r="A1614" s="1" t="s">
        <v>437</v>
      </c>
      <c r="E1614" s="27" t="s">
        <v>434</v>
      </c>
    </row>
    <row r="1615">
      <c r="A1615" s="1" t="s">
        <v>439</v>
      </c>
      <c r="E1615" s="33" t="s">
        <v>2020</v>
      </c>
    </row>
    <row r="1616">
      <c r="A1616" s="1" t="s">
        <v>441</v>
      </c>
      <c r="E1616" s="27" t="s">
        <v>434</v>
      </c>
    </row>
    <row r="1617">
      <c r="A1617" s="1" t="s">
        <v>432</v>
      </c>
      <c r="B1617" s="1">
        <v>84</v>
      </c>
      <c r="C1617" s="26" t="s">
        <v>3856</v>
      </c>
      <c r="D1617" t="s">
        <v>434</v>
      </c>
      <c r="E1617" s="27" t="s">
        <v>3857</v>
      </c>
      <c r="F1617" s="28" t="s">
        <v>1131</v>
      </c>
      <c r="G1617" s="29">
        <v>28</v>
      </c>
      <c r="H1617" s="28">
        <v>0</v>
      </c>
      <c r="I1617" s="30">
        <f>ROUND(G1617*H1617,P4)</f>
        <v>0</v>
      </c>
      <c r="L1617" s="31">
        <v>0</v>
      </c>
      <c r="M1617" s="24">
        <f>ROUND(G1617*L1617,P4)</f>
        <v>0</v>
      </c>
      <c r="N1617" s="25" t="s">
        <v>2334</v>
      </c>
      <c r="O1617" s="32">
        <f>M1617*AA1617</f>
        <v>0</v>
      </c>
      <c r="P1617" s="1">
        <v>3</v>
      </c>
      <c r="AA1617" s="1">
        <f>IF(P1617=1,$O$3,IF(P1617=2,$O$4,$O$5))</f>
        <v>0</v>
      </c>
    </row>
    <row r="1618">
      <c r="A1618" s="1" t="s">
        <v>437</v>
      </c>
      <c r="E1618" s="27" t="s">
        <v>434</v>
      </c>
    </row>
    <row r="1619">
      <c r="A1619" s="1" t="s">
        <v>439</v>
      </c>
      <c r="E1619" s="33" t="s">
        <v>2956</v>
      </c>
    </row>
    <row r="1620">
      <c r="A1620" s="1" t="s">
        <v>441</v>
      </c>
      <c r="E1620" s="27" t="s">
        <v>434</v>
      </c>
    </row>
    <row r="1621" ht="25.5">
      <c r="A1621" s="1" t="s">
        <v>432</v>
      </c>
      <c r="B1621" s="1">
        <v>85</v>
      </c>
      <c r="C1621" s="26" t="s">
        <v>3858</v>
      </c>
      <c r="D1621" t="s">
        <v>434</v>
      </c>
      <c r="E1621" s="27" t="s">
        <v>3859</v>
      </c>
      <c r="F1621" s="28" t="s">
        <v>1131</v>
      </c>
      <c r="G1621" s="29">
        <v>3</v>
      </c>
      <c r="H1621" s="28">
        <v>0</v>
      </c>
      <c r="I1621" s="30">
        <f>ROUND(G1621*H1621,P4)</f>
        <v>0</v>
      </c>
      <c r="L1621" s="31">
        <v>0</v>
      </c>
      <c r="M1621" s="24">
        <f>ROUND(G1621*L1621,P4)</f>
        <v>0</v>
      </c>
      <c r="N1621" s="25" t="s">
        <v>2334</v>
      </c>
      <c r="O1621" s="32">
        <f>M1621*AA1621</f>
        <v>0</v>
      </c>
      <c r="P1621" s="1">
        <v>3</v>
      </c>
      <c r="AA1621" s="1">
        <f>IF(P1621=1,$O$3,IF(P1621=2,$O$4,$O$5))</f>
        <v>0</v>
      </c>
    </row>
    <row r="1622">
      <c r="A1622" s="1" t="s">
        <v>437</v>
      </c>
      <c r="E1622" s="27" t="s">
        <v>434</v>
      </c>
    </row>
    <row r="1623">
      <c r="A1623" s="1" t="s">
        <v>439</v>
      </c>
      <c r="E1623" s="33" t="s">
        <v>3582</v>
      </c>
    </row>
    <row r="1624">
      <c r="A1624" s="1" t="s">
        <v>441</v>
      </c>
      <c r="E1624" s="27" t="s">
        <v>434</v>
      </c>
    </row>
    <row r="1625" ht="25.5">
      <c r="A1625" s="1" t="s">
        <v>432</v>
      </c>
      <c r="B1625" s="1">
        <v>86</v>
      </c>
      <c r="C1625" s="26" t="s">
        <v>3860</v>
      </c>
      <c r="D1625" t="s">
        <v>434</v>
      </c>
      <c r="E1625" s="27" t="s">
        <v>3861</v>
      </c>
      <c r="F1625" s="28" t="s">
        <v>1131</v>
      </c>
      <c r="G1625" s="29">
        <v>1</v>
      </c>
      <c r="H1625" s="28">
        <v>0</v>
      </c>
      <c r="I1625" s="30">
        <f>ROUND(G1625*H1625,P4)</f>
        <v>0</v>
      </c>
      <c r="L1625" s="31">
        <v>0</v>
      </c>
      <c r="M1625" s="24">
        <f>ROUND(G1625*L1625,P4)</f>
        <v>0</v>
      </c>
      <c r="N1625" s="25" t="s">
        <v>2334</v>
      </c>
      <c r="O1625" s="32">
        <f>M1625*AA1625</f>
        <v>0</v>
      </c>
      <c r="P1625" s="1">
        <v>3</v>
      </c>
      <c r="AA1625" s="1">
        <f>IF(P1625=1,$O$3,IF(P1625=2,$O$4,$O$5))</f>
        <v>0</v>
      </c>
    </row>
    <row r="1626">
      <c r="A1626" s="1" t="s">
        <v>437</v>
      </c>
      <c r="E1626" s="27" t="s">
        <v>434</v>
      </c>
    </row>
    <row r="1627">
      <c r="A1627" s="1" t="s">
        <v>439</v>
      </c>
      <c r="E1627" s="33" t="s">
        <v>2020</v>
      </c>
    </row>
    <row r="1628">
      <c r="A1628" s="1" t="s">
        <v>441</v>
      </c>
      <c r="E1628" s="27" t="s">
        <v>434</v>
      </c>
    </row>
    <row r="1629">
      <c r="A1629" s="1" t="s">
        <v>432</v>
      </c>
      <c r="B1629" s="1">
        <v>87</v>
      </c>
      <c r="C1629" s="26" t="s">
        <v>3862</v>
      </c>
      <c r="D1629" t="s">
        <v>434</v>
      </c>
      <c r="E1629" s="27" t="s">
        <v>3863</v>
      </c>
      <c r="F1629" s="28" t="s">
        <v>3477</v>
      </c>
      <c r="G1629" s="29">
        <v>1</v>
      </c>
      <c r="H1629" s="28">
        <v>0</v>
      </c>
      <c r="I1629" s="30">
        <f>ROUND(G1629*H1629,P4)</f>
        <v>0</v>
      </c>
      <c r="L1629" s="31">
        <v>0</v>
      </c>
      <c r="M1629" s="24">
        <f>ROUND(G1629*L1629,P4)</f>
        <v>0</v>
      </c>
      <c r="N1629" s="25" t="s">
        <v>2334</v>
      </c>
      <c r="O1629" s="32">
        <f>M1629*AA1629</f>
        <v>0</v>
      </c>
      <c r="P1629" s="1">
        <v>3</v>
      </c>
      <c r="AA1629" s="1">
        <f>IF(P1629=1,$O$3,IF(P1629=2,$O$4,$O$5))</f>
        <v>0</v>
      </c>
    </row>
    <row r="1630">
      <c r="A1630" s="1" t="s">
        <v>437</v>
      </c>
      <c r="E1630" s="27" t="s">
        <v>434</v>
      </c>
    </row>
    <row r="1631">
      <c r="A1631" s="1" t="s">
        <v>439</v>
      </c>
      <c r="E1631" s="33" t="s">
        <v>2020</v>
      </c>
    </row>
    <row r="1632">
      <c r="A1632" s="1" t="s">
        <v>441</v>
      </c>
      <c r="E1632" s="27" t="s">
        <v>434</v>
      </c>
    </row>
    <row r="1633">
      <c r="A1633" s="1" t="s">
        <v>429</v>
      </c>
      <c r="C1633" s="22" t="s">
        <v>3864</v>
      </c>
      <c r="E1633" s="23" t="s">
        <v>3865</v>
      </c>
      <c r="L1633" s="24">
        <f>SUMIFS(L1634:L1653,A1634:A1653,"P")</f>
        <v>0</v>
      </c>
      <c r="M1633" s="24">
        <f>SUMIFS(M1634:M1653,A1634:A1653,"P")</f>
        <v>0</v>
      </c>
      <c r="N1633" s="25"/>
    </row>
    <row r="1634" ht="38.25">
      <c r="A1634" s="1" t="s">
        <v>432</v>
      </c>
      <c r="B1634" s="1">
        <v>88</v>
      </c>
      <c r="C1634" s="26" t="s">
        <v>3866</v>
      </c>
      <c r="D1634" t="s">
        <v>434</v>
      </c>
      <c r="E1634" s="27" t="s">
        <v>3867</v>
      </c>
      <c r="F1634" s="28" t="s">
        <v>496</v>
      </c>
      <c r="G1634" s="29">
        <v>30</v>
      </c>
      <c r="H1634" s="28">
        <v>0</v>
      </c>
      <c r="I1634" s="30">
        <f>ROUND(G1634*H1634,P4)</f>
        <v>0</v>
      </c>
      <c r="L1634" s="31">
        <v>0</v>
      </c>
      <c r="M1634" s="24">
        <f>ROUND(G1634*L1634,P4)</f>
        <v>0</v>
      </c>
      <c r="N1634" s="25" t="s">
        <v>2334</v>
      </c>
      <c r="O1634" s="32">
        <f>M1634*AA1634</f>
        <v>0</v>
      </c>
      <c r="P1634" s="1">
        <v>3</v>
      </c>
      <c r="AA1634" s="1">
        <f>IF(P1634=1,$O$3,IF(P1634=2,$O$4,$O$5))</f>
        <v>0</v>
      </c>
    </row>
    <row r="1635">
      <c r="A1635" s="1" t="s">
        <v>437</v>
      </c>
      <c r="E1635" s="27" t="s">
        <v>434</v>
      </c>
    </row>
    <row r="1636">
      <c r="A1636" s="1" t="s">
        <v>439</v>
      </c>
      <c r="E1636" s="33" t="s">
        <v>2796</v>
      </c>
    </row>
    <row r="1637">
      <c r="A1637" s="1" t="s">
        <v>441</v>
      </c>
      <c r="E1637" s="27" t="s">
        <v>434</v>
      </c>
    </row>
    <row r="1638" ht="25.5">
      <c r="A1638" s="1" t="s">
        <v>432</v>
      </c>
      <c r="B1638" s="1">
        <v>89</v>
      </c>
      <c r="C1638" s="26" t="s">
        <v>3868</v>
      </c>
      <c r="D1638" t="s">
        <v>434</v>
      </c>
      <c r="E1638" s="27" t="s">
        <v>3869</v>
      </c>
      <c r="F1638" s="28" t="s">
        <v>467</v>
      </c>
      <c r="G1638" s="29">
        <v>20</v>
      </c>
      <c r="H1638" s="28">
        <v>0</v>
      </c>
      <c r="I1638" s="30">
        <f>ROUND(G1638*H1638,P4)</f>
        <v>0</v>
      </c>
      <c r="L1638" s="31">
        <v>0</v>
      </c>
      <c r="M1638" s="24">
        <f>ROUND(G1638*L1638,P4)</f>
        <v>0</v>
      </c>
      <c r="N1638" s="25" t="s">
        <v>2334</v>
      </c>
      <c r="O1638" s="32">
        <f>M1638*AA1638</f>
        <v>0</v>
      </c>
      <c r="P1638" s="1">
        <v>3</v>
      </c>
      <c r="AA1638" s="1">
        <f>IF(P1638=1,$O$3,IF(P1638=2,$O$4,$O$5))</f>
        <v>0</v>
      </c>
    </row>
    <row r="1639">
      <c r="A1639" s="1" t="s">
        <v>437</v>
      </c>
      <c r="E1639" s="27" t="s">
        <v>434</v>
      </c>
    </row>
    <row r="1640">
      <c r="A1640" s="1" t="s">
        <v>439</v>
      </c>
      <c r="E1640" s="33" t="s">
        <v>3689</v>
      </c>
    </row>
    <row r="1641">
      <c r="A1641" s="1" t="s">
        <v>441</v>
      </c>
      <c r="E1641" s="27" t="s">
        <v>434</v>
      </c>
    </row>
    <row r="1642">
      <c r="A1642" s="1" t="s">
        <v>432</v>
      </c>
      <c r="B1642" s="1">
        <v>90</v>
      </c>
      <c r="C1642" s="26" t="s">
        <v>3870</v>
      </c>
      <c r="D1642" t="s">
        <v>434</v>
      </c>
      <c r="E1642" s="27" t="s">
        <v>3871</v>
      </c>
      <c r="F1642" s="28" t="s">
        <v>3477</v>
      </c>
      <c r="G1642" s="29">
        <v>1</v>
      </c>
      <c r="H1642" s="28">
        <v>0</v>
      </c>
      <c r="I1642" s="30">
        <f>ROUND(G1642*H1642,P4)</f>
        <v>0</v>
      </c>
      <c r="L1642" s="31">
        <v>0</v>
      </c>
      <c r="M1642" s="24">
        <f>ROUND(G1642*L1642,P4)</f>
        <v>0</v>
      </c>
      <c r="N1642" s="25" t="s">
        <v>2334</v>
      </c>
      <c r="O1642" s="32">
        <f>M1642*AA1642</f>
        <v>0</v>
      </c>
      <c r="P1642" s="1">
        <v>3</v>
      </c>
      <c r="AA1642" s="1">
        <f>IF(P1642=1,$O$3,IF(P1642=2,$O$4,$O$5))</f>
        <v>0</v>
      </c>
    </row>
    <row r="1643">
      <c r="A1643" s="1" t="s">
        <v>437</v>
      </c>
      <c r="E1643" s="27" t="s">
        <v>434</v>
      </c>
    </row>
    <row r="1644">
      <c r="A1644" s="1" t="s">
        <v>439</v>
      </c>
      <c r="E1644" s="33" t="s">
        <v>2020</v>
      </c>
    </row>
    <row r="1645">
      <c r="A1645" s="1" t="s">
        <v>441</v>
      </c>
      <c r="E1645" s="27" t="s">
        <v>434</v>
      </c>
    </row>
    <row r="1646">
      <c r="A1646" s="1" t="s">
        <v>432</v>
      </c>
      <c r="B1646" s="1">
        <v>91</v>
      </c>
      <c r="C1646" s="26" t="s">
        <v>3872</v>
      </c>
      <c r="D1646" t="s">
        <v>434</v>
      </c>
      <c r="E1646" s="27" t="s">
        <v>3873</v>
      </c>
      <c r="F1646" s="28" t="s">
        <v>3477</v>
      </c>
      <c r="G1646" s="29">
        <v>1</v>
      </c>
      <c r="H1646" s="28">
        <v>0</v>
      </c>
      <c r="I1646" s="30">
        <f>ROUND(G1646*H1646,P4)</f>
        <v>0</v>
      </c>
      <c r="L1646" s="31">
        <v>0</v>
      </c>
      <c r="M1646" s="24">
        <f>ROUND(G1646*L1646,P4)</f>
        <v>0</v>
      </c>
      <c r="N1646" s="25" t="s">
        <v>2334</v>
      </c>
      <c r="O1646" s="32">
        <f>M1646*AA1646</f>
        <v>0</v>
      </c>
      <c r="P1646" s="1">
        <v>3</v>
      </c>
      <c r="AA1646" s="1">
        <f>IF(P1646=1,$O$3,IF(P1646=2,$O$4,$O$5))</f>
        <v>0</v>
      </c>
    </row>
    <row r="1647">
      <c r="A1647" s="1" t="s">
        <v>437</v>
      </c>
      <c r="E1647" s="27" t="s">
        <v>434</v>
      </c>
    </row>
    <row r="1648">
      <c r="A1648" s="1" t="s">
        <v>439</v>
      </c>
      <c r="E1648" s="33" t="s">
        <v>2020</v>
      </c>
    </row>
    <row r="1649">
      <c r="A1649" s="1" t="s">
        <v>441</v>
      </c>
      <c r="E1649" s="27" t="s">
        <v>434</v>
      </c>
    </row>
    <row r="1650" ht="25.5">
      <c r="A1650" s="1" t="s">
        <v>432</v>
      </c>
      <c r="B1650" s="1">
        <v>92</v>
      </c>
      <c r="C1650" s="26" t="s">
        <v>3874</v>
      </c>
      <c r="D1650" t="s">
        <v>434</v>
      </c>
      <c r="E1650" s="27" t="s">
        <v>3875</v>
      </c>
      <c r="F1650" s="28" t="s">
        <v>476</v>
      </c>
      <c r="G1650" s="29">
        <v>0.20000000000000001</v>
      </c>
      <c r="H1650" s="28">
        <v>0</v>
      </c>
      <c r="I1650" s="30">
        <f>ROUND(G1650*H1650,P4)</f>
        <v>0</v>
      </c>
      <c r="L1650" s="31">
        <v>0</v>
      </c>
      <c r="M1650" s="24">
        <f>ROUND(G1650*L1650,P4)</f>
        <v>0</v>
      </c>
      <c r="N1650" s="25" t="s">
        <v>2334</v>
      </c>
      <c r="O1650" s="32">
        <f>M1650*AA1650</f>
        <v>0</v>
      </c>
      <c r="P1650" s="1">
        <v>3</v>
      </c>
      <c r="AA1650" s="1">
        <f>IF(P1650=1,$O$3,IF(P1650=2,$O$4,$O$5))</f>
        <v>0</v>
      </c>
    </row>
    <row r="1651">
      <c r="A1651" s="1" t="s">
        <v>437</v>
      </c>
      <c r="E1651" s="27" t="s">
        <v>434</v>
      </c>
    </row>
    <row r="1652">
      <c r="A1652" s="1" t="s">
        <v>439</v>
      </c>
      <c r="E1652" s="33" t="s">
        <v>3876</v>
      </c>
    </row>
    <row r="1653">
      <c r="A1653" s="1" t="s">
        <v>441</v>
      </c>
      <c r="E1653" s="27" t="s">
        <v>434</v>
      </c>
    </row>
    <row r="1654">
      <c r="A1654" s="1" t="s">
        <v>426</v>
      </c>
      <c r="C1654" s="22" t="s">
        <v>3877</v>
      </c>
      <c r="E1654" s="23" t="s">
        <v>3878</v>
      </c>
      <c r="L1654" s="24">
        <f>L1655</f>
        <v>0</v>
      </c>
      <c r="M1654" s="24">
        <f>M1655</f>
        <v>0</v>
      </c>
      <c r="N1654" s="25"/>
    </row>
    <row r="1655">
      <c r="A1655" s="1" t="s">
        <v>429</v>
      </c>
      <c r="C1655" s="22" t="s">
        <v>3879</v>
      </c>
      <c r="E1655" s="23" t="s">
        <v>3880</v>
      </c>
      <c r="L1655" s="24">
        <f>SUMIFS(L1656:L1783,A1656:A1783,"P")</f>
        <v>0</v>
      </c>
      <c r="M1655" s="24">
        <f>SUMIFS(M1656:M1783,A1656:A1783,"P")</f>
        <v>0</v>
      </c>
      <c r="N1655" s="25"/>
    </row>
    <row r="1656" ht="25.5">
      <c r="A1656" s="1" t="s">
        <v>432</v>
      </c>
      <c r="B1656" s="1">
        <v>1</v>
      </c>
      <c r="C1656" s="26" t="s">
        <v>3881</v>
      </c>
      <c r="D1656" t="s">
        <v>434</v>
      </c>
      <c r="E1656" s="27" t="s">
        <v>3882</v>
      </c>
      <c r="F1656" s="28" t="s">
        <v>467</v>
      </c>
      <c r="G1656" s="29">
        <v>160</v>
      </c>
      <c r="H1656" s="28">
        <v>0</v>
      </c>
      <c r="I1656" s="30">
        <f>ROUND(G1656*H1656,P4)</f>
        <v>0</v>
      </c>
      <c r="L1656" s="31">
        <v>0</v>
      </c>
      <c r="M1656" s="24">
        <f>ROUND(G1656*L1656,P4)</f>
        <v>0</v>
      </c>
      <c r="N1656" s="25" t="s">
        <v>2334</v>
      </c>
      <c r="O1656" s="32">
        <f>M1656*AA1656</f>
        <v>0</v>
      </c>
      <c r="P1656" s="1">
        <v>3</v>
      </c>
      <c r="AA1656" s="1">
        <f>IF(P1656=1,$O$3,IF(P1656=2,$O$4,$O$5))</f>
        <v>0</v>
      </c>
    </row>
    <row r="1657">
      <c r="A1657" s="1" t="s">
        <v>437</v>
      </c>
      <c r="E1657" s="27" t="s">
        <v>434</v>
      </c>
    </row>
    <row r="1658">
      <c r="A1658" s="1" t="s">
        <v>439</v>
      </c>
      <c r="E1658" s="33" t="s">
        <v>3883</v>
      </c>
    </row>
    <row r="1659">
      <c r="A1659" s="1" t="s">
        <v>441</v>
      </c>
      <c r="E1659" s="27" t="s">
        <v>434</v>
      </c>
    </row>
    <row r="1660">
      <c r="A1660" s="1" t="s">
        <v>432</v>
      </c>
      <c r="B1660" s="1">
        <v>2</v>
      </c>
      <c r="C1660" s="26" t="s">
        <v>3884</v>
      </c>
      <c r="D1660" t="s">
        <v>434</v>
      </c>
      <c r="E1660" s="27" t="s">
        <v>3885</v>
      </c>
      <c r="F1660" s="28" t="s">
        <v>467</v>
      </c>
      <c r="G1660" s="29">
        <v>100</v>
      </c>
      <c r="H1660" s="28">
        <v>0</v>
      </c>
      <c r="I1660" s="30">
        <f>ROUND(G1660*H1660,P4)</f>
        <v>0</v>
      </c>
      <c r="L1660" s="31">
        <v>0</v>
      </c>
      <c r="M1660" s="24">
        <f>ROUND(G1660*L1660,P4)</f>
        <v>0</v>
      </c>
      <c r="N1660" s="25" t="s">
        <v>2334</v>
      </c>
      <c r="O1660" s="32">
        <f>M1660*AA1660</f>
        <v>0</v>
      </c>
      <c r="P1660" s="1">
        <v>3</v>
      </c>
      <c r="AA1660" s="1">
        <f>IF(P1660=1,$O$3,IF(P1660=2,$O$4,$O$5))</f>
        <v>0</v>
      </c>
    </row>
    <row r="1661">
      <c r="A1661" s="1" t="s">
        <v>437</v>
      </c>
      <c r="E1661" s="27" t="s">
        <v>434</v>
      </c>
    </row>
    <row r="1662">
      <c r="A1662" s="1" t="s">
        <v>439</v>
      </c>
      <c r="E1662" s="33" t="s">
        <v>3886</v>
      </c>
    </row>
    <row r="1663">
      <c r="A1663" s="1" t="s">
        <v>441</v>
      </c>
      <c r="E1663" s="27" t="s">
        <v>434</v>
      </c>
    </row>
    <row r="1664" ht="25.5">
      <c r="A1664" s="1" t="s">
        <v>432</v>
      </c>
      <c r="B1664" s="1">
        <v>3</v>
      </c>
      <c r="C1664" s="26" t="s">
        <v>3887</v>
      </c>
      <c r="D1664" t="s">
        <v>434</v>
      </c>
      <c r="E1664" s="27" t="s">
        <v>3888</v>
      </c>
      <c r="F1664" s="28" t="s">
        <v>496</v>
      </c>
      <c r="G1664" s="29">
        <v>1</v>
      </c>
      <c r="H1664" s="28">
        <v>0</v>
      </c>
      <c r="I1664" s="30">
        <f>ROUND(G1664*H1664,P4)</f>
        <v>0</v>
      </c>
      <c r="L1664" s="31">
        <v>0</v>
      </c>
      <c r="M1664" s="24">
        <f>ROUND(G1664*L1664,P4)</f>
        <v>0</v>
      </c>
      <c r="N1664" s="25" t="s">
        <v>2334</v>
      </c>
      <c r="O1664" s="32">
        <f>M1664*AA1664</f>
        <v>0</v>
      </c>
      <c r="P1664" s="1">
        <v>3</v>
      </c>
      <c r="AA1664" s="1">
        <f>IF(P1664=1,$O$3,IF(P1664=2,$O$4,$O$5))</f>
        <v>0</v>
      </c>
    </row>
    <row r="1665">
      <c r="A1665" s="1" t="s">
        <v>437</v>
      </c>
      <c r="E1665" s="27" t="s">
        <v>434</v>
      </c>
    </row>
    <row r="1666">
      <c r="A1666" s="1" t="s">
        <v>439</v>
      </c>
      <c r="E1666" s="33" t="s">
        <v>2020</v>
      </c>
    </row>
    <row r="1667">
      <c r="A1667" s="1" t="s">
        <v>441</v>
      </c>
      <c r="E1667" s="27" t="s">
        <v>434</v>
      </c>
    </row>
    <row r="1668" ht="25.5">
      <c r="A1668" s="1" t="s">
        <v>432</v>
      </c>
      <c r="B1668" s="1">
        <v>4</v>
      </c>
      <c r="C1668" s="26" t="s">
        <v>3889</v>
      </c>
      <c r="D1668" t="s">
        <v>434</v>
      </c>
      <c r="E1668" s="27" t="s">
        <v>3890</v>
      </c>
      <c r="F1668" s="28" t="s">
        <v>496</v>
      </c>
      <c r="G1668" s="29">
        <v>1</v>
      </c>
      <c r="H1668" s="28">
        <v>0</v>
      </c>
      <c r="I1668" s="30">
        <f>ROUND(G1668*H1668,P4)</f>
        <v>0</v>
      </c>
      <c r="L1668" s="31">
        <v>0</v>
      </c>
      <c r="M1668" s="24">
        <f>ROUND(G1668*L1668,P4)</f>
        <v>0</v>
      </c>
      <c r="N1668" s="25" t="s">
        <v>2334</v>
      </c>
      <c r="O1668" s="32">
        <f>M1668*AA1668</f>
        <v>0</v>
      </c>
      <c r="P1668" s="1">
        <v>3</v>
      </c>
      <c r="AA1668" s="1">
        <f>IF(P1668=1,$O$3,IF(P1668=2,$O$4,$O$5))</f>
        <v>0</v>
      </c>
    </row>
    <row r="1669">
      <c r="A1669" s="1" t="s">
        <v>437</v>
      </c>
      <c r="E1669" s="27" t="s">
        <v>434</v>
      </c>
    </row>
    <row r="1670">
      <c r="A1670" s="1" t="s">
        <v>439</v>
      </c>
      <c r="E1670" s="33" t="s">
        <v>2020</v>
      </c>
    </row>
    <row r="1671">
      <c r="A1671" s="1" t="s">
        <v>441</v>
      </c>
      <c r="E1671" s="27" t="s">
        <v>434</v>
      </c>
    </row>
    <row r="1672" ht="25.5">
      <c r="A1672" s="1" t="s">
        <v>432</v>
      </c>
      <c r="B1672" s="1">
        <v>5</v>
      </c>
      <c r="C1672" s="26" t="s">
        <v>3891</v>
      </c>
      <c r="D1672" t="s">
        <v>434</v>
      </c>
      <c r="E1672" s="27" t="s">
        <v>3892</v>
      </c>
      <c r="F1672" s="28" t="s">
        <v>496</v>
      </c>
      <c r="G1672" s="29">
        <v>1</v>
      </c>
      <c r="H1672" s="28">
        <v>0</v>
      </c>
      <c r="I1672" s="30">
        <f>ROUND(G1672*H1672,P4)</f>
        <v>0</v>
      </c>
      <c r="L1672" s="31">
        <v>0</v>
      </c>
      <c r="M1672" s="24">
        <f>ROUND(G1672*L1672,P4)</f>
        <v>0</v>
      </c>
      <c r="N1672" s="25" t="s">
        <v>2334</v>
      </c>
      <c r="O1672" s="32">
        <f>M1672*AA1672</f>
        <v>0</v>
      </c>
      <c r="P1672" s="1">
        <v>3</v>
      </c>
      <c r="AA1672" s="1">
        <f>IF(P1672=1,$O$3,IF(P1672=2,$O$4,$O$5))</f>
        <v>0</v>
      </c>
    </row>
    <row r="1673">
      <c r="A1673" s="1" t="s">
        <v>437</v>
      </c>
      <c r="E1673" s="27" t="s">
        <v>434</v>
      </c>
    </row>
    <row r="1674">
      <c r="A1674" s="1" t="s">
        <v>439</v>
      </c>
      <c r="E1674" s="33" t="s">
        <v>2020</v>
      </c>
    </row>
    <row r="1675">
      <c r="A1675" s="1" t="s">
        <v>441</v>
      </c>
      <c r="E1675" s="27" t="s">
        <v>434</v>
      </c>
    </row>
    <row r="1676" ht="25.5">
      <c r="A1676" s="1" t="s">
        <v>432</v>
      </c>
      <c r="B1676" s="1">
        <v>6</v>
      </c>
      <c r="C1676" s="26" t="s">
        <v>3893</v>
      </c>
      <c r="D1676" t="s">
        <v>434</v>
      </c>
      <c r="E1676" s="27" t="s">
        <v>3894</v>
      </c>
      <c r="F1676" s="28" t="s">
        <v>496</v>
      </c>
      <c r="G1676" s="29">
        <v>1</v>
      </c>
      <c r="H1676" s="28">
        <v>0</v>
      </c>
      <c r="I1676" s="30">
        <f>ROUND(G1676*H1676,P4)</f>
        <v>0</v>
      </c>
      <c r="L1676" s="31">
        <v>0</v>
      </c>
      <c r="M1676" s="24">
        <f>ROUND(G1676*L1676,P4)</f>
        <v>0</v>
      </c>
      <c r="N1676" s="25" t="s">
        <v>2334</v>
      </c>
      <c r="O1676" s="32">
        <f>M1676*AA1676</f>
        <v>0</v>
      </c>
      <c r="P1676" s="1">
        <v>3</v>
      </c>
      <c r="AA1676" s="1">
        <f>IF(P1676=1,$O$3,IF(P1676=2,$O$4,$O$5))</f>
        <v>0</v>
      </c>
    </row>
    <row r="1677">
      <c r="A1677" s="1" t="s">
        <v>437</v>
      </c>
      <c r="E1677" s="27" t="s">
        <v>434</v>
      </c>
    </row>
    <row r="1678">
      <c r="A1678" s="1" t="s">
        <v>439</v>
      </c>
      <c r="E1678" s="33" t="s">
        <v>2020</v>
      </c>
    </row>
    <row r="1679">
      <c r="A1679" s="1" t="s">
        <v>441</v>
      </c>
      <c r="E1679" s="27" t="s">
        <v>434</v>
      </c>
    </row>
    <row r="1680" ht="25.5">
      <c r="A1680" s="1" t="s">
        <v>432</v>
      </c>
      <c r="B1680" s="1">
        <v>7</v>
      </c>
      <c r="C1680" s="26" t="s">
        <v>3895</v>
      </c>
      <c r="D1680" t="s">
        <v>434</v>
      </c>
      <c r="E1680" s="27" t="s">
        <v>3896</v>
      </c>
      <c r="F1680" s="28" t="s">
        <v>496</v>
      </c>
      <c r="G1680" s="29">
        <v>1</v>
      </c>
      <c r="H1680" s="28">
        <v>0</v>
      </c>
      <c r="I1680" s="30">
        <f>ROUND(G1680*H1680,P4)</f>
        <v>0</v>
      </c>
      <c r="L1680" s="31">
        <v>0</v>
      </c>
      <c r="M1680" s="24">
        <f>ROUND(G1680*L1680,P4)</f>
        <v>0</v>
      </c>
      <c r="N1680" s="25" t="s">
        <v>2334</v>
      </c>
      <c r="O1680" s="32">
        <f>M1680*AA1680</f>
        <v>0</v>
      </c>
      <c r="P1680" s="1">
        <v>3</v>
      </c>
      <c r="AA1680" s="1">
        <f>IF(P1680=1,$O$3,IF(P1680=2,$O$4,$O$5))</f>
        <v>0</v>
      </c>
    </row>
    <row r="1681">
      <c r="A1681" s="1" t="s">
        <v>437</v>
      </c>
      <c r="E1681" s="27" t="s">
        <v>434</v>
      </c>
    </row>
    <row r="1682">
      <c r="A1682" s="1" t="s">
        <v>439</v>
      </c>
      <c r="E1682" s="33" t="s">
        <v>2020</v>
      </c>
    </row>
    <row r="1683">
      <c r="A1683" s="1" t="s">
        <v>441</v>
      </c>
      <c r="E1683" s="27" t="s">
        <v>434</v>
      </c>
    </row>
    <row r="1684">
      <c r="A1684" s="1" t="s">
        <v>432</v>
      </c>
      <c r="B1684" s="1">
        <v>8</v>
      </c>
      <c r="C1684" s="26" t="s">
        <v>3897</v>
      </c>
      <c r="D1684" t="s">
        <v>434</v>
      </c>
      <c r="E1684" s="27" t="s">
        <v>3898</v>
      </c>
      <c r="F1684" s="28" t="s">
        <v>496</v>
      </c>
      <c r="G1684" s="29">
        <v>20</v>
      </c>
      <c r="H1684" s="28">
        <v>0</v>
      </c>
      <c r="I1684" s="30">
        <f>ROUND(G1684*H1684,P4)</f>
        <v>0</v>
      </c>
      <c r="L1684" s="31">
        <v>0</v>
      </c>
      <c r="M1684" s="24">
        <f>ROUND(G1684*L1684,P4)</f>
        <v>0</v>
      </c>
      <c r="N1684" s="25" t="s">
        <v>2334</v>
      </c>
      <c r="O1684" s="32">
        <f>M1684*AA1684</f>
        <v>0</v>
      </c>
      <c r="P1684" s="1">
        <v>3</v>
      </c>
      <c r="AA1684" s="1">
        <f>IF(P1684=1,$O$3,IF(P1684=2,$O$4,$O$5))</f>
        <v>0</v>
      </c>
    </row>
    <row r="1685">
      <c r="A1685" s="1" t="s">
        <v>437</v>
      </c>
      <c r="E1685" s="27" t="s">
        <v>434</v>
      </c>
    </row>
    <row r="1686">
      <c r="A1686" s="1" t="s">
        <v>439</v>
      </c>
      <c r="E1686" s="33" t="s">
        <v>3689</v>
      </c>
    </row>
    <row r="1687">
      <c r="A1687" s="1" t="s">
        <v>441</v>
      </c>
      <c r="E1687" s="27" t="s">
        <v>434</v>
      </c>
    </row>
    <row r="1688">
      <c r="A1688" s="1" t="s">
        <v>432</v>
      </c>
      <c r="B1688" s="1">
        <v>9</v>
      </c>
      <c r="C1688" s="26" t="s">
        <v>3899</v>
      </c>
      <c r="D1688" t="s">
        <v>434</v>
      </c>
      <c r="E1688" s="27" t="s">
        <v>3900</v>
      </c>
      <c r="F1688" s="28" t="s">
        <v>496</v>
      </c>
      <c r="G1688" s="29">
        <v>1</v>
      </c>
      <c r="H1688" s="28">
        <v>0</v>
      </c>
      <c r="I1688" s="30">
        <f>ROUND(G1688*H1688,P4)</f>
        <v>0</v>
      </c>
      <c r="L1688" s="31">
        <v>0</v>
      </c>
      <c r="M1688" s="24">
        <f>ROUND(G1688*L1688,P4)</f>
        <v>0</v>
      </c>
      <c r="N1688" s="25" t="s">
        <v>2334</v>
      </c>
      <c r="O1688" s="32">
        <f>M1688*AA1688</f>
        <v>0</v>
      </c>
      <c r="P1688" s="1">
        <v>3</v>
      </c>
      <c r="AA1688" s="1">
        <f>IF(P1688=1,$O$3,IF(P1688=2,$O$4,$O$5))</f>
        <v>0</v>
      </c>
    </row>
    <row r="1689">
      <c r="A1689" s="1" t="s">
        <v>437</v>
      </c>
      <c r="E1689" s="27" t="s">
        <v>434</v>
      </c>
    </row>
    <row r="1690">
      <c r="A1690" s="1" t="s">
        <v>439</v>
      </c>
      <c r="E1690" s="33" t="s">
        <v>2020</v>
      </c>
    </row>
    <row r="1691">
      <c r="A1691" s="1" t="s">
        <v>441</v>
      </c>
      <c r="E1691" s="27" t="s">
        <v>434</v>
      </c>
    </row>
    <row r="1692">
      <c r="A1692" s="1" t="s">
        <v>432</v>
      </c>
      <c r="B1692" s="1">
        <v>10</v>
      </c>
      <c r="C1692" s="26" t="s">
        <v>3901</v>
      </c>
      <c r="D1692" t="s">
        <v>434</v>
      </c>
      <c r="E1692" s="27" t="s">
        <v>3902</v>
      </c>
      <c r="F1692" s="28" t="s">
        <v>496</v>
      </c>
      <c r="G1692" s="29">
        <v>1</v>
      </c>
      <c r="H1692" s="28">
        <v>0</v>
      </c>
      <c r="I1692" s="30">
        <f>ROUND(G1692*H1692,P4)</f>
        <v>0</v>
      </c>
      <c r="L1692" s="31">
        <v>0</v>
      </c>
      <c r="M1692" s="24">
        <f>ROUND(G1692*L1692,P4)</f>
        <v>0</v>
      </c>
      <c r="N1692" s="25" t="s">
        <v>2334</v>
      </c>
      <c r="O1692" s="32">
        <f>M1692*AA1692</f>
        <v>0</v>
      </c>
      <c r="P1692" s="1">
        <v>3</v>
      </c>
      <c r="AA1692" s="1">
        <f>IF(P1692=1,$O$3,IF(P1692=2,$O$4,$O$5))</f>
        <v>0</v>
      </c>
    </row>
    <row r="1693">
      <c r="A1693" s="1" t="s">
        <v>437</v>
      </c>
      <c r="E1693" s="27" t="s">
        <v>434</v>
      </c>
    </row>
    <row r="1694">
      <c r="A1694" s="1" t="s">
        <v>439</v>
      </c>
      <c r="E1694" s="33" t="s">
        <v>2020</v>
      </c>
    </row>
    <row r="1695">
      <c r="A1695" s="1" t="s">
        <v>441</v>
      </c>
      <c r="E1695" s="27" t="s">
        <v>434</v>
      </c>
    </row>
    <row r="1696">
      <c r="A1696" s="1" t="s">
        <v>432</v>
      </c>
      <c r="B1696" s="1">
        <v>11</v>
      </c>
      <c r="C1696" s="26" t="s">
        <v>3903</v>
      </c>
      <c r="D1696" t="s">
        <v>434</v>
      </c>
      <c r="E1696" s="27" t="s">
        <v>3904</v>
      </c>
      <c r="F1696" s="28" t="s">
        <v>496</v>
      </c>
      <c r="G1696" s="29">
        <v>1</v>
      </c>
      <c r="H1696" s="28">
        <v>0</v>
      </c>
      <c r="I1696" s="30">
        <f>ROUND(G1696*H1696,P4)</f>
        <v>0</v>
      </c>
      <c r="L1696" s="31">
        <v>0</v>
      </c>
      <c r="M1696" s="24">
        <f>ROUND(G1696*L1696,P4)</f>
        <v>0</v>
      </c>
      <c r="N1696" s="25" t="s">
        <v>2334</v>
      </c>
      <c r="O1696" s="32">
        <f>M1696*AA1696</f>
        <v>0</v>
      </c>
      <c r="P1696" s="1">
        <v>3</v>
      </c>
      <c r="AA1696" s="1">
        <f>IF(P1696=1,$O$3,IF(P1696=2,$O$4,$O$5))</f>
        <v>0</v>
      </c>
    </row>
    <row r="1697">
      <c r="A1697" s="1" t="s">
        <v>437</v>
      </c>
      <c r="E1697" s="27" t="s">
        <v>434</v>
      </c>
    </row>
    <row r="1698">
      <c r="A1698" s="1" t="s">
        <v>439</v>
      </c>
      <c r="E1698" s="33" t="s">
        <v>2020</v>
      </c>
    </row>
    <row r="1699">
      <c r="A1699" s="1" t="s">
        <v>441</v>
      </c>
      <c r="E1699" s="27" t="s">
        <v>434</v>
      </c>
    </row>
    <row r="1700">
      <c r="A1700" s="1" t="s">
        <v>432</v>
      </c>
      <c r="B1700" s="1">
        <v>12</v>
      </c>
      <c r="C1700" s="26" t="s">
        <v>3905</v>
      </c>
      <c r="D1700" t="s">
        <v>434</v>
      </c>
      <c r="E1700" s="27" t="s">
        <v>3906</v>
      </c>
      <c r="F1700" s="28" t="s">
        <v>496</v>
      </c>
      <c r="G1700" s="29">
        <v>1</v>
      </c>
      <c r="H1700" s="28">
        <v>0</v>
      </c>
      <c r="I1700" s="30">
        <f>ROUND(G1700*H1700,P4)</f>
        <v>0</v>
      </c>
      <c r="L1700" s="31">
        <v>0</v>
      </c>
      <c r="M1700" s="24">
        <f>ROUND(G1700*L1700,P4)</f>
        <v>0</v>
      </c>
      <c r="N1700" s="25" t="s">
        <v>2334</v>
      </c>
      <c r="O1700" s="32">
        <f>M1700*AA1700</f>
        <v>0</v>
      </c>
      <c r="P1700" s="1">
        <v>3</v>
      </c>
      <c r="AA1700" s="1">
        <f>IF(P1700=1,$O$3,IF(P1700=2,$O$4,$O$5))</f>
        <v>0</v>
      </c>
    </row>
    <row r="1701">
      <c r="A1701" s="1" t="s">
        <v>437</v>
      </c>
      <c r="E1701" s="27" t="s">
        <v>434</v>
      </c>
    </row>
    <row r="1702">
      <c r="A1702" s="1" t="s">
        <v>439</v>
      </c>
      <c r="E1702" s="33" t="s">
        <v>2020</v>
      </c>
    </row>
    <row r="1703">
      <c r="A1703" s="1" t="s">
        <v>441</v>
      </c>
      <c r="E1703" s="27" t="s">
        <v>434</v>
      </c>
    </row>
    <row r="1704">
      <c r="A1704" s="1" t="s">
        <v>432</v>
      </c>
      <c r="B1704" s="1">
        <v>13</v>
      </c>
      <c r="C1704" s="26" t="s">
        <v>3907</v>
      </c>
      <c r="D1704" t="s">
        <v>434</v>
      </c>
      <c r="E1704" s="27" t="s">
        <v>3908</v>
      </c>
      <c r="F1704" s="28" t="s">
        <v>496</v>
      </c>
      <c r="G1704" s="29">
        <v>1</v>
      </c>
      <c r="H1704" s="28">
        <v>0</v>
      </c>
      <c r="I1704" s="30">
        <f>ROUND(G1704*H1704,P4)</f>
        <v>0</v>
      </c>
      <c r="L1704" s="31">
        <v>0</v>
      </c>
      <c r="M1704" s="24">
        <f>ROUND(G1704*L1704,P4)</f>
        <v>0</v>
      </c>
      <c r="N1704" s="25" t="s">
        <v>2334</v>
      </c>
      <c r="O1704" s="32">
        <f>M1704*AA1704</f>
        <v>0</v>
      </c>
      <c r="P1704" s="1">
        <v>3</v>
      </c>
      <c r="AA1704" s="1">
        <f>IF(P1704=1,$O$3,IF(P1704=2,$O$4,$O$5))</f>
        <v>0</v>
      </c>
    </row>
    <row r="1705">
      <c r="A1705" s="1" t="s">
        <v>437</v>
      </c>
      <c r="E1705" s="27" t="s">
        <v>434</v>
      </c>
    </row>
    <row r="1706">
      <c r="A1706" s="1" t="s">
        <v>439</v>
      </c>
      <c r="E1706" s="33" t="s">
        <v>2020</v>
      </c>
    </row>
    <row r="1707">
      <c r="A1707" s="1" t="s">
        <v>441</v>
      </c>
      <c r="E1707" s="27" t="s">
        <v>434</v>
      </c>
    </row>
    <row r="1708">
      <c r="A1708" s="1" t="s">
        <v>432</v>
      </c>
      <c r="B1708" s="1">
        <v>14</v>
      </c>
      <c r="C1708" s="26" t="s">
        <v>3909</v>
      </c>
      <c r="D1708" t="s">
        <v>434</v>
      </c>
      <c r="E1708" s="27" t="s">
        <v>3910</v>
      </c>
      <c r="F1708" s="28" t="s">
        <v>496</v>
      </c>
      <c r="G1708" s="29">
        <v>1</v>
      </c>
      <c r="H1708" s="28">
        <v>0</v>
      </c>
      <c r="I1708" s="30">
        <f>ROUND(G1708*H1708,P4)</f>
        <v>0</v>
      </c>
      <c r="L1708" s="31">
        <v>0</v>
      </c>
      <c r="M1708" s="24">
        <f>ROUND(G1708*L1708,P4)</f>
        <v>0</v>
      </c>
      <c r="N1708" s="25" t="s">
        <v>2334</v>
      </c>
      <c r="O1708" s="32">
        <f>M1708*AA1708</f>
        <v>0</v>
      </c>
      <c r="P1708" s="1">
        <v>3</v>
      </c>
      <c r="AA1708" s="1">
        <f>IF(P1708=1,$O$3,IF(P1708=2,$O$4,$O$5))</f>
        <v>0</v>
      </c>
    </row>
    <row r="1709">
      <c r="A1709" s="1" t="s">
        <v>437</v>
      </c>
      <c r="E1709" s="27" t="s">
        <v>434</v>
      </c>
    </row>
    <row r="1710">
      <c r="A1710" s="1" t="s">
        <v>439</v>
      </c>
      <c r="E1710" s="33" t="s">
        <v>2020</v>
      </c>
    </row>
    <row r="1711">
      <c r="A1711" s="1" t="s">
        <v>441</v>
      </c>
      <c r="E1711" s="27" t="s">
        <v>434</v>
      </c>
    </row>
    <row r="1712" ht="25.5">
      <c r="A1712" s="1" t="s">
        <v>432</v>
      </c>
      <c r="B1712" s="1">
        <v>15</v>
      </c>
      <c r="C1712" s="26" t="s">
        <v>3012</v>
      </c>
      <c r="D1712" t="s">
        <v>434</v>
      </c>
      <c r="E1712" s="27" t="s">
        <v>3013</v>
      </c>
      <c r="F1712" s="28" t="s">
        <v>496</v>
      </c>
      <c r="G1712" s="29">
        <v>1</v>
      </c>
      <c r="H1712" s="28">
        <v>0</v>
      </c>
      <c r="I1712" s="30">
        <f>ROUND(G1712*H1712,P4)</f>
        <v>0</v>
      </c>
      <c r="L1712" s="31">
        <v>0</v>
      </c>
      <c r="M1712" s="24">
        <f>ROUND(G1712*L1712,P4)</f>
        <v>0</v>
      </c>
      <c r="N1712" s="25" t="s">
        <v>2334</v>
      </c>
      <c r="O1712" s="32">
        <f>M1712*AA1712</f>
        <v>0</v>
      </c>
      <c r="P1712" s="1">
        <v>3</v>
      </c>
      <c r="AA1712" s="1">
        <f>IF(P1712=1,$O$3,IF(P1712=2,$O$4,$O$5))</f>
        <v>0</v>
      </c>
    </row>
    <row r="1713">
      <c r="A1713" s="1" t="s">
        <v>437</v>
      </c>
      <c r="E1713" s="27" t="s">
        <v>434</v>
      </c>
    </row>
    <row r="1714">
      <c r="A1714" s="1" t="s">
        <v>439</v>
      </c>
      <c r="E1714" s="33" t="s">
        <v>2020</v>
      </c>
    </row>
    <row r="1715">
      <c r="A1715" s="1" t="s">
        <v>441</v>
      </c>
      <c r="E1715" s="27" t="s">
        <v>434</v>
      </c>
    </row>
    <row r="1716" ht="38.25">
      <c r="A1716" s="1" t="s">
        <v>432</v>
      </c>
      <c r="B1716" s="1">
        <v>16</v>
      </c>
      <c r="C1716" s="26" t="s">
        <v>3014</v>
      </c>
      <c r="D1716" t="s">
        <v>434</v>
      </c>
      <c r="E1716" s="27" t="s">
        <v>3015</v>
      </c>
      <c r="F1716" s="28" t="s">
        <v>496</v>
      </c>
      <c r="G1716" s="29">
        <v>1</v>
      </c>
      <c r="H1716" s="28">
        <v>0</v>
      </c>
      <c r="I1716" s="30">
        <f>ROUND(G1716*H1716,P4)</f>
        <v>0</v>
      </c>
      <c r="L1716" s="31">
        <v>0</v>
      </c>
      <c r="M1716" s="24">
        <f>ROUND(G1716*L1716,P4)</f>
        <v>0</v>
      </c>
      <c r="N1716" s="25" t="s">
        <v>2334</v>
      </c>
      <c r="O1716" s="32">
        <f>M1716*AA1716</f>
        <v>0</v>
      </c>
      <c r="P1716" s="1">
        <v>3</v>
      </c>
      <c r="AA1716" s="1">
        <f>IF(P1716=1,$O$3,IF(P1716=2,$O$4,$O$5))</f>
        <v>0</v>
      </c>
    </row>
    <row r="1717">
      <c r="A1717" s="1" t="s">
        <v>437</v>
      </c>
      <c r="E1717" s="27" t="s">
        <v>434</v>
      </c>
    </row>
    <row r="1718">
      <c r="A1718" s="1" t="s">
        <v>439</v>
      </c>
      <c r="E1718" s="33" t="s">
        <v>2020</v>
      </c>
    </row>
    <row r="1719">
      <c r="A1719" s="1" t="s">
        <v>441</v>
      </c>
      <c r="E1719" s="27" t="s">
        <v>434</v>
      </c>
    </row>
    <row r="1720" ht="25.5">
      <c r="A1720" s="1" t="s">
        <v>432</v>
      </c>
      <c r="B1720" s="1">
        <v>17</v>
      </c>
      <c r="C1720" s="26" t="s">
        <v>3016</v>
      </c>
      <c r="D1720" t="s">
        <v>434</v>
      </c>
      <c r="E1720" s="27" t="s">
        <v>3017</v>
      </c>
      <c r="F1720" s="28" t="s">
        <v>496</v>
      </c>
      <c r="G1720" s="29">
        <v>1</v>
      </c>
      <c r="H1720" s="28">
        <v>0</v>
      </c>
      <c r="I1720" s="30">
        <f>ROUND(G1720*H1720,P4)</f>
        <v>0</v>
      </c>
      <c r="L1720" s="31">
        <v>0</v>
      </c>
      <c r="M1720" s="24">
        <f>ROUND(G1720*L1720,P4)</f>
        <v>0</v>
      </c>
      <c r="N1720" s="25" t="s">
        <v>2334</v>
      </c>
      <c r="O1720" s="32">
        <f>M1720*AA1720</f>
        <v>0</v>
      </c>
      <c r="P1720" s="1">
        <v>3</v>
      </c>
      <c r="AA1720" s="1">
        <f>IF(P1720=1,$O$3,IF(P1720=2,$O$4,$O$5))</f>
        <v>0</v>
      </c>
    </row>
    <row r="1721">
      <c r="A1721" s="1" t="s">
        <v>437</v>
      </c>
      <c r="E1721" s="27" t="s">
        <v>434</v>
      </c>
    </row>
    <row r="1722">
      <c r="A1722" s="1" t="s">
        <v>439</v>
      </c>
      <c r="E1722" s="33" t="s">
        <v>2020</v>
      </c>
    </row>
    <row r="1723">
      <c r="A1723" s="1" t="s">
        <v>441</v>
      </c>
      <c r="E1723" s="27" t="s">
        <v>434</v>
      </c>
    </row>
    <row r="1724">
      <c r="A1724" s="1" t="s">
        <v>432</v>
      </c>
      <c r="B1724" s="1">
        <v>18</v>
      </c>
      <c r="C1724" s="26" t="s">
        <v>3911</v>
      </c>
      <c r="D1724" t="s">
        <v>434</v>
      </c>
      <c r="E1724" s="27" t="s">
        <v>3912</v>
      </c>
      <c r="F1724" s="28" t="s">
        <v>1625</v>
      </c>
      <c r="G1724" s="29">
        <v>24</v>
      </c>
      <c r="H1724" s="28">
        <v>0</v>
      </c>
      <c r="I1724" s="30">
        <f>ROUND(G1724*H1724,P4)</f>
        <v>0</v>
      </c>
      <c r="L1724" s="31">
        <v>0</v>
      </c>
      <c r="M1724" s="24">
        <f>ROUND(G1724*L1724,P4)</f>
        <v>0</v>
      </c>
      <c r="N1724" s="25" t="s">
        <v>2334</v>
      </c>
      <c r="O1724" s="32">
        <f>M1724*AA1724</f>
        <v>0</v>
      </c>
      <c r="P1724" s="1">
        <v>3</v>
      </c>
      <c r="AA1724" s="1">
        <f>IF(P1724=1,$O$3,IF(P1724=2,$O$4,$O$5))</f>
        <v>0</v>
      </c>
    </row>
    <row r="1725">
      <c r="A1725" s="1" t="s">
        <v>437</v>
      </c>
      <c r="E1725" s="27" t="s">
        <v>434</v>
      </c>
    </row>
    <row r="1726">
      <c r="A1726" s="1" t="s">
        <v>439</v>
      </c>
      <c r="E1726" s="33" t="s">
        <v>2931</v>
      </c>
    </row>
    <row r="1727">
      <c r="A1727" s="1" t="s">
        <v>441</v>
      </c>
      <c r="E1727" s="27" t="s">
        <v>434</v>
      </c>
    </row>
    <row r="1728">
      <c r="A1728" s="1" t="s">
        <v>432</v>
      </c>
      <c r="B1728" s="1">
        <v>19</v>
      </c>
      <c r="C1728" s="26" t="s">
        <v>3913</v>
      </c>
      <c r="D1728" t="s">
        <v>434</v>
      </c>
      <c r="E1728" s="27" t="s">
        <v>3914</v>
      </c>
      <c r="F1728" s="28" t="s">
        <v>1625</v>
      </c>
      <c r="G1728" s="29">
        <v>8</v>
      </c>
      <c r="H1728" s="28">
        <v>0</v>
      </c>
      <c r="I1728" s="30">
        <f>ROUND(G1728*H1728,P4)</f>
        <v>0</v>
      </c>
      <c r="L1728" s="31">
        <v>0</v>
      </c>
      <c r="M1728" s="24">
        <f>ROUND(G1728*L1728,P4)</f>
        <v>0</v>
      </c>
      <c r="N1728" s="25" t="s">
        <v>2334</v>
      </c>
      <c r="O1728" s="32">
        <f>M1728*AA1728</f>
        <v>0</v>
      </c>
      <c r="P1728" s="1">
        <v>3</v>
      </c>
      <c r="AA1728" s="1">
        <f>IF(P1728=1,$O$3,IF(P1728=2,$O$4,$O$5))</f>
        <v>0</v>
      </c>
    </row>
    <row r="1729">
      <c r="A1729" s="1" t="s">
        <v>437</v>
      </c>
      <c r="E1729" s="27" t="s">
        <v>434</v>
      </c>
    </row>
    <row r="1730">
      <c r="A1730" s="1" t="s">
        <v>439</v>
      </c>
      <c r="E1730" s="33" t="s">
        <v>2022</v>
      </c>
    </row>
    <row r="1731">
      <c r="A1731" s="1" t="s">
        <v>441</v>
      </c>
      <c r="E1731" s="27" t="s">
        <v>434</v>
      </c>
    </row>
    <row r="1732">
      <c r="A1732" s="1" t="s">
        <v>432</v>
      </c>
      <c r="B1732" s="1">
        <v>20</v>
      </c>
      <c r="C1732" s="26" t="s">
        <v>3915</v>
      </c>
      <c r="D1732" t="s">
        <v>434</v>
      </c>
      <c r="E1732" s="27" t="s">
        <v>3916</v>
      </c>
      <c r="F1732" s="28" t="s">
        <v>496</v>
      </c>
      <c r="G1732" s="29">
        <v>16</v>
      </c>
      <c r="H1732" s="28">
        <v>0</v>
      </c>
      <c r="I1732" s="30">
        <f>ROUND(G1732*H1732,P4)</f>
        <v>0</v>
      </c>
      <c r="L1732" s="31">
        <v>0</v>
      </c>
      <c r="M1732" s="24">
        <f>ROUND(G1732*L1732,P4)</f>
        <v>0</v>
      </c>
      <c r="N1732" s="25" t="s">
        <v>2334</v>
      </c>
      <c r="O1732" s="32">
        <f>M1732*AA1732</f>
        <v>0</v>
      </c>
      <c r="P1732" s="1">
        <v>3</v>
      </c>
      <c r="AA1732" s="1">
        <f>IF(P1732=1,$O$3,IF(P1732=2,$O$4,$O$5))</f>
        <v>0</v>
      </c>
    </row>
    <row r="1733">
      <c r="A1733" s="1" t="s">
        <v>437</v>
      </c>
      <c r="E1733" s="27" t="s">
        <v>434</v>
      </c>
    </row>
    <row r="1734">
      <c r="A1734" s="1" t="s">
        <v>439</v>
      </c>
      <c r="E1734" s="33" t="s">
        <v>3917</v>
      </c>
    </row>
    <row r="1735">
      <c r="A1735" s="1" t="s">
        <v>441</v>
      </c>
      <c r="E1735" s="27" t="s">
        <v>434</v>
      </c>
    </row>
    <row r="1736">
      <c r="A1736" s="1" t="s">
        <v>432</v>
      </c>
      <c r="B1736" s="1">
        <v>21</v>
      </c>
      <c r="C1736" s="26" t="s">
        <v>3918</v>
      </c>
      <c r="D1736" t="s">
        <v>434</v>
      </c>
      <c r="E1736" s="27" t="s">
        <v>3919</v>
      </c>
      <c r="F1736" s="28" t="s">
        <v>496</v>
      </c>
      <c r="G1736" s="29">
        <v>16</v>
      </c>
      <c r="H1736" s="28">
        <v>0</v>
      </c>
      <c r="I1736" s="30">
        <f>ROUND(G1736*H1736,P4)</f>
        <v>0</v>
      </c>
      <c r="L1736" s="31">
        <v>0</v>
      </c>
      <c r="M1736" s="24">
        <f>ROUND(G1736*L1736,P4)</f>
        <v>0</v>
      </c>
      <c r="N1736" s="25" t="s">
        <v>2334</v>
      </c>
      <c r="O1736" s="32">
        <f>M1736*AA1736</f>
        <v>0</v>
      </c>
      <c r="P1736" s="1">
        <v>3</v>
      </c>
      <c r="AA1736" s="1">
        <f>IF(P1736=1,$O$3,IF(P1736=2,$O$4,$O$5))</f>
        <v>0</v>
      </c>
    </row>
    <row r="1737">
      <c r="A1737" s="1" t="s">
        <v>437</v>
      </c>
      <c r="E1737" s="27" t="s">
        <v>434</v>
      </c>
    </row>
    <row r="1738">
      <c r="A1738" s="1" t="s">
        <v>439</v>
      </c>
      <c r="E1738" s="33" t="s">
        <v>3917</v>
      </c>
    </row>
    <row r="1739">
      <c r="A1739" s="1" t="s">
        <v>441</v>
      </c>
      <c r="E1739" s="27" t="s">
        <v>434</v>
      </c>
    </row>
    <row r="1740" ht="25.5">
      <c r="A1740" s="1" t="s">
        <v>432</v>
      </c>
      <c r="B1740" s="1">
        <v>22</v>
      </c>
      <c r="C1740" s="26" t="s">
        <v>3920</v>
      </c>
      <c r="D1740" t="s">
        <v>434</v>
      </c>
      <c r="E1740" s="27" t="s">
        <v>3921</v>
      </c>
      <c r="F1740" s="28" t="s">
        <v>3922</v>
      </c>
      <c r="G1740" s="29">
        <v>0.10000000000000001</v>
      </c>
      <c r="H1740" s="28">
        <v>0</v>
      </c>
      <c r="I1740" s="30">
        <f>ROUND(G1740*H1740,P4)</f>
        <v>0</v>
      </c>
      <c r="L1740" s="31">
        <v>0</v>
      </c>
      <c r="M1740" s="24">
        <f>ROUND(G1740*L1740,P4)</f>
        <v>0</v>
      </c>
      <c r="N1740" s="25" t="s">
        <v>2334</v>
      </c>
      <c r="O1740" s="32">
        <f>M1740*AA1740</f>
        <v>0</v>
      </c>
      <c r="P1740" s="1">
        <v>3</v>
      </c>
      <c r="AA1740" s="1">
        <f>IF(P1740=1,$O$3,IF(P1740=2,$O$4,$O$5))</f>
        <v>0</v>
      </c>
    </row>
    <row r="1741">
      <c r="A1741" s="1" t="s">
        <v>437</v>
      </c>
      <c r="E1741" s="27" t="s">
        <v>434</v>
      </c>
    </row>
    <row r="1742">
      <c r="A1742" s="1" t="s">
        <v>439</v>
      </c>
      <c r="E1742" s="33" t="s">
        <v>3923</v>
      </c>
    </row>
    <row r="1743">
      <c r="A1743" s="1" t="s">
        <v>441</v>
      </c>
      <c r="E1743" s="27" t="s">
        <v>434</v>
      </c>
    </row>
    <row r="1744">
      <c r="A1744" s="1" t="s">
        <v>432</v>
      </c>
      <c r="B1744" s="1">
        <v>23</v>
      </c>
      <c r="C1744" s="26" t="s">
        <v>3924</v>
      </c>
      <c r="D1744" t="s">
        <v>434</v>
      </c>
      <c r="E1744" s="27" t="s">
        <v>3925</v>
      </c>
      <c r="F1744" s="28" t="s">
        <v>496</v>
      </c>
      <c r="G1744" s="29">
        <v>4</v>
      </c>
      <c r="H1744" s="28">
        <v>0</v>
      </c>
      <c r="I1744" s="30">
        <f>ROUND(G1744*H1744,P4)</f>
        <v>0</v>
      </c>
      <c r="L1744" s="31">
        <v>0</v>
      </c>
      <c r="M1744" s="24">
        <f>ROUND(G1744*L1744,P4)</f>
        <v>0</v>
      </c>
      <c r="N1744" s="25" t="s">
        <v>2334</v>
      </c>
      <c r="O1744" s="32">
        <f>M1744*AA1744</f>
        <v>0</v>
      </c>
      <c r="P1744" s="1">
        <v>3</v>
      </c>
      <c r="AA1744" s="1">
        <f>IF(P1744=1,$O$3,IF(P1744=2,$O$4,$O$5))</f>
        <v>0</v>
      </c>
    </row>
    <row r="1745">
      <c r="A1745" s="1" t="s">
        <v>437</v>
      </c>
      <c r="E1745" s="27" t="s">
        <v>434</v>
      </c>
    </row>
    <row r="1746">
      <c r="A1746" s="1" t="s">
        <v>439</v>
      </c>
      <c r="E1746" s="33" t="s">
        <v>2673</v>
      </c>
    </row>
    <row r="1747">
      <c r="A1747" s="1" t="s">
        <v>441</v>
      </c>
      <c r="E1747" s="27" t="s">
        <v>434</v>
      </c>
    </row>
    <row r="1748">
      <c r="A1748" s="1" t="s">
        <v>432</v>
      </c>
      <c r="B1748" s="1">
        <v>24</v>
      </c>
      <c r="C1748" s="26" t="s">
        <v>3926</v>
      </c>
      <c r="D1748" t="s">
        <v>434</v>
      </c>
      <c r="E1748" s="27" t="s">
        <v>3927</v>
      </c>
      <c r="F1748" s="28" t="s">
        <v>496</v>
      </c>
      <c r="G1748" s="29">
        <v>1</v>
      </c>
      <c r="H1748" s="28">
        <v>0</v>
      </c>
      <c r="I1748" s="30">
        <f>ROUND(G1748*H1748,P4)</f>
        <v>0</v>
      </c>
      <c r="L1748" s="31">
        <v>0</v>
      </c>
      <c r="M1748" s="24">
        <f>ROUND(G1748*L1748,P4)</f>
        <v>0</v>
      </c>
      <c r="N1748" s="25" t="s">
        <v>2334</v>
      </c>
      <c r="O1748" s="32">
        <f>M1748*AA1748</f>
        <v>0</v>
      </c>
      <c r="P1748" s="1">
        <v>3</v>
      </c>
      <c r="AA1748" s="1">
        <f>IF(P1748=1,$O$3,IF(P1748=2,$O$4,$O$5))</f>
        <v>0</v>
      </c>
    </row>
    <row r="1749">
      <c r="A1749" s="1" t="s">
        <v>437</v>
      </c>
      <c r="E1749" s="27" t="s">
        <v>434</v>
      </c>
    </row>
    <row r="1750">
      <c r="A1750" s="1" t="s">
        <v>439</v>
      </c>
      <c r="E1750" s="33" t="s">
        <v>2020</v>
      </c>
    </row>
    <row r="1751">
      <c r="A1751" s="1" t="s">
        <v>441</v>
      </c>
      <c r="E1751" s="27" t="s">
        <v>434</v>
      </c>
    </row>
    <row r="1752">
      <c r="A1752" s="1" t="s">
        <v>432</v>
      </c>
      <c r="B1752" s="1">
        <v>25</v>
      </c>
      <c r="C1752" s="26" t="s">
        <v>3928</v>
      </c>
      <c r="D1752" t="s">
        <v>434</v>
      </c>
      <c r="E1752" s="27" t="s">
        <v>3929</v>
      </c>
      <c r="F1752" s="28" t="s">
        <v>496</v>
      </c>
      <c r="G1752" s="29">
        <v>3</v>
      </c>
      <c r="H1752" s="28">
        <v>0</v>
      </c>
      <c r="I1752" s="30">
        <f>ROUND(G1752*H1752,P4)</f>
        <v>0</v>
      </c>
      <c r="L1752" s="31">
        <v>0</v>
      </c>
      <c r="M1752" s="24">
        <f>ROUND(G1752*L1752,P4)</f>
        <v>0</v>
      </c>
      <c r="N1752" s="25" t="s">
        <v>2334</v>
      </c>
      <c r="O1752" s="32">
        <f>M1752*AA1752</f>
        <v>0</v>
      </c>
      <c r="P1752" s="1">
        <v>3</v>
      </c>
      <c r="AA1752" s="1">
        <f>IF(P1752=1,$O$3,IF(P1752=2,$O$4,$O$5))</f>
        <v>0</v>
      </c>
    </row>
    <row r="1753">
      <c r="A1753" s="1" t="s">
        <v>437</v>
      </c>
      <c r="E1753" s="27" t="s">
        <v>434</v>
      </c>
    </row>
    <row r="1754">
      <c r="A1754" s="1" t="s">
        <v>439</v>
      </c>
      <c r="E1754" s="33" t="s">
        <v>3582</v>
      </c>
    </row>
    <row r="1755">
      <c r="A1755" s="1" t="s">
        <v>441</v>
      </c>
      <c r="E1755" s="27" t="s">
        <v>434</v>
      </c>
    </row>
    <row r="1756">
      <c r="A1756" s="1" t="s">
        <v>432</v>
      </c>
      <c r="B1756" s="1">
        <v>26</v>
      </c>
      <c r="C1756" s="26" t="s">
        <v>3930</v>
      </c>
      <c r="D1756" t="s">
        <v>434</v>
      </c>
      <c r="E1756" s="27" t="s">
        <v>3931</v>
      </c>
      <c r="F1756" s="28" t="s">
        <v>496</v>
      </c>
      <c r="G1756" s="29">
        <v>1</v>
      </c>
      <c r="H1756" s="28">
        <v>0</v>
      </c>
      <c r="I1756" s="30">
        <f>ROUND(G1756*H1756,P4)</f>
        <v>0</v>
      </c>
      <c r="L1756" s="31">
        <v>0</v>
      </c>
      <c r="M1756" s="24">
        <f>ROUND(G1756*L1756,P4)</f>
        <v>0</v>
      </c>
      <c r="N1756" s="25" t="s">
        <v>2334</v>
      </c>
      <c r="O1756" s="32">
        <f>M1756*AA1756</f>
        <v>0</v>
      </c>
      <c r="P1756" s="1">
        <v>3</v>
      </c>
      <c r="AA1756" s="1">
        <f>IF(P1756=1,$O$3,IF(P1756=2,$O$4,$O$5))</f>
        <v>0</v>
      </c>
    </row>
    <row r="1757">
      <c r="A1757" s="1" t="s">
        <v>437</v>
      </c>
      <c r="E1757" s="27" t="s">
        <v>434</v>
      </c>
    </row>
    <row r="1758">
      <c r="A1758" s="1" t="s">
        <v>439</v>
      </c>
      <c r="E1758" s="33" t="s">
        <v>2020</v>
      </c>
    </row>
    <row r="1759">
      <c r="A1759" s="1" t="s">
        <v>441</v>
      </c>
      <c r="E1759" s="27" t="s">
        <v>434</v>
      </c>
    </row>
    <row r="1760">
      <c r="A1760" s="1" t="s">
        <v>432</v>
      </c>
      <c r="B1760" s="1">
        <v>27</v>
      </c>
      <c r="C1760" s="26" t="s">
        <v>3932</v>
      </c>
      <c r="D1760" t="s">
        <v>434</v>
      </c>
      <c r="E1760" s="27" t="s">
        <v>3933</v>
      </c>
      <c r="F1760" s="28" t="s">
        <v>496</v>
      </c>
      <c r="G1760" s="29">
        <v>1</v>
      </c>
      <c r="H1760" s="28">
        <v>0</v>
      </c>
      <c r="I1760" s="30">
        <f>ROUND(G1760*H1760,P4)</f>
        <v>0</v>
      </c>
      <c r="L1760" s="31">
        <v>0</v>
      </c>
      <c r="M1760" s="24">
        <f>ROUND(G1760*L1760,P4)</f>
        <v>0</v>
      </c>
      <c r="N1760" s="25" t="s">
        <v>2334</v>
      </c>
      <c r="O1760" s="32">
        <f>M1760*AA1760</f>
        <v>0</v>
      </c>
      <c r="P1760" s="1">
        <v>3</v>
      </c>
      <c r="AA1760" s="1">
        <f>IF(P1760=1,$O$3,IF(P1760=2,$O$4,$O$5))</f>
        <v>0</v>
      </c>
    </row>
    <row r="1761">
      <c r="A1761" s="1" t="s">
        <v>437</v>
      </c>
      <c r="E1761" s="27" t="s">
        <v>434</v>
      </c>
    </row>
    <row r="1762">
      <c r="A1762" s="1" t="s">
        <v>439</v>
      </c>
      <c r="E1762" s="33" t="s">
        <v>2020</v>
      </c>
    </row>
    <row r="1763">
      <c r="A1763" s="1" t="s">
        <v>441</v>
      </c>
      <c r="E1763" s="27" t="s">
        <v>434</v>
      </c>
    </row>
    <row r="1764">
      <c r="A1764" s="1" t="s">
        <v>432</v>
      </c>
      <c r="B1764" s="1">
        <v>28</v>
      </c>
      <c r="C1764" s="26" t="s">
        <v>3934</v>
      </c>
      <c r="D1764" t="s">
        <v>434</v>
      </c>
      <c r="E1764" s="27" t="s">
        <v>3935</v>
      </c>
      <c r="F1764" s="28" t="s">
        <v>496</v>
      </c>
      <c r="G1764" s="29">
        <v>1</v>
      </c>
      <c r="H1764" s="28">
        <v>0</v>
      </c>
      <c r="I1764" s="30">
        <f>ROUND(G1764*H1764,P4)</f>
        <v>0</v>
      </c>
      <c r="L1764" s="31">
        <v>0</v>
      </c>
      <c r="M1764" s="24">
        <f>ROUND(G1764*L1764,P4)</f>
        <v>0</v>
      </c>
      <c r="N1764" s="25" t="s">
        <v>2334</v>
      </c>
      <c r="O1764" s="32">
        <f>M1764*AA1764</f>
        <v>0</v>
      </c>
      <c r="P1764" s="1">
        <v>3</v>
      </c>
      <c r="AA1764" s="1">
        <f>IF(P1764=1,$O$3,IF(P1764=2,$O$4,$O$5))</f>
        <v>0</v>
      </c>
    </row>
    <row r="1765">
      <c r="A1765" s="1" t="s">
        <v>437</v>
      </c>
      <c r="E1765" s="27" t="s">
        <v>434</v>
      </c>
    </row>
    <row r="1766">
      <c r="A1766" s="1" t="s">
        <v>439</v>
      </c>
      <c r="E1766" s="33" t="s">
        <v>2020</v>
      </c>
    </row>
    <row r="1767">
      <c r="A1767" s="1" t="s">
        <v>441</v>
      </c>
      <c r="E1767" s="27" t="s">
        <v>434</v>
      </c>
    </row>
    <row r="1768">
      <c r="A1768" s="1" t="s">
        <v>432</v>
      </c>
      <c r="B1768" s="1">
        <v>29</v>
      </c>
      <c r="C1768" s="26" t="s">
        <v>3936</v>
      </c>
      <c r="D1768" t="s">
        <v>434</v>
      </c>
      <c r="E1768" s="27" t="s">
        <v>3937</v>
      </c>
      <c r="F1768" s="28" t="s">
        <v>496</v>
      </c>
      <c r="G1768" s="29">
        <v>1</v>
      </c>
      <c r="H1768" s="28">
        <v>0</v>
      </c>
      <c r="I1768" s="30">
        <f>ROUND(G1768*H1768,P4)</f>
        <v>0</v>
      </c>
      <c r="L1768" s="31">
        <v>0</v>
      </c>
      <c r="M1768" s="24">
        <f>ROUND(G1768*L1768,P4)</f>
        <v>0</v>
      </c>
      <c r="N1768" s="25" t="s">
        <v>2334</v>
      </c>
      <c r="O1768" s="32">
        <f>M1768*AA1768</f>
        <v>0</v>
      </c>
      <c r="P1768" s="1">
        <v>3</v>
      </c>
      <c r="AA1768" s="1">
        <f>IF(P1768=1,$O$3,IF(P1768=2,$O$4,$O$5))</f>
        <v>0</v>
      </c>
    </row>
    <row r="1769">
      <c r="A1769" s="1" t="s">
        <v>437</v>
      </c>
      <c r="E1769" s="27" t="s">
        <v>434</v>
      </c>
    </row>
    <row r="1770">
      <c r="A1770" s="1" t="s">
        <v>439</v>
      </c>
      <c r="E1770" s="33" t="s">
        <v>2020</v>
      </c>
    </row>
    <row r="1771">
      <c r="A1771" s="1" t="s">
        <v>441</v>
      </c>
      <c r="E1771" s="27" t="s">
        <v>434</v>
      </c>
    </row>
    <row r="1772">
      <c r="A1772" s="1" t="s">
        <v>432</v>
      </c>
      <c r="B1772" s="1">
        <v>30</v>
      </c>
      <c r="C1772" s="26" t="s">
        <v>3938</v>
      </c>
      <c r="D1772" t="s">
        <v>434</v>
      </c>
      <c r="E1772" s="27" t="s">
        <v>3939</v>
      </c>
      <c r="F1772" s="28" t="s">
        <v>496</v>
      </c>
      <c r="G1772" s="29">
        <v>6</v>
      </c>
      <c r="H1772" s="28">
        <v>0</v>
      </c>
      <c r="I1772" s="30">
        <f>ROUND(G1772*H1772,P4)</f>
        <v>0</v>
      </c>
      <c r="L1772" s="31">
        <v>0</v>
      </c>
      <c r="M1772" s="24">
        <f>ROUND(G1772*L1772,P4)</f>
        <v>0</v>
      </c>
      <c r="N1772" s="25" t="s">
        <v>2334</v>
      </c>
      <c r="O1772" s="32">
        <f>M1772*AA1772</f>
        <v>0</v>
      </c>
      <c r="P1772" s="1">
        <v>3</v>
      </c>
      <c r="AA1772" s="1">
        <f>IF(P1772=1,$O$3,IF(P1772=2,$O$4,$O$5))</f>
        <v>0</v>
      </c>
    </row>
    <row r="1773">
      <c r="A1773" s="1" t="s">
        <v>437</v>
      </c>
      <c r="E1773" s="27" t="s">
        <v>434</v>
      </c>
    </row>
    <row r="1774">
      <c r="A1774" s="1" t="s">
        <v>439</v>
      </c>
      <c r="E1774" s="33" t="s">
        <v>2982</v>
      </c>
    </row>
    <row r="1775">
      <c r="A1775" s="1" t="s">
        <v>441</v>
      </c>
      <c r="E1775" s="27" t="s">
        <v>434</v>
      </c>
    </row>
    <row r="1776">
      <c r="A1776" s="1" t="s">
        <v>432</v>
      </c>
      <c r="B1776" s="1">
        <v>31</v>
      </c>
      <c r="C1776" s="26" t="s">
        <v>3940</v>
      </c>
      <c r="D1776" t="s">
        <v>434</v>
      </c>
      <c r="E1776" s="27" t="s">
        <v>3941</v>
      </c>
      <c r="F1776" s="28" t="s">
        <v>496</v>
      </c>
      <c r="G1776" s="29">
        <v>7</v>
      </c>
      <c r="H1776" s="28">
        <v>0</v>
      </c>
      <c r="I1776" s="30">
        <f>ROUND(G1776*H1776,P4)</f>
        <v>0</v>
      </c>
      <c r="L1776" s="31">
        <v>0</v>
      </c>
      <c r="M1776" s="24">
        <f>ROUND(G1776*L1776,P4)</f>
        <v>0</v>
      </c>
      <c r="N1776" s="25" t="s">
        <v>2334</v>
      </c>
      <c r="O1776" s="32">
        <f>M1776*AA1776</f>
        <v>0</v>
      </c>
      <c r="P1776" s="1">
        <v>3</v>
      </c>
      <c r="AA1776" s="1">
        <f>IF(P1776=1,$O$3,IF(P1776=2,$O$4,$O$5))</f>
        <v>0</v>
      </c>
    </row>
    <row r="1777">
      <c r="A1777" s="1" t="s">
        <v>437</v>
      </c>
      <c r="E1777" s="27" t="s">
        <v>434</v>
      </c>
    </row>
    <row r="1778">
      <c r="A1778" s="1" t="s">
        <v>439</v>
      </c>
      <c r="E1778" s="33" t="s">
        <v>2987</v>
      </c>
    </row>
    <row r="1779">
      <c r="A1779" s="1" t="s">
        <v>441</v>
      </c>
      <c r="E1779" s="27" t="s">
        <v>434</v>
      </c>
    </row>
    <row r="1780" ht="25.5">
      <c r="A1780" s="1" t="s">
        <v>432</v>
      </c>
      <c r="B1780" s="1">
        <v>32</v>
      </c>
      <c r="C1780" s="26" t="s">
        <v>3942</v>
      </c>
      <c r="D1780" t="s">
        <v>434</v>
      </c>
      <c r="E1780" s="27" t="s">
        <v>3943</v>
      </c>
      <c r="F1780" s="28" t="s">
        <v>496</v>
      </c>
      <c r="G1780" s="29">
        <v>1</v>
      </c>
      <c r="H1780" s="28">
        <v>0</v>
      </c>
      <c r="I1780" s="30">
        <f>ROUND(G1780*H1780,P4)</f>
        <v>0</v>
      </c>
      <c r="L1780" s="31">
        <v>0</v>
      </c>
      <c r="M1780" s="24">
        <f>ROUND(G1780*L1780,P4)</f>
        <v>0</v>
      </c>
      <c r="N1780" s="25" t="s">
        <v>2334</v>
      </c>
      <c r="O1780" s="32">
        <f>M1780*AA1780</f>
        <v>0</v>
      </c>
      <c r="P1780" s="1">
        <v>3</v>
      </c>
      <c r="AA1780" s="1">
        <f>IF(P1780=1,$O$3,IF(P1780=2,$O$4,$O$5))</f>
        <v>0</v>
      </c>
    </row>
    <row r="1781">
      <c r="A1781" s="1" t="s">
        <v>437</v>
      </c>
      <c r="E1781" s="27" t="s">
        <v>434</v>
      </c>
    </row>
    <row r="1782">
      <c r="A1782" s="1" t="s">
        <v>439</v>
      </c>
      <c r="E1782" s="33" t="s">
        <v>2020</v>
      </c>
    </row>
    <row r="1783">
      <c r="A1783" s="1" t="s">
        <v>441</v>
      </c>
      <c r="E1783" s="27" t="s">
        <v>434</v>
      </c>
    </row>
    <row r="1784">
      <c r="A1784" s="1" t="s">
        <v>426</v>
      </c>
      <c r="C1784" s="22" t="s">
        <v>3944</v>
      </c>
      <c r="E1784" s="23" t="s">
        <v>2951</v>
      </c>
      <c r="L1784" s="24">
        <f>L1785+L1798+L1943+L1996+L2017</f>
        <v>0</v>
      </c>
      <c r="M1784" s="24">
        <f>M1785+M1798+M1943+M1996+M2017</f>
        <v>0</v>
      </c>
      <c r="N1784" s="25"/>
    </row>
    <row r="1785">
      <c r="A1785" s="1" t="s">
        <v>429</v>
      </c>
      <c r="C1785" s="22" t="s">
        <v>1142</v>
      </c>
      <c r="E1785" s="23" t="s">
        <v>1143</v>
      </c>
      <c r="L1785" s="24">
        <f>SUMIFS(L1786:L1797,A1786:A1797,"P")</f>
        <v>0</v>
      </c>
      <c r="M1785" s="24">
        <f>SUMIFS(M1786:M1797,A1786:A1797,"P")</f>
        <v>0</v>
      </c>
      <c r="N1785" s="25"/>
    </row>
    <row r="1786">
      <c r="A1786" s="1" t="s">
        <v>432</v>
      </c>
      <c r="B1786" s="1">
        <v>1</v>
      </c>
      <c r="C1786" s="26" t="s">
        <v>3945</v>
      </c>
      <c r="D1786" t="s">
        <v>434</v>
      </c>
      <c r="E1786" s="27" t="s">
        <v>3946</v>
      </c>
      <c r="F1786" s="28" t="s">
        <v>467</v>
      </c>
      <c r="G1786" s="29">
        <v>10</v>
      </c>
      <c r="H1786" s="28">
        <v>0</v>
      </c>
      <c r="I1786" s="30">
        <f>ROUND(G1786*H1786,P4)</f>
        <v>0</v>
      </c>
      <c r="L1786" s="31">
        <v>0</v>
      </c>
      <c r="M1786" s="24">
        <f>ROUND(G1786*L1786,P4)</f>
        <v>0</v>
      </c>
      <c r="N1786" s="25" t="s">
        <v>2334</v>
      </c>
      <c r="O1786" s="32">
        <f>M1786*AA1786</f>
        <v>0</v>
      </c>
      <c r="P1786" s="1">
        <v>3</v>
      </c>
      <c r="AA1786" s="1">
        <f>IF(P1786=1,$O$3,IF(P1786=2,$O$4,$O$5))</f>
        <v>0</v>
      </c>
    </row>
    <row r="1787">
      <c r="A1787" s="1" t="s">
        <v>437</v>
      </c>
      <c r="E1787" s="27" t="s">
        <v>434</v>
      </c>
    </row>
    <row r="1788">
      <c r="A1788" s="1" t="s">
        <v>439</v>
      </c>
      <c r="E1788" s="33" t="s">
        <v>2976</v>
      </c>
    </row>
    <row r="1789">
      <c r="A1789" s="1" t="s">
        <v>441</v>
      </c>
      <c r="E1789" s="27" t="s">
        <v>434</v>
      </c>
    </row>
    <row r="1790">
      <c r="A1790" s="1" t="s">
        <v>432</v>
      </c>
      <c r="B1790" s="1">
        <v>2</v>
      </c>
      <c r="C1790" s="26" t="s">
        <v>2954</v>
      </c>
      <c r="D1790" t="s">
        <v>434</v>
      </c>
      <c r="E1790" s="27" t="s">
        <v>2955</v>
      </c>
      <c r="F1790" s="28" t="s">
        <v>496</v>
      </c>
      <c r="G1790" s="29">
        <v>32</v>
      </c>
      <c r="H1790" s="28">
        <v>0</v>
      </c>
      <c r="I1790" s="30">
        <f>ROUND(G1790*H1790,P4)</f>
        <v>0</v>
      </c>
      <c r="L1790" s="31">
        <v>0</v>
      </c>
      <c r="M1790" s="24">
        <f>ROUND(G1790*L1790,P4)</f>
        <v>0</v>
      </c>
      <c r="N1790" s="25" t="s">
        <v>2334</v>
      </c>
      <c r="O1790" s="32">
        <f>M1790*AA1790</f>
        <v>0</v>
      </c>
      <c r="P1790" s="1">
        <v>3</v>
      </c>
      <c r="AA1790" s="1">
        <f>IF(P1790=1,$O$3,IF(P1790=2,$O$4,$O$5))</f>
        <v>0</v>
      </c>
    </row>
    <row r="1791">
      <c r="A1791" s="1" t="s">
        <v>437</v>
      </c>
      <c r="E1791" s="27" t="s">
        <v>434</v>
      </c>
    </row>
    <row r="1792">
      <c r="A1792" s="1" t="s">
        <v>439</v>
      </c>
      <c r="E1792" s="33" t="s">
        <v>3947</v>
      </c>
    </row>
    <row r="1793">
      <c r="A1793" s="1" t="s">
        <v>441</v>
      </c>
      <c r="E1793" s="27" t="s">
        <v>434</v>
      </c>
    </row>
    <row r="1794">
      <c r="A1794" s="1" t="s">
        <v>432</v>
      </c>
      <c r="B1794" s="1">
        <v>3</v>
      </c>
      <c r="C1794" s="26" t="s">
        <v>3948</v>
      </c>
      <c r="D1794" t="s">
        <v>434</v>
      </c>
      <c r="E1794" s="27" t="s">
        <v>3949</v>
      </c>
      <c r="F1794" s="28" t="s">
        <v>496</v>
      </c>
      <c r="G1794" s="29">
        <v>2</v>
      </c>
      <c r="H1794" s="28">
        <v>0</v>
      </c>
      <c r="I1794" s="30">
        <f>ROUND(G1794*H1794,P4)</f>
        <v>0</v>
      </c>
      <c r="L1794" s="31">
        <v>0</v>
      </c>
      <c r="M1794" s="24">
        <f>ROUND(G1794*L1794,P4)</f>
        <v>0</v>
      </c>
      <c r="N1794" s="25" t="s">
        <v>2334</v>
      </c>
      <c r="O1794" s="32">
        <f>M1794*AA1794</f>
        <v>0</v>
      </c>
      <c r="P1794" s="1">
        <v>3</v>
      </c>
      <c r="AA1794" s="1">
        <f>IF(P1794=1,$O$3,IF(P1794=2,$O$4,$O$5))</f>
        <v>0</v>
      </c>
    </row>
    <row r="1795">
      <c r="A1795" s="1" t="s">
        <v>437</v>
      </c>
      <c r="E1795" s="27" t="s">
        <v>434</v>
      </c>
    </row>
    <row r="1796">
      <c r="A1796" s="1" t="s">
        <v>439</v>
      </c>
      <c r="E1796" s="33" t="s">
        <v>2907</v>
      </c>
    </row>
    <row r="1797">
      <c r="A1797" s="1" t="s">
        <v>441</v>
      </c>
      <c r="E1797" s="27" t="s">
        <v>434</v>
      </c>
    </row>
    <row r="1798">
      <c r="A1798" s="1" t="s">
        <v>429</v>
      </c>
      <c r="C1798" s="22" t="s">
        <v>2952</v>
      </c>
      <c r="E1798" s="23" t="s">
        <v>2953</v>
      </c>
      <c r="L1798" s="24">
        <f>SUMIFS(L1799:L1942,A1799:A1942,"P")</f>
        <v>0</v>
      </c>
      <c r="M1798" s="24">
        <f>SUMIFS(M1799:M1942,A1799:A1942,"P")</f>
        <v>0</v>
      </c>
      <c r="N1798" s="25"/>
    </row>
    <row r="1799">
      <c r="A1799" s="1" t="s">
        <v>432</v>
      </c>
      <c r="B1799" s="1">
        <v>4</v>
      </c>
      <c r="C1799" s="26" t="s">
        <v>2957</v>
      </c>
      <c r="D1799" t="s">
        <v>434</v>
      </c>
      <c r="E1799" s="27" t="s">
        <v>2958</v>
      </c>
      <c r="F1799" s="28" t="s">
        <v>496</v>
      </c>
      <c r="G1799" s="29">
        <v>195</v>
      </c>
      <c r="H1799" s="28">
        <v>0</v>
      </c>
      <c r="I1799" s="30">
        <f>ROUND(G1799*H1799,P4)</f>
        <v>0</v>
      </c>
      <c r="L1799" s="31">
        <v>0</v>
      </c>
      <c r="M1799" s="24">
        <f>ROUND(G1799*L1799,P4)</f>
        <v>0</v>
      </c>
      <c r="N1799" s="25" t="s">
        <v>2334</v>
      </c>
      <c r="O1799" s="32">
        <f>M1799*AA1799</f>
        <v>0</v>
      </c>
      <c r="P1799" s="1">
        <v>3</v>
      </c>
      <c r="AA1799" s="1">
        <f>IF(P1799=1,$O$3,IF(P1799=2,$O$4,$O$5))</f>
        <v>0</v>
      </c>
    </row>
    <row r="1800">
      <c r="A1800" s="1" t="s">
        <v>437</v>
      </c>
      <c r="E1800" s="27" t="s">
        <v>434</v>
      </c>
    </row>
    <row r="1801">
      <c r="A1801" s="1" t="s">
        <v>439</v>
      </c>
      <c r="E1801" s="33" t="s">
        <v>3950</v>
      </c>
    </row>
    <row r="1802">
      <c r="A1802" s="1" t="s">
        <v>441</v>
      </c>
      <c r="E1802" s="27" t="s">
        <v>434</v>
      </c>
    </row>
    <row r="1803">
      <c r="A1803" s="1" t="s">
        <v>432</v>
      </c>
      <c r="B1803" s="1">
        <v>5</v>
      </c>
      <c r="C1803" s="26" t="s">
        <v>2960</v>
      </c>
      <c r="D1803" t="s">
        <v>434</v>
      </c>
      <c r="E1803" s="27" t="s">
        <v>2961</v>
      </c>
      <c r="F1803" s="28" t="s">
        <v>496</v>
      </c>
      <c r="G1803" s="29">
        <v>45</v>
      </c>
      <c r="H1803" s="28">
        <v>0</v>
      </c>
      <c r="I1803" s="30">
        <f>ROUND(G1803*H1803,P4)</f>
        <v>0</v>
      </c>
      <c r="L1803" s="31">
        <v>0</v>
      </c>
      <c r="M1803" s="24">
        <f>ROUND(G1803*L1803,P4)</f>
        <v>0</v>
      </c>
      <c r="N1803" s="25" t="s">
        <v>2334</v>
      </c>
      <c r="O1803" s="32">
        <f>M1803*AA1803</f>
        <v>0</v>
      </c>
      <c r="P1803" s="1">
        <v>3</v>
      </c>
      <c r="AA1803" s="1">
        <f>IF(P1803=1,$O$3,IF(P1803=2,$O$4,$O$5))</f>
        <v>0</v>
      </c>
    </row>
    <row r="1804">
      <c r="A1804" s="1" t="s">
        <v>437</v>
      </c>
      <c r="E1804" s="27" t="s">
        <v>434</v>
      </c>
    </row>
    <row r="1805">
      <c r="A1805" s="1" t="s">
        <v>439</v>
      </c>
      <c r="E1805" s="33" t="s">
        <v>3951</v>
      </c>
    </row>
    <row r="1806">
      <c r="A1806" s="1" t="s">
        <v>441</v>
      </c>
      <c r="E1806" s="27" t="s">
        <v>434</v>
      </c>
    </row>
    <row r="1807">
      <c r="A1807" s="1" t="s">
        <v>432</v>
      </c>
      <c r="B1807" s="1">
        <v>6</v>
      </c>
      <c r="C1807" s="26" t="s">
        <v>2963</v>
      </c>
      <c r="D1807" t="s">
        <v>434</v>
      </c>
      <c r="E1807" s="27" t="s">
        <v>2964</v>
      </c>
      <c r="F1807" s="28" t="s">
        <v>496</v>
      </c>
      <c r="G1807" s="29">
        <v>8</v>
      </c>
      <c r="H1807" s="28">
        <v>0</v>
      </c>
      <c r="I1807" s="30">
        <f>ROUND(G1807*H1807,P4)</f>
        <v>0</v>
      </c>
      <c r="L1807" s="31">
        <v>0</v>
      </c>
      <c r="M1807" s="24">
        <f>ROUND(G1807*L1807,P4)</f>
        <v>0</v>
      </c>
      <c r="N1807" s="25" t="s">
        <v>2334</v>
      </c>
      <c r="O1807" s="32">
        <f>M1807*AA1807</f>
        <v>0</v>
      </c>
      <c r="P1807" s="1">
        <v>3</v>
      </c>
      <c r="AA1807" s="1">
        <f>IF(P1807=1,$O$3,IF(P1807=2,$O$4,$O$5))</f>
        <v>0</v>
      </c>
    </row>
    <row r="1808">
      <c r="A1808" s="1" t="s">
        <v>437</v>
      </c>
      <c r="E1808" s="27" t="s">
        <v>434</v>
      </c>
    </row>
    <row r="1809">
      <c r="A1809" s="1" t="s">
        <v>439</v>
      </c>
      <c r="E1809" s="33" t="s">
        <v>2022</v>
      </c>
    </row>
    <row r="1810">
      <c r="A1810" s="1" t="s">
        <v>441</v>
      </c>
      <c r="E1810" s="27" t="s">
        <v>434</v>
      </c>
    </row>
    <row r="1811">
      <c r="A1811" s="1" t="s">
        <v>432</v>
      </c>
      <c r="B1811" s="1">
        <v>7</v>
      </c>
      <c r="C1811" s="26" t="s">
        <v>2965</v>
      </c>
      <c r="D1811" t="s">
        <v>434</v>
      </c>
      <c r="E1811" s="27" t="s">
        <v>2966</v>
      </c>
      <c r="F1811" s="28" t="s">
        <v>496</v>
      </c>
      <c r="G1811" s="29">
        <v>53</v>
      </c>
      <c r="H1811" s="28">
        <v>0</v>
      </c>
      <c r="I1811" s="30">
        <f>ROUND(G1811*H1811,P4)</f>
        <v>0</v>
      </c>
      <c r="L1811" s="31">
        <v>0</v>
      </c>
      <c r="M1811" s="24">
        <f>ROUND(G1811*L1811,P4)</f>
        <v>0</v>
      </c>
      <c r="N1811" s="25" t="s">
        <v>2334</v>
      </c>
      <c r="O1811" s="32">
        <f>M1811*AA1811</f>
        <v>0</v>
      </c>
      <c r="P1811" s="1">
        <v>3</v>
      </c>
      <c r="AA1811" s="1">
        <f>IF(P1811=1,$O$3,IF(P1811=2,$O$4,$O$5))</f>
        <v>0</v>
      </c>
    </row>
    <row r="1812">
      <c r="A1812" s="1" t="s">
        <v>437</v>
      </c>
      <c r="E1812" s="27" t="s">
        <v>434</v>
      </c>
    </row>
    <row r="1813">
      <c r="A1813" s="1" t="s">
        <v>439</v>
      </c>
      <c r="E1813" s="33" t="s">
        <v>2108</v>
      </c>
    </row>
    <row r="1814">
      <c r="A1814" s="1" t="s">
        <v>441</v>
      </c>
      <c r="E1814" s="27" t="s">
        <v>434</v>
      </c>
    </row>
    <row r="1815">
      <c r="A1815" s="1" t="s">
        <v>432</v>
      </c>
      <c r="B1815" s="1">
        <v>8</v>
      </c>
      <c r="C1815" s="26" t="s">
        <v>3952</v>
      </c>
      <c r="D1815" t="s">
        <v>434</v>
      </c>
      <c r="E1815" s="27" t="s">
        <v>3953</v>
      </c>
      <c r="F1815" s="28" t="s">
        <v>496</v>
      </c>
      <c r="G1815" s="29">
        <v>1</v>
      </c>
      <c r="H1815" s="28">
        <v>0</v>
      </c>
      <c r="I1815" s="30">
        <f>ROUND(G1815*H1815,P4)</f>
        <v>0</v>
      </c>
      <c r="L1815" s="31">
        <v>0</v>
      </c>
      <c r="M1815" s="24">
        <f>ROUND(G1815*L1815,P4)</f>
        <v>0</v>
      </c>
      <c r="N1815" s="25" t="s">
        <v>2334</v>
      </c>
      <c r="O1815" s="32">
        <f>M1815*AA1815</f>
        <v>0</v>
      </c>
      <c r="P1815" s="1">
        <v>3</v>
      </c>
      <c r="AA1815" s="1">
        <f>IF(P1815=1,$O$3,IF(P1815=2,$O$4,$O$5))</f>
        <v>0</v>
      </c>
    </row>
    <row r="1816">
      <c r="A1816" s="1" t="s">
        <v>437</v>
      </c>
      <c r="E1816" s="27" t="s">
        <v>434</v>
      </c>
    </row>
    <row r="1817">
      <c r="A1817" s="1" t="s">
        <v>439</v>
      </c>
      <c r="E1817" s="33" t="s">
        <v>2020</v>
      </c>
    </row>
    <row r="1818">
      <c r="A1818" s="1" t="s">
        <v>441</v>
      </c>
      <c r="E1818" s="27" t="s">
        <v>434</v>
      </c>
    </row>
    <row r="1819">
      <c r="A1819" s="1" t="s">
        <v>432</v>
      </c>
      <c r="B1819" s="1">
        <v>9</v>
      </c>
      <c r="C1819" s="26" t="s">
        <v>3954</v>
      </c>
      <c r="D1819" t="s">
        <v>434</v>
      </c>
      <c r="E1819" s="27" t="s">
        <v>3955</v>
      </c>
      <c r="F1819" s="28" t="s">
        <v>496</v>
      </c>
      <c r="G1819" s="29">
        <v>59</v>
      </c>
      <c r="H1819" s="28">
        <v>0</v>
      </c>
      <c r="I1819" s="30">
        <f>ROUND(G1819*H1819,P4)</f>
        <v>0</v>
      </c>
      <c r="L1819" s="31">
        <v>0</v>
      </c>
      <c r="M1819" s="24">
        <f>ROUND(G1819*L1819,P4)</f>
        <v>0</v>
      </c>
      <c r="N1819" s="25" t="s">
        <v>2334</v>
      </c>
      <c r="O1819" s="32">
        <f>M1819*AA1819</f>
        <v>0</v>
      </c>
      <c r="P1819" s="1">
        <v>3</v>
      </c>
      <c r="AA1819" s="1">
        <f>IF(P1819=1,$O$3,IF(P1819=2,$O$4,$O$5))</f>
        <v>0</v>
      </c>
    </row>
    <row r="1820">
      <c r="A1820" s="1" t="s">
        <v>437</v>
      </c>
      <c r="E1820" s="27" t="s">
        <v>434</v>
      </c>
    </row>
    <row r="1821">
      <c r="A1821" s="1" t="s">
        <v>439</v>
      </c>
      <c r="E1821" s="33" t="s">
        <v>3956</v>
      </c>
    </row>
    <row r="1822">
      <c r="A1822" s="1" t="s">
        <v>441</v>
      </c>
      <c r="E1822" s="27" t="s">
        <v>434</v>
      </c>
    </row>
    <row r="1823">
      <c r="A1823" s="1" t="s">
        <v>432</v>
      </c>
      <c r="B1823" s="1">
        <v>10</v>
      </c>
      <c r="C1823" s="26" t="s">
        <v>3957</v>
      </c>
      <c r="D1823" t="s">
        <v>434</v>
      </c>
      <c r="E1823" s="27" t="s">
        <v>3958</v>
      </c>
      <c r="F1823" s="28" t="s">
        <v>496</v>
      </c>
      <c r="G1823" s="29">
        <v>9</v>
      </c>
      <c r="H1823" s="28">
        <v>0</v>
      </c>
      <c r="I1823" s="30">
        <f>ROUND(G1823*H1823,P4)</f>
        <v>0</v>
      </c>
      <c r="L1823" s="31">
        <v>0</v>
      </c>
      <c r="M1823" s="24">
        <f>ROUND(G1823*L1823,P4)</f>
        <v>0</v>
      </c>
      <c r="N1823" s="25" t="s">
        <v>2334</v>
      </c>
      <c r="O1823" s="32">
        <f>M1823*AA1823</f>
        <v>0</v>
      </c>
      <c r="P1823" s="1">
        <v>3</v>
      </c>
      <c r="AA1823" s="1">
        <f>IF(P1823=1,$O$3,IF(P1823=2,$O$4,$O$5))</f>
        <v>0</v>
      </c>
    </row>
    <row r="1824">
      <c r="A1824" s="1" t="s">
        <v>437</v>
      </c>
      <c r="E1824" s="27" t="s">
        <v>434</v>
      </c>
    </row>
    <row r="1825">
      <c r="A1825" s="1" t="s">
        <v>439</v>
      </c>
      <c r="E1825" s="33" t="s">
        <v>3440</v>
      </c>
    </row>
    <row r="1826">
      <c r="A1826" s="1" t="s">
        <v>441</v>
      </c>
      <c r="E1826" s="27" t="s">
        <v>434</v>
      </c>
    </row>
    <row r="1827">
      <c r="A1827" s="1" t="s">
        <v>432</v>
      </c>
      <c r="B1827" s="1">
        <v>11</v>
      </c>
      <c r="C1827" s="26" t="s">
        <v>3959</v>
      </c>
      <c r="D1827" t="s">
        <v>434</v>
      </c>
      <c r="E1827" s="27" t="s">
        <v>3960</v>
      </c>
      <c r="F1827" s="28" t="s">
        <v>496</v>
      </c>
      <c r="G1827" s="29">
        <v>8</v>
      </c>
      <c r="H1827" s="28">
        <v>0</v>
      </c>
      <c r="I1827" s="30">
        <f>ROUND(G1827*H1827,P4)</f>
        <v>0</v>
      </c>
      <c r="L1827" s="31">
        <v>0</v>
      </c>
      <c r="M1827" s="24">
        <f>ROUND(G1827*L1827,P4)</f>
        <v>0</v>
      </c>
      <c r="N1827" s="25" t="s">
        <v>2334</v>
      </c>
      <c r="O1827" s="32">
        <f>M1827*AA1827</f>
        <v>0</v>
      </c>
      <c r="P1827" s="1">
        <v>3</v>
      </c>
      <c r="AA1827" s="1">
        <f>IF(P1827=1,$O$3,IF(P1827=2,$O$4,$O$5))</f>
        <v>0</v>
      </c>
    </row>
    <row r="1828">
      <c r="A1828" s="1" t="s">
        <v>437</v>
      </c>
      <c r="E1828" s="27" t="s">
        <v>434</v>
      </c>
    </row>
    <row r="1829">
      <c r="A1829" s="1" t="s">
        <v>439</v>
      </c>
      <c r="E1829" s="33" t="s">
        <v>2022</v>
      </c>
    </row>
    <row r="1830">
      <c r="A1830" s="1" t="s">
        <v>441</v>
      </c>
      <c r="E1830" s="27" t="s">
        <v>434</v>
      </c>
    </row>
    <row r="1831">
      <c r="A1831" s="1" t="s">
        <v>432</v>
      </c>
      <c r="B1831" s="1">
        <v>12</v>
      </c>
      <c r="C1831" s="26" t="s">
        <v>2968</v>
      </c>
      <c r="D1831" t="s">
        <v>434</v>
      </c>
      <c r="E1831" s="27" t="s">
        <v>2969</v>
      </c>
      <c r="F1831" s="28" t="s">
        <v>496</v>
      </c>
      <c r="G1831" s="29">
        <v>68</v>
      </c>
      <c r="H1831" s="28">
        <v>0</v>
      </c>
      <c r="I1831" s="30">
        <f>ROUND(G1831*H1831,P4)</f>
        <v>0</v>
      </c>
      <c r="L1831" s="31">
        <v>0</v>
      </c>
      <c r="M1831" s="24">
        <f>ROUND(G1831*L1831,P4)</f>
        <v>0</v>
      </c>
      <c r="N1831" s="25" t="s">
        <v>2334</v>
      </c>
      <c r="O1831" s="32">
        <f>M1831*AA1831</f>
        <v>0</v>
      </c>
      <c r="P1831" s="1">
        <v>3</v>
      </c>
      <c r="AA1831" s="1">
        <f>IF(P1831=1,$O$3,IF(P1831=2,$O$4,$O$5))</f>
        <v>0</v>
      </c>
    </row>
    <row r="1832">
      <c r="A1832" s="1" t="s">
        <v>437</v>
      </c>
      <c r="E1832" s="27" t="s">
        <v>434</v>
      </c>
    </row>
    <row r="1833">
      <c r="A1833" s="1" t="s">
        <v>439</v>
      </c>
      <c r="E1833" s="33" t="s">
        <v>3961</v>
      </c>
    </row>
    <row r="1834">
      <c r="A1834" s="1" t="s">
        <v>441</v>
      </c>
      <c r="E1834" s="27" t="s">
        <v>434</v>
      </c>
    </row>
    <row r="1835">
      <c r="A1835" s="1" t="s">
        <v>432</v>
      </c>
      <c r="B1835" s="1">
        <v>13</v>
      </c>
      <c r="C1835" s="26" t="s">
        <v>2971</v>
      </c>
      <c r="D1835" t="s">
        <v>434</v>
      </c>
      <c r="E1835" s="27" t="s">
        <v>2972</v>
      </c>
      <c r="F1835" s="28" t="s">
        <v>496</v>
      </c>
      <c r="G1835" s="29">
        <v>7</v>
      </c>
      <c r="H1835" s="28">
        <v>0</v>
      </c>
      <c r="I1835" s="30">
        <f>ROUND(G1835*H1835,P4)</f>
        <v>0</v>
      </c>
      <c r="L1835" s="31">
        <v>0</v>
      </c>
      <c r="M1835" s="24">
        <f>ROUND(G1835*L1835,P4)</f>
        <v>0</v>
      </c>
      <c r="N1835" s="25" t="s">
        <v>2334</v>
      </c>
      <c r="O1835" s="32">
        <f>M1835*AA1835</f>
        <v>0</v>
      </c>
      <c r="P1835" s="1">
        <v>3</v>
      </c>
      <c r="AA1835" s="1">
        <f>IF(P1835=1,$O$3,IF(P1835=2,$O$4,$O$5))</f>
        <v>0</v>
      </c>
    </row>
    <row r="1836">
      <c r="A1836" s="1" t="s">
        <v>437</v>
      </c>
      <c r="E1836" s="27" t="s">
        <v>434</v>
      </c>
    </row>
    <row r="1837">
      <c r="A1837" s="1" t="s">
        <v>439</v>
      </c>
      <c r="E1837" s="33" t="s">
        <v>2987</v>
      </c>
    </row>
    <row r="1838">
      <c r="A1838" s="1" t="s">
        <v>441</v>
      </c>
      <c r="E1838" s="27" t="s">
        <v>434</v>
      </c>
    </row>
    <row r="1839">
      <c r="A1839" s="1" t="s">
        <v>432</v>
      </c>
      <c r="B1839" s="1">
        <v>14</v>
      </c>
      <c r="C1839" s="26" t="s">
        <v>2974</v>
      </c>
      <c r="D1839" t="s">
        <v>434</v>
      </c>
      <c r="E1839" s="27" t="s">
        <v>2975</v>
      </c>
      <c r="F1839" s="28" t="s">
        <v>496</v>
      </c>
      <c r="G1839" s="29">
        <v>9</v>
      </c>
      <c r="H1839" s="28">
        <v>0</v>
      </c>
      <c r="I1839" s="30">
        <f>ROUND(G1839*H1839,P4)</f>
        <v>0</v>
      </c>
      <c r="L1839" s="31">
        <v>0</v>
      </c>
      <c r="M1839" s="24">
        <f>ROUND(G1839*L1839,P4)</f>
        <v>0</v>
      </c>
      <c r="N1839" s="25" t="s">
        <v>2334</v>
      </c>
      <c r="O1839" s="32">
        <f>M1839*AA1839</f>
        <v>0</v>
      </c>
      <c r="P1839" s="1">
        <v>3</v>
      </c>
      <c r="AA1839" s="1">
        <f>IF(P1839=1,$O$3,IF(P1839=2,$O$4,$O$5))</f>
        <v>0</v>
      </c>
    </row>
    <row r="1840">
      <c r="A1840" s="1" t="s">
        <v>437</v>
      </c>
      <c r="E1840" s="27" t="s">
        <v>434</v>
      </c>
    </row>
    <row r="1841">
      <c r="A1841" s="1" t="s">
        <v>439</v>
      </c>
      <c r="E1841" s="33" t="s">
        <v>3440</v>
      </c>
    </row>
    <row r="1842">
      <c r="A1842" s="1" t="s">
        <v>441</v>
      </c>
      <c r="E1842" s="27" t="s">
        <v>434</v>
      </c>
    </row>
    <row r="1843">
      <c r="A1843" s="1" t="s">
        <v>432</v>
      </c>
      <c r="B1843" s="1">
        <v>15</v>
      </c>
      <c r="C1843" s="26" t="s">
        <v>3962</v>
      </c>
      <c r="D1843" t="s">
        <v>434</v>
      </c>
      <c r="E1843" s="27" t="s">
        <v>3963</v>
      </c>
      <c r="F1843" s="28" t="s">
        <v>496</v>
      </c>
      <c r="G1843" s="29">
        <v>18</v>
      </c>
      <c r="H1843" s="28">
        <v>0</v>
      </c>
      <c r="I1843" s="30">
        <f>ROUND(G1843*H1843,P4)</f>
        <v>0</v>
      </c>
      <c r="L1843" s="31">
        <v>0</v>
      </c>
      <c r="M1843" s="24">
        <f>ROUND(G1843*L1843,P4)</f>
        <v>0</v>
      </c>
      <c r="N1843" s="25" t="s">
        <v>2334</v>
      </c>
      <c r="O1843" s="32">
        <f>M1843*AA1843</f>
        <v>0</v>
      </c>
      <c r="P1843" s="1">
        <v>3</v>
      </c>
      <c r="AA1843" s="1">
        <f>IF(P1843=1,$O$3,IF(P1843=2,$O$4,$O$5))</f>
        <v>0</v>
      </c>
    </row>
    <row r="1844">
      <c r="A1844" s="1" t="s">
        <v>437</v>
      </c>
      <c r="E1844" s="27" t="s">
        <v>434</v>
      </c>
    </row>
    <row r="1845">
      <c r="A1845" s="1" t="s">
        <v>439</v>
      </c>
      <c r="E1845" s="33" t="s">
        <v>2970</v>
      </c>
    </row>
    <row r="1846">
      <c r="A1846" s="1" t="s">
        <v>441</v>
      </c>
      <c r="E1846" s="27" t="s">
        <v>434</v>
      </c>
    </row>
    <row r="1847">
      <c r="A1847" s="1" t="s">
        <v>432</v>
      </c>
      <c r="B1847" s="1">
        <v>16</v>
      </c>
      <c r="C1847" s="26" t="s">
        <v>2977</v>
      </c>
      <c r="D1847" t="s">
        <v>434</v>
      </c>
      <c r="E1847" s="27" t="s">
        <v>2978</v>
      </c>
      <c r="F1847" s="28" t="s">
        <v>496</v>
      </c>
      <c r="G1847" s="29">
        <v>25</v>
      </c>
      <c r="H1847" s="28">
        <v>0</v>
      </c>
      <c r="I1847" s="30">
        <f>ROUND(G1847*H1847,P4)</f>
        <v>0</v>
      </c>
      <c r="L1847" s="31">
        <v>0</v>
      </c>
      <c r="M1847" s="24">
        <f>ROUND(G1847*L1847,P4)</f>
        <v>0</v>
      </c>
      <c r="N1847" s="25" t="s">
        <v>2334</v>
      </c>
      <c r="O1847" s="32">
        <f>M1847*AA1847</f>
        <v>0</v>
      </c>
      <c r="P1847" s="1">
        <v>3</v>
      </c>
      <c r="AA1847" s="1">
        <f>IF(P1847=1,$O$3,IF(P1847=2,$O$4,$O$5))</f>
        <v>0</v>
      </c>
    </row>
    <row r="1848">
      <c r="A1848" s="1" t="s">
        <v>437</v>
      </c>
      <c r="E1848" s="27" t="s">
        <v>434</v>
      </c>
    </row>
    <row r="1849">
      <c r="A1849" s="1" t="s">
        <v>439</v>
      </c>
      <c r="E1849" s="33" t="s">
        <v>3028</v>
      </c>
    </row>
    <row r="1850">
      <c r="A1850" s="1" t="s">
        <v>441</v>
      </c>
      <c r="E1850" s="27" t="s">
        <v>434</v>
      </c>
    </row>
    <row r="1851">
      <c r="A1851" s="1" t="s">
        <v>432</v>
      </c>
      <c r="B1851" s="1">
        <v>17</v>
      </c>
      <c r="C1851" s="26" t="s">
        <v>2980</v>
      </c>
      <c r="D1851" t="s">
        <v>434</v>
      </c>
      <c r="E1851" s="27" t="s">
        <v>2981</v>
      </c>
      <c r="F1851" s="28" t="s">
        <v>496</v>
      </c>
      <c r="G1851" s="29">
        <v>4</v>
      </c>
      <c r="H1851" s="28">
        <v>0</v>
      </c>
      <c r="I1851" s="30">
        <f>ROUND(G1851*H1851,P4)</f>
        <v>0</v>
      </c>
      <c r="L1851" s="31">
        <v>0</v>
      </c>
      <c r="M1851" s="24">
        <f>ROUND(G1851*L1851,P4)</f>
        <v>0</v>
      </c>
      <c r="N1851" s="25" t="s">
        <v>2334</v>
      </c>
      <c r="O1851" s="32">
        <f>M1851*AA1851</f>
        <v>0</v>
      </c>
      <c r="P1851" s="1">
        <v>3</v>
      </c>
      <c r="AA1851" s="1">
        <f>IF(P1851=1,$O$3,IF(P1851=2,$O$4,$O$5))</f>
        <v>0</v>
      </c>
    </row>
    <row r="1852">
      <c r="A1852" s="1" t="s">
        <v>437</v>
      </c>
      <c r="E1852" s="27" t="s">
        <v>434</v>
      </c>
    </row>
    <row r="1853">
      <c r="A1853" s="1" t="s">
        <v>439</v>
      </c>
      <c r="E1853" s="33" t="s">
        <v>2673</v>
      </c>
    </row>
    <row r="1854">
      <c r="A1854" s="1" t="s">
        <v>441</v>
      </c>
      <c r="E1854" s="27" t="s">
        <v>434</v>
      </c>
    </row>
    <row r="1855">
      <c r="A1855" s="1" t="s">
        <v>432</v>
      </c>
      <c r="B1855" s="1">
        <v>18</v>
      </c>
      <c r="C1855" s="26" t="s">
        <v>3964</v>
      </c>
      <c r="D1855" t="s">
        <v>434</v>
      </c>
      <c r="E1855" s="27" t="s">
        <v>3965</v>
      </c>
      <c r="F1855" s="28" t="s">
        <v>496</v>
      </c>
      <c r="G1855" s="29">
        <v>5</v>
      </c>
      <c r="H1855" s="28">
        <v>0</v>
      </c>
      <c r="I1855" s="30">
        <f>ROUND(G1855*H1855,P4)</f>
        <v>0</v>
      </c>
      <c r="L1855" s="31">
        <v>0</v>
      </c>
      <c r="M1855" s="24">
        <f>ROUND(G1855*L1855,P4)</f>
        <v>0</v>
      </c>
      <c r="N1855" s="25" t="s">
        <v>2334</v>
      </c>
      <c r="O1855" s="32">
        <f>M1855*AA1855</f>
        <v>0</v>
      </c>
      <c r="P1855" s="1">
        <v>3</v>
      </c>
      <c r="AA1855" s="1">
        <f>IF(P1855=1,$O$3,IF(P1855=2,$O$4,$O$5))</f>
        <v>0</v>
      </c>
    </row>
    <row r="1856">
      <c r="A1856" s="1" t="s">
        <v>437</v>
      </c>
      <c r="E1856" s="27" t="s">
        <v>434</v>
      </c>
    </row>
    <row r="1857">
      <c r="A1857" s="1" t="s">
        <v>439</v>
      </c>
      <c r="E1857" s="33" t="s">
        <v>2920</v>
      </c>
    </row>
    <row r="1858">
      <c r="A1858" s="1" t="s">
        <v>441</v>
      </c>
      <c r="E1858" s="27" t="s">
        <v>434</v>
      </c>
    </row>
    <row r="1859">
      <c r="A1859" s="1" t="s">
        <v>432</v>
      </c>
      <c r="B1859" s="1">
        <v>19</v>
      </c>
      <c r="C1859" s="26" t="s">
        <v>2985</v>
      </c>
      <c r="D1859" t="s">
        <v>434</v>
      </c>
      <c r="E1859" s="27" t="s">
        <v>2986</v>
      </c>
      <c r="F1859" s="28" t="s">
        <v>496</v>
      </c>
      <c r="G1859" s="29">
        <v>11</v>
      </c>
      <c r="H1859" s="28">
        <v>0</v>
      </c>
      <c r="I1859" s="30">
        <f>ROUND(G1859*H1859,P4)</f>
        <v>0</v>
      </c>
      <c r="L1859" s="31">
        <v>0</v>
      </c>
      <c r="M1859" s="24">
        <f>ROUND(G1859*L1859,P4)</f>
        <v>0</v>
      </c>
      <c r="N1859" s="25" t="s">
        <v>2334</v>
      </c>
      <c r="O1859" s="32">
        <f>M1859*AA1859</f>
        <v>0</v>
      </c>
      <c r="P1859" s="1">
        <v>3</v>
      </c>
      <c r="AA1859" s="1">
        <f>IF(P1859=1,$O$3,IF(P1859=2,$O$4,$O$5))</f>
        <v>0</v>
      </c>
    </row>
    <row r="1860">
      <c r="A1860" s="1" t="s">
        <v>437</v>
      </c>
      <c r="E1860" s="27" t="s">
        <v>434</v>
      </c>
    </row>
    <row r="1861">
      <c r="A1861" s="1" t="s">
        <v>439</v>
      </c>
      <c r="E1861" s="33" t="s">
        <v>3530</v>
      </c>
    </row>
    <row r="1862">
      <c r="A1862" s="1" t="s">
        <v>441</v>
      </c>
      <c r="E1862" s="27" t="s">
        <v>434</v>
      </c>
    </row>
    <row r="1863" ht="25.5">
      <c r="A1863" s="1" t="s">
        <v>432</v>
      </c>
      <c r="B1863" s="1">
        <v>20</v>
      </c>
      <c r="C1863" s="26" t="s">
        <v>2988</v>
      </c>
      <c r="D1863" t="s">
        <v>434</v>
      </c>
      <c r="E1863" s="27" t="s">
        <v>2989</v>
      </c>
      <c r="F1863" s="28" t="s">
        <v>467</v>
      </c>
      <c r="G1863" s="29">
        <v>435</v>
      </c>
      <c r="H1863" s="28">
        <v>0</v>
      </c>
      <c r="I1863" s="30">
        <f>ROUND(G1863*H1863,P4)</f>
        <v>0</v>
      </c>
      <c r="L1863" s="31">
        <v>0</v>
      </c>
      <c r="M1863" s="24">
        <f>ROUND(G1863*L1863,P4)</f>
        <v>0</v>
      </c>
      <c r="N1863" s="25" t="s">
        <v>2334</v>
      </c>
      <c r="O1863" s="32">
        <f>M1863*AA1863</f>
        <v>0</v>
      </c>
      <c r="P1863" s="1">
        <v>3</v>
      </c>
      <c r="AA1863" s="1">
        <f>IF(P1863=1,$O$3,IF(P1863=2,$O$4,$O$5))</f>
        <v>0</v>
      </c>
    </row>
    <row r="1864">
      <c r="A1864" s="1" t="s">
        <v>437</v>
      </c>
      <c r="E1864" s="27" t="s">
        <v>434</v>
      </c>
    </row>
    <row r="1865">
      <c r="A1865" s="1" t="s">
        <v>439</v>
      </c>
      <c r="E1865" s="33" t="s">
        <v>3966</v>
      </c>
    </row>
    <row r="1866">
      <c r="A1866" s="1" t="s">
        <v>441</v>
      </c>
      <c r="E1866" s="27" t="s">
        <v>434</v>
      </c>
    </row>
    <row r="1867">
      <c r="A1867" s="1" t="s">
        <v>432</v>
      </c>
      <c r="B1867" s="1">
        <v>21</v>
      </c>
      <c r="C1867" s="26" t="s">
        <v>2991</v>
      </c>
      <c r="D1867" t="s">
        <v>434</v>
      </c>
      <c r="E1867" s="27" t="s">
        <v>2992</v>
      </c>
      <c r="F1867" s="28" t="s">
        <v>467</v>
      </c>
      <c r="G1867" s="29">
        <v>2246</v>
      </c>
      <c r="H1867" s="28">
        <v>0</v>
      </c>
      <c r="I1867" s="30">
        <f>ROUND(G1867*H1867,P4)</f>
        <v>0</v>
      </c>
      <c r="L1867" s="31">
        <v>0</v>
      </c>
      <c r="M1867" s="24">
        <f>ROUND(G1867*L1867,P4)</f>
        <v>0</v>
      </c>
      <c r="N1867" s="25" t="s">
        <v>2334</v>
      </c>
      <c r="O1867" s="32">
        <f>M1867*AA1867</f>
        <v>0</v>
      </c>
      <c r="P1867" s="1">
        <v>3</v>
      </c>
      <c r="AA1867" s="1">
        <f>IF(P1867=1,$O$3,IF(P1867=2,$O$4,$O$5))</f>
        <v>0</v>
      </c>
    </row>
    <row r="1868">
      <c r="A1868" s="1" t="s">
        <v>437</v>
      </c>
      <c r="E1868" s="27" t="s">
        <v>434</v>
      </c>
    </row>
    <row r="1869">
      <c r="A1869" s="1" t="s">
        <v>439</v>
      </c>
      <c r="E1869" s="33" t="s">
        <v>3967</v>
      </c>
    </row>
    <row r="1870">
      <c r="A1870" s="1" t="s">
        <v>441</v>
      </c>
      <c r="E1870" s="27" t="s">
        <v>434</v>
      </c>
    </row>
    <row r="1871">
      <c r="A1871" s="1" t="s">
        <v>432</v>
      </c>
      <c r="B1871" s="1">
        <v>22</v>
      </c>
      <c r="C1871" s="26" t="s">
        <v>3968</v>
      </c>
      <c r="D1871" t="s">
        <v>434</v>
      </c>
      <c r="E1871" s="27" t="s">
        <v>3969</v>
      </c>
      <c r="F1871" s="28" t="s">
        <v>467</v>
      </c>
      <c r="G1871" s="29">
        <v>292</v>
      </c>
      <c r="H1871" s="28">
        <v>0</v>
      </c>
      <c r="I1871" s="30">
        <f>ROUND(G1871*H1871,P4)</f>
        <v>0</v>
      </c>
      <c r="L1871" s="31">
        <v>0</v>
      </c>
      <c r="M1871" s="24">
        <f>ROUND(G1871*L1871,P4)</f>
        <v>0</v>
      </c>
      <c r="N1871" s="25" t="s">
        <v>2334</v>
      </c>
      <c r="O1871" s="32">
        <f>M1871*AA1871</f>
        <v>0</v>
      </c>
      <c r="P1871" s="1">
        <v>3</v>
      </c>
      <c r="AA1871" s="1">
        <f>IF(P1871=1,$O$3,IF(P1871=2,$O$4,$O$5))</f>
        <v>0</v>
      </c>
    </row>
    <row r="1872">
      <c r="A1872" s="1" t="s">
        <v>437</v>
      </c>
      <c r="E1872" s="27" t="s">
        <v>434</v>
      </c>
    </row>
    <row r="1873">
      <c r="A1873" s="1" t="s">
        <v>439</v>
      </c>
      <c r="E1873" s="33" t="s">
        <v>3970</v>
      </c>
    </row>
    <row r="1874">
      <c r="A1874" s="1" t="s">
        <v>441</v>
      </c>
      <c r="E1874" s="27" t="s">
        <v>434</v>
      </c>
    </row>
    <row r="1875">
      <c r="A1875" s="1" t="s">
        <v>432</v>
      </c>
      <c r="B1875" s="1">
        <v>23</v>
      </c>
      <c r="C1875" s="26" t="s">
        <v>2997</v>
      </c>
      <c r="D1875" t="s">
        <v>434</v>
      </c>
      <c r="E1875" s="27" t="s">
        <v>2998</v>
      </c>
      <c r="F1875" s="28" t="s">
        <v>467</v>
      </c>
      <c r="G1875" s="29">
        <v>141</v>
      </c>
      <c r="H1875" s="28">
        <v>0</v>
      </c>
      <c r="I1875" s="30">
        <f>ROUND(G1875*H1875,P4)</f>
        <v>0</v>
      </c>
      <c r="L1875" s="31">
        <v>0</v>
      </c>
      <c r="M1875" s="24">
        <f>ROUND(G1875*L1875,P4)</f>
        <v>0</v>
      </c>
      <c r="N1875" s="25" t="s">
        <v>2334</v>
      </c>
      <c r="O1875" s="32">
        <f>M1875*AA1875</f>
        <v>0</v>
      </c>
      <c r="P1875" s="1">
        <v>3</v>
      </c>
      <c r="AA1875" s="1">
        <f>IF(P1875=1,$O$3,IF(P1875=2,$O$4,$O$5))</f>
        <v>0</v>
      </c>
    </row>
    <row r="1876">
      <c r="A1876" s="1" t="s">
        <v>437</v>
      </c>
      <c r="E1876" s="27" t="s">
        <v>434</v>
      </c>
    </row>
    <row r="1877">
      <c r="A1877" s="1" t="s">
        <v>439</v>
      </c>
      <c r="E1877" s="33" t="s">
        <v>3971</v>
      </c>
    </row>
    <row r="1878">
      <c r="A1878" s="1" t="s">
        <v>441</v>
      </c>
      <c r="E1878" s="27" t="s">
        <v>434</v>
      </c>
    </row>
    <row r="1879">
      <c r="A1879" s="1" t="s">
        <v>432</v>
      </c>
      <c r="B1879" s="1">
        <v>24</v>
      </c>
      <c r="C1879" s="26" t="s">
        <v>3972</v>
      </c>
      <c r="D1879" t="s">
        <v>434</v>
      </c>
      <c r="E1879" s="27" t="s">
        <v>3973</v>
      </c>
      <c r="F1879" s="28" t="s">
        <v>467</v>
      </c>
      <c r="G1879" s="29">
        <v>40</v>
      </c>
      <c r="H1879" s="28">
        <v>0</v>
      </c>
      <c r="I1879" s="30">
        <f>ROUND(G1879*H1879,P4)</f>
        <v>0</v>
      </c>
      <c r="L1879" s="31">
        <v>0</v>
      </c>
      <c r="M1879" s="24">
        <f>ROUND(G1879*L1879,P4)</f>
        <v>0</v>
      </c>
      <c r="N1879" s="25" t="s">
        <v>2334</v>
      </c>
      <c r="O1879" s="32">
        <f>M1879*AA1879</f>
        <v>0</v>
      </c>
      <c r="P1879" s="1">
        <v>3</v>
      </c>
      <c r="AA1879" s="1">
        <f>IF(P1879=1,$O$3,IF(P1879=2,$O$4,$O$5))</f>
        <v>0</v>
      </c>
    </row>
    <row r="1880">
      <c r="A1880" s="1" t="s">
        <v>437</v>
      </c>
      <c r="E1880" s="27" t="s">
        <v>434</v>
      </c>
    </row>
    <row r="1881">
      <c r="A1881" s="1" t="s">
        <v>439</v>
      </c>
      <c r="E1881" s="33" t="s">
        <v>3974</v>
      </c>
    </row>
    <row r="1882">
      <c r="A1882" s="1" t="s">
        <v>441</v>
      </c>
      <c r="E1882" s="27" t="s">
        <v>434</v>
      </c>
    </row>
    <row r="1883" ht="25.5">
      <c r="A1883" s="1" t="s">
        <v>432</v>
      </c>
      <c r="B1883" s="1">
        <v>25</v>
      </c>
      <c r="C1883" s="26" t="s">
        <v>3975</v>
      </c>
      <c r="D1883" t="s">
        <v>434</v>
      </c>
      <c r="E1883" s="27" t="s">
        <v>3976</v>
      </c>
      <c r="F1883" s="28" t="s">
        <v>467</v>
      </c>
      <c r="G1883" s="29">
        <v>40</v>
      </c>
      <c r="H1883" s="28">
        <v>0</v>
      </c>
      <c r="I1883" s="30">
        <f>ROUND(G1883*H1883,P4)</f>
        <v>0</v>
      </c>
      <c r="L1883" s="31">
        <v>0</v>
      </c>
      <c r="M1883" s="24">
        <f>ROUND(G1883*L1883,P4)</f>
        <v>0</v>
      </c>
      <c r="N1883" s="25" t="s">
        <v>2334</v>
      </c>
      <c r="O1883" s="32">
        <f>M1883*AA1883</f>
        <v>0</v>
      </c>
      <c r="P1883" s="1">
        <v>3</v>
      </c>
      <c r="AA1883" s="1">
        <f>IF(P1883=1,$O$3,IF(P1883=2,$O$4,$O$5))</f>
        <v>0</v>
      </c>
    </row>
    <row r="1884">
      <c r="A1884" s="1" t="s">
        <v>437</v>
      </c>
      <c r="E1884" s="27" t="s">
        <v>434</v>
      </c>
    </row>
    <row r="1885">
      <c r="A1885" s="1" t="s">
        <v>439</v>
      </c>
      <c r="E1885" s="33" t="s">
        <v>3974</v>
      </c>
    </row>
    <row r="1886">
      <c r="A1886" s="1" t="s">
        <v>441</v>
      </c>
      <c r="E1886" s="27" t="s">
        <v>434</v>
      </c>
    </row>
    <row r="1887" ht="25.5">
      <c r="A1887" s="1" t="s">
        <v>432</v>
      </c>
      <c r="B1887" s="1">
        <v>26</v>
      </c>
      <c r="C1887" s="26" t="s">
        <v>2999</v>
      </c>
      <c r="D1887" t="s">
        <v>434</v>
      </c>
      <c r="E1887" s="27" t="s">
        <v>3000</v>
      </c>
      <c r="F1887" s="28" t="s">
        <v>496</v>
      </c>
      <c r="G1887" s="29">
        <v>22</v>
      </c>
      <c r="H1887" s="28">
        <v>0</v>
      </c>
      <c r="I1887" s="30">
        <f>ROUND(G1887*H1887,P4)</f>
        <v>0</v>
      </c>
      <c r="L1887" s="31">
        <v>0</v>
      </c>
      <c r="M1887" s="24">
        <f>ROUND(G1887*L1887,P4)</f>
        <v>0</v>
      </c>
      <c r="N1887" s="25" t="s">
        <v>2334</v>
      </c>
      <c r="O1887" s="32">
        <f>M1887*AA1887</f>
        <v>0</v>
      </c>
      <c r="P1887" s="1">
        <v>3</v>
      </c>
      <c r="AA1887" s="1">
        <f>IF(P1887=1,$O$3,IF(P1887=2,$O$4,$O$5))</f>
        <v>0</v>
      </c>
    </row>
    <row r="1888">
      <c r="A1888" s="1" t="s">
        <v>437</v>
      </c>
      <c r="E1888" s="27" t="s">
        <v>434</v>
      </c>
    </row>
    <row r="1889">
      <c r="A1889" s="1" t="s">
        <v>439</v>
      </c>
      <c r="E1889" s="33" t="s">
        <v>3001</v>
      </c>
    </row>
    <row r="1890">
      <c r="A1890" s="1" t="s">
        <v>441</v>
      </c>
      <c r="E1890" s="27" t="s">
        <v>434</v>
      </c>
    </row>
    <row r="1891" ht="25.5">
      <c r="A1891" s="1" t="s">
        <v>432</v>
      </c>
      <c r="B1891" s="1">
        <v>27</v>
      </c>
      <c r="C1891" s="26" t="s">
        <v>3002</v>
      </c>
      <c r="D1891" t="s">
        <v>434</v>
      </c>
      <c r="E1891" s="27" t="s">
        <v>3003</v>
      </c>
      <c r="F1891" s="28" t="s">
        <v>496</v>
      </c>
      <c r="G1891" s="29">
        <v>235</v>
      </c>
      <c r="H1891" s="28">
        <v>0</v>
      </c>
      <c r="I1891" s="30">
        <f>ROUND(G1891*H1891,P4)</f>
        <v>0</v>
      </c>
      <c r="L1891" s="31">
        <v>0</v>
      </c>
      <c r="M1891" s="24">
        <f>ROUND(G1891*L1891,P4)</f>
        <v>0</v>
      </c>
      <c r="N1891" s="25" t="s">
        <v>2334</v>
      </c>
      <c r="O1891" s="32">
        <f>M1891*AA1891</f>
        <v>0</v>
      </c>
      <c r="P1891" s="1">
        <v>3</v>
      </c>
      <c r="AA1891" s="1">
        <f>IF(P1891=1,$O$3,IF(P1891=2,$O$4,$O$5))</f>
        <v>0</v>
      </c>
    </row>
    <row r="1892">
      <c r="A1892" s="1" t="s">
        <v>437</v>
      </c>
      <c r="E1892" s="27" t="s">
        <v>434</v>
      </c>
    </row>
    <row r="1893">
      <c r="A1893" s="1" t="s">
        <v>439</v>
      </c>
      <c r="E1893" s="33" t="s">
        <v>3977</v>
      </c>
    </row>
    <row r="1894">
      <c r="A1894" s="1" t="s">
        <v>441</v>
      </c>
      <c r="E1894" s="27" t="s">
        <v>434</v>
      </c>
    </row>
    <row r="1895" ht="25.5">
      <c r="A1895" s="1" t="s">
        <v>432</v>
      </c>
      <c r="B1895" s="1">
        <v>28</v>
      </c>
      <c r="C1895" s="26" t="s">
        <v>3005</v>
      </c>
      <c r="D1895" t="s">
        <v>434</v>
      </c>
      <c r="E1895" s="27" t="s">
        <v>3006</v>
      </c>
      <c r="F1895" s="28" t="s">
        <v>496</v>
      </c>
      <c r="G1895" s="29">
        <v>3</v>
      </c>
      <c r="H1895" s="28">
        <v>0</v>
      </c>
      <c r="I1895" s="30">
        <f>ROUND(G1895*H1895,P4)</f>
        <v>0</v>
      </c>
      <c r="L1895" s="31">
        <v>0</v>
      </c>
      <c r="M1895" s="24">
        <f>ROUND(G1895*L1895,P4)</f>
        <v>0</v>
      </c>
      <c r="N1895" s="25" t="s">
        <v>2334</v>
      </c>
      <c r="O1895" s="32">
        <f>M1895*AA1895</f>
        <v>0</v>
      </c>
      <c r="P1895" s="1">
        <v>3</v>
      </c>
      <c r="AA1895" s="1">
        <f>IF(P1895=1,$O$3,IF(P1895=2,$O$4,$O$5))</f>
        <v>0</v>
      </c>
    </row>
    <row r="1896">
      <c r="A1896" s="1" t="s">
        <v>437</v>
      </c>
      <c r="E1896" s="27" t="s">
        <v>434</v>
      </c>
    </row>
    <row r="1897">
      <c r="A1897" s="1" t="s">
        <v>439</v>
      </c>
      <c r="E1897" s="33" t="s">
        <v>3582</v>
      </c>
    </row>
    <row r="1898">
      <c r="A1898" s="1" t="s">
        <v>441</v>
      </c>
      <c r="E1898" s="27" t="s">
        <v>434</v>
      </c>
    </row>
    <row r="1899" ht="25.5">
      <c r="A1899" s="1" t="s">
        <v>432</v>
      </c>
      <c r="B1899" s="1">
        <v>29</v>
      </c>
      <c r="C1899" s="26" t="s">
        <v>3978</v>
      </c>
      <c r="D1899" t="s">
        <v>434</v>
      </c>
      <c r="E1899" s="27" t="s">
        <v>3979</v>
      </c>
      <c r="F1899" s="28" t="s">
        <v>496</v>
      </c>
      <c r="G1899" s="29">
        <v>2</v>
      </c>
      <c r="H1899" s="28">
        <v>0</v>
      </c>
      <c r="I1899" s="30">
        <f>ROUND(G1899*H1899,P4)</f>
        <v>0</v>
      </c>
      <c r="L1899" s="31">
        <v>0</v>
      </c>
      <c r="M1899" s="24">
        <f>ROUND(G1899*L1899,P4)</f>
        <v>0</v>
      </c>
      <c r="N1899" s="25" t="s">
        <v>2334</v>
      </c>
      <c r="O1899" s="32">
        <f>M1899*AA1899</f>
        <v>0</v>
      </c>
      <c r="P1899" s="1">
        <v>3</v>
      </c>
      <c r="AA1899" s="1">
        <f>IF(P1899=1,$O$3,IF(P1899=2,$O$4,$O$5))</f>
        <v>0</v>
      </c>
    </row>
    <row r="1900">
      <c r="A1900" s="1" t="s">
        <v>437</v>
      </c>
      <c r="E1900" s="27" t="s">
        <v>434</v>
      </c>
    </row>
    <row r="1901">
      <c r="A1901" s="1" t="s">
        <v>439</v>
      </c>
      <c r="E1901" s="33" t="s">
        <v>2907</v>
      </c>
    </row>
    <row r="1902">
      <c r="A1902" s="1" t="s">
        <v>441</v>
      </c>
      <c r="E1902" s="27" t="s">
        <v>434</v>
      </c>
    </row>
    <row r="1903">
      <c r="A1903" s="1" t="s">
        <v>432</v>
      </c>
      <c r="B1903" s="1">
        <v>30</v>
      </c>
      <c r="C1903" s="26" t="s">
        <v>3980</v>
      </c>
      <c r="D1903" t="s">
        <v>434</v>
      </c>
      <c r="E1903" s="27" t="s">
        <v>3981</v>
      </c>
      <c r="F1903" s="28" t="s">
        <v>467</v>
      </c>
      <c r="G1903" s="29">
        <v>10</v>
      </c>
      <c r="H1903" s="28">
        <v>0</v>
      </c>
      <c r="I1903" s="30">
        <f>ROUND(G1903*H1903,P4)</f>
        <v>0</v>
      </c>
      <c r="L1903" s="31">
        <v>0</v>
      </c>
      <c r="M1903" s="24">
        <f>ROUND(G1903*L1903,P4)</f>
        <v>0</v>
      </c>
      <c r="N1903" s="25" t="s">
        <v>2334</v>
      </c>
      <c r="O1903" s="32">
        <f>M1903*AA1903</f>
        <v>0</v>
      </c>
      <c r="P1903" s="1">
        <v>3</v>
      </c>
      <c r="AA1903" s="1">
        <f>IF(P1903=1,$O$3,IF(P1903=2,$O$4,$O$5))</f>
        <v>0</v>
      </c>
    </row>
    <row r="1904">
      <c r="A1904" s="1" t="s">
        <v>437</v>
      </c>
      <c r="E1904" s="27" t="s">
        <v>434</v>
      </c>
    </row>
    <row r="1905">
      <c r="A1905" s="1" t="s">
        <v>439</v>
      </c>
      <c r="E1905" s="33" t="s">
        <v>2976</v>
      </c>
    </row>
    <row r="1906">
      <c r="A1906" s="1" t="s">
        <v>441</v>
      </c>
      <c r="E1906" s="27" t="s">
        <v>434</v>
      </c>
    </row>
    <row r="1907">
      <c r="A1907" s="1" t="s">
        <v>432</v>
      </c>
      <c r="B1907" s="1">
        <v>31</v>
      </c>
      <c r="C1907" s="26" t="s">
        <v>3982</v>
      </c>
      <c r="D1907" t="s">
        <v>434</v>
      </c>
      <c r="E1907" s="27" t="s">
        <v>3983</v>
      </c>
      <c r="F1907" s="28" t="s">
        <v>496</v>
      </c>
      <c r="G1907" s="29">
        <v>15</v>
      </c>
      <c r="H1907" s="28">
        <v>0</v>
      </c>
      <c r="I1907" s="30">
        <f>ROUND(G1907*H1907,P4)</f>
        <v>0</v>
      </c>
      <c r="L1907" s="31">
        <v>0</v>
      </c>
      <c r="M1907" s="24">
        <f>ROUND(G1907*L1907,P4)</f>
        <v>0</v>
      </c>
      <c r="N1907" s="25" t="s">
        <v>2334</v>
      </c>
      <c r="O1907" s="32">
        <f>M1907*AA1907</f>
        <v>0</v>
      </c>
      <c r="P1907" s="1">
        <v>3</v>
      </c>
      <c r="AA1907" s="1">
        <f>IF(P1907=1,$O$3,IF(P1907=2,$O$4,$O$5))</f>
        <v>0</v>
      </c>
    </row>
    <row r="1908">
      <c r="A1908" s="1" t="s">
        <v>437</v>
      </c>
      <c r="E1908" s="27" t="s">
        <v>434</v>
      </c>
    </row>
    <row r="1909">
      <c r="A1909" s="1" t="s">
        <v>439</v>
      </c>
      <c r="E1909" s="33" t="s">
        <v>3449</v>
      </c>
    </row>
    <row r="1910">
      <c r="A1910" s="1" t="s">
        <v>441</v>
      </c>
      <c r="E1910" s="27" t="s">
        <v>434</v>
      </c>
    </row>
    <row r="1911">
      <c r="A1911" s="1" t="s">
        <v>432</v>
      </c>
      <c r="B1911" s="1">
        <v>32</v>
      </c>
      <c r="C1911" s="26" t="s">
        <v>3984</v>
      </c>
      <c r="D1911" t="s">
        <v>434</v>
      </c>
      <c r="E1911" s="27" t="s">
        <v>3985</v>
      </c>
      <c r="F1911" s="28" t="s">
        <v>496</v>
      </c>
      <c r="G1911" s="29">
        <v>5</v>
      </c>
      <c r="H1911" s="28">
        <v>0</v>
      </c>
      <c r="I1911" s="30">
        <f>ROUND(G1911*H1911,P4)</f>
        <v>0</v>
      </c>
      <c r="L1911" s="31">
        <v>0</v>
      </c>
      <c r="M1911" s="24">
        <f>ROUND(G1911*L1911,P4)</f>
        <v>0</v>
      </c>
      <c r="N1911" s="25" t="s">
        <v>2334</v>
      </c>
      <c r="O1911" s="32">
        <f>M1911*AA1911</f>
        <v>0</v>
      </c>
      <c r="P1911" s="1">
        <v>3</v>
      </c>
      <c r="AA1911" s="1">
        <f>IF(P1911=1,$O$3,IF(P1911=2,$O$4,$O$5))</f>
        <v>0</v>
      </c>
    </row>
    <row r="1912">
      <c r="A1912" s="1" t="s">
        <v>437</v>
      </c>
      <c r="E1912" s="27" t="s">
        <v>434</v>
      </c>
    </row>
    <row r="1913">
      <c r="A1913" s="1" t="s">
        <v>439</v>
      </c>
      <c r="E1913" s="33" t="s">
        <v>2920</v>
      </c>
    </row>
    <row r="1914">
      <c r="A1914" s="1" t="s">
        <v>441</v>
      </c>
      <c r="E1914" s="27" t="s">
        <v>434</v>
      </c>
    </row>
    <row r="1915">
      <c r="A1915" s="1" t="s">
        <v>432</v>
      </c>
      <c r="B1915" s="1">
        <v>33</v>
      </c>
      <c r="C1915" s="26" t="s">
        <v>3986</v>
      </c>
      <c r="D1915" t="s">
        <v>434</v>
      </c>
      <c r="E1915" s="27" t="s">
        <v>3987</v>
      </c>
      <c r="F1915" s="28" t="s">
        <v>496</v>
      </c>
      <c r="G1915" s="29">
        <v>5</v>
      </c>
      <c r="H1915" s="28">
        <v>0</v>
      </c>
      <c r="I1915" s="30">
        <f>ROUND(G1915*H1915,P4)</f>
        <v>0</v>
      </c>
      <c r="L1915" s="31">
        <v>0</v>
      </c>
      <c r="M1915" s="24">
        <f>ROUND(G1915*L1915,P4)</f>
        <v>0</v>
      </c>
      <c r="N1915" s="25" t="s">
        <v>2334</v>
      </c>
      <c r="O1915" s="32">
        <f>M1915*AA1915</f>
        <v>0</v>
      </c>
      <c r="P1915" s="1">
        <v>3</v>
      </c>
      <c r="AA1915" s="1">
        <f>IF(P1915=1,$O$3,IF(P1915=2,$O$4,$O$5))</f>
        <v>0</v>
      </c>
    </row>
    <row r="1916">
      <c r="A1916" s="1" t="s">
        <v>437</v>
      </c>
      <c r="E1916" s="27" t="s">
        <v>434</v>
      </c>
    </row>
    <row r="1917">
      <c r="A1917" s="1" t="s">
        <v>439</v>
      </c>
      <c r="E1917" s="33" t="s">
        <v>2920</v>
      </c>
    </row>
    <row r="1918">
      <c r="A1918" s="1" t="s">
        <v>441</v>
      </c>
      <c r="E1918" s="27" t="s">
        <v>434</v>
      </c>
    </row>
    <row r="1919">
      <c r="A1919" s="1" t="s">
        <v>432</v>
      </c>
      <c r="B1919" s="1">
        <v>34</v>
      </c>
      <c r="C1919" s="26" t="s">
        <v>3988</v>
      </c>
      <c r="D1919" t="s">
        <v>434</v>
      </c>
      <c r="E1919" s="27" t="s">
        <v>3989</v>
      </c>
      <c r="F1919" s="28" t="s">
        <v>496</v>
      </c>
      <c r="G1919" s="29">
        <v>2</v>
      </c>
      <c r="H1919" s="28">
        <v>0</v>
      </c>
      <c r="I1919" s="30">
        <f>ROUND(G1919*H1919,P4)</f>
        <v>0</v>
      </c>
      <c r="L1919" s="31">
        <v>0</v>
      </c>
      <c r="M1919" s="24">
        <f>ROUND(G1919*L1919,P4)</f>
        <v>0</v>
      </c>
      <c r="N1919" s="25" t="s">
        <v>2334</v>
      </c>
      <c r="O1919" s="32">
        <f>M1919*AA1919</f>
        <v>0</v>
      </c>
      <c r="P1919" s="1">
        <v>3</v>
      </c>
      <c r="AA1919" s="1">
        <f>IF(P1919=1,$O$3,IF(P1919=2,$O$4,$O$5))</f>
        <v>0</v>
      </c>
    </row>
    <row r="1920">
      <c r="A1920" s="1" t="s">
        <v>437</v>
      </c>
      <c r="E1920" s="27" t="s">
        <v>434</v>
      </c>
    </row>
    <row r="1921">
      <c r="A1921" s="1" t="s">
        <v>439</v>
      </c>
      <c r="E1921" s="33" t="s">
        <v>2907</v>
      </c>
    </row>
    <row r="1922">
      <c r="A1922" s="1" t="s">
        <v>441</v>
      </c>
      <c r="E1922" s="27" t="s">
        <v>434</v>
      </c>
    </row>
    <row r="1923" ht="25.5">
      <c r="A1923" s="1" t="s">
        <v>432</v>
      </c>
      <c r="B1923" s="1">
        <v>35</v>
      </c>
      <c r="C1923" s="26" t="s">
        <v>3012</v>
      </c>
      <c r="D1923" t="s">
        <v>434</v>
      </c>
      <c r="E1923" s="27" t="s">
        <v>3013</v>
      </c>
      <c r="F1923" s="28" t="s">
        <v>496</v>
      </c>
      <c r="G1923" s="29">
        <v>1</v>
      </c>
      <c r="H1923" s="28">
        <v>0</v>
      </c>
      <c r="I1923" s="30">
        <f>ROUND(G1923*H1923,P4)</f>
        <v>0</v>
      </c>
      <c r="L1923" s="31">
        <v>0</v>
      </c>
      <c r="M1923" s="24">
        <f>ROUND(G1923*L1923,P4)</f>
        <v>0</v>
      </c>
      <c r="N1923" s="25" t="s">
        <v>2334</v>
      </c>
      <c r="O1923" s="32">
        <f>M1923*AA1923</f>
        <v>0</v>
      </c>
      <c r="P1923" s="1">
        <v>3</v>
      </c>
      <c r="AA1923" s="1">
        <f>IF(P1923=1,$O$3,IF(P1923=2,$O$4,$O$5))</f>
        <v>0</v>
      </c>
    </row>
    <row r="1924">
      <c r="A1924" s="1" t="s">
        <v>437</v>
      </c>
      <c r="E1924" s="27" t="s">
        <v>434</v>
      </c>
    </row>
    <row r="1925">
      <c r="A1925" s="1" t="s">
        <v>439</v>
      </c>
      <c r="E1925" s="33" t="s">
        <v>2020</v>
      </c>
    </row>
    <row r="1926">
      <c r="A1926" s="1" t="s">
        <v>441</v>
      </c>
      <c r="E1926" s="27" t="s">
        <v>434</v>
      </c>
    </row>
    <row r="1927" ht="38.25">
      <c r="A1927" s="1" t="s">
        <v>432</v>
      </c>
      <c r="B1927" s="1">
        <v>36</v>
      </c>
      <c r="C1927" s="26" t="s">
        <v>3014</v>
      </c>
      <c r="D1927" t="s">
        <v>434</v>
      </c>
      <c r="E1927" s="27" t="s">
        <v>3015</v>
      </c>
      <c r="F1927" s="28" t="s">
        <v>496</v>
      </c>
      <c r="G1927" s="29">
        <v>3</v>
      </c>
      <c r="H1927" s="28">
        <v>0</v>
      </c>
      <c r="I1927" s="30">
        <f>ROUND(G1927*H1927,P4)</f>
        <v>0</v>
      </c>
      <c r="L1927" s="31">
        <v>0</v>
      </c>
      <c r="M1927" s="24">
        <f>ROUND(G1927*L1927,P4)</f>
        <v>0</v>
      </c>
      <c r="N1927" s="25" t="s">
        <v>2334</v>
      </c>
      <c r="O1927" s="32">
        <f>M1927*AA1927</f>
        <v>0</v>
      </c>
      <c r="P1927" s="1">
        <v>3</v>
      </c>
      <c r="AA1927" s="1">
        <f>IF(P1927=1,$O$3,IF(P1927=2,$O$4,$O$5))</f>
        <v>0</v>
      </c>
    </row>
    <row r="1928">
      <c r="A1928" s="1" t="s">
        <v>437</v>
      </c>
      <c r="E1928" s="27" t="s">
        <v>434</v>
      </c>
    </row>
    <row r="1929">
      <c r="A1929" s="1" t="s">
        <v>439</v>
      </c>
      <c r="E1929" s="33" t="s">
        <v>3582</v>
      </c>
    </row>
    <row r="1930">
      <c r="A1930" s="1" t="s">
        <v>441</v>
      </c>
      <c r="E1930" s="27" t="s">
        <v>434</v>
      </c>
    </row>
    <row r="1931" ht="25.5">
      <c r="A1931" s="1" t="s">
        <v>432</v>
      </c>
      <c r="B1931" s="1">
        <v>37</v>
      </c>
      <c r="C1931" s="26" t="s">
        <v>3016</v>
      </c>
      <c r="D1931" t="s">
        <v>434</v>
      </c>
      <c r="E1931" s="27" t="s">
        <v>3017</v>
      </c>
      <c r="F1931" s="28" t="s">
        <v>496</v>
      </c>
      <c r="G1931" s="29">
        <v>1</v>
      </c>
      <c r="H1931" s="28">
        <v>0</v>
      </c>
      <c r="I1931" s="30">
        <f>ROUND(G1931*H1931,P4)</f>
        <v>0</v>
      </c>
      <c r="L1931" s="31">
        <v>0</v>
      </c>
      <c r="M1931" s="24">
        <f>ROUND(G1931*L1931,P4)</f>
        <v>0</v>
      </c>
      <c r="N1931" s="25" t="s">
        <v>2334</v>
      </c>
      <c r="O1931" s="32">
        <f>M1931*AA1931</f>
        <v>0</v>
      </c>
      <c r="P1931" s="1">
        <v>3</v>
      </c>
      <c r="AA1931" s="1">
        <f>IF(P1931=1,$O$3,IF(P1931=2,$O$4,$O$5))</f>
        <v>0</v>
      </c>
    </row>
    <row r="1932">
      <c r="A1932" s="1" t="s">
        <v>437</v>
      </c>
      <c r="E1932" s="27" t="s">
        <v>434</v>
      </c>
    </row>
    <row r="1933">
      <c r="A1933" s="1" t="s">
        <v>439</v>
      </c>
      <c r="E1933" s="33" t="s">
        <v>2020</v>
      </c>
    </row>
    <row r="1934">
      <c r="A1934" s="1" t="s">
        <v>441</v>
      </c>
      <c r="E1934" s="27" t="s">
        <v>434</v>
      </c>
    </row>
    <row r="1935">
      <c r="A1935" s="1" t="s">
        <v>432</v>
      </c>
      <c r="B1935" s="1">
        <v>38</v>
      </c>
      <c r="C1935" s="26" t="s">
        <v>3018</v>
      </c>
      <c r="D1935" t="s">
        <v>434</v>
      </c>
      <c r="E1935" s="27" t="s">
        <v>3019</v>
      </c>
      <c r="F1935" s="28" t="s">
        <v>1625</v>
      </c>
      <c r="G1935" s="29">
        <v>128</v>
      </c>
      <c r="H1935" s="28">
        <v>0</v>
      </c>
      <c r="I1935" s="30">
        <f>ROUND(G1935*H1935,P4)</f>
        <v>0</v>
      </c>
      <c r="L1935" s="31">
        <v>0</v>
      </c>
      <c r="M1935" s="24">
        <f>ROUND(G1935*L1935,P4)</f>
        <v>0</v>
      </c>
      <c r="N1935" s="25" t="s">
        <v>2334</v>
      </c>
      <c r="O1935" s="32">
        <f>M1935*AA1935</f>
        <v>0</v>
      </c>
      <c r="P1935" s="1">
        <v>3</v>
      </c>
      <c r="AA1935" s="1">
        <f>IF(P1935=1,$O$3,IF(P1935=2,$O$4,$O$5))</f>
        <v>0</v>
      </c>
    </row>
    <row r="1936">
      <c r="A1936" s="1" t="s">
        <v>437</v>
      </c>
      <c r="E1936" s="27" t="s">
        <v>434</v>
      </c>
    </row>
    <row r="1937">
      <c r="A1937" s="1" t="s">
        <v>439</v>
      </c>
      <c r="E1937" s="33" t="s">
        <v>3990</v>
      </c>
    </row>
    <row r="1938">
      <c r="A1938" s="1" t="s">
        <v>441</v>
      </c>
      <c r="E1938" s="27" t="s">
        <v>434</v>
      </c>
    </row>
    <row r="1939">
      <c r="A1939" s="1" t="s">
        <v>432</v>
      </c>
      <c r="B1939" s="1">
        <v>39</v>
      </c>
      <c r="C1939" s="26" t="s">
        <v>3021</v>
      </c>
      <c r="D1939" t="s">
        <v>434</v>
      </c>
      <c r="E1939" s="27" t="s">
        <v>3022</v>
      </c>
      <c r="F1939" s="28" t="s">
        <v>496</v>
      </c>
      <c r="G1939" s="29">
        <v>26</v>
      </c>
      <c r="H1939" s="28">
        <v>0</v>
      </c>
      <c r="I1939" s="30">
        <f>ROUND(G1939*H1939,P4)</f>
        <v>0</v>
      </c>
      <c r="L1939" s="31">
        <v>0</v>
      </c>
      <c r="M1939" s="24">
        <f>ROUND(G1939*L1939,P4)</f>
        <v>0</v>
      </c>
      <c r="N1939" s="25" t="s">
        <v>2334</v>
      </c>
      <c r="O1939" s="32">
        <f>M1939*AA1939</f>
        <v>0</v>
      </c>
      <c r="P1939" s="1">
        <v>3</v>
      </c>
      <c r="AA1939" s="1">
        <f>IF(P1939=1,$O$3,IF(P1939=2,$O$4,$O$5))</f>
        <v>0</v>
      </c>
    </row>
    <row r="1940">
      <c r="A1940" s="1" t="s">
        <v>437</v>
      </c>
      <c r="E1940" s="27" t="s">
        <v>434</v>
      </c>
    </row>
    <row r="1941">
      <c r="A1941" s="1" t="s">
        <v>439</v>
      </c>
      <c r="E1941" s="33" t="s">
        <v>3991</v>
      </c>
    </row>
    <row r="1942">
      <c r="A1942" s="1" t="s">
        <v>441</v>
      </c>
      <c r="E1942" s="27" t="s">
        <v>434</v>
      </c>
    </row>
    <row r="1943">
      <c r="A1943" s="1" t="s">
        <v>429</v>
      </c>
      <c r="C1943" s="22" t="s">
        <v>2556</v>
      </c>
      <c r="E1943" s="23" t="s">
        <v>3992</v>
      </c>
      <c r="L1943" s="24">
        <f>SUMIFS(L1944:L1995,A1944:A1995,"P")</f>
        <v>0</v>
      </c>
      <c r="M1943" s="24">
        <f>SUMIFS(M1944:M1995,A1944:A1995,"P")</f>
        <v>0</v>
      </c>
      <c r="N1943" s="25"/>
    </row>
    <row r="1944">
      <c r="A1944" s="1" t="s">
        <v>432</v>
      </c>
      <c r="B1944" s="1">
        <v>40</v>
      </c>
      <c r="C1944" s="26" t="s">
        <v>3993</v>
      </c>
      <c r="D1944" t="s">
        <v>434</v>
      </c>
      <c r="E1944" s="27" t="s">
        <v>3994</v>
      </c>
      <c r="F1944" s="28" t="s">
        <v>467</v>
      </c>
      <c r="G1944" s="29">
        <v>250</v>
      </c>
      <c r="H1944" s="28">
        <v>0</v>
      </c>
      <c r="I1944" s="30">
        <f>ROUND(G1944*H1944,P4)</f>
        <v>0</v>
      </c>
      <c r="L1944" s="31">
        <v>0</v>
      </c>
      <c r="M1944" s="24">
        <f>ROUND(G1944*L1944,P4)</f>
        <v>0</v>
      </c>
      <c r="N1944" s="25" t="s">
        <v>2334</v>
      </c>
      <c r="O1944" s="32">
        <f>M1944*AA1944</f>
        <v>0</v>
      </c>
      <c r="P1944" s="1">
        <v>3</v>
      </c>
      <c r="AA1944" s="1">
        <f>IF(P1944=1,$O$3,IF(P1944=2,$O$4,$O$5))</f>
        <v>0</v>
      </c>
    </row>
    <row r="1945">
      <c r="A1945" s="1" t="s">
        <v>437</v>
      </c>
      <c r="E1945" s="27" t="s">
        <v>434</v>
      </c>
    </row>
    <row r="1946">
      <c r="A1946" s="1" t="s">
        <v>439</v>
      </c>
      <c r="E1946" s="33" t="s">
        <v>3995</v>
      </c>
    </row>
    <row r="1947">
      <c r="A1947" s="1" t="s">
        <v>441</v>
      </c>
      <c r="E1947" s="27" t="s">
        <v>434</v>
      </c>
    </row>
    <row r="1948">
      <c r="A1948" s="1" t="s">
        <v>432</v>
      </c>
      <c r="B1948" s="1">
        <v>41</v>
      </c>
      <c r="C1948" s="26" t="s">
        <v>3996</v>
      </c>
      <c r="D1948" t="s">
        <v>434</v>
      </c>
      <c r="E1948" s="27" t="s">
        <v>3997</v>
      </c>
      <c r="F1948" s="28" t="s">
        <v>496</v>
      </c>
      <c r="G1948" s="29">
        <v>2</v>
      </c>
      <c r="H1948" s="28">
        <v>0</v>
      </c>
      <c r="I1948" s="30">
        <f>ROUND(G1948*H1948,P4)</f>
        <v>0</v>
      </c>
      <c r="L1948" s="31">
        <v>0</v>
      </c>
      <c r="M1948" s="24">
        <f>ROUND(G1948*L1948,P4)</f>
        <v>0</v>
      </c>
      <c r="N1948" s="25" t="s">
        <v>2334</v>
      </c>
      <c r="O1948" s="32">
        <f>M1948*AA1948</f>
        <v>0</v>
      </c>
      <c r="P1948" s="1">
        <v>3</v>
      </c>
      <c r="AA1948" s="1">
        <f>IF(P1948=1,$O$3,IF(P1948=2,$O$4,$O$5))</f>
        <v>0</v>
      </c>
    </row>
    <row r="1949">
      <c r="A1949" s="1" t="s">
        <v>437</v>
      </c>
      <c r="E1949" s="27" t="s">
        <v>434</v>
      </c>
    </row>
    <row r="1950">
      <c r="A1950" s="1" t="s">
        <v>439</v>
      </c>
      <c r="E1950" s="33" t="s">
        <v>2907</v>
      </c>
    </row>
    <row r="1951">
      <c r="A1951" s="1" t="s">
        <v>441</v>
      </c>
      <c r="E1951" s="27" t="s">
        <v>434</v>
      </c>
    </row>
    <row r="1952">
      <c r="A1952" s="1" t="s">
        <v>432</v>
      </c>
      <c r="B1952" s="1">
        <v>42</v>
      </c>
      <c r="C1952" s="26" t="s">
        <v>2084</v>
      </c>
      <c r="D1952" t="s">
        <v>434</v>
      </c>
      <c r="E1952" s="27" t="s">
        <v>2085</v>
      </c>
      <c r="F1952" s="28" t="s">
        <v>496</v>
      </c>
      <c r="G1952" s="29">
        <v>2</v>
      </c>
      <c r="H1952" s="28">
        <v>0</v>
      </c>
      <c r="I1952" s="30">
        <f>ROUND(G1952*H1952,P4)</f>
        <v>0</v>
      </c>
      <c r="L1952" s="31">
        <v>0</v>
      </c>
      <c r="M1952" s="24">
        <f>ROUND(G1952*L1952,P4)</f>
        <v>0</v>
      </c>
      <c r="N1952" s="25" t="s">
        <v>2334</v>
      </c>
      <c r="O1952" s="32">
        <f>M1952*AA1952</f>
        <v>0</v>
      </c>
      <c r="P1952" s="1">
        <v>3</v>
      </c>
      <c r="AA1952" s="1">
        <f>IF(P1952=1,$O$3,IF(P1952=2,$O$4,$O$5))</f>
        <v>0</v>
      </c>
    </row>
    <row r="1953">
      <c r="A1953" s="1" t="s">
        <v>437</v>
      </c>
      <c r="E1953" s="27" t="s">
        <v>434</v>
      </c>
    </row>
    <row r="1954">
      <c r="A1954" s="1" t="s">
        <v>439</v>
      </c>
      <c r="E1954" s="33" t="s">
        <v>2907</v>
      </c>
    </row>
    <row r="1955">
      <c r="A1955" s="1" t="s">
        <v>441</v>
      </c>
      <c r="E1955" s="27" t="s">
        <v>434</v>
      </c>
    </row>
    <row r="1956">
      <c r="A1956" s="1" t="s">
        <v>432</v>
      </c>
      <c r="B1956" s="1">
        <v>43</v>
      </c>
      <c r="C1956" s="26" t="s">
        <v>2087</v>
      </c>
      <c r="D1956" t="s">
        <v>434</v>
      </c>
      <c r="E1956" s="27" t="s">
        <v>2088</v>
      </c>
      <c r="F1956" s="28" t="s">
        <v>496</v>
      </c>
      <c r="G1956" s="29">
        <v>2</v>
      </c>
      <c r="H1956" s="28">
        <v>0</v>
      </c>
      <c r="I1956" s="30">
        <f>ROUND(G1956*H1956,P4)</f>
        <v>0</v>
      </c>
      <c r="L1956" s="31">
        <v>0</v>
      </c>
      <c r="M1956" s="24">
        <f>ROUND(G1956*L1956,P4)</f>
        <v>0</v>
      </c>
      <c r="N1956" s="25" t="s">
        <v>2334</v>
      </c>
      <c r="O1956" s="32">
        <f>M1956*AA1956</f>
        <v>0</v>
      </c>
      <c r="P1956" s="1">
        <v>3</v>
      </c>
      <c r="AA1956" s="1">
        <f>IF(P1956=1,$O$3,IF(P1956=2,$O$4,$O$5))</f>
        <v>0</v>
      </c>
    </row>
    <row r="1957">
      <c r="A1957" s="1" t="s">
        <v>437</v>
      </c>
      <c r="E1957" s="27" t="s">
        <v>434</v>
      </c>
    </row>
    <row r="1958">
      <c r="A1958" s="1" t="s">
        <v>439</v>
      </c>
      <c r="E1958" s="33" t="s">
        <v>2907</v>
      </c>
    </row>
    <row r="1959">
      <c r="A1959" s="1" t="s">
        <v>441</v>
      </c>
      <c r="E1959" s="27" t="s">
        <v>434</v>
      </c>
    </row>
    <row r="1960">
      <c r="A1960" s="1" t="s">
        <v>432</v>
      </c>
      <c r="B1960" s="1">
        <v>44</v>
      </c>
      <c r="C1960" s="26" t="s">
        <v>3998</v>
      </c>
      <c r="D1960" t="s">
        <v>434</v>
      </c>
      <c r="E1960" s="27" t="s">
        <v>3999</v>
      </c>
      <c r="F1960" s="28" t="s">
        <v>496</v>
      </c>
      <c r="G1960" s="29">
        <v>14</v>
      </c>
      <c r="H1960" s="28">
        <v>0</v>
      </c>
      <c r="I1960" s="30">
        <f>ROUND(G1960*H1960,P4)</f>
        <v>0</v>
      </c>
      <c r="L1960" s="31">
        <v>0</v>
      </c>
      <c r="M1960" s="24">
        <f>ROUND(G1960*L1960,P4)</f>
        <v>0</v>
      </c>
      <c r="N1960" s="25" t="s">
        <v>2334</v>
      </c>
      <c r="O1960" s="32">
        <f>M1960*AA1960</f>
        <v>0</v>
      </c>
      <c r="P1960" s="1">
        <v>3</v>
      </c>
      <c r="AA1960" s="1">
        <f>IF(P1960=1,$O$3,IF(P1960=2,$O$4,$O$5))</f>
        <v>0</v>
      </c>
    </row>
    <row r="1961">
      <c r="A1961" s="1" t="s">
        <v>437</v>
      </c>
      <c r="E1961" s="27" t="s">
        <v>434</v>
      </c>
    </row>
    <row r="1962">
      <c r="A1962" s="1" t="s">
        <v>439</v>
      </c>
      <c r="E1962" s="33" t="s">
        <v>3007</v>
      </c>
    </row>
    <row r="1963">
      <c r="A1963" s="1" t="s">
        <v>441</v>
      </c>
      <c r="E1963" s="27" t="s">
        <v>434</v>
      </c>
    </row>
    <row r="1964">
      <c r="A1964" s="1" t="s">
        <v>432</v>
      </c>
      <c r="B1964" s="1">
        <v>45</v>
      </c>
      <c r="C1964" s="26" t="s">
        <v>4000</v>
      </c>
      <c r="D1964" t="s">
        <v>434</v>
      </c>
      <c r="E1964" s="27" t="s">
        <v>4001</v>
      </c>
      <c r="F1964" s="28" t="s">
        <v>467</v>
      </c>
      <c r="G1964" s="29">
        <v>250</v>
      </c>
      <c r="H1964" s="28">
        <v>0</v>
      </c>
      <c r="I1964" s="30">
        <f>ROUND(G1964*H1964,P4)</f>
        <v>0</v>
      </c>
      <c r="L1964" s="31">
        <v>0</v>
      </c>
      <c r="M1964" s="24">
        <f>ROUND(G1964*L1964,P4)</f>
        <v>0</v>
      </c>
      <c r="N1964" s="25" t="s">
        <v>2334</v>
      </c>
      <c r="O1964" s="32">
        <f>M1964*AA1964</f>
        <v>0</v>
      </c>
      <c r="P1964" s="1">
        <v>3</v>
      </c>
      <c r="AA1964" s="1">
        <f>IF(P1964=1,$O$3,IF(P1964=2,$O$4,$O$5))</f>
        <v>0</v>
      </c>
    </row>
    <row r="1965">
      <c r="A1965" s="1" t="s">
        <v>437</v>
      </c>
      <c r="E1965" s="27" t="s">
        <v>434</v>
      </c>
    </row>
    <row r="1966">
      <c r="A1966" s="1" t="s">
        <v>439</v>
      </c>
      <c r="E1966" s="33" t="s">
        <v>3995</v>
      </c>
    </row>
    <row r="1967">
      <c r="A1967" s="1" t="s">
        <v>441</v>
      </c>
      <c r="E1967" s="27" t="s">
        <v>434</v>
      </c>
    </row>
    <row r="1968">
      <c r="A1968" s="1" t="s">
        <v>432</v>
      </c>
      <c r="B1968" s="1">
        <v>46</v>
      </c>
      <c r="C1968" s="26" t="s">
        <v>4002</v>
      </c>
      <c r="D1968" t="s">
        <v>434</v>
      </c>
      <c r="E1968" s="27" t="s">
        <v>4003</v>
      </c>
      <c r="F1968" s="28" t="s">
        <v>467</v>
      </c>
      <c r="G1968" s="29">
        <v>20</v>
      </c>
      <c r="H1968" s="28">
        <v>0</v>
      </c>
      <c r="I1968" s="30">
        <f>ROUND(G1968*H1968,P4)</f>
        <v>0</v>
      </c>
      <c r="L1968" s="31">
        <v>0</v>
      </c>
      <c r="M1968" s="24">
        <f>ROUND(G1968*L1968,P4)</f>
        <v>0</v>
      </c>
      <c r="N1968" s="25" t="s">
        <v>2334</v>
      </c>
      <c r="O1968" s="32">
        <f>M1968*AA1968</f>
        <v>0</v>
      </c>
      <c r="P1968" s="1">
        <v>3</v>
      </c>
      <c r="AA1968" s="1">
        <f>IF(P1968=1,$O$3,IF(P1968=2,$O$4,$O$5))</f>
        <v>0</v>
      </c>
    </row>
    <row r="1969">
      <c r="A1969" s="1" t="s">
        <v>437</v>
      </c>
      <c r="E1969" s="27" t="s">
        <v>434</v>
      </c>
    </row>
    <row r="1970">
      <c r="A1970" s="1" t="s">
        <v>439</v>
      </c>
      <c r="E1970" s="33" t="s">
        <v>3689</v>
      </c>
    </row>
    <row r="1971">
      <c r="A1971" s="1" t="s">
        <v>441</v>
      </c>
      <c r="E1971" s="27" t="s">
        <v>434</v>
      </c>
    </row>
    <row r="1972" ht="25.5">
      <c r="A1972" s="1" t="s">
        <v>432</v>
      </c>
      <c r="B1972" s="1">
        <v>47</v>
      </c>
      <c r="C1972" s="26" t="s">
        <v>4004</v>
      </c>
      <c r="D1972" t="s">
        <v>434</v>
      </c>
      <c r="E1972" s="27" t="s">
        <v>4005</v>
      </c>
      <c r="F1972" s="28" t="s">
        <v>496</v>
      </c>
      <c r="G1972" s="29">
        <v>6</v>
      </c>
      <c r="H1972" s="28">
        <v>0</v>
      </c>
      <c r="I1972" s="30">
        <f>ROUND(G1972*H1972,P4)</f>
        <v>0</v>
      </c>
      <c r="L1972" s="31">
        <v>0</v>
      </c>
      <c r="M1972" s="24">
        <f>ROUND(G1972*L1972,P4)</f>
        <v>0</v>
      </c>
      <c r="N1972" s="25" t="s">
        <v>2334</v>
      </c>
      <c r="O1972" s="32">
        <f>M1972*AA1972</f>
        <v>0</v>
      </c>
      <c r="P1972" s="1">
        <v>3</v>
      </c>
      <c r="AA1972" s="1">
        <f>IF(P1972=1,$O$3,IF(P1972=2,$O$4,$O$5))</f>
        <v>0</v>
      </c>
    </row>
    <row r="1973">
      <c r="A1973" s="1" t="s">
        <v>437</v>
      </c>
      <c r="E1973" s="27" t="s">
        <v>434</v>
      </c>
    </row>
    <row r="1974">
      <c r="A1974" s="1" t="s">
        <v>439</v>
      </c>
      <c r="E1974" s="33" t="s">
        <v>2982</v>
      </c>
    </row>
    <row r="1975">
      <c r="A1975" s="1" t="s">
        <v>441</v>
      </c>
      <c r="E1975" s="27" t="s">
        <v>434</v>
      </c>
    </row>
    <row r="1976">
      <c r="A1976" s="1" t="s">
        <v>432</v>
      </c>
      <c r="B1976" s="1">
        <v>48</v>
      </c>
      <c r="C1976" s="26" t="s">
        <v>4006</v>
      </c>
      <c r="D1976" t="s">
        <v>434</v>
      </c>
      <c r="E1976" s="27" t="s">
        <v>4007</v>
      </c>
      <c r="F1976" s="28" t="s">
        <v>496</v>
      </c>
      <c r="G1976" s="29">
        <v>10</v>
      </c>
      <c r="H1976" s="28">
        <v>0</v>
      </c>
      <c r="I1976" s="30">
        <f>ROUND(G1976*H1976,P4)</f>
        <v>0</v>
      </c>
      <c r="L1976" s="31">
        <v>0</v>
      </c>
      <c r="M1976" s="24">
        <f>ROUND(G1976*L1976,P4)</f>
        <v>0</v>
      </c>
      <c r="N1976" s="25" t="s">
        <v>2334</v>
      </c>
      <c r="O1976" s="32">
        <f>M1976*AA1976</f>
        <v>0</v>
      </c>
      <c r="P1976" s="1">
        <v>3</v>
      </c>
      <c r="AA1976" s="1">
        <f>IF(P1976=1,$O$3,IF(P1976=2,$O$4,$O$5))</f>
        <v>0</v>
      </c>
    </row>
    <row r="1977">
      <c r="A1977" s="1" t="s">
        <v>437</v>
      </c>
      <c r="E1977" s="27" t="s">
        <v>434</v>
      </c>
    </row>
    <row r="1978">
      <c r="A1978" s="1" t="s">
        <v>439</v>
      </c>
      <c r="E1978" s="33" t="s">
        <v>2976</v>
      </c>
    </row>
    <row r="1979">
      <c r="A1979" s="1" t="s">
        <v>441</v>
      </c>
      <c r="E1979" s="27" t="s">
        <v>434</v>
      </c>
    </row>
    <row r="1980">
      <c r="A1980" s="1" t="s">
        <v>432</v>
      </c>
      <c r="B1980" s="1">
        <v>49</v>
      </c>
      <c r="C1980" s="26" t="s">
        <v>4008</v>
      </c>
      <c r="D1980" t="s">
        <v>434</v>
      </c>
      <c r="E1980" s="27" t="s">
        <v>4009</v>
      </c>
      <c r="F1980" s="28" t="s">
        <v>496</v>
      </c>
      <c r="G1980" s="29">
        <v>2</v>
      </c>
      <c r="H1980" s="28">
        <v>0</v>
      </c>
      <c r="I1980" s="30">
        <f>ROUND(G1980*H1980,P4)</f>
        <v>0</v>
      </c>
      <c r="L1980" s="31">
        <v>0</v>
      </c>
      <c r="M1980" s="24">
        <f>ROUND(G1980*L1980,P4)</f>
        <v>0</v>
      </c>
      <c r="N1980" s="25" t="s">
        <v>2334</v>
      </c>
      <c r="O1980" s="32">
        <f>M1980*AA1980</f>
        <v>0</v>
      </c>
      <c r="P1980" s="1">
        <v>3</v>
      </c>
      <c r="AA1980" s="1">
        <f>IF(P1980=1,$O$3,IF(P1980=2,$O$4,$O$5))</f>
        <v>0</v>
      </c>
    </row>
    <row r="1981">
      <c r="A1981" s="1" t="s">
        <v>437</v>
      </c>
      <c r="E1981" s="27" t="s">
        <v>434</v>
      </c>
    </row>
    <row r="1982">
      <c r="A1982" s="1" t="s">
        <v>439</v>
      </c>
      <c r="E1982" s="33" t="s">
        <v>2907</v>
      </c>
    </row>
    <row r="1983">
      <c r="A1983" s="1" t="s">
        <v>441</v>
      </c>
      <c r="E1983" s="27" t="s">
        <v>434</v>
      </c>
    </row>
    <row r="1984">
      <c r="A1984" s="1" t="s">
        <v>432</v>
      </c>
      <c r="B1984" s="1">
        <v>50</v>
      </c>
      <c r="C1984" s="26" t="s">
        <v>4010</v>
      </c>
      <c r="D1984" t="s">
        <v>434</v>
      </c>
      <c r="E1984" s="27" t="s">
        <v>4011</v>
      </c>
      <c r="F1984" s="28" t="s">
        <v>496</v>
      </c>
      <c r="G1984" s="29">
        <v>2</v>
      </c>
      <c r="H1984" s="28">
        <v>0</v>
      </c>
      <c r="I1984" s="30">
        <f>ROUND(G1984*H1984,P4)</f>
        <v>0</v>
      </c>
      <c r="L1984" s="31">
        <v>0</v>
      </c>
      <c r="M1984" s="24">
        <f>ROUND(G1984*L1984,P4)</f>
        <v>0</v>
      </c>
      <c r="N1984" s="25" t="s">
        <v>2334</v>
      </c>
      <c r="O1984" s="32">
        <f>M1984*AA1984</f>
        <v>0</v>
      </c>
      <c r="P1984" s="1">
        <v>3</v>
      </c>
      <c r="AA1984" s="1">
        <f>IF(P1984=1,$O$3,IF(P1984=2,$O$4,$O$5))</f>
        <v>0</v>
      </c>
    </row>
    <row r="1985">
      <c r="A1985" s="1" t="s">
        <v>437</v>
      </c>
      <c r="E1985" s="27" t="s">
        <v>434</v>
      </c>
    </row>
    <row r="1986">
      <c r="A1986" s="1" t="s">
        <v>439</v>
      </c>
      <c r="E1986" s="33" t="s">
        <v>2907</v>
      </c>
    </row>
    <row r="1987">
      <c r="A1987" s="1" t="s">
        <v>441</v>
      </c>
      <c r="E1987" s="27" t="s">
        <v>434</v>
      </c>
    </row>
    <row r="1988">
      <c r="A1988" s="1" t="s">
        <v>432</v>
      </c>
      <c r="B1988" s="1">
        <v>51</v>
      </c>
      <c r="C1988" s="26" t="s">
        <v>3033</v>
      </c>
      <c r="D1988" t="s">
        <v>434</v>
      </c>
      <c r="E1988" s="27" t="s">
        <v>3034</v>
      </c>
      <c r="F1988" s="28" t="s">
        <v>496</v>
      </c>
      <c r="G1988" s="29">
        <v>10</v>
      </c>
      <c r="H1988" s="28">
        <v>0</v>
      </c>
      <c r="I1988" s="30">
        <f>ROUND(G1988*H1988,P4)</f>
        <v>0</v>
      </c>
      <c r="L1988" s="31">
        <v>0</v>
      </c>
      <c r="M1988" s="24">
        <f>ROUND(G1988*L1988,P4)</f>
        <v>0</v>
      </c>
      <c r="N1988" s="25" t="s">
        <v>2334</v>
      </c>
      <c r="O1988" s="32">
        <f>M1988*AA1988</f>
        <v>0</v>
      </c>
      <c r="P1988" s="1">
        <v>3</v>
      </c>
      <c r="AA1988" s="1">
        <f>IF(P1988=1,$O$3,IF(P1988=2,$O$4,$O$5))</f>
        <v>0</v>
      </c>
    </row>
    <row r="1989">
      <c r="A1989" s="1" t="s">
        <v>437</v>
      </c>
      <c r="E1989" s="27" t="s">
        <v>434</v>
      </c>
    </row>
    <row r="1990">
      <c r="A1990" s="1" t="s">
        <v>439</v>
      </c>
      <c r="E1990" s="33" t="s">
        <v>2976</v>
      </c>
    </row>
    <row r="1991">
      <c r="A1991" s="1" t="s">
        <v>441</v>
      </c>
      <c r="E1991" s="27" t="s">
        <v>434</v>
      </c>
    </row>
    <row r="1992">
      <c r="A1992" s="1" t="s">
        <v>432</v>
      </c>
      <c r="B1992" s="1">
        <v>52</v>
      </c>
      <c r="C1992" s="26" t="s">
        <v>3035</v>
      </c>
      <c r="D1992" t="s">
        <v>434</v>
      </c>
      <c r="E1992" s="27" t="s">
        <v>3036</v>
      </c>
      <c r="F1992" s="28" t="s">
        <v>496</v>
      </c>
      <c r="G1992" s="29">
        <v>10</v>
      </c>
      <c r="H1992" s="28">
        <v>0</v>
      </c>
      <c r="I1992" s="30">
        <f>ROUND(G1992*H1992,P4)</f>
        <v>0</v>
      </c>
      <c r="L1992" s="31">
        <v>0</v>
      </c>
      <c r="M1992" s="24">
        <f>ROUND(G1992*L1992,P4)</f>
        <v>0</v>
      </c>
      <c r="N1992" s="25" t="s">
        <v>2334</v>
      </c>
      <c r="O1992" s="32">
        <f>M1992*AA1992</f>
        <v>0</v>
      </c>
      <c r="P1992" s="1">
        <v>3</v>
      </c>
      <c r="AA1992" s="1">
        <f>IF(P1992=1,$O$3,IF(P1992=2,$O$4,$O$5))</f>
        <v>0</v>
      </c>
    </row>
    <row r="1993">
      <c r="A1993" s="1" t="s">
        <v>437</v>
      </c>
      <c r="E1993" s="27" t="s">
        <v>434</v>
      </c>
    </row>
    <row r="1994">
      <c r="A1994" s="1" t="s">
        <v>439</v>
      </c>
      <c r="E1994" s="33" t="s">
        <v>2976</v>
      </c>
    </row>
    <row r="1995">
      <c r="A1995" s="1" t="s">
        <v>441</v>
      </c>
      <c r="E1995" s="27" t="s">
        <v>434</v>
      </c>
    </row>
    <row r="1996">
      <c r="A1996" s="1" t="s">
        <v>429</v>
      </c>
      <c r="C1996" s="22" t="s">
        <v>4012</v>
      </c>
      <c r="E1996" s="23" t="s">
        <v>4013</v>
      </c>
      <c r="L1996" s="24">
        <f>SUMIFS(L1997:L2016,A1997:A2016,"P")</f>
        <v>0</v>
      </c>
      <c r="M1996" s="24">
        <f>SUMIFS(M1997:M2016,A1997:A2016,"P")</f>
        <v>0</v>
      </c>
      <c r="N1996" s="25"/>
    </row>
    <row r="1997" ht="25.5">
      <c r="A1997" s="1" t="s">
        <v>432</v>
      </c>
      <c r="B1997" s="1">
        <v>53</v>
      </c>
      <c r="C1997" s="26" t="s">
        <v>4014</v>
      </c>
      <c r="D1997" t="s">
        <v>434</v>
      </c>
      <c r="E1997" s="27" t="s">
        <v>4015</v>
      </c>
      <c r="F1997" s="28" t="s">
        <v>496</v>
      </c>
      <c r="G1997" s="29">
        <v>2</v>
      </c>
      <c r="H1997" s="28">
        <v>0</v>
      </c>
      <c r="I1997" s="30">
        <f>ROUND(G1997*H1997,P4)</f>
        <v>0</v>
      </c>
      <c r="L1997" s="31">
        <v>0</v>
      </c>
      <c r="M1997" s="24">
        <f>ROUND(G1997*L1997,P4)</f>
        <v>0</v>
      </c>
      <c r="N1997" s="25" t="s">
        <v>2334</v>
      </c>
      <c r="O1997" s="32">
        <f>M1997*AA1997</f>
        <v>0</v>
      </c>
      <c r="P1997" s="1">
        <v>3</v>
      </c>
      <c r="AA1997" s="1">
        <f>IF(P1997=1,$O$3,IF(P1997=2,$O$4,$O$5))</f>
        <v>0</v>
      </c>
    </row>
    <row r="1998">
      <c r="A1998" s="1" t="s">
        <v>437</v>
      </c>
      <c r="E1998" s="27" t="s">
        <v>434</v>
      </c>
    </row>
    <row r="1999">
      <c r="A1999" s="1" t="s">
        <v>439</v>
      </c>
      <c r="E1999" s="33" t="s">
        <v>2907</v>
      </c>
    </row>
    <row r="2000">
      <c r="A2000" s="1" t="s">
        <v>441</v>
      </c>
      <c r="E2000" s="27" t="s">
        <v>434</v>
      </c>
    </row>
    <row r="2001" ht="25.5">
      <c r="A2001" s="1" t="s">
        <v>432</v>
      </c>
      <c r="B2001" s="1">
        <v>54</v>
      </c>
      <c r="C2001" s="26" t="s">
        <v>4016</v>
      </c>
      <c r="D2001" t="s">
        <v>434</v>
      </c>
      <c r="E2001" s="27" t="s">
        <v>4017</v>
      </c>
      <c r="F2001" s="28" t="s">
        <v>496</v>
      </c>
      <c r="G2001" s="29">
        <v>1</v>
      </c>
      <c r="H2001" s="28">
        <v>0</v>
      </c>
      <c r="I2001" s="30">
        <f>ROUND(G2001*H2001,P4)</f>
        <v>0</v>
      </c>
      <c r="L2001" s="31">
        <v>0</v>
      </c>
      <c r="M2001" s="24">
        <f>ROUND(G2001*L2001,P4)</f>
        <v>0</v>
      </c>
      <c r="N2001" s="25" t="s">
        <v>2334</v>
      </c>
      <c r="O2001" s="32">
        <f>M2001*AA2001</f>
        <v>0</v>
      </c>
      <c r="P2001" s="1">
        <v>3</v>
      </c>
      <c r="AA2001" s="1">
        <f>IF(P2001=1,$O$3,IF(P2001=2,$O$4,$O$5))</f>
        <v>0</v>
      </c>
    </row>
    <row r="2002">
      <c r="A2002" s="1" t="s">
        <v>437</v>
      </c>
      <c r="E2002" s="27" t="s">
        <v>434</v>
      </c>
    </row>
    <row r="2003">
      <c r="A2003" s="1" t="s">
        <v>439</v>
      </c>
      <c r="E2003" s="33" t="s">
        <v>2020</v>
      </c>
    </row>
    <row r="2004">
      <c r="A2004" s="1" t="s">
        <v>441</v>
      </c>
      <c r="E2004" s="27" t="s">
        <v>434</v>
      </c>
    </row>
    <row r="2005">
      <c r="A2005" s="1" t="s">
        <v>432</v>
      </c>
      <c r="B2005" s="1">
        <v>55</v>
      </c>
      <c r="C2005" s="26" t="s">
        <v>4018</v>
      </c>
      <c r="D2005" t="s">
        <v>434</v>
      </c>
      <c r="E2005" s="27" t="s">
        <v>4019</v>
      </c>
      <c r="F2005" s="28" t="s">
        <v>496</v>
      </c>
      <c r="G2005" s="29">
        <v>1</v>
      </c>
      <c r="H2005" s="28">
        <v>0</v>
      </c>
      <c r="I2005" s="30">
        <f>ROUND(G2005*H2005,P4)</f>
        <v>0</v>
      </c>
      <c r="L2005" s="31">
        <v>0</v>
      </c>
      <c r="M2005" s="24">
        <f>ROUND(G2005*L2005,P4)</f>
        <v>0</v>
      </c>
      <c r="N2005" s="25" t="s">
        <v>2334</v>
      </c>
      <c r="O2005" s="32">
        <f>M2005*AA2005</f>
        <v>0</v>
      </c>
      <c r="P2005" s="1">
        <v>3</v>
      </c>
      <c r="AA2005" s="1">
        <f>IF(P2005=1,$O$3,IF(P2005=2,$O$4,$O$5))</f>
        <v>0</v>
      </c>
    </row>
    <row r="2006">
      <c r="A2006" s="1" t="s">
        <v>437</v>
      </c>
      <c r="E2006" s="27" t="s">
        <v>434</v>
      </c>
    </row>
    <row r="2007">
      <c r="A2007" s="1" t="s">
        <v>439</v>
      </c>
      <c r="E2007" s="33" t="s">
        <v>2020</v>
      </c>
    </row>
    <row r="2008">
      <c r="A2008" s="1" t="s">
        <v>441</v>
      </c>
      <c r="E2008" s="27" t="s">
        <v>434</v>
      </c>
    </row>
    <row r="2009">
      <c r="A2009" s="1" t="s">
        <v>432</v>
      </c>
      <c r="B2009" s="1">
        <v>56</v>
      </c>
      <c r="C2009" s="26" t="s">
        <v>4020</v>
      </c>
      <c r="D2009" t="s">
        <v>434</v>
      </c>
      <c r="E2009" s="27" t="s">
        <v>4021</v>
      </c>
      <c r="F2009" s="28" t="s">
        <v>496</v>
      </c>
      <c r="G2009" s="29">
        <v>1</v>
      </c>
      <c r="H2009" s="28">
        <v>0</v>
      </c>
      <c r="I2009" s="30">
        <f>ROUND(G2009*H2009,P4)</f>
        <v>0</v>
      </c>
      <c r="L2009" s="31">
        <v>0</v>
      </c>
      <c r="M2009" s="24">
        <f>ROUND(G2009*L2009,P4)</f>
        <v>0</v>
      </c>
      <c r="N2009" s="25" t="s">
        <v>2334</v>
      </c>
      <c r="O2009" s="32">
        <f>M2009*AA2009</f>
        <v>0</v>
      </c>
      <c r="P2009" s="1">
        <v>3</v>
      </c>
      <c r="AA2009" s="1">
        <f>IF(P2009=1,$O$3,IF(P2009=2,$O$4,$O$5))</f>
        <v>0</v>
      </c>
    </row>
    <row r="2010">
      <c r="A2010" s="1" t="s">
        <v>437</v>
      </c>
      <c r="E2010" s="27" t="s">
        <v>434</v>
      </c>
    </row>
    <row r="2011">
      <c r="A2011" s="1" t="s">
        <v>439</v>
      </c>
      <c r="E2011" s="33" t="s">
        <v>2020</v>
      </c>
    </row>
    <row r="2012">
      <c r="A2012" s="1" t="s">
        <v>441</v>
      </c>
      <c r="E2012" s="27" t="s">
        <v>434</v>
      </c>
    </row>
    <row r="2013">
      <c r="A2013" s="1" t="s">
        <v>432</v>
      </c>
      <c r="B2013" s="1">
        <v>57</v>
      </c>
      <c r="C2013" s="26" t="s">
        <v>4022</v>
      </c>
      <c r="D2013" t="s">
        <v>434</v>
      </c>
      <c r="E2013" s="27" t="s">
        <v>4023</v>
      </c>
      <c r="F2013" s="28" t="s">
        <v>496</v>
      </c>
      <c r="G2013" s="29">
        <v>1</v>
      </c>
      <c r="H2013" s="28">
        <v>0</v>
      </c>
      <c r="I2013" s="30">
        <f>ROUND(G2013*H2013,P4)</f>
        <v>0</v>
      </c>
      <c r="L2013" s="31">
        <v>0</v>
      </c>
      <c r="M2013" s="24">
        <f>ROUND(G2013*L2013,P4)</f>
        <v>0</v>
      </c>
      <c r="N2013" s="25" t="s">
        <v>2334</v>
      </c>
      <c r="O2013" s="32">
        <f>M2013*AA2013</f>
        <v>0</v>
      </c>
      <c r="P2013" s="1">
        <v>3</v>
      </c>
      <c r="AA2013" s="1">
        <f>IF(P2013=1,$O$3,IF(P2013=2,$O$4,$O$5))</f>
        <v>0</v>
      </c>
    </row>
    <row r="2014">
      <c r="A2014" s="1" t="s">
        <v>437</v>
      </c>
      <c r="E2014" s="27" t="s">
        <v>434</v>
      </c>
    </row>
    <row r="2015">
      <c r="A2015" s="1" t="s">
        <v>439</v>
      </c>
      <c r="E2015" s="33" t="s">
        <v>2020</v>
      </c>
    </row>
    <row r="2016">
      <c r="A2016" s="1" t="s">
        <v>441</v>
      </c>
      <c r="E2016" s="27" t="s">
        <v>434</v>
      </c>
    </row>
    <row r="2017">
      <c r="A2017" s="1" t="s">
        <v>429</v>
      </c>
      <c r="C2017" s="22" t="s">
        <v>532</v>
      </c>
      <c r="E2017" s="23" t="s">
        <v>1148</v>
      </c>
      <c r="L2017" s="24">
        <f>SUMIFS(L2018:L2021,A2018:A2021,"P")</f>
        <v>0</v>
      </c>
      <c r="M2017" s="24">
        <f>SUMIFS(M2018:M2021,A2018:A2021,"P")</f>
        <v>0</v>
      </c>
      <c r="N2017" s="25"/>
    </row>
    <row r="2018">
      <c r="A2018" s="1" t="s">
        <v>432</v>
      </c>
      <c r="B2018" s="1">
        <v>58</v>
      </c>
      <c r="C2018" s="26" t="s">
        <v>3037</v>
      </c>
      <c r="D2018" t="s">
        <v>434</v>
      </c>
      <c r="E2018" s="27" t="s">
        <v>3038</v>
      </c>
      <c r="F2018" s="28" t="s">
        <v>444</v>
      </c>
      <c r="G2018" s="29">
        <v>5</v>
      </c>
      <c r="H2018" s="28">
        <v>0</v>
      </c>
      <c r="I2018" s="30">
        <f>ROUND(G2018*H2018,P4)</f>
        <v>0</v>
      </c>
      <c r="L2018" s="31">
        <v>0</v>
      </c>
      <c r="M2018" s="24">
        <f>ROUND(G2018*L2018,P4)</f>
        <v>0</v>
      </c>
      <c r="N2018" s="25" t="s">
        <v>2334</v>
      </c>
      <c r="O2018" s="32">
        <f>M2018*AA2018</f>
        <v>0</v>
      </c>
      <c r="P2018" s="1">
        <v>3</v>
      </c>
      <c r="AA2018" s="1">
        <f>IF(P2018=1,$O$3,IF(P2018=2,$O$4,$O$5))</f>
        <v>0</v>
      </c>
    </row>
    <row r="2019">
      <c r="A2019" s="1" t="s">
        <v>437</v>
      </c>
      <c r="E2019" s="27" t="s">
        <v>434</v>
      </c>
    </row>
    <row r="2020">
      <c r="A2020" s="1" t="s">
        <v>439</v>
      </c>
      <c r="E2020" s="33" t="s">
        <v>2920</v>
      </c>
    </row>
    <row r="2021">
      <c r="A2021" s="1" t="s">
        <v>441</v>
      </c>
      <c r="E2021" s="27" t="s">
        <v>434</v>
      </c>
    </row>
  </sheetData>
  <sheetProtection sheet="1" objects="1" scenarios="1" spinCount="100000" saltValue="YiHbDMATGfiFNBtbhELltAo71swu/4jtdPGdsvsZbpZ6WKx2Vki7RYbPCWvGFZMwEyG+lK2iVAtHy6uGvXTlog==" hashValue="WQATHDihQ2bpJ8V36sedQF+INDMMhsUacv52pwPKyAIGVv+cBPUFavgDr62ybvcp3TLHb/XqBB76Jz0XV98t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4024</v>
      </c>
      <c r="E8" s="23" t="s">
        <v>66</v>
      </c>
      <c r="L8" s="24">
        <f>L9+L142</f>
        <v>0</v>
      </c>
      <c r="M8" s="24">
        <f>M9+M142</f>
        <v>0</v>
      </c>
      <c r="N8" s="25"/>
    </row>
    <row r="9">
      <c r="A9" s="1" t="s">
        <v>426</v>
      </c>
      <c r="C9" s="22" t="s">
        <v>4025</v>
      </c>
      <c r="E9" s="23" t="s">
        <v>1615</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75.307000000000002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192</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4026</v>
      </c>
    </row>
    <row r="18">
      <c r="A18" s="1" t="s">
        <v>441</v>
      </c>
      <c r="E18" s="27" t="s">
        <v>434</v>
      </c>
    </row>
    <row r="19" ht="25.5">
      <c r="A19" s="1" t="s">
        <v>432</v>
      </c>
      <c r="B19" s="1">
        <v>3</v>
      </c>
      <c r="C19" s="26" t="s">
        <v>4027</v>
      </c>
      <c r="D19" t="s">
        <v>434</v>
      </c>
      <c r="E19" s="27" t="s">
        <v>4028</v>
      </c>
      <c r="F19" s="28" t="s">
        <v>444</v>
      </c>
      <c r="G19" s="29">
        <v>72.921999999999997</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4030</v>
      </c>
    </row>
    <row r="22">
      <c r="A22" s="1" t="s">
        <v>441</v>
      </c>
      <c r="E22" s="27" t="s">
        <v>434</v>
      </c>
    </row>
    <row r="23" ht="25.5">
      <c r="A23" s="1" t="s">
        <v>432</v>
      </c>
      <c r="B23" s="1">
        <v>4</v>
      </c>
      <c r="C23" s="26" t="s">
        <v>4031</v>
      </c>
      <c r="D23" t="s">
        <v>434</v>
      </c>
      <c r="E23" s="27" t="s">
        <v>4032</v>
      </c>
      <c r="F23" s="28" t="s">
        <v>444</v>
      </c>
      <c r="G23" s="29">
        <v>58.994999999999997</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4034</v>
      </c>
    </row>
    <row r="26">
      <c r="A26" s="1" t="s">
        <v>441</v>
      </c>
      <c r="E26" s="27" t="s">
        <v>434</v>
      </c>
    </row>
    <row r="27">
      <c r="A27" s="1" t="s">
        <v>432</v>
      </c>
      <c r="B27" s="1">
        <v>5</v>
      </c>
      <c r="C27" s="26" t="s">
        <v>2240</v>
      </c>
      <c r="D27" t="s">
        <v>434</v>
      </c>
      <c r="E27" s="27" t="s">
        <v>2241</v>
      </c>
      <c r="F27" s="28" t="s">
        <v>444</v>
      </c>
      <c r="G27" s="29">
        <v>28.800000000000001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4035</v>
      </c>
    </row>
    <row r="30">
      <c r="A30" s="1" t="s">
        <v>441</v>
      </c>
      <c r="E30" s="27" t="s">
        <v>434</v>
      </c>
    </row>
    <row r="31">
      <c r="A31" s="1" t="s">
        <v>432</v>
      </c>
      <c r="B31" s="1">
        <v>6</v>
      </c>
      <c r="C31" s="26" t="s">
        <v>1719</v>
      </c>
      <c r="D31" t="s">
        <v>434</v>
      </c>
      <c r="E31" s="27" t="s">
        <v>1720</v>
      </c>
      <c r="F31" s="28" t="s">
        <v>444</v>
      </c>
      <c r="G31" s="29">
        <v>28.800000000000001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4036</v>
      </c>
    </row>
    <row r="34">
      <c r="A34" s="1" t="s">
        <v>441</v>
      </c>
      <c r="E34" s="27" t="s">
        <v>434</v>
      </c>
    </row>
    <row r="35">
      <c r="A35" s="1" t="s">
        <v>432</v>
      </c>
      <c r="B35" s="1">
        <v>7</v>
      </c>
      <c r="C35" s="26" t="s">
        <v>1727</v>
      </c>
      <c r="D35" t="s">
        <v>434</v>
      </c>
      <c r="E35" s="27" t="s">
        <v>1728</v>
      </c>
      <c r="F35" s="28" t="s">
        <v>444</v>
      </c>
      <c r="G35" s="29">
        <v>28.800000000000001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4037</v>
      </c>
    </row>
    <row r="38">
      <c r="A38" s="1" t="s">
        <v>441</v>
      </c>
      <c r="E38" s="27" t="s">
        <v>434</v>
      </c>
    </row>
    <row r="39">
      <c r="A39" s="1" t="s">
        <v>432</v>
      </c>
      <c r="B39" s="1">
        <v>8</v>
      </c>
      <c r="C39" s="26" t="s">
        <v>1731</v>
      </c>
      <c r="D39" t="s">
        <v>434</v>
      </c>
      <c r="E39" s="27" t="s">
        <v>1732</v>
      </c>
      <c r="F39" s="28" t="s">
        <v>444</v>
      </c>
      <c r="G39" s="29">
        <v>41.837000000000003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4038</v>
      </c>
    </row>
    <row r="42" ht="409.5">
      <c r="A42" s="1" t="s">
        <v>441</v>
      </c>
      <c r="E42" s="27" t="s">
        <v>4039</v>
      </c>
    </row>
    <row r="43">
      <c r="A43" s="1" t="s">
        <v>429</v>
      </c>
      <c r="C43" s="22" t="s">
        <v>463</v>
      </c>
      <c r="E43" s="23" t="s">
        <v>464</v>
      </c>
      <c r="L43" s="24">
        <f>SUMIFS(L44:L79,A44:A79,"P")</f>
        <v>0</v>
      </c>
      <c r="M43" s="24">
        <f>SUMIFS(M44:M79,A44:A79,"P")</f>
        <v>0</v>
      </c>
      <c r="N43" s="25"/>
    </row>
    <row r="44">
      <c r="A44" s="1" t="s">
        <v>432</v>
      </c>
      <c r="B44" s="1">
        <v>9</v>
      </c>
      <c r="C44" s="26" t="s">
        <v>4040</v>
      </c>
      <c r="D44" t="s">
        <v>434</v>
      </c>
      <c r="E44" s="27" t="s">
        <v>4041</v>
      </c>
      <c r="F44" s="28" t="s">
        <v>436</v>
      </c>
      <c r="G44" s="29">
        <v>145.34299999999999</v>
      </c>
      <c r="H44" s="28">
        <v>0.0001</v>
      </c>
      <c r="I44" s="30">
        <f>ROUND(G44*H44,P4)</f>
        <v>0</v>
      </c>
      <c r="L44" s="31">
        <v>0</v>
      </c>
      <c r="M44" s="24">
        <f>ROUND(G44*L44,P4)</f>
        <v>0</v>
      </c>
      <c r="N44" s="25" t="s">
        <v>1619</v>
      </c>
      <c r="O44" s="32">
        <f>M44*AA44</f>
        <v>0</v>
      </c>
      <c r="P44" s="1">
        <v>3</v>
      </c>
      <c r="AA44" s="1">
        <f>IF(P44=1,$O$3,IF(P44=2,$O$4,$O$5))</f>
        <v>0</v>
      </c>
    </row>
    <row r="45" ht="25.5">
      <c r="A45" s="1" t="s">
        <v>437</v>
      </c>
      <c r="E45" s="27" t="s">
        <v>4042</v>
      </c>
    </row>
    <row r="46" ht="51">
      <c r="A46" s="1" t="s">
        <v>439</v>
      </c>
      <c r="E46" s="33" t="s">
        <v>4043</v>
      </c>
    </row>
    <row r="47">
      <c r="A47" s="1" t="s">
        <v>441</v>
      </c>
      <c r="E47" s="27" t="s">
        <v>434</v>
      </c>
    </row>
    <row r="48">
      <c r="A48" s="1" t="s">
        <v>432</v>
      </c>
      <c r="B48" s="1">
        <v>10</v>
      </c>
      <c r="C48" s="26" t="s">
        <v>4044</v>
      </c>
      <c r="D48" t="s">
        <v>434</v>
      </c>
      <c r="E48" s="27" t="s">
        <v>4045</v>
      </c>
      <c r="F48" s="28" t="s">
        <v>444</v>
      </c>
      <c r="G48" s="29">
        <v>72.671999999999997</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51">
      <c r="A50" s="1" t="s">
        <v>439</v>
      </c>
      <c r="E50" s="33" t="s">
        <v>4047</v>
      </c>
    </row>
    <row r="51">
      <c r="A51" s="1" t="s">
        <v>441</v>
      </c>
      <c r="E51" s="27" t="s">
        <v>434</v>
      </c>
    </row>
    <row r="52">
      <c r="A52" s="1" t="s">
        <v>432</v>
      </c>
      <c r="B52" s="1">
        <v>11</v>
      </c>
      <c r="C52" s="26" t="s">
        <v>1757</v>
      </c>
      <c r="D52" t="s">
        <v>434</v>
      </c>
      <c r="E52" s="27" t="s">
        <v>1758</v>
      </c>
      <c r="F52" s="28" t="s">
        <v>444</v>
      </c>
      <c r="G52" s="29">
        <v>2.907</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51">
      <c r="A54" s="1" t="s">
        <v>439</v>
      </c>
      <c r="E54" s="33" t="s">
        <v>4048</v>
      </c>
    </row>
    <row r="55">
      <c r="A55" s="1" t="s">
        <v>441</v>
      </c>
      <c r="E55" s="27" t="s">
        <v>434</v>
      </c>
    </row>
    <row r="56">
      <c r="A56" s="1" t="s">
        <v>432</v>
      </c>
      <c r="B56" s="1">
        <v>12</v>
      </c>
      <c r="C56" s="26" t="s">
        <v>4049</v>
      </c>
      <c r="D56" t="s">
        <v>434</v>
      </c>
      <c r="E56" s="27" t="s">
        <v>4050</v>
      </c>
      <c r="F56" s="28" t="s">
        <v>444</v>
      </c>
      <c r="G56" s="29">
        <v>5.3410000000000002</v>
      </c>
      <c r="H56" s="28">
        <v>2.47214</v>
      </c>
      <c r="I56" s="30">
        <f>ROUND(G56*H56,P4)</f>
        <v>0</v>
      </c>
      <c r="L56" s="31">
        <v>0</v>
      </c>
      <c r="M56" s="24">
        <f>ROUND(G56*L56,P4)</f>
        <v>0</v>
      </c>
      <c r="N56" s="25" t="s">
        <v>1619</v>
      </c>
      <c r="O56" s="32">
        <f>M56*AA56</f>
        <v>0</v>
      </c>
      <c r="P56" s="1">
        <v>3</v>
      </c>
      <c r="AA56" s="1">
        <f>IF(P56=1,$O$3,IF(P56=2,$O$4,$O$5))</f>
        <v>0</v>
      </c>
    </row>
    <row r="57">
      <c r="A57" s="1" t="s">
        <v>437</v>
      </c>
      <c r="E57" s="27" t="s">
        <v>4051</v>
      </c>
    </row>
    <row r="58" ht="63.75">
      <c r="A58" s="1" t="s">
        <v>439</v>
      </c>
      <c r="E58" s="33" t="s">
        <v>4052</v>
      </c>
    </row>
    <row r="59">
      <c r="A59" s="1" t="s">
        <v>441</v>
      </c>
      <c r="E59" s="27" t="s">
        <v>434</v>
      </c>
    </row>
    <row r="60">
      <c r="A60" s="1" t="s">
        <v>432</v>
      </c>
      <c r="B60" s="1">
        <v>13</v>
      </c>
      <c r="C60" s="26" t="s">
        <v>3063</v>
      </c>
      <c r="D60" t="s">
        <v>434</v>
      </c>
      <c r="E60" s="27" t="s">
        <v>3064</v>
      </c>
      <c r="F60" s="28" t="s">
        <v>444</v>
      </c>
      <c r="G60" s="29">
        <v>35.756999999999998</v>
      </c>
      <c r="H60" s="28">
        <v>2.5018699999999998</v>
      </c>
      <c r="I60" s="30">
        <f>ROUND(G60*H60,P4)</f>
        <v>0</v>
      </c>
      <c r="L60" s="31">
        <v>0</v>
      </c>
      <c r="M60" s="24">
        <f>ROUND(G60*L60,P4)</f>
        <v>0</v>
      </c>
      <c r="N60" s="25" t="s">
        <v>1619</v>
      </c>
      <c r="O60" s="32">
        <f>M60*AA60</f>
        <v>0</v>
      </c>
      <c r="P60" s="1">
        <v>3</v>
      </c>
      <c r="AA60" s="1">
        <f>IF(P60=1,$O$3,IF(P60=2,$O$4,$O$5))</f>
        <v>0</v>
      </c>
    </row>
    <row r="61" ht="25.5">
      <c r="A61" s="1" t="s">
        <v>437</v>
      </c>
      <c r="E61" s="27" t="s">
        <v>4053</v>
      </c>
    </row>
    <row r="62" ht="63.75">
      <c r="A62" s="1" t="s">
        <v>439</v>
      </c>
      <c r="E62" s="33" t="s">
        <v>4054</v>
      </c>
    </row>
    <row r="63" ht="140.25">
      <c r="A63" s="1" t="s">
        <v>441</v>
      </c>
      <c r="E63" s="27" t="s">
        <v>4055</v>
      </c>
    </row>
    <row r="64">
      <c r="A64" s="1" t="s">
        <v>432</v>
      </c>
      <c r="B64" s="1">
        <v>14</v>
      </c>
      <c r="C64" s="26" t="s">
        <v>2312</v>
      </c>
      <c r="D64" t="s">
        <v>434</v>
      </c>
      <c r="E64" s="27" t="s">
        <v>2313</v>
      </c>
      <c r="F64" s="28" t="s">
        <v>436</v>
      </c>
      <c r="G64" s="29">
        <v>139.45599999999999</v>
      </c>
      <c r="H64" s="28">
        <v>0.0026900000000000001</v>
      </c>
      <c r="I64" s="30">
        <f>ROUND(G64*H64,P4)</f>
        <v>0</v>
      </c>
      <c r="L64" s="31">
        <v>0</v>
      </c>
      <c r="M64" s="24">
        <f>ROUND(G64*L64,P4)</f>
        <v>0</v>
      </c>
      <c r="N64" s="25" t="s">
        <v>1619</v>
      </c>
      <c r="O64" s="32">
        <f>M64*AA64</f>
        <v>0</v>
      </c>
      <c r="P64" s="1">
        <v>3</v>
      </c>
      <c r="AA64" s="1">
        <f>IF(P64=1,$O$3,IF(P64=2,$O$4,$O$5))</f>
        <v>0</v>
      </c>
    </row>
    <row r="65">
      <c r="A65" s="1" t="s">
        <v>437</v>
      </c>
      <c r="E65" s="27" t="s">
        <v>4056</v>
      </c>
    </row>
    <row r="66" ht="63.75">
      <c r="A66" s="1" t="s">
        <v>439</v>
      </c>
      <c r="E66" s="33" t="s">
        <v>4057</v>
      </c>
    </row>
    <row r="67" ht="38.25">
      <c r="A67" s="1" t="s">
        <v>441</v>
      </c>
      <c r="E67" s="27" t="s">
        <v>4058</v>
      </c>
    </row>
    <row r="68">
      <c r="A68" s="1" t="s">
        <v>432</v>
      </c>
      <c r="B68" s="1">
        <v>15</v>
      </c>
      <c r="C68" s="26" t="s">
        <v>2315</v>
      </c>
      <c r="D68" t="s">
        <v>434</v>
      </c>
      <c r="E68" s="27" t="s">
        <v>2316</v>
      </c>
      <c r="F68" s="28" t="s">
        <v>436</v>
      </c>
      <c r="G68" s="29">
        <v>139.45599999999999</v>
      </c>
      <c r="H68" s="28">
        <v>0</v>
      </c>
      <c r="I68" s="30">
        <f>ROUND(G68*H68,P4)</f>
        <v>0</v>
      </c>
      <c r="L68" s="31">
        <v>0</v>
      </c>
      <c r="M68" s="24">
        <f>ROUND(G68*L68,P4)</f>
        <v>0</v>
      </c>
      <c r="N68" s="25" t="s">
        <v>1619</v>
      </c>
      <c r="O68" s="32">
        <f>M68*AA68</f>
        <v>0</v>
      </c>
      <c r="P68" s="1">
        <v>3</v>
      </c>
      <c r="AA68" s="1">
        <f>IF(P68=1,$O$3,IF(P68=2,$O$4,$O$5))</f>
        <v>0</v>
      </c>
    </row>
    <row r="69">
      <c r="A69" s="1" t="s">
        <v>437</v>
      </c>
      <c r="E69" s="27" t="s">
        <v>4059</v>
      </c>
    </row>
    <row r="70">
      <c r="A70" s="1" t="s">
        <v>439</v>
      </c>
    </row>
    <row r="71" ht="38.25">
      <c r="A71" s="1" t="s">
        <v>441</v>
      </c>
      <c r="E71" s="27" t="s">
        <v>4058</v>
      </c>
    </row>
    <row r="72">
      <c r="A72" s="1" t="s">
        <v>432</v>
      </c>
      <c r="B72" s="1">
        <v>16</v>
      </c>
      <c r="C72" s="26" t="s">
        <v>4060</v>
      </c>
      <c r="D72" t="s">
        <v>434</v>
      </c>
      <c r="E72" s="27" t="s">
        <v>4061</v>
      </c>
      <c r="F72" s="28" t="s">
        <v>476</v>
      </c>
      <c r="G72" s="29">
        <v>1.788</v>
      </c>
      <c r="H72" s="28">
        <v>1.0606199999999999</v>
      </c>
      <c r="I72" s="30">
        <f>ROUND(G72*H72,P4)</f>
        <v>0</v>
      </c>
      <c r="L72" s="31">
        <v>0</v>
      </c>
      <c r="M72" s="24">
        <f>ROUND(G72*L72,P4)</f>
        <v>0</v>
      </c>
      <c r="N72" s="25" t="s">
        <v>1619</v>
      </c>
      <c r="O72" s="32">
        <f>M72*AA72</f>
        <v>0</v>
      </c>
      <c r="P72" s="1">
        <v>3</v>
      </c>
      <c r="AA72" s="1">
        <f>IF(P72=1,$O$3,IF(P72=2,$O$4,$O$5))</f>
        <v>0</v>
      </c>
    </row>
    <row r="73">
      <c r="A73" s="1" t="s">
        <v>437</v>
      </c>
      <c r="E73" s="27" t="s">
        <v>4062</v>
      </c>
    </row>
    <row r="74" ht="38.25">
      <c r="A74" s="1" t="s">
        <v>439</v>
      </c>
      <c r="E74" s="33" t="s">
        <v>4063</v>
      </c>
    </row>
    <row r="75" ht="25.5">
      <c r="A75" s="1" t="s">
        <v>441</v>
      </c>
      <c r="E75" s="27" t="s">
        <v>4064</v>
      </c>
    </row>
    <row r="76">
      <c r="A76" s="1" t="s">
        <v>432</v>
      </c>
      <c r="B76" s="1">
        <v>17</v>
      </c>
      <c r="C76" s="26" t="s">
        <v>4065</v>
      </c>
      <c r="D76" t="s">
        <v>434</v>
      </c>
      <c r="E76" s="27" t="s">
        <v>4066</v>
      </c>
      <c r="F76" s="28" t="s">
        <v>436</v>
      </c>
      <c r="G76" s="29">
        <v>145.34299999999999</v>
      </c>
      <c r="H76" s="28">
        <v>0.00029999999999999997</v>
      </c>
      <c r="I76" s="30">
        <f>ROUND(G76*H76,P4)</f>
        <v>0</v>
      </c>
      <c r="L76" s="31">
        <v>0</v>
      </c>
      <c r="M76" s="24">
        <f>ROUND(G76*L76,P4)</f>
        <v>0</v>
      </c>
      <c r="N76" s="25" t="s">
        <v>1619</v>
      </c>
      <c r="O76" s="32">
        <f>M76*AA76</f>
        <v>0</v>
      </c>
      <c r="P76" s="1">
        <v>3</v>
      </c>
      <c r="AA76" s="1">
        <f>IF(P76=1,$O$3,IF(P76=2,$O$4,$O$5))</f>
        <v>0</v>
      </c>
    </row>
    <row r="77">
      <c r="A77" s="1" t="s">
        <v>437</v>
      </c>
      <c r="E77" s="27" t="s">
        <v>4066</v>
      </c>
    </row>
    <row r="78">
      <c r="A78" s="1" t="s">
        <v>439</v>
      </c>
    </row>
    <row r="79">
      <c r="A79" s="1" t="s">
        <v>441</v>
      </c>
      <c r="E79" s="27" t="s">
        <v>434</v>
      </c>
    </row>
    <row r="80">
      <c r="A80" s="1" t="s">
        <v>429</v>
      </c>
      <c r="C80" s="22" t="s">
        <v>2608</v>
      </c>
      <c r="E80" s="23" t="s">
        <v>2609</v>
      </c>
      <c r="L80" s="24">
        <f>SUMIFS(L81:L108,A81:A108,"P")</f>
        <v>0</v>
      </c>
      <c r="M80" s="24">
        <f>SUMIFS(M81:M108,A81:A108,"P")</f>
        <v>0</v>
      </c>
      <c r="N80" s="25"/>
    </row>
    <row r="81">
      <c r="A81" s="1" t="s">
        <v>432</v>
      </c>
      <c r="B81" s="1">
        <v>18</v>
      </c>
      <c r="C81" s="26" t="s">
        <v>4067</v>
      </c>
      <c r="D81" t="s">
        <v>434</v>
      </c>
      <c r="E81" s="27" t="s">
        <v>4068</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4068</v>
      </c>
    </row>
    <row r="83">
      <c r="A83" s="1" t="s">
        <v>439</v>
      </c>
    </row>
    <row r="84">
      <c r="A84" s="1" t="s">
        <v>441</v>
      </c>
      <c r="E84" s="27" t="s">
        <v>434</v>
      </c>
    </row>
    <row r="85" ht="25.5">
      <c r="A85" s="1" t="s">
        <v>432</v>
      </c>
      <c r="B85" s="1">
        <v>19</v>
      </c>
      <c r="C85" s="26" t="s">
        <v>4069</v>
      </c>
      <c r="D85" t="s">
        <v>434</v>
      </c>
      <c r="E85" s="27" t="s">
        <v>4070</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4070</v>
      </c>
    </row>
    <row r="87">
      <c r="A87" s="1" t="s">
        <v>439</v>
      </c>
    </row>
    <row r="88">
      <c r="A88" s="1" t="s">
        <v>441</v>
      </c>
      <c r="E88" s="27" t="s">
        <v>434</v>
      </c>
    </row>
    <row r="89" ht="25.5">
      <c r="A89" s="1" t="s">
        <v>432</v>
      </c>
      <c r="B89" s="1">
        <v>20</v>
      </c>
      <c r="C89" s="26" t="s">
        <v>4071</v>
      </c>
      <c r="D89" t="s">
        <v>434</v>
      </c>
      <c r="E89" s="27" t="s">
        <v>4072</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4072</v>
      </c>
    </row>
    <row r="91">
      <c r="A91" s="1" t="s">
        <v>439</v>
      </c>
    </row>
    <row r="92">
      <c r="A92" s="1" t="s">
        <v>441</v>
      </c>
      <c r="E92" s="27" t="s">
        <v>434</v>
      </c>
    </row>
    <row r="93" ht="25.5">
      <c r="A93" s="1" t="s">
        <v>432</v>
      </c>
      <c r="B93" s="1">
        <v>21</v>
      </c>
      <c r="C93" s="26" t="s">
        <v>4073</v>
      </c>
      <c r="D93" t="s">
        <v>434</v>
      </c>
      <c r="E93" s="27" t="s">
        <v>4074</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4074</v>
      </c>
    </row>
    <row r="95">
      <c r="A95" s="1" t="s">
        <v>439</v>
      </c>
    </row>
    <row r="96">
      <c r="A96" s="1" t="s">
        <v>441</v>
      </c>
      <c r="E96" s="27" t="s">
        <v>434</v>
      </c>
    </row>
    <row r="97" ht="25.5">
      <c r="A97" s="1" t="s">
        <v>432</v>
      </c>
      <c r="B97" s="1">
        <v>22</v>
      </c>
      <c r="C97" s="26" t="s">
        <v>4075</v>
      </c>
      <c r="D97" t="s">
        <v>434</v>
      </c>
      <c r="E97" s="27" t="s">
        <v>4076</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4076</v>
      </c>
    </row>
    <row r="99">
      <c r="A99" s="1" t="s">
        <v>439</v>
      </c>
    </row>
    <row r="100">
      <c r="A100" s="1" t="s">
        <v>441</v>
      </c>
      <c r="E100" s="27" t="s">
        <v>434</v>
      </c>
    </row>
    <row r="101" ht="25.5">
      <c r="A101" s="1" t="s">
        <v>432</v>
      </c>
      <c r="B101" s="1">
        <v>23</v>
      </c>
      <c r="C101" s="26" t="s">
        <v>4077</v>
      </c>
      <c r="D101" t="s">
        <v>434</v>
      </c>
      <c r="E101" s="27" t="s">
        <v>4078</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4078</v>
      </c>
    </row>
    <row r="103">
      <c r="A103" s="1" t="s">
        <v>439</v>
      </c>
    </row>
    <row r="104">
      <c r="A104" s="1" t="s">
        <v>441</v>
      </c>
      <c r="E104" s="27" t="s">
        <v>434</v>
      </c>
    </row>
    <row r="105">
      <c r="A105" s="1" t="s">
        <v>432</v>
      </c>
      <c r="B105" s="1">
        <v>24</v>
      </c>
      <c r="C105" s="26" t="s">
        <v>4079</v>
      </c>
      <c r="D105" t="s">
        <v>434</v>
      </c>
      <c r="E105" s="27" t="s">
        <v>4080</v>
      </c>
      <c r="F105" s="28" t="s">
        <v>496</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4080</v>
      </c>
    </row>
    <row r="107">
      <c r="A107" s="1" t="s">
        <v>439</v>
      </c>
    </row>
    <row r="108">
      <c r="A108" s="1" t="s">
        <v>441</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4081</v>
      </c>
      <c r="D110" t="s">
        <v>434</v>
      </c>
      <c r="E110" s="27" t="s">
        <v>4082</v>
      </c>
      <c r="F110" s="28" t="s">
        <v>496</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4082</v>
      </c>
    </row>
    <row r="112">
      <c r="A112" s="1" t="s">
        <v>439</v>
      </c>
    </row>
    <row r="113">
      <c r="A113" s="1" t="s">
        <v>441</v>
      </c>
      <c r="E113" s="27" t="s">
        <v>434</v>
      </c>
    </row>
    <row r="114" ht="25.5">
      <c r="A114" s="1" t="s">
        <v>432</v>
      </c>
      <c r="B114" s="1">
        <v>26</v>
      </c>
      <c r="C114" s="26" t="s">
        <v>4083</v>
      </c>
      <c r="D114" t="s">
        <v>434</v>
      </c>
      <c r="E114" s="27" t="s">
        <v>4084</v>
      </c>
      <c r="F114" s="28" t="s">
        <v>496</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4084</v>
      </c>
    </row>
    <row r="116">
      <c r="A116" s="1" t="s">
        <v>439</v>
      </c>
    </row>
    <row r="117">
      <c r="A117" s="1" t="s">
        <v>441</v>
      </c>
      <c r="E117" s="27" t="s">
        <v>434</v>
      </c>
    </row>
    <row r="118">
      <c r="A118" s="1" t="s">
        <v>432</v>
      </c>
      <c r="B118" s="1">
        <v>27</v>
      </c>
      <c r="C118" s="26" t="s">
        <v>4085</v>
      </c>
      <c r="D118" t="s">
        <v>434</v>
      </c>
      <c r="E118" s="27" t="s">
        <v>4086</v>
      </c>
      <c r="F118" s="28" t="s">
        <v>496</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4086</v>
      </c>
    </row>
    <row r="120">
      <c r="A120" s="1" t="s">
        <v>439</v>
      </c>
    </row>
    <row r="121">
      <c r="A121" s="1" t="s">
        <v>441</v>
      </c>
      <c r="E121" s="27" t="s">
        <v>434</v>
      </c>
    </row>
    <row r="122">
      <c r="A122" s="1" t="s">
        <v>429</v>
      </c>
      <c r="C122" s="22" t="s">
        <v>532</v>
      </c>
      <c r="E122" s="23" t="s">
        <v>533</v>
      </c>
      <c r="L122" s="24">
        <f>SUMIFS(L123:L126,A123:A126,"P")</f>
        <v>0</v>
      </c>
      <c r="M122" s="24">
        <f>SUMIFS(M123:M126,A123:A126,"P")</f>
        <v>0</v>
      </c>
      <c r="N122" s="25"/>
    </row>
    <row r="123" ht="25.5">
      <c r="A123" s="1" t="s">
        <v>432</v>
      </c>
      <c r="B123" s="1">
        <v>28</v>
      </c>
      <c r="C123" s="26" t="s">
        <v>4087</v>
      </c>
      <c r="D123" t="s">
        <v>434</v>
      </c>
      <c r="E123" s="27" t="s">
        <v>4088</v>
      </c>
      <c r="F123" s="28" t="s">
        <v>436</v>
      </c>
      <c r="G123" s="29">
        <v>50.210999999999999</v>
      </c>
      <c r="H123" s="28">
        <v>0.00063000000000000003</v>
      </c>
      <c r="I123" s="30">
        <f>ROUND(G123*H123,P4)</f>
        <v>0</v>
      </c>
      <c r="L123" s="31">
        <v>0</v>
      </c>
      <c r="M123" s="24">
        <f>ROUND(G123*L123,P4)</f>
        <v>0</v>
      </c>
      <c r="N123" s="25" t="s">
        <v>1619</v>
      </c>
      <c r="O123" s="32">
        <f>M123*AA123</f>
        <v>0</v>
      </c>
      <c r="P123" s="1">
        <v>3</v>
      </c>
      <c r="AA123" s="1">
        <f>IF(P123=1,$O$3,IF(P123=2,$O$4,$O$5))</f>
        <v>0</v>
      </c>
    </row>
    <row r="124" ht="25.5">
      <c r="A124" s="1" t="s">
        <v>437</v>
      </c>
      <c r="E124" s="27" t="s">
        <v>4089</v>
      </c>
    </row>
    <row r="125" ht="51">
      <c r="A125" s="1" t="s">
        <v>439</v>
      </c>
      <c r="E125" s="33" t="s">
        <v>4090</v>
      </c>
    </row>
    <row r="126">
      <c r="A126" s="1" t="s">
        <v>441</v>
      </c>
      <c r="E126" s="27" t="s">
        <v>434</v>
      </c>
    </row>
    <row r="127">
      <c r="A127" s="1" t="s">
        <v>429</v>
      </c>
      <c r="C127" s="22" t="s">
        <v>559</v>
      </c>
      <c r="E127" s="23" t="s">
        <v>1356</v>
      </c>
      <c r="L127" s="24">
        <f>SUMIFS(L128:L131,A128:A131,"P")</f>
        <v>0</v>
      </c>
      <c r="M127" s="24">
        <f>SUMIFS(M128:M131,A128:A131,"P")</f>
        <v>0</v>
      </c>
      <c r="N127" s="25"/>
    </row>
    <row r="128" ht="25.5">
      <c r="A128" s="1" t="s">
        <v>432</v>
      </c>
      <c r="B128" s="1">
        <v>29</v>
      </c>
      <c r="C128" s="26" t="s">
        <v>561</v>
      </c>
      <c r="D128" t="s">
        <v>562</v>
      </c>
      <c r="E128" s="27" t="s">
        <v>563</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63.75">
      <c r="A130" s="1" t="s">
        <v>439</v>
      </c>
      <c r="E130" s="33" t="s">
        <v>4091</v>
      </c>
    </row>
    <row r="131" ht="153">
      <c r="A131" s="1" t="s">
        <v>441</v>
      </c>
      <c r="E131" s="27" t="s">
        <v>566</v>
      </c>
    </row>
    <row r="132">
      <c r="A132" s="1" t="s">
        <v>429</v>
      </c>
      <c r="C132" s="22" t="s">
        <v>567</v>
      </c>
      <c r="E132" s="23" t="s">
        <v>568</v>
      </c>
      <c r="L132" s="24">
        <f>SUMIFS(L133:L136,A133:A136,"P")</f>
        <v>0</v>
      </c>
      <c r="M132" s="24">
        <f>SUMIFS(M133:M136,A133:A136,"P")</f>
        <v>0</v>
      </c>
      <c r="N132" s="25"/>
    </row>
    <row r="133">
      <c r="A133" s="1" t="s">
        <v>432</v>
      </c>
      <c r="B133" s="1">
        <v>30</v>
      </c>
      <c r="C133" s="26" t="s">
        <v>4092</v>
      </c>
      <c r="D133" t="s">
        <v>434</v>
      </c>
      <c r="E133" s="27" t="s">
        <v>4093</v>
      </c>
      <c r="F133" s="28" t="s">
        <v>476</v>
      </c>
      <c r="G133" s="29">
        <v>267.75200000000001</v>
      </c>
      <c r="H133" s="28">
        <v>0</v>
      </c>
      <c r="I133" s="30">
        <f>ROUND(G133*H133,P4)</f>
        <v>0</v>
      </c>
      <c r="L133" s="31">
        <v>0</v>
      </c>
      <c r="M133" s="24">
        <f>ROUND(G133*L133,P4)</f>
        <v>0</v>
      </c>
      <c r="N133" s="25" t="s">
        <v>1619</v>
      </c>
      <c r="O133" s="32">
        <f>M133*AA133</f>
        <v>0</v>
      </c>
      <c r="P133" s="1">
        <v>3</v>
      </c>
      <c r="AA133" s="1">
        <f>IF(P133=1,$O$3,IF(P133=2,$O$4,$O$5))</f>
        <v>0</v>
      </c>
    </row>
    <row r="134" ht="38.25">
      <c r="A134" s="1" t="s">
        <v>437</v>
      </c>
      <c r="E134" s="27" t="s">
        <v>4094</v>
      </c>
    </row>
    <row r="135">
      <c r="A135" s="1" t="s">
        <v>439</v>
      </c>
    </row>
    <row r="136" ht="76.5">
      <c r="A136" s="1" t="s">
        <v>441</v>
      </c>
      <c r="E136" s="27" t="s">
        <v>4095</v>
      </c>
    </row>
    <row r="137">
      <c r="A137" s="1" t="s">
        <v>429</v>
      </c>
      <c r="C137" s="22" t="s">
        <v>573</v>
      </c>
      <c r="E137" s="23" t="s">
        <v>401</v>
      </c>
      <c r="L137" s="24">
        <f>SUMIFS(L138:L141,A138:A141,"P")</f>
        <v>0</v>
      </c>
      <c r="M137" s="24">
        <f>SUMIFS(M138:M141,A138:A141,"P")</f>
        <v>0</v>
      </c>
      <c r="N137" s="25"/>
    </row>
    <row r="138">
      <c r="A138" s="1" t="s">
        <v>432</v>
      </c>
      <c r="B138" s="1">
        <v>31</v>
      </c>
      <c r="C138" s="26" t="s">
        <v>4096</v>
      </c>
      <c r="D138" t="s">
        <v>434</v>
      </c>
      <c r="E138" s="27" t="s">
        <v>4097</v>
      </c>
      <c r="F138" s="28" t="s">
        <v>576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4097</v>
      </c>
    </row>
    <row r="140">
      <c r="A140" s="1" t="s">
        <v>439</v>
      </c>
    </row>
    <row r="141">
      <c r="A141" s="1" t="s">
        <v>441</v>
      </c>
      <c r="E141" s="27" t="s">
        <v>434</v>
      </c>
    </row>
    <row r="142">
      <c r="A142" s="1" t="s">
        <v>426</v>
      </c>
      <c r="C142" s="22" t="s">
        <v>4098</v>
      </c>
      <c r="E142" s="23" t="s">
        <v>2951</v>
      </c>
      <c r="L142" s="24">
        <f>L143+L172+L241+L270+L275+L304</f>
        <v>0</v>
      </c>
      <c r="M142" s="24">
        <f>M143+M172+M241+M270+M275+M304</f>
        <v>0</v>
      </c>
      <c r="N142" s="25"/>
    </row>
    <row r="143">
      <c r="A143" s="1" t="s">
        <v>429</v>
      </c>
      <c r="C143" s="22" t="s">
        <v>4099</v>
      </c>
      <c r="E143" s="23" t="s">
        <v>4100</v>
      </c>
      <c r="L143" s="24">
        <f>SUMIFS(L144:L171,A144:A171,"P")</f>
        <v>0</v>
      </c>
      <c r="M143" s="24">
        <f>SUMIFS(M144:M171,A144:A171,"P")</f>
        <v>0</v>
      </c>
      <c r="N143" s="25"/>
    </row>
    <row r="144" ht="25.5">
      <c r="A144" s="1" t="s">
        <v>432</v>
      </c>
      <c r="B144" s="1">
        <v>1</v>
      </c>
      <c r="C144" s="26" t="s">
        <v>4101</v>
      </c>
      <c r="D144" t="s">
        <v>434</v>
      </c>
      <c r="E144" s="27" t="s">
        <v>4102</v>
      </c>
      <c r="F144" s="28" t="s">
        <v>1131</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4102</v>
      </c>
    </row>
    <row r="146">
      <c r="A146" s="1" t="s">
        <v>439</v>
      </c>
    </row>
    <row r="147">
      <c r="A147" s="1" t="s">
        <v>441</v>
      </c>
      <c r="E147" s="27" t="s">
        <v>434</v>
      </c>
    </row>
    <row r="148">
      <c r="A148" s="1" t="s">
        <v>432</v>
      </c>
      <c r="B148" s="1">
        <v>2</v>
      </c>
      <c r="C148" s="26" t="s">
        <v>4103</v>
      </c>
      <c r="D148" t="s">
        <v>434</v>
      </c>
      <c r="E148" s="27" t="s">
        <v>3949</v>
      </c>
      <c r="F148" s="28" t="s">
        <v>1131</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3949</v>
      </c>
    </row>
    <row r="150">
      <c r="A150" s="1" t="s">
        <v>439</v>
      </c>
    </row>
    <row r="151">
      <c r="A151" s="1" t="s">
        <v>441</v>
      </c>
      <c r="E151" s="27" t="s">
        <v>434</v>
      </c>
    </row>
    <row r="152" ht="25.5">
      <c r="A152" s="1" t="s">
        <v>432</v>
      </c>
      <c r="B152" s="1">
        <v>3</v>
      </c>
      <c r="C152" s="26" t="s">
        <v>4104</v>
      </c>
      <c r="D152" t="s">
        <v>434</v>
      </c>
      <c r="E152" s="27" t="s">
        <v>4105</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4105</v>
      </c>
    </row>
    <row r="154">
      <c r="A154" s="1" t="s">
        <v>439</v>
      </c>
    </row>
    <row r="155">
      <c r="A155" s="1" t="s">
        <v>441</v>
      </c>
      <c r="E155" s="27" t="s">
        <v>434</v>
      </c>
    </row>
    <row r="156" ht="25.5">
      <c r="A156" s="1" t="s">
        <v>432</v>
      </c>
      <c r="B156" s="1">
        <v>4</v>
      </c>
      <c r="C156" s="26" t="s">
        <v>4106</v>
      </c>
      <c r="D156" t="s">
        <v>434</v>
      </c>
      <c r="E156" s="27" t="s">
        <v>4107</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4107</v>
      </c>
    </row>
    <row r="158">
      <c r="A158" s="1" t="s">
        <v>439</v>
      </c>
    </row>
    <row r="159">
      <c r="A159" s="1" t="s">
        <v>441</v>
      </c>
      <c r="E159" s="27" t="s">
        <v>434</v>
      </c>
    </row>
    <row r="160">
      <c r="A160" s="1" t="s">
        <v>432</v>
      </c>
      <c r="B160" s="1">
        <v>5</v>
      </c>
      <c r="C160" s="26" t="s">
        <v>4108</v>
      </c>
      <c r="D160" t="s">
        <v>434</v>
      </c>
      <c r="E160" s="27" t="s">
        <v>4109</v>
      </c>
      <c r="F160" s="28" t="s">
        <v>1131</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4109</v>
      </c>
    </row>
    <row r="162">
      <c r="A162" s="1" t="s">
        <v>439</v>
      </c>
    </row>
    <row r="163">
      <c r="A163" s="1" t="s">
        <v>441</v>
      </c>
      <c r="E163" s="27" t="s">
        <v>434</v>
      </c>
    </row>
    <row r="164" ht="25.5">
      <c r="A164" s="1" t="s">
        <v>432</v>
      </c>
      <c r="B164" s="1">
        <v>6</v>
      </c>
      <c r="C164" s="26" t="s">
        <v>4110</v>
      </c>
      <c r="D164" t="s">
        <v>434</v>
      </c>
      <c r="E164" s="27" t="s">
        <v>4111</v>
      </c>
      <c r="F164" s="28" t="s">
        <v>1131</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4111</v>
      </c>
    </row>
    <row r="166">
      <c r="A166" s="1" t="s">
        <v>439</v>
      </c>
    </row>
    <row r="167">
      <c r="A167" s="1" t="s">
        <v>441</v>
      </c>
      <c r="E167" s="27" t="s">
        <v>434</v>
      </c>
    </row>
    <row r="168" ht="25.5">
      <c r="A168" s="1" t="s">
        <v>432</v>
      </c>
      <c r="B168" s="1">
        <v>7</v>
      </c>
      <c r="C168" s="26" t="s">
        <v>4112</v>
      </c>
      <c r="D168" t="s">
        <v>434</v>
      </c>
      <c r="E168" s="27" t="s">
        <v>4113</v>
      </c>
      <c r="F168" s="28" t="s">
        <v>1618</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4113</v>
      </c>
    </row>
    <row r="170">
      <c r="A170" s="1" t="s">
        <v>439</v>
      </c>
    </row>
    <row r="171">
      <c r="A171" s="1" t="s">
        <v>441</v>
      </c>
      <c r="E171" s="27" t="s">
        <v>434</v>
      </c>
    </row>
    <row r="172">
      <c r="A172" s="1" t="s">
        <v>429</v>
      </c>
      <c r="C172" s="22" t="s">
        <v>2556</v>
      </c>
      <c r="E172" s="23" t="s">
        <v>4114</v>
      </c>
      <c r="L172" s="24">
        <f>SUMIFS(L173:L240,A173:A240,"P")</f>
        <v>0</v>
      </c>
      <c r="M172" s="24">
        <f>SUMIFS(M173:M240,A173:A240,"P")</f>
        <v>0</v>
      </c>
      <c r="N172" s="25"/>
    </row>
    <row r="173" ht="25.5">
      <c r="A173" s="1" t="s">
        <v>432</v>
      </c>
      <c r="B173" s="1">
        <v>8</v>
      </c>
      <c r="C173" s="26" t="s">
        <v>4115</v>
      </c>
      <c r="D173" t="s">
        <v>434</v>
      </c>
      <c r="E173" s="27" t="s">
        <v>4116</v>
      </c>
      <c r="F173" s="28" t="s">
        <v>1131</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4116</v>
      </c>
    </row>
    <row r="175">
      <c r="A175" s="1" t="s">
        <v>439</v>
      </c>
    </row>
    <row r="176">
      <c r="A176" s="1" t="s">
        <v>441</v>
      </c>
      <c r="E176" s="27" t="s">
        <v>434</v>
      </c>
    </row>
    <row r="177">
      <c r="A177" s="1" t="s">
        <v>432</v>
      </c>
      <c r="B177" s="1">
        <v>9</v>
      </c>
      <c r="C177" s="26" t="s">
        <v>4117</v>
      </c>
      <c r="D177" t="s">
        <v>434</v>
      </c>
      <c r="E177" s="27" t="s">
        <v>4118</v>
      </c>
      <c r="F177" s="28" t="s">
        <v>1131</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10</v>
      </c>
      <c r="C181" s="26" t="s">
        <v>4119</v>
      </c>
      <c r="D181" t="s">
        <v>434</v>
      </c>
      <c r="E181" s="27" t="s">
        <v>4120</v>
      </c>
      <c r="F181" s="28" t="s">
        <v>1131</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4120</v>
      </c>
    </row>
    <row r="183">
      <c r="A183" s="1" t="s">
        <v>439</v>
      </c>
    </row>
    <row r="184">
      <c r="A184" s="1" t="s">
        <v>441</v>
      </c>
      <c r="E184" s="27" t="s">
        <v>434</v>
      </c>
    </row>
    <row r="185">
      <c r="A185" s="1" t="s">
        <v>432</v>
      </c>
      <c r="B185" s="1">
        <v>11</v>
      </c>
      <c r="C185" s="26" t="s">
        <v>4121</v>
      </c>
      <c r="D185" t="s">
        <v>434</v>
      </c>
      <c r="E185" s="27" t="s">
        <v>4122</v>
      </c>
      <c r="F185" s="28" t="s">
        <v>1131</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4122</v>
      </c>
    </row>
    <row r="187">
      <c r="A187" s="1" t="s">
        <v>439</v>
      </c>
    </row>
    <row r="188">
      <c r="A188" s="1" t="s">
        <v>441</v>
      </c>
      <c r="E188" s="27" t="s">
        <v>434</v>
      </c>
    </row>
    <row r="189">
      <c r="A189" s="1" t="s">
        <v>432</v>
      </c>
      <c r="B189" s="1">
        <v>12</v>
      </c>
      <c r="C189" s="26" t="s">
        <v>4123</v>
      </c>
      <c r="D189" t="s">
        <v>434</v>
      </c>
      <c r="E189" s="27" t="s">
        <v>3953</v>
      </c>
      <c r="F189" s="28" t="s">
        <v>1131</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3953</v>
      </c>
    </row>
    <row r="191">
      <c r="A191" s="1" t="s">
        <v>439</v>
      </c>
    </row>
    <row r="192">
      <c r="A192" s="1" t="s">
        <v>441</v>
      </c>
      <c r="E192" s="27" t="s">
        <v>434</v>
      </c>
    </row>
    <row r="193">
      <c r="A193" s="1" t="s">
        <v>432</v>
      </c>
      <c r="B193" s="1">
        <v>13</v>
      </c>
      <c r="C193" s="26" t="s">
        <v>2968</v>
      </c>
      <c r="D193" t="s">
        <v>434</v>
      </c>
      <c r="E193" s="27" t="s">
        <v>2969</v>
      </c>
      <c r="F193" s="28" t="s">
        <v>1131</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2969</v>
      </c>
    </row>
    <row r="195">
      <c r="A195" s="1" t="s">
        <v>439</v>
      </c>
    </row>
    <row r="196">
      <c r="A196" s="1" t="s">
        <v>441</v>
      </c>
      <c r="E196" s="27" t="s">
        <v>434</v>
      </c>
    </row>
    <row r="197">
      <c r="A197" s="1" t="s">
        <v>432</v>
      </c>
      <c r="B197" s="1">
        <v>14</v>
      </c>
      <c r="C197" s="26" t="s">
        <v>4124</v>
      </c>
      <c r="D197" t="s">
        <v>434</v>
      </c>
      <c r="E197" s="27" t="s">
        <v>2978</v>
      </c>
      <c r="F197" s="28" t="s">
        <v>1131</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2978</v>
      </c>
    </row>
    <row r="199">
      <c r="A199" s="1" t="s">
        <v>439</v>
      </c>
    </row>
    <row r="200">
      <c r="A200" s="1" t="s">
        <v>441</v>
      </c>
      <c r="E200" s="27" t="s">
        <v>434</v>
      </c>
    </row>
    <row r="201">
      <c r="A201" s="1" t="s">
        <v>432</v>
      </c>
      <c r="B201" s="1">
        <v>15</v>
      </c>
      <c r="C201" s="26" t="s">
        <v>4125</v>
      </c>
      <c r="D201" t="s">
        <v>434</v>
      </c>
      <c r="E201" s="27" t="s">
        <v>4126</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4126</v>
      </c>
    </row>
    <row r="203">
      <c r="A203" s="1" t="s">
        <v>439</v>
      </c>
    </row>
    <row r="204">
      <c r="A204" s="1" t="s">
        <v>441</v>
      </c>
      <c r="E204" s="27" t="s">
        <v>434</v>
      </c>
    </row>
    <row r="205">
      <c r="A205" s="1" t="s">
        <v>432</v>
      </c>
      <c r="B205" s="1">
        <v>16</v>
      </c>
      <c r="C205" s="26" t="s">
        <v>4127</v>
      </c>
      <c r="D205" t="s">
        <v>434</v>
      </c>
      <c r="E205" s="27" t="s">
        <v>3994</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3994</v>
      </c>
    </row>
    <row r="207">
      <c r="A207" s="1" t="s">
        <v>439</v>
      </c>
    </row>
    <row r="208">
      <c r="A208" s="1" t="s">
        <v>441</v>
      </c>
      <c r="E208" s="27" t="s">
        <v>434</v>
      </c>
    </row>
    <row r="209">
      <c r="A209" s="1" t="s">
        <v>432</v>
      </c>
      <c r="B209" s="1">
        <v>17</v>
      </c>
      <c r="C209" s="26" t="s">
        <v>4128</v>
      </c>
      <c r="D209" t="s">
        <v>434</v>
      </c>
      <c r="E209" s="27" t="s">
        <v>3997</v>
      </c>
      <c r="F209" s="28" t="s">
        <v>1131</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3997</v>
      </c>
    </row>
    <row r="211">
      <c r="A211" s="1" t="s">
        <v>439</v>
      </c>
    </row>
    <row r="212">
      <c r="A212" s="1" t="s">
        <v>441</v>
      </c>
      <c r="E212" s="27" t="s">
        <v>434</v>
      </c>
    </row>
    <row r="213">
      <c r="A213" s="1" t="s">
        <v>432</v>
      </c>
      <c r="B213" s="1">
        <v>18</v>
      </c>
      <c r="C213" s="26" t="s">
        <v>4129</v>
      </c>
      <c r="D213" t="s">
        <v>434</v>
      </c>
      <c r="E213" s="27" t="s">
        <v>2085</v>
      </c>
      <c r="F213" s="28" t="s">
        <v>1131</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2085</v>
      </c>
    </row>
    <row r="215">
      <c r="A215" s="1" t="s">
        <v>439</v>
      </c>
    </row>
    <row r="216">
      <c r="A216" s="1" t="s">
        <v>441</v>
      </c>
      <c r="E216" s="27" t="s">
        <v>434</v>
      </c>
    </row>
    <row r="217">
      <c r="A217" s="1" t="s">
        <v>432</v>
      </c>
      <c r="B217" s="1">
        <v>19</v>
      </c>
      <c r="C217" s="26" t="s">
        <v>4130</v>
      </c>
      <c r="D217" t="s">
        <v>434</v>
      </c>
      <c r="E217" s="27" t="s">
        <v>4131</v>
      </c>
      <c r="F217" s="28" t="s">
        <v>1131</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4131</v>
      </c>
    </row>
    <row r="219">
      <c r="A219" s="1" t="s">
        <v>439</v>
      </c>
    </row>
    <row r="220">
      <c r="A220" s="1" t="s">
        <v>441</v>
      </c>
      <c r="E220" s="27" t="s">
        <v>434</v>
      </c>
    </row>
    <row r="221">
      <c r="A221" s="1" t="s">
        <v>432</v>
      </c>
      <c r="B221" s="1">
        <v>20</v>
      </c>
      <c r="C221" s="26" t="s">
        <v>4132</v>
      </c>
      <c r="D221" t="s">
        <v>434</v>
      </c>
      <c r="E221" s="27" t="s">
        <v>2088</v>
      </c>
      <c r="F221" s="28" t="s">
        <v>1131</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2088</v>
      </c>
    </row>
    <row r="223">
      <c r="A223" s="1" t="s">
        <v>439</v>
      </c>
    </row>
    <row r="224">
      <c r="A224" s="1" t="s">
        <v>441</v>
      </c>
      <c r="E224" s="27" t="s">
        <v>434</v>
      </c>
    </row>
    <row r="225">
      <c r="A225" s="1" t="s">
        <v>432</v>
      </c>
      <c r="B225" s="1">
        <v>21</v>
      </c>
      <c r="C225" s="26" t="s">
        <v>4133</v>
      </c>
      <c r="D225" t="s">
        <v>434</v>
      </c>
      <c r="E225" s="27" t="s">
        <v>3999</v>
      </c>
      <c r="F225" s="28" t="s">
        <v>1131</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3999</v>
      </c>
    </row>
    <row r="227">
      <c r="A227" s="1" t="s">
        <v>439</v>
      </c>
    </row>
    <row r="228">
      <c r="A228" s="1" t="s">
        <v>441</v>
      </c>
      <c r="E228" s="27" t="s">
        <v>434</v>
      </c>
    </row>
    <row r="229" ht="25.5">
      <c r="A229" s="1" t="s">
        <v>432</v>
      </c>
      <c r="B229" s="1">
        <v>22</v>
      </c>
      <c r="C229" s="26" t="s">
        <v>4134</v>
      </c>
      <c r="D229" t="s">
        <v>434</v>
      </c>
      <c r="E229" s="27" t="s">
        <v>4135</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4135</v>
      </c>
    </row>
    <row r="231">
      <c r="A231" s="1" t="s">
        <v>439</v>
      </c>
    </row>
    <row r="232">
      <c r="A232" s="1" t="s">
        <v>441</v>
      </c>
      <c r="E232" s="27" t="s">
        <v>434</v>
      </c>
    </row>
    <row r="233" ht="25.5">
      <c r="A233" s="1" t="s">
        <v>432</v>
      </c>
      <c r="B233" s="1">
        <v>23</v>
      </c>
      <c r="C233" s="26" t="s">
        <v>4136</v>
      </c>
      <c r="D233" t="s">
        <v>434</v>
      </c>
      <c r="E233" s="27" t="s">
        <v>4137</v>
      </c>
      <c r="F233" s="28" t="s">
        <v>1131</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4137</v>
      </c>
    </row>
    <row r="235">
      <c r="A235" s="1" t="s">
        <v>439</v>
      </c>
    </row>
    <row r="236">
      <c r="A236" s="1" t="s">
        <v>441</v>
      </c>
      <c r="E236" s="27" t="s">
        <v>434</v>
      </c>
    </row>
    <row r="237">
      <c r="A237" s="1" t="s">
        <v>432</v>
      </c>
      <c r="B237" s="1">
        <v>24</v>
      </c>
      <c r="C237" s="26" t="s">
        <v>4138</v>
      </c>
      <c r="D237" t="s">
        <v>434</v>
      </c>
      <c r="E237" s="27" t="s">
        <v>4139</v>
      </c>
      <c r="F237" s="28" t="s">
        <v>1131</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4139</v>
      </c>
    </row>
    <row r="239">
      <c r="A239" s="1" t="s">
        <v>439</v>
      </c>
    </row>
    <row r="240">
      <c r="A240" s="1" t="s">
        <v>441</v>
      </c>
      <c r="E240" s="27" t="s">
        <v>434</v>
      </c>
    </row>
    <row r="241">
      <c r="A241" s="1" t="s">
        <v>429</v>
      </c>
      <c r="C241" s="22" t="s">
        <v>4140</v>
      </c>
      <c r="E241" s="23" t="s">
        <v>4141</v>
      </c>
      <c r="L241" s="24">
        <f>SUMIFS(L242:L269,A242:A269,"P")</f>
        <v>0</v>
      </c>
      <c r="M241" s="24">
        <f>SUMIFS(M242:M269,A242:A269,"P")</f>
        <v>0</v>
      </c>
      <c r="N241" s="25"/>
    </row>
    <row r="242" ht="25.5">
      <c r="A242" s="1" t="s">
        <v>432</v>
      </c>
      <c r="B242" s="1">
        <v>25</v>
      </c>
      <c r="C242" s="26" t="s">
        <v>4142</v>
      </c>
      <c r="D242" t="s">
        <v>434</v>
      </c>
      <c r="E242" s="27" t="s">
        <v>2989</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2989</v>
      </c>
    </row>
    <row r="244">
      <c r="A244" s="1" t="s">
        <v>439</v>
      </c>
    </row>
    <row r="245">
      <c r="A245" s="1" t="s">
        <v>441</v>
      </c>
      <c r="E245" s="27" t="s">
        <v>434</v>
      </c>
    </row>
    <row r="246">
      <c r="A246" s="1" t="s">
        <v>432</v>
      </c>
      <c r="B246" s="1">
        <v>26</v>
      </c>
      <c r="C246" s="26" t="s">
        <v>4143</v>
      </c>
      <c r="D246" t="s">
        <v>434</v>
      </c>
      <c r="E246" s="27" t="s">
        <v>2992</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2992</v>
      </c>
    </row>
    <row r="248">
      <c r="A248" s="1" t="s">
        <v>439</v>
      </c>
    </row>
    <row r="249">
      <c r="A249" s="1" t="s">
        <v>441</v>
      </c>
      <c r="E249" s="27" t="s">
        <v>434</v>
      </c>
    </row>
    <row r="250">
      <c r="A250" s="1" t="s">
        <v>432</v>
      </c>
      <c r="B250" s="1">
        <v>27</v>
      </c>
      <c r="C250" s="26" t="s">
        <v>4144</v>
      </c>
      <c r="D250" t="s">
        <v>434</v>
      </c>
      <c r="E250" s="27" t="s">
        <v>2992</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2992</v>
      </c>
    </row>
    <row r="252">
      <c r="A252" s="1" t="s">
        <v>439</v>
      </c>
    </row>
    <row r="253">
      <c r="A253" s="1" t="s">
        <v>441</v>
      </c>
      <c r="E253" s="27" t="s">
        <v>434</v>
      </c>
    </row>
    <row r="254">
      <c r="A254" s="1" t="s">
        <v>432</v>
      </c>
      <c r="B254" s="1">
        <v>28</v>
      </c>
      <c r="C254" s="26" t="s">
        <v>4145</v>
      </c>
      <c r="D254" t="s">
        <v>434</v>
      </c>
      <c r="E254" s="27" t="s">
        <v>2992</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2992</v>
      </c>
    </row>
    <row r="256">
      <c r="A256" s="1" t="s">
        <v>439</v>
      </c>
    </row>
    <row r="257">
      <c r="A257" s="1" t="s">
        <v>441</v>
      </c>
      <c r="E257" s="27" t="s">
        <v>434</v>
      </c>
    </row>
    <row r="258" ht="25.5">
      <c r="A258" s="1" t="s">
        <v>432</v>
      </c>
      <c r="B258" s="1">
        <v>29</v>
      </c>
      <c r="C258" s="26" t="s">
        <v>4146</v>
      </c>
      <c r="D258" t="s">
        <v>434</v>
      </c>
      <c r="E258" s="27" t="s">
        <v>4147</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4147</v>
      </c>
    </row>
    <row r="260">
      <c r="A260" s="1" t="s">
        <v>439</v>
      </c>
    </row>
    <row r="261">
      <c r="A261" s="1" t="s">
        <v>441</v>
      </c>
      <c r="E261" s="27" t="s">
        <v>434</v>
      </c>
    </row>
    <row r="262">
      <c r="A262" s="1" t="s">
        <v>432</v>
      </c>
      <c r="B262" s="1">
        <v>30</v>
      </c>
      <c r="C262" s="26" t="s">
        <v>3968</v>
      </c>
      <c r="D262" t="s">
        <v>434</v>
      </c>
      <c r="E262" s="27" t="s">
        <v>3969</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3969</v>
      </c>
    </row>
    <row r="264">
      <c r="A264" s="1" t="s">
        <v>439</v>
      </c>
    </row>
    <row r="265">
      <c r="A265" s="1" t="s">
        <v>441</v>
      </c>
      <c r="E265" s="27" t="s">
        <v>434</v>
      </c>
    </row>
    <row r="266">
      <c r="A266" s="1" t="s">
        <v>432</v>
      </c>
      <c r="B266" s="1">
        <v>31</v>
      </c>
      <c r="C266" s="26" t="s">
        <v>4148</v>
      </c>
      <c r="D266" t="s">
        <v>434</v>
      </c>
      <c r="E266" s="27" t="s">
        <v>2998</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2998</v>
      </c>
    </row>
    <row r="268">
      <c r="A268" s="1" t="s">
        <v>439</v>
      </c>
    </row>
    <row r="269">
      <c r="A269" s="1" t="s">
        <v>441</v>
      </c>
      <c r="E269" s="27" t="s">
        <v>434</v>
      </c>
    </row>
    <row r="270">
      <c r="A270" s="1" t="s">
        <v>429</v>
      </c>
      <c r="C270" s="22" t="s">
        <v>4012</v>
      </c>
      <c r="E270" s="23" t="s">
        <v>4149</v>
      </c>
      <c r="L270" s="24">
        <f>SUMIFS(L271:L274,A271:A274,"P")</f>
        <v>0</v>
      </c>
      <c r="M270" s="24">
        <f>SUMIFS(M271:M274,A271:A274,"P")</f>
        <v>0</v>
      </c>
      <c r="N270" s="25"/>
    </row>
    <row r="271">
      <c r="A271" s="1" t="s">
        <v>432</v>
      </c>
      <c r="B271" s="1">
        <v>32</v>
      </c>
      <c r="C271" s="26" t="s">
        <v>4150</v>
      </c>
      <c r="D271" t="s">
        <v>434</v>
      </c>
      <c r="E271" s="27" t="s">
        <v>4151</v>
      </c>
      <c r="F271" s="28" t="s">
        <v>1131</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4151</v>
      </c>
    </row>
    <row r="273">
      <c r="A273" s="1" t="s">
        <v>439</v>
      </c>
    </row>
    <row r="274">
      <c r="A274" s="1" t="s">
        <v>441</v>
      </c>
      <c r="E274" s="27" t="s">
        <v>434</v>
      </c>
    </row>
    <row r="275">
      <c r="A275" s="1" t="s">
        <v>429</v>
      </c>
      <c r="C275" s="22" t="s">
        <v>4152</v>
      </c>
      <c r="E275" s="23" t="s">
        <v>4153</v>
      </c>
      <c r="L275" s="24">
        <f>SUMIFS(L276:L303,A276:A303,"P")</f>
        <v>0</v>
      </c>
      <c r="M275" s="24">
        <f>SUMIFS(M276:M303,A276:A303,"P")</f>
        <v>0</v>
      </c>
      <c r="N275" s="25"/>
    </row>
    <row r="276">
      <c r="A276" s="1" t="s">
        <v>432</v>
      </c>
      <c r="B276" s="1">
        <v>33</v>
      </c>
      <c r="C276" s="26" t="s">
        <v>4154</v>
      </c>
      <c r="D276" t="s">
        <v>434</v>
      </c>
      <c r="E276" s="27" t="s">
        <v>4155</v>
      </c>
      <c r="F276" s="28" t="s">
        <v>1131</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4155</v>
      </c>
    </row>
    <row r="278">
      <c r="A278" s="1" t="s">
        <v>439</v>
      </c>
    </row>
    <row r="279">
      <c r="A279" s="1" t="s">
        <v>441</v>
      </c>
      <c r="E279" s="27" t="s">
        <v>434</v>
      </c>
    </row>
    <row r="280" ht="25.5">
      <c r="A280" s="1" t="s">
        <v>432</v>
      </c>
      <c r="B280" s="1">
        <v>34</v>
      </c>
      <c r="C280" s="26" t="s">
        <v>4156</v>
      </c>
      <c r="D280" t="s">
        <v>434</v>
      </c>
      <c r="E280" s="27" t="s">
        <v>4157</v>
      </c>
      <c r="F280" s="28" t="s">
        <v>1131</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4157</v>
      </c>
    </row>
    <row r="282">
      <c r="A282" s="1" t="s">
        <v>439</v>
      </c>
    </row>
    <row r="283">
      <c r="A283" s="1" t="s">
        <v>441</v>
      </c>
      <c r="E283" s="27" t="s">
        <v>434</v>
      </c>
    </row>
    <row r="284" ht="25.5">
      <c r="A284" s="1" t="s">
        <v>432</v>
      </c>
      <c r="B284" s="1">
        <v>35</v>
      </c>
      <c r="C284" s="26" t="s">
        <v>4158</v>
      </c>
      <c r="D284" t="s">
        <v>434</v>
      </c>
      <c r="E284" s="27" t="s">
        <v>3017</v>
      </c>
      <c r="F284" s="28" t="s">
        <v>1131</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3017</v>
      </c>
    </row>
    <row r="286">
      <c r="A286" s="1" t="s">
        <v>439</v>
      </c>
    </row>
    <row r="287">
      <c r="A287" s="1" t="s">
        <v>441</v>
      </c>
      <c r="E287" s="27" t="s">
        <v>434</v>
      </c>
    </row>
    <row r="288">
      <c r="A288" s="1" t="s">
        <v>432</v>
      </c>
      <c r="B288" s="1">
        <v>36</v>
      </c>
      <c r="C288" s="26" t="s">
        <v>4159</v>
      </c>
      <c r="D288" t="s">
        <v>434</v>
      </c>
      <c r="E288" s="27" t="s">
        <v>3019</v>
      </c>
      <c r="F288" s="28" t="s">
        <v>1625</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3019</v>
      </c>
    </row>
    <row r="290">
      <c r="A290" s="1" t="s">
        <v>439</v>
      </c>
    </row>
    <row r="291">
      <c r="A291" s="1" t="s">
        <v>441</v>
      </c>
      <c r="E291" s="27" t="s">
        <v>434</v>
      </c>
    </row>
    <row r="292">
      <c r="A292" s="1" t="s">
        <v>432</v>
      </c>
      <c r="B292" s="1">
        <v>37</v>
      </c>
      <c r="C292" s="26" t="s">
        <v>4160</v>
      </c>
      <c r="D292" t="s">
        <v>434</v>
      </c>
      <c r="E292" s="27" t="s">
        <v>3912</v>
      </c>
      <c r="F292" s="28" t="s">
        <v>1625</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3912</v>
      </c>
    </row>
    <row r="294">
      <c r="A294" s="1" t="s">
        <v>439</v>
      </c>
    </row>
    <row r="295">
      <c r="A295" s="1" t="s">
        <v>441</v>
      </c>
      <c r="E295" s="27" t="s">
        <v>434</v>
      </c>
    </row>
    <row r="296">
      <c r="A296" s="1" t="s">
        <v>432</v>
      </c>
      <c r="B296" s="1">
        <v>38</v>
      </c>
      <c r="C296" s="26" t="s">
        <v>4161</v>
      </c>
      <c r="D296" t="s">
        <v>434</v>
      </c>
      <c r="E296" s="27" t="s">
        <v>3914</v>
      </c>
      <c r="F296" s="28" t="s">
        <v>1625</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3914</v>
      </c>
    </row>
    <row r="298">
      <c r="A298" s="1" t="s">
        <v>439</v>
      </c>
    </row>
    <row r="299">
      <c r="A299" s="1" t="s">
        <v>441</v>
      </c>
      <c r="E299" s="27" t="s">
        <v>434</v>
      </c>
    </row>
    <row r="300">
      <c r="A300" s="1" t="s">
        <v>432</v>
      </c>
      <c r="B300" s="1">
        <v>39</v>
      </c>
      <c r="C300" s="26" t="s">
        <v>4162</v>
      </c>
      <c r="D300" t="s">
        <v>434</v>
      </c>
      <c r="E300" s="27" t="s">
        <v>4163</v>
      </c>
      <c r="F300" s="28" t="s">
        <v>1625</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4163</v>
      </c>
    </row>
    <row r="302">
      <c r="A302" s="1" t="s">
        <v>439</v>
      </c>
    </row>
    <row r="303">
      <c r="A303" s="1" t="s">
        <v>441</v>
      </c>
      <c r="E303" s="27" t="s">
        <v>434</v>
      </c>
    </row>
    <row r="304">
      <c r="A304" s="1" t="s">
        <v>429</v>
      </c>
      <c r="C304" s="22" t="s">
        <v>532</v>
      </c>
      <c r="E304" s="23" t="s">
        <v>4164</v>
      </c>
      <c r="L304" s="24">
        <f>SUMIFS(L305:L308,A305:A308,"P")</f>
        <v>0</v>
      </c>
      <c r="M304" s="24">
        <f>SUMIFS(M305:M308,A305:A308,"P")</f>
        <v>0</v>
      </c>
      <c r="N304" s="25"/>
    </row>
    <row r="305">
      <c r="A305" s="1" t="s">
        <v>432</v>
      </c>
      <c r="B305" s="1">
        <v>40</v>
      </c>
      <c r="C305" s="26" t="s">
        <v>4165</v>
      </c>
      <c r="D305" t="s">
        <v>434</v>
      </c>
      <c r="E305" s="27" t="s">
        <v>3022</v>
      </c>
      <c r="F305" s="28" t="s">
        <v>1131</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3022</v>
      </c>
    </row>
    <row r="307">
      <c r="A307" s="1" t="s">
        <v>439</v>
      </c>
    </row>
    <row r="308">
      <c r="A308" s="1" t="s">
        <v>441</v>
      </c>
      <c r="E308" s="27" t="s">
        <v>434</v>
      </c>
    </row>
  </sheetData>
  <sheetProtection sheet="1" objects="1" scenarios="1" spinCount="100000" saltValue="3pa3ItaWEwGbhtDg7cLAwkrJKHCaHjMgeO1ZCfCk4E2EdZC2pdP7r1oKF5T67N/uhes1fjyuL9BOhoqR2WQOcQ==" hashValue="Nh2d8dcqdRRgPyksIpa7u05w2AYGwNmXorQaMuI6BcM2ZRuwuDiXhCB76nuq2J9TFm6ID5sB6qelJh9E/hqA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4166</v>
      </c>
      <c r="E8" s="23" t="s">
        <v>68</v>
      </c>
      <c r="L8" s="24">
        <f>L9+L325</f>
        <v>0</v>
      </c>
      <c r="M8" s="24">
        <f>M9+M325</f>
        <v>0</v>
      </c>
      <c r="N8" s="25"/>
    </row>
    <row r="9">
      <c r="A9" s="1" t="s">
        <v>426</v>
      </c>
      <c r="C9" s="22" t="s">
        <v>4167</v>
      </c>
      <c r="E9" s="23" t="s">
        <v>1615</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243.93199999999999</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425</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4171</v>
      </c>
    </row>
    <row r="18">
      <c r="A18" s="1" t="s">
        <v>441</v>
      </c>
      <c r="E18" s="27" t="s">
        <v>434</v>
      </c>
    </row>
    <row r="19" ht="25.5">
      <c r="A19" s="1" t="s">
        <v>432</v>
      </c>
      <c r="B19" s="1">
        <v>3</v>
      </c>
      <c r="C19" s="26" t="s">
        <v>4172</v>
      </c>
      <c r="D19" t="s">
        <v>434</v>
      </c>
      <c r="E19" s="27" t="s">
        <v>4173</v>
      </c>
      <c r="F19" s="28" t="s">
        <v>444</v>
      </c>
      <c r="G19" s="29">
        <v>204.75</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38.25">
      <c r="A21" s="1" t="s">
        <v>439</v>
      </c>
      <c r="E21" s="33" t="s">
        <v>4175</v>
      </c>
    </row>
    <row r="22">
      <c r="A22" s="1" t="s">
        <v>441</v>
      </c>
      <c r="E22" s="27" t="s">
        <v>434</v>
      </c>
    </row>
    <row r="23" ht="25.5">
      <c r="A23" s="1" t="s">
        <v>432</v>
      </c>
      <c r="B23" s="1">
        <v>4</v>
      </c>
      <c r="C23" s="26" t="s">
        <v>4031</v>
      </c>
      <c r="D23" t="s">
        <v>434</v>
      </c>
      <c r="E23" s="27" t="s">
        <v>4032</v>
      </c>
      <c r="F23" s="28" t="s">
        <v>444</v>
      </c>
      <c r="G23" s="29">
        <v>48.899999999999999</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38.25">
      <c r="A25" s="1" t="s">
        <v>439</v>
      </c>
      <c r="E25" s="33" t="s">
        <v>4176</v>
      </c>
    </row>
    <row r="26">
      <c r="A26" s="1" t="s">
        <v>441</v>
      </c>
      <c r="E26" s="27" t="s">
        <v>434</v>
      </c>
    </row>
    <row r="27">
      <c r="A27" s="1" t="s">
        <v>432</v>
      </c>
      <c r="B27" s="1">
        <v>5</v>
      </c>
      <c r="C27" s="26" t="s">
        <v>4177</v>
      </c>
      <c r="D27" t="s">
        <v>434</v>
      </c>
      <c r="E27" s="27" t="s">
        <v>4178</v>
      </c>
      <c r="F27" s="28" t="s">
        <v>444</v>
      </c>
      <c r="G27" s="29">
        <v>68.219999999999999</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63.75">
      <c r="A29" s="1" t="s">
        <v>439</v>
      </c>
      <c r="E29" s="33" t="s">
        <v>4180</v>
      </c>
    </row>
    <row r="30">
      <c r="A30" s="1" t="s">
        <v>441</v>
      </c>
      <c r="E30" s="27" t="s">
        <v>434</v>
      </c>
    </row>
    <row r="31">
      <c r="A31" s="1" t="s">
        <v>432</v>
      </c>
      <c r="B31" s="1">
        <v>6</v>
      </c>
      <c r="C31" s="26" t="s">
        <v>2240</v>
      </c>
      <c r="D31" t="s">
        <v>434</v>
      </c>
      <c r="E31" s="27" t="s">
        <v>2241</v>
      </c>
      <c r="F31" s="28" t="s">
        <v>444</v>
      </c>
      <c r="G31" s="29">
        <v>63.75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4181</v>
      </c>
    </row>
    <row r="34">
      <c r="A34" s="1" t="s">
        <v>441</v>
      </c>
      <c r="E34" s="27" t="s">
        <v>434</v>
      </c>
    </row>
    <row r="35">
      <c r="A35" s="1" t="s">
        <v>432</v>
      </c>
      <c r="B35" s="1">
        <v>7</v>
      </c>
      <c r="C35" s="26" t="s">
        <v>1719</v>
      </c>
      <c r="D35" t="s">
        <v>434</v>
      </c>
      <c r="E35" s="27" t="s">
        <v>1720</v>
      </c>
      <c r="F35" s="28" t="s">
        <v>444</v>
      </c>
      <c r="G35" s="29">
        <v>63.75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4182</v>
      </c>
    </row>
    <row r="38">
      <c r="A38" s="1" t="s">
        <v>441</v>
      </c>
      <c r="E38" s="27" t="s">
        <v>434</v>
      </c>
    </row>
    <row r="39">
      <c r="A39" s="1" t="s">
        <v>432</v>
      </c>
      <c r="B39" s="1">
        <v>8</v>
      </c>
      <c r="C39" s="26" t="s">
        <v>1727</v>
      </c>
      <c r="D39" t="s">
        <v>434</v>
      </c>
      <c r="E39" s="27" t="s">
        <v>1728</v>
      </c>
      <c r="F39" s="28" t="s">
        <v>444</v>
      </c>
      <c r="G39" s="29">
        <v>63.75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4183</v>
      </c>
    </row>
    <row r="42">
      <c r="A42" s="1" t="s">
        <v>441</v>
      </c>
      <c r="E42" s="27" t="s">
        <v>434</v>
      </c>
    </row>
    <row r="43">
      <c r="A43" s="1" t="s">
        <v>432</v>
      </c>
      <c r="B43" s="1">
        <v>9</v>
      </c>
      <c r="C43" s="26" t="s">
        <v>1731</v>
      </c>
      <c r="D43" t="s">
        <v>434</v>
      </c>
      <c r="E43" s="27" t="s">
        <v>1732</v>
      </c>
      <c r="F43" s="28" t="s">
        <v>444</v>
      </c>
      <c r="G43" s="29">
        <v>135.518</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89.25">
      <c r="A45" s="1" t="s">
        <v>439</v>
      </c>
      <c r="E45" s="33" t="s">
        <v>4184</v>
      </c>
    </row>
    <row r="46" ht="409.5">
      <c r="A46" s="1" t="s">
        <v>441</v>
      </c>
      <c r="E46" s="27" t="s">
        <v>4039</v>
      </c>
    </row>
    <row r="47">
      <c r="A47" s="1" t="s">
        <v>429</v>
      </c>
      <c r="C47" s="22" t="s">
        <v>463</v>
      </c>
      <c r="E47" s="23" t="s">
        <v>464</v>
      </c>
      <c r="L47" s="24">
        <f>SUMIFS(L48:L111,A48:A111,"P")</f>
        <v>0</v>
      </c>
      <c r="M47" s="24">
        <f>SUMIFS(M48:M111,A48:A111,"P")</f>
        <v>0</v>
      </c>
      <c r="N47" s="25"/>
    </row>
    <row r="48">
      <c r="A48" s="1" t="s">
        <v>432</v>
      </c>
      <c r="B48" s="1">
        <v>10</v>
      </c>
      <c r="C48" s="26" t="s">
        <v>1757</v>
      </c>
      <c r="D48" t="s">
        <v>434</v>
      </c>
      <c r="E48" s="27" t="s">
        <v>1758</v>
      </c>
      <c r="F48" s="28" t="s">
        <v>444</v>
      </c>
      <c r="G48" s="29">
        <v>57.622999999999998</v>
      </c>
      <c r="H48" s="28">
        <v>1.98</v>
      </c>
      <c r="I48" s="30">
        <f>ROUND(G48*H48,P4)</f>
        <v>0</v>
      </c>
      <c r="L48" s="31">
        <v>0</v>
      </c>
      <c r="M48" s="24">
        <f>ROUND(G48*L48,P4)</f>
        <v>0</v>
      </c>
      <c r="N48" s="25" t="s">
        <v>1619</v>
      </c>
      <c r="O48" s="32">
        <f>M48*AA48</f>
        <v>0</v>
      </c>
      <c r="P48" s="1">
        <v>3</v>
      </c>
      <c r="AA48" s="1">
        <f>IF(P48=1,$O$3,IF(P48=2,$O$4,$O$5))</f>
        <v>0</v>
      </c>
    </row>
    <row r="49" ht="25.5">
      <c r="A49" s="1" t="s">
        <v>437</v>
      </c>
      <c r="E49" s="27" t="s">
        <v>1759</v>
      </c>
    </row>
    <row r="50" ht="38.25">
      <c r="A50" s="1" t="s">
        <v>439</v>
      </c>
      <c r="E50" s="33" t="s">
        <v>4185</v>
      </c>
    </row>
    <row r="51">
      <c r="A51" s="1" t="s">
        <v>441</v>
      </c>
      <c r="E51" s="27" t="s">
        <v>434</v>
      </c>
    </row>
    <row r="52">
      <c r="A52" s="1" t="s">
        <v>432</v>
      </c>
      <c r="B52" s="1">
        <v>11</v>
      </c>
      <c r="C52" s="26" t="s">
        <v>4186</v>
      </c>
      <c r="D52" t="s">
        <v>434</v>
      </c>
      <c r="E52" s="27" t="s">
        <v>4187</v>
      </c>
      <c r="F52" s="28" t="s">
        <v>444</v>
      </c>
      <c r="G52" s="29">
        <v>23.048999999999999</v>
      </c>
      <c r="H52" s="28">
        <v>2.47214</v>
      </c>
      <c r="I52" s="30">
        <f>ROUND(G52*H52,P4)</f>
        <v>0</v>
      </c>
      <c r="L52" s="31">
        <v>0</v>
      </c>
      <c r="M52" s="24">
        <f>ROUND(G52*L52,P4)</f>
        <v>0</v>
      </c>
      <c r="N52" s="25" t="s">
        <v>1619</v>
      </c>
      <c r="O52" s="32">
        <f>M52*AA52</f>
        <v>0</v>
      </c>
      <c r="P52" s="1">
        <v>3</v>
      </c>
      <c r="AA52" s="1">
        <f>IF(P52=1,$O$3,IF(P52=2,$O$4,$O$5))</f>
        <v>0</v>
      </c>
    </row>
    <row r="53">
      <c r="A53" s="1" t="s">
        <v>437</v>
      </c>
      <c r="E53" s="27" t="s">
        <v>4188</v>
      </c>
    </row>
    <row r="54" ht="38.25">
      <c r="A54" s="1" t="s">
        <v>439</v>
      </c>
      <c r="E54" s="33" t="s">
        <v>4189</v>
      </c>
    </row>
    <row r="55">
      <c r="A55" s="1" t="s">
        <v>441</v>
      </c>
      <c r="E55" s="27" t="s">
        <v>434</v>
      </c>
    </row>
    <row r="56">
      <c r="A56" s="1" t="s">
        <v>432</v>
      </c>
      <c r="B56" s="1">
        <v>12</v>
      </c>
      <c r="C56" s="26" t="s">
        <v>3054</v>
      </c>
      <c r="D56" t="s">
        <v>434</v>
      </c>
      <c r="E56" s="27" t="s">
        <v>3055</v>
      </c>
      <c r="F56" s="28" t="s">
        <v>444</v>
      </c>
      <c r="G56" s="29">
        <v>46.097999999999999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4190</v>
      </c>
    </row>
    <row r="58" ht="38.25">
      <c r="A58" s="1" t="s">
        <v>439</v>
      </c>
      <c r="E58" s="33" t="s">
        <v>4191</v>
      </c>
    </row>
    <row r="59">
      <c r="A59" s="1" t="s">
        <v>441</v>
      </c>
      <c r="E59" s="27" t="s">
        <v>434</v>
      </c>
    </row>
    <row r="60">
      <c r="A60" s="1" t="s">
        <v>432</v>
      </c>
      <c r="B60" s="1">
        <v>13</v>
      </c>
      <c r="C60" s="26" t="s">
        <v>2300</v>
      </c>
      <c r="D60" t="s">
        <v>434</v>
      </c>
      <c r="E60" s="27" t="s">
        <v>2301</v>
      </c>
      <c r="F60" s="28" t="s">
        <v>436</v>
      </c>
      <c r="G60" s="29">
        <v>12.56</v>
      </c>
      <c r="H60" s="28">
        <v>0.00247</v>
      </c>
      <c r="I60" s="30">
        <f>ROUND(G60*H60,P4)</f>
        <v>0</v>
      </c>
      <c r="L60" s="31">
        <v>0</v>
      </c>
      <c r="M60" s="24">
        <f>ROUND(G60*L60,P4)</f>
        <v>0</v>
      </c>
      <c r="N60" s="25" t="s">
        <v>1619</v>
      </c>
      <c r="O60" s="32">
        <f>M60*AA60</f>
        <v>0</v>
      </c>
      <c r="P60" s="1">
        <v>3</v>
      </c>
      <c r="AA60" s="1">
        <f>IF(P60=1,$O$3,IF(P60=2,$O$4,$O$5))</f>
        <v>0</v>
      </c>
    </row>
    <row r="61">
      <c r="A61" s="1" t="s">
        <v>437</v>
      </c>
      <c r="E61" s="27" t="s">
        <v>4192</v>
      </c>
    </row>
    <row r="62" ht="38.25">
      <c r="A62" s="1" t="s">
        <v>439</v>
      </c>
      <c r="E62" s="33" t="s">
        <v>4193</v>
      </c>
    </row>
    <row r="63">
      <c r="A63" s="1" t="s">
        <v>441</v>
      </c>
      <c r="E63" s="27" t="s">
        <v>434</v>
      </c>
    </row>
    <row r="64">
      <c r="A64" s="1" t="s">
        <v>432</v>
      </c>
      <c r="B64" s="1">
        <v>14</v>
      </c>
      <c r="C64" s="26" t="s">
        <v>2303</v>
      </c>
      <c r="D64" t="s">
        <v>434</v>
      </c>
      <c r="E64" s="27" t="s">
        <v>2304</v>
      </c>
      <c r="F64" s="28" t="s">
        <v>436</v>
      </c>
      <c r="G64" s="29">
        <v>12.56</v>
      </c>
      <c r="H64" s="28">
        <v>0</v>
      </c>
      <c r="I64" s="30">
        <f>ROUND(G64*H64,P4)</f>
        <v>0</v>
      </c>
      <c r="L64" s="31">
        <v>0</v>
      </c>
      <c r="M64" s="24">
        <f>ROUND(G64*L64,P4)</f>
        <v>0</v>
      </c>
      <c r="N64" s="25" t="s">
        <v>1619</v>
      </c>
      <c r="O64" s="32">
        <f>M64*AA64</f>
        <v>0</v>
      </c>
      <c r="P64" s="1">
        <v>3</v>
      </c>
      <c r="AA64" s="1">
        <f>IF(P64=1,$O$3,IF(P64=2,$O$4,$O$5))</f>
        <v>0</v>
      </c>
    </row>
    <row r="65">
      <c r="A65" s="1" t="s">
        <v>437</v>
      </c>
      <c r="E65" s="27" t="s">
        <v>4194</v>
      </c>
    </row>
    <row r="66">
      <c r="A66" s="1" t="s">
        <v>439</v>
      </c>
    </row>
    <row r="67">
      <c r="A67" s="1" t="s">
        <v>441</v>
      </c>
      <c r="E67" s="27" t="s">
        <v>434</v>
      </c>
    </row>
    <row r="68">
      <c r="A68" s="1" t="s">
        <v>432</v>
      </c>
      <c r="B68" s="1">
        <v>15</v>
      </c>
      <c r="C68" s="26" t="s">
        <v>2306</v>
      </c>
      <c r="D68" t="s">
        <v>434</v>
      </c>
      <c r="E68" s="27" t="s">
        <v>2307</v>
      </c>
      <c r="F68" s="28" t="s">
        <v>476</v>
      </c>
      <c r="G68" s="29">
        <v>2.766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38.25">
      <c r="A70" s="1" t="s">
        <v>439</v>
      </c>
      <c r="E70" s="33" t="s">
        <v>4196</v>
      </c>
    </row>
    <row r="71">
      <c r="A71" s="1" t="s">
        <v>441</v>
      </c>
      <c r="E71" s="27" t="s">
        <v>434</v>
      </c>
    </row>
    <row r="72">
      <c r="A72" s="1" t="s">
        <v>432</v>
      </c>
      <c r="B72" s="1">
        <v>16</v>
      </c>
      <c r="C72" s="26" t="s">
        <v>4049</v>
      </c>
      <c r="D72" t="s">
        <v>434</v>
      </c>
      <c r="E72" s="27" t="s">
        <v>4050</v>
      </c>
      <c r="F72" s="28" t="s">
        <v>444</v>
      </c>
      <c r="G72" s="29">
        <v>2.6080000000000001</v>
      </c>
      <c r="H72" s="28">
        <v>2.47214</v>
      </c>
      <c r="I72" s="30">
        <f>ROUND(G72*H72,P4)</f>
        <v>0</v>
      </c>
      <c r="L72" s="31">
        <v>0</v>
      </c>
      <c r="M72" s="24">
        <f>ROUND(G72*L72,P4)</f>
        <v>0</v>
      </c>
      <c r="N72" s="25" t="s">
        <v>1619</v>
      </c>
      <c r="O72" s="32">
        <f>M72*AA72</f>
        <v>0</v>
      </c>
      <c r="P72" s="1">
        <v>3</v>
      </c>
      <c r="AA72" s="1">
        <f>IF(P72=1,$O$3,IF(P72=2,$O$4,$O$5))</f>
        <v>0</v>
      </c>
    </row>
    <row r="73">
      <c r="A73" s="1" t="s">
        <v>437</v>
      </c>
      <c r="E73" s="27" t="s">
        <v>4051</v>
      </c>
    </row>
    <row r="74" ht="38.25">
      <c r="A74" s="1" t="s">
        <v>439</v>
      </c>
      <c r="E74" s="33" t="s">
        <v>4197</v>
      </c>
    </row>
    <row r="75">
      <c r="A75" s="1" t="s">
        <v>441</v>
      </c>
      <c r="E75" s="27" t="s">
        <v>434</v>
      </c>
    </row>
    <row r="76">
      <c r="A76" s="1" t="s">
        <v>432</v>
      </c>
      <c r="B76" s="1">
        <v>17</v>
      </c>
      <c r="C76" s="26" t="s">
        <v>3063</v>
      </c>
      <c r="D76" t="s">
        <v>434</v>
      </c>
      <c r="E76" s="27" t="s">
        <v>3064</v>
      </c>
      <c r="F76" s="28" t="s">
        <v>444</v>
      </c>
      <c r="G76" s="29">
        <v>30.318000000000001</v>
      </c>
      <c r="H76" s="28">
        <v>2.5018699999999998</v>
      </c>
      <c r="I76" s="30">
        <f>ROUND(G76*H76,P4)</f>
        <v>0</v>
      </c>
      <c r="L76" s="31">
        <v>0</v>
      </c>
      <c r="M76" s="24">
        <f>ROUND(G76*L76,P4)</f>
        <v>0</v>
      </c>
      <c r="N76" s="25" t="s">
        <v>1619</v>
      </c>
      <c r="O76" s="32">
        <f>M76*AA76</f>
        <v>0</v>
      </c>
      <c r="P76" s="1">
        <v>3</v>
      </c>
      <c r="AA76" s="1">
        <f>IF(P76=1,$O$3,IF(P76=2,$O$4,$O$5))</f>
        <v>0</v>
      </c>
    </row>
    <row r="77" ht="25.5">
      <c r="A77" s="1" t="s">
        <v>437</v>
      </c>
      <c r="E77" s="27" t="s">
        <v>4053</v>
      </c>
    </row>
    <row r="78" ht="38.25">
      <c r="A78" s="1" t="s">
        <v>439</v>
      </c>
      <c r="E78" s="33" t="s">
        <v>4198</v>
      </c>
    </row>
    <row r="79" ht="140.25">
      <c r="A79" s="1" t="s">
        <v>441</v>
      </c>
      <c r="E79" s="27" t="s">
        <v>4055</v>
      </c>
    </row>
    <row r="80">
      <c r="A80" s="1" t="s">
        <v>432</v>
      </c>
      <c r="B80" s="1">
        <v>18</v>
      </c>
      <c r="C80" s="26" t="s">
        <v>2312</v>
      </c>
      <c r="D80" t="s">
        <v>434</v>
      </c>
      <c r="E80" s="27" t="s">
        <v>2313</v>
      </c>
      <c r="F80" s="28" t="s">
        <v>436</v>
      </c>
      <c r="G80" s="29">
        <v>202.12</v>
      </c>
      <c r="H80" s="28">
        <v>0.0026900000000000001</v>
      </c>
      <c r="I80" s="30">
        <f>ROUND(G80*H80,P4)</f>
        <v>0</v>
      </c>
      <c r="L80" s="31">
        <v>0</v>
      </c>
      <c r="M80" s="24">
        <f>ROUND(G80*L80,P4)</f>
        <v>0</v>
      </c>
      <c r="N80" s="25" t="s">
        <v>1619</v>
      </c>
      <c r="O80" s="32">
        <f>M80*AA80</f>
        <v>0</v>
      </c>
      <c r="P80" s="1">
        <v>3</v>
      </c>
      <c r="AA80" s="1">
        <f>IF(P80=1,$O$3,IF(P80=2,$O$4,$O$5))</f>
        <v>0</v>
      </c>
    </row>
    <row r="81">
      <c r="A81" s="1" t="s">
        <v>437</v>
      </c>
      <c r="E81" s="27" t="s">
        <v>4056</v>
      </c>
    </row>
    <row r="82" ht="38.25">
      <c r="A82" s="1" t="s">
        <v>439</v>
      </c>
      <c r="E82" s="33" t="s">
        <v>4199</v>
      </c>
    </row>
    <row r="83" ht="38.25">
      <c r="A83" s="1" t="s">
        <v>441</v>
      </c>
      <c r="E83" s="27" t="s">
        <v>4058</v>
      </c>
    </row>
    <row r="84">
      <c r="A84" s="1" t="s">
        <v>432</v>
      </c>
      <c r="B84" s="1">
        <v>19</v>
      </c>
      <c r="C84" s="26" t="s">
        <v>2315</v>
      </c>
      <c r="D84" t="s">
        <v>434</v>
      </c>
      <c r="E84" s="27" t="s">
        <v>2316</v>
      </c>
      <c r="F84" s="28" t="s">
        <v>436</v>
      </c>
      <c r="G84" s="29">
        <v>202.12</v>
      </c>
      <c r="H84" s="28">
        <v>0</v>
      </c>
      <c r="I84" s="30">
        <f>ROUND(G84*H84,P4)</f>
        <v>0</v>
      </c>
      <c r="L84" s="31">
        <v>0</v>
      </c>
      <c r="M84" s="24">
        <f>ROUND(G84*L84,P4)</f>
        <v>0</v>
      </c>
      <c r="N84" s="25" t="s">
        <v>1619</v>
      </c>
      <c r="O84" s="32">
        <f>M84*AA84</f>
        <v>0</v>
      </c>
      <c r="P84" s="1">
        <v>3</v>
      </c>
      <c r="AA84" s="1">
        <f>IF(P84=1,$O$3,IF(P84=2,$O$4,$O$5))</f>
        <v>0</v>
      </c>
    </row>
    <row r="85">
      <c r="A85" s="1" t="s">
        <v>437</v>
      </c>
      <c r="E85" s="27" t="s">
        <v>4059</v>
      </c>
    </row>
    <row r="86">
      <c r="A86" s="1" t="s">
        <v>439</v>
      </c>
    </row>
    <row r="87" ht="38.25">
      <c r="A87" s="1" t="s">
        <v>441</v>
      </c>
      <c r="E87" s="27" t="s">
        <v>4058</v>
      </c>
    </row>
    <row r="88">
      <c r="A88" s="1" t="s">
        <v>432</v>
      </c>
      <c r="B88" s="1">
        <v>20</v>
      </c>
      <c r="C88" s="26" t="s">
        <v>4060</v>
      </c>
      <c r="D88" t="s">
        <v>434</v>
      </c>
      <c r="E88" s="27" t="s">
        <v>4061</v>
      </c>
      <c r="F88" s="28" t="s">
        <v>476</v>
      </c>
      <c r="G88" s="29">
        <v>2.274</v>
      </c>
      <c r="H88" s="28">
        <v>1.0606199999999999</v>
      </c>
      <c r="I88" s="30">
        <f>ROUND(G88*H88,P4)</f>
        <v>0</v>
      </c>
      <c r="L88" s="31">
        <v>0</v>
      </c>
      <c r="M88" s="24">
        <f>ROUND(G88*L88,P4)</f>
        <v>0</v>
      </c>
      <c r="N88" s="25" t="s">
        <v>1619</v>
      </c>
      <c r="O88" s="32">
        <f>M88*AA88</f>
        <v>0</v>
      </c>
      <c r="P88" s="1">
        <v>3</v>
      </c>
      <c r="AA88" s="1">
        <f>IF(P88=1,$O$3,IF(P88=2,$O$4,$O$5))</f>
        <v>0</v>
      </c>
    </row>
    <row r="89">
      <c r="A89" s="1" t="s">
        <v>437</v>
      </c>
      <c r="E89" s="27" t="s">
        <v>4062</v>
      </c>
    </row>
    <row r="90" ht="38.25">
      <c r="A90" s="1" t="s">
        <v>439</v>
      </c>
      <c r="E90" s="33" t="s">
        <v>4200</v>
      </c>
    </row>
    <row r="91" ht="25.5">
      <c r="A91" s="1" t="s">
        <v>441</v>
      </c>
      <c r="E91" s="27" t="s">
        <v>4064</v>
      </c>
    </row>
    <row r="92">
      <c r="A92" s="1" t="s">
        <v>432</v>
      </c>
      <c r="B92" s="1">
        <v>21</v>
      </c>
      <c r="C92" s="26" t="s">
        <v>4201</v>
      </c>
      <c r="D92" t="s">
        <v>434</v>
      </c>
      <c r="E92" s="27" t="s">
        <v>4202</v>
      </c>
      <c r="F92" s="28" t="s">
        <v>444</v>
      </c>
      <c r="G92" s="29">
        <v>2.782</v>
      </c>
      <c r="H92" s="28">
        <v>2.47214</v>
      </c>
      <c r="I92" s="30">
        <f>ROUND(G92*H92,P4)</f>
        <v>0</v>
      </c>
      <c r="L92" s="31">
        <v>0</v>
      </c>
      <c r="M92" s="24">
        <f>ROUND(G92*L92,P4)</f>
        <v>0</v>
      </c>
      <c r="N92" s="25" t="s">
        <v>1619</v>
      </c>
      <c r="O92" s="32">
        <f>M92*AA92</f>
        <v>0</v>
      </c>
      <c r="P92" s="1">
        <v>3</v>
      </c>
      <c r="AA92" s="1">
        <f>IF(P92=1,$O$3,IF(P92=2,$O$4,$O$5))</f>
        <v>0</v>
      </c>
    </row>
    <row r="93">
      <c r="A93" s="1" t="s">
        <v>437</v>
      </c>
      <c r="E93" s="27" t="s">
        <v>4203</v>
      </c>
    </row>
    <row r="94" ht="63.75">
      <c r="A94" s="1" t="s">
        <v>439</v>
      </c>
      <c r="E94" s="33" t="s">
        <v>4204</v>
      </c>
    </row>
    <row r="95">
      <c r="A95" s="1" t="s">
        <v>441</v>
      </c>
      <c r="E95" s="27" t="s">
        <v>434</v>
      </c>
    </row>
    <row r="96">
      <c r="A96" s="1" t="s">
        <v>432</v>
      </c>
      <c r="B96" s="1">
        <v>22</v>
      </c>
      <c r="C96" s="26" t="s">
        <v>4205</v>
      </c>
      <c r="D96" t="s">
        <v>434</v>
      </c>
      <c r="E96" s="27" t="s">
        <v>4206</v>
      </c>
      <c r="F96" s="28" t="s">
        <v>444</v>
      </c>
      <c r="G96" s="29">
        <v>23.879999999999999</v>
      </c>
      <c r="H96" s="28">
        <v>2.5018699999999998</v>
      </c>
      <c r="I96" s="30">
        <f>ROUND(G96*H96,P4)</f>
        <v>0</v>
      </c>
      <c r="L96" s="31">
        <v>0</v>
      </c>
      <c r="M96" s="24">
        <f>ROUND(G96*L96,P4)</f>
        <v>0</v>
      </c>
      <c r="N96" s="25" t="s">
        <v>1619</v>
      </c>
      <c r="O96" s="32">
        <f>M96*AA96</f>
        <v>0</v>
      </c>
      <c r="P96" s="1">
        <v>3</v>
      </c>
      <c r="AA96" s="1">
        <f>IF(P96=1,$O$3,IF(P96=2,$O$4,$O$5))</f>
        <v>0</v>
      </c>
    </row>
    <row r="97" ht="25.5">
      <c r="A97" s="1" t="s">
        <v>437</v>
      </c>
      <c r="E97" s="27" t="s">
        <v>4207</v>
      </c>
    </row>
    <row r="98" ht="63.75">
      <c r="A98" s="1" t="s">
        <v>439</v>
      </c>
      <c r="E98" s="33" t="s">
        <v>4208</v>
      </c>
    </row>
    <row r="99">
      <c r="A99" s="1" t="s">
        <v>441</v>
      </c>
      <c r="E99" s="27" t="s">
        <v>434</v>
      </c>
    </row>
    <row r="100">
      <c r="A100" s="1" t="s">
        <v>432</v>
      </c>
      <c r="B100" s="1">
        <v>23</v>
      </c>
      <c r="C100" s="26" t="s">
        <v>4209</v>
      </c>
      <c r="D100" t="s">
        <v>434</v>
      </c>
      <c r="E100" s="27" t="s">
        <v>4210</v>
      </c>
      <c r="F100" s="28" t="s">
        <v>436</v>
      </c>
      <c r="G100" s="29">
        <v>75.799999999999997</v>
      </c>
      <c r="H100" s="28">
        <v>0.00264</v>
      </c>
      <c r="I100" s="30">
        <f>ROUND(G100*H100,P4)</f>
        <v>0</v>
      </c>
      <c r="L100" s="31">
        <v>0</v>
      </c>
      <c r="M100" s="24">
        <f>ROUND(G100*L100,P4)</f>
        <v>0</v>
      </c>
      <c r="N100" s="25" t="s">
        <v>1619</v>
      </c>
      <c r="O100" s="32">
        <f>M100*AA100</f>
        <v>0</v>
      </c>
      <c r="P100" s="1">
        <v>3</v>
      </c>
      <c r="AA100" s="1">
        <f>IF(P100=1,$O$3,IF(P100=2,$O$4,$O$5))</f>
        <v>0</v>
      </c>
    </row>
    <row r="101">
      <c r="A101" s="1" t="s">
        <v>437</v>
      </c>
      <c r="E101" s="27" t="s">
        <v>4211</v>
      </c>
    </row>
    <row r="102" ht="63.75">
      <c r="A102" s="1" t="s">
        <v>439</v>
      </c>
      <c r="E102" s="33" t="s">
        <v>4212</v>
      </c>
    </row>
    <row r="103">
      <c r="A103" s="1" t="s">
        <v>441</v>
      </c>
      <c r="E103" s="27" t="s">
        <v>434</v>
      </c>
    </row>
    <row r="104">
      <c r="A104" s="1" t="s">
        <v>432</v>
      </c>
      <c r="B104" s="1">
        <v>24</v>
      </c>
      <c r="C104" s="26" t="s">
        <v>4213</v>
      </c>
      <c r="D104" t="s">
        <v>434</v>
      </c>
      <c r="E104" s="27" t="s">
        <v>4214</v>
      </c>
      <c r="F104" s="28" t="s">
        <v>436</v>
      </c>
      <c r="G104" s="29">
        <v>75.799999999999997</v>
      </c>
      <c r="H104" s="28">
        <v>0</v>
      </c>
      <c r="I104" s="30">
        <f>ROUND(G104*H104,P4)</f>
        <v>0</v>
      </c>
      <c r="L104" s="31">
        <v>0</v>
      </c>
      <c r="M104" s="24">
        <f>ROUND(G104*L104,P4)</f>
        <v>0</v>
      </c>
      <c r="N104" s="25" t="s">
        <v>1619</v>
      </c>
      <c r="O104" s="32">
        <f>M104*AA104</f>
        <v>0</v>
      </c>
      <c r="P104" s="1">
        <v>3</v>
      </c>
      <c r="AA104" s="1">
        <f>IF(P104=1,$O$3,IF(P104=2,$O$4,$O$5))</f>
        <v>0</v>
      </c>
    </row>
    <row r="105">
      <c r="A105" s="1" t="s">
        <v>437</v>
      </c>
      <c r="E105" s="27" t="s">
        <v>4215</v>
      </c>
    </row>
    <row r="106">
      <c r="A106" s="1" t="s">
        <v>439</v>
      </c>
    </row>
    <row r="107">
      <c r="A107" s="1" t="s">
        <v>441</v>
      </c>
      <c r="E107" s="27" t="s">
        <v>434</v>
      </c>
    </row>
    <row r="108">
      <c r="A108" s="1" t="s">
        <v>432</v>
      </c>
      <c r="B108" s="1">
        <v>25</v>
      </c>
      <c r="C108" s="26" t="s">
        <v>4216</v>
      </c>
      <c r="D108" t="s">
        <v>434</v>
      </c>
      <c r="E108" s="27" t="s">
        <v>4217</v>
      </c>
      <c r="F108" s="28" t="s">
        <v>476</v>
      </c>
      <c r="G108" s="29">
        <v>1.4330000000000001</v>
      </c>
      <c r="H108" s="28">
        <v>1.0606199999999999</v>
      </c>
      <c r="I108" s="30">
        <f>ROUND(G108*H108,P4)</f>
        <v>0</v>
      </c>
      <c r="L108" s="31">
        <v>0</v>
      </c>
      <c r="M108" s="24">
        <f>ROUND(G108*L108,P4)</f>
        <v>0</v>
      </c>
      <c r="N108" s="25" t="s">
        <v>1619</v>
      </c>
      <c r="O108" s="32">
        <f>M108*AA108</f>
        <v>0</v>
      </c>
      <c r="P108" s="1">
        <v>3</v>
      </c>
      <c r="AA108" s="1">
        <f>IF(P108=1,$O$3,IF(P108=2,$O$4,$O$5))</f>
        <v>0</v>
      </c>
    </row>
    <row r="109">
      <c r="A109" s="1" t="s">
        <v>437</v>
      </c>
      <c r="E109" s="27" t="s">
        <v>4218</v>
      </c>
    </row>
    <row r="110" ht="38.25">
      <c r="A110" s="1" t="s">
        <v>439</v>
      </c>
      <c r="E110" s="33" t="s">
        <v>4219</v>
      </c>
    </row>
    <row r="111">
      <c r="A111" s="1" t="s">
        <v>441</v>
      </c>
      <c r="E111" s="27" t="s">
        <v>434</v>
      </c>
    </row>
    <row r="112">
      <c r="A112" s="1" t="s">
        <v>429</v>
      </c>
      <c r="C112" s="22" t="s">
        <v>1127</v>
      </c>
      <c r="E112" s="23" t="s">
        <v>1409</v>
      </c>
      <c r="L112" s="24">
        <f>SUMIFS(L113:L132,A113:A132,"P")</f>
        <v>0</v>
      </c>
      <c r="M112" s="24">
        <f>SUMIFS(M113:M132,A113:A132,"P")</f>
        <v>0</v>
      </c>
      <c r="N112" s="25"/>
    </row>
    <row r="113">
      <c r="A113" s="1" t="s">
        <v>432</v>
      </c>
      <c r="B113" s="1">
        <v>26</v>
      </c>
      <c r="C113" s="26" t="s">
        <v>4220</v>
      </c>
      <c r="D113" t="s">
        <v>434</v>
      </c>
      <c r="E113" s="27" t="s">
        <v>4221</v>
      </c>
      <c r="F113" s="28" t="s">
        <v>436</v>
      </c>
      <c r="G113" s="29">
        <v>16.364999999999998</v>
      </c>
      <c r="H113" s="28">
        <v>0.18970999999999999</v>
      </c>
      <c r="I113" s="30">
        <f>ROUND(G113*H113,P4)</f>
        <v>0</v>
      </c>
      <c r="L113" s="31">
        <v>0</v>
      </c>
      <c r="M113" s="24">
        <f>ROUND(G113*L113,P4)</f>
        <v>0</v>
      </c>
      <c r="N113" s="25" t="s">
        <v>1619</v>
      </c>
      <c r="O113" s="32">
        <f>M113*AA113</f>
        <v>0</v>
      </c>
      <c r="P113" s="1">
        <v>3</v>
      </c>
      <c r="AA113" s="1">
        <f>IF(P113=1,$O$3,IF(P113=2,$O$4,$O$5))</f>
        <v>0</v>
      </c>
    </row>
    <row r="114" ht="25.5">
      <c r="A114" s="1" t="s">
        <v>437</v>
      </c>
      <c r="E114" s="27" t="s">
        <v>4222</v>
      </c>
    </row>
    <row r="115" ht="51">
      <c r="A115" s="1" t="s">
        <v>439</v>
      </c>
      <c r="E115" s="33" t="s">
        <v>4223</v>
      </c>
    </row>
    <row r="116">
      <c r="A116" s="1" t="s">
        <v>441</v>
      </c>
      <c r="E116" s="27" t="s">
        <v>434</v>
      </c>
    </row>
    <row r="117">
      <c r="A117" s="1" t="s">
        <v>432</v>
      </c>
      <c r="B117" s="1">
        <v>27</v>
      </c>
      <c r="C117" s="26" t="s">
        <v>4224</v>
      </c>
      <c r="D117" t="s">
        <v>434</v>
      </c>
      <c r="E117" s="27" t="s">
        <v>4225</v>
      </c>
      <c r="F117" s="28" t="s">
        <v>496</v>
      </c>
      <c r="G117" s="29">
        <v>3</v>
      </c>
      <c r="H117" s="28">
        <v>0.11805</v>
      </c>
      <c r="I117" s="30">
        <f>ROUND(G117*H117,P4)</f>
        <v>0</v>
      </c>
      <c r="L117" s="31">
        <v>0</v>
      </c>
      <c r="M117" s="24">
        <f>ROUND(G117*L117,P4)</f>
        <v>0</v>
      </c>
      <c r="N117" s="25" t="s">
        <v>1619</v>
      </c>
      <c r="O117" s="32">
        <f>M117*AA117</f>
        <v>0</v>
      </c>
      <c r="P117" s="1">
        <v>3</v>
      </c>
      <c r="AA117" s="1">
        <f>IF(P117=1,$O$3,IF(P117=2,$O$4,$O$5))</f>
        <v>0</v>
      </c>
    </row>
    <row r="118" ht="25.5">
      <c r="A118" s="1" t="s">
        <v>437</v>
      </c>
      <c r="E118" s="27" t="s">
        <v>4226</v>
      </c>
    </row>
    <row r="119" ht="51">
      <c r="A119" s="1" t="s">
        <v>439</v>
      </c>
      <c r="E119" s="33" t="s">
        <v>4227</v>
      </c>
    </row>
    <row r="120">
      <c r="A120" s="1" t="s">
        <v>441</v>
      </c>
      <c r="E120" s="27" t="s">
        <v>434</v>
      </c>
    </row>
    <row r="121">
      <c r="A121" s="1" t="s">
        <v>432</v>
      </c>
      <c r="B121" s="1">
        <v>28</v>
      </c>
      <c r="C121" s="26" t="s">
        <v>4228</v>
      </c>
      <c r="D121" t="s">
        <v>434</v>
      </c>
      <c r="E121" s="27" t="s">
        <v>4229</v>
      </c>
      <c r="F121" s="28" t="s">
        <v>1618</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204.148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76.5">
      <c r="A131" s="1" t="s">
        <v>439</v>
      </c>
      <c r="E131" s="33" t="s">
        <v>4236</v>
      </c>
    </row>
    <row r="132">
      <c r="A132" s="1" t="s">
        <v>441</v>
      </c>
      <c r="E132" s="27" t="s">
        <v>434</v>
      </c>
    </row>
    <row r="133">
      <c r="A133" s="1" t="s">
        <v>429</v>
      </c>
      <c r="C133" s="22" t="s">
        <v>844</v>
      </c>
      <c r="E133" s="23" t="s">
        <v>845</v>
      </c>
      <c r="L133" s="24">
        <f>SUMIFS(L134:L149,A134:A149,"P")</f>
        <v>0</v>
      </c>
      <c r="M133" s="24">
        <f>SUMIFS(M134:M149,A134:A149,"P")</f>
        <v>0</v>
      </c>
      <c r="N133" s="25"/>
    </row>
    <row r="134">
      <c r="A134" s="1" t="s">
        <v>432</v>
      </c>
      <c r="B134" s="1">
        <v>31</v>
      </c>
      <c r="C134" s="26" t="s">
        <v>4237</v>
      </c>
      <c r="D134" t="s">
        <v>434</v>
      </c>
      <c r="E134" s="27" t="s">
        <v>4238</v>
      </c>
      <c r="F134" s="28" t="s">
        <v>444</v>
      </c>
      <c r="G134" s="29">
        <v>0.313</v>
      </c>
      <c r="H134" s="28">
        <v>2.5019800000000001</v>
      </c>
      <c r="I134" s="30">
        <f>ROUND(G134*H134,P4)</f>
        <v>0</v>
      </c>
      <c r="L134" s="31">
        <v>0</v>
      </c>
      <c r="M134" s="24">
        <f>ROUND(G134*L134,P4)</f>
        <v>0</v>
      </c>
      <c r="N134" s="25" t="s">
        <v>1619</v>
      </c>
      <c r="O134" s="32">
        <f>M134*AA134</f>
        <v>0</v>
      </c>
      <c r="P134" s="1">
        <v>3</v>
      </c>
      <c r="AA134" s="1">
        <f>IF(P134=1,$O$3,IF(P134=2,$O$4,$O$5))</f>
        <v>0</v>
      </c>
    </row>
    <row r="135">
      <c r="A135" s="1" t="s">
        <v>437</v>
      </c>
      <c r="E135" s="27" t="s">
        <v>4239</v>
      </c>
    </row>
    <row r="136" ht="38.25">
      <c r="A136" s="1" t="s">
        <v>439</v>
      </c>
      <c r="E136" s="33" t="s">
        <v>4240</v>
      </c>
    </row>
    <row r="137">
      <c r="A137" s="1" t="s">
        <v>441</v>
      </c>
      <c r="E137" s="27" t="s">
        <v>434</v>
      </c>
    </row>
    <row r="138">
      <c r="A138" s="1" t="s">
        <v>432</v>
      </c>
      <c r="B138" s="1">
        <v>32</v>
      </c>
      <c r="C138" s="26" t="s">
        <v>2393</v>
      </c>
      <c r="D138" t="s">
        <v>434</v>
      </c>
      <c r="E138" s="27" t="s">
        <v>2394</v>
      </c>
      <c r="F138" s="28" t="s">
        <v>436</v>
      </c>
      <c r="G138" s="29">
        <v>2.5</v>
      </c>
      <c r="H138" s="28">
        <v>0.0084200000000000004</v>
      </c>
      <c r="I138" s="30">
        <f>ROUND(G138*H138,P4)</f>
        <v>0</v>
      </c>
      <c r="L138" s="31">
        <v>0</v>
      </c>
      <c r="M138" s="24">
        <f>ROUND(G138*L138,P4)</f>
        <v>0</v>
      </c>
      <c r="N138" s="25" t="s">
        <v>1619</v>
      </c>
      <c r="O138" s="32">
        <f>M138*AA138</f>
        <v>0</v>
      </c>
      <c r="P138" s="1">
        <v>3</v>
      </c>
      <c r="AA138" s="1">
        <f>IF(P138=1,$O$3,IF(P138=2,$O$4,$O$5))</f>
        <v>0</v>
      </c>
    </row>
    <row r="139">
      <c r="A139" s="1" t="s">
        <v>437</v>
      </c>
      <c r="E139" s="27" t="s">
        <v>4241</v>
      </c>
    </row>
    <row r="140" ht="38.25">
      <c r="A140" s="1" t="s">
        <v>439</v>
      </c>
      <c r="E140" s="33" t="s">
        <v>4242</v>
      </c>
    </row>
    <row r="141">
      <c r="A141" s="1" t="s">
        <v>441</v>
      </c>
      <c r="E141" s="27" t="s">
        <v>434</v>
      </c>
    </row>
    <row r="142">
      <c r="A142" s="1" t="s">
        <v>432</v>
      </c>
      <c r="B142" s="1">
        <v>33</v>
      </c>
      <c r="C142" s="26" t="s">
        <v>2396</v>
      </c>
      <c r="D142" t="s">
        <v>434</v>
      </c>
      <c r="E142" s="27" t="s">
        <v>2397</v>
      </c>
      <c r="F142" s="28" t="s">
        <v>436</v>
      </c>
      <c r="G142" s="29">
        <v>2.5</v>
      </c>
      <c r="H142" s="28">
        <v>0</v>
      </c>
      <c r="I142" s="30">
        <f>ROUND(G142*H142,P4)</f>
        <v>0</v>
      </c>
      <c r="L142" s="31">
        <v>0</v>
      </c>
      <c r="M142" s="24">
        <f>ROUND(G142*L142,P4)</f>
        <v>0</v>
      </c>
      <c r="N142" s="25" t="s">
        <v>1619</v>
      </c>
      <c r="O142" s="32">
        <f>M142*AA142</f>
        <v>0</v>
      </c>
      <c r="P142" s="1">
        <v>3</v>
      </c>
      <c r="AA142" s="1">
        <f>IF(P142=1,$O$3,IF(P142=2,$O$4,$O$5))</f>
        <v>0</v>
      </c>
    </row>
    <row r="143">
      <c r="A143" s="1" t="s">
        <v>437</v>
      </c>
      <c r="E143" s="27" t="s">
        <v>4243</v>
      </c>
    </row>
    <row r="144">
      <c r="A144" s="1" t="s">
        <v>439</v>
      </c>
    </row>
    <row r="145">
      <c r="A145" s="1" t="s">
        <v>441</v>
      </c>
      <c r="E145" s="27" t="s">
        <v>434</v>
      </c>
    </row>
    <row r="146">
      <c r="A146" s="1" t="s">
        <v>432</v>
      </c>
      <c r="B146" s="1">
        <v>34</v>
      </c>
      <c r="C146" s="26" t="s">
        <v>2399</v>
      </c>
      <c r="D146" t="s">
        <v>434</v>
      </c>
      <c r="E146" s="27" t="s">
        <v>2400</v>
      </c>
      <c r="F146" s="28" t="s">
        <v>476</v>
      </c>
      <c r="G146" s="29">
        <v>0.037999999999999999</v>
      </c>
      <c r="H146" s="28">
        <v>1.05291</v>
      </c>
      <c r="I146" s="30">
        <f>ROUND(G146*H146,P4)</f>
        <v>0</v>
      </c>
      <c r="L146" s="31">
        <v>0</v>
      </c>
      <c r="M146" s="24">
        <f>ROUND(G146*L146,P4)</f>
        <v>0</v>
      </c>
      <c r="N146" s="25" t="s">
        <v>1619</v>
      </c>
      <c r="O146" s="32">
        <f>M146*AA146</f>
        <v>0</v>
      </c>
      <c r="P146" s="1">
        <v>3</v>
      </c>
      <c r="AA146" s="1">
        <f>IF(P146=1,$O$3,IF(P146=2,$O$4,$O$5))</f>
        <v>0</v>
      </c>
    </row>
    <row r="147">
      <c r="A147" s="1" t="s">
        <v>437</v>
      </c>
      <c r="E147" s="27" t="s">
        <v>4244</v>
      </c>
    </row>
    <row r="148" ht="38.25">
      <c r="A148" s="1" t="s">
        <v>439</v>
      </c>
      <c r="E148" s="33" t="s">
        <v>4245</v>
      </c>
    </row>
    <row r="149">
      <c r="A149" s="1" t="s">
        <v>441</v>
      </c>
      <c r="E149" s="27" t="s">
        <v>434</v>
      </c>
    </row>
    <row r="150">
      <c r="A150" s="1" t="s">
        <v>429</v>
      </c>
      <c r="C150" s="22" t="s">
        <v>1816</v>
      </c>
      <c r="E150" s="23" t="s">
        <v>1817</v>
      </c>
      <c r="L150" s="24">
        <f>SUMIFS(L151:L154,A151:A154,"P")</f>
        <v>0</v>
      </c>
      <c r="M150" s="24">
        <f>SUMIFS(M151:M154,A151:A154,"P")</f>
        <v>0</v>
      </c>
      <c r="N150" s="25"/>
    </row>
    <row r="151">
      <c r="A151" s="1" t="s">
        <v>432</v>
      </c>
      <c r="B151" s="1">
        <v>35</v>
      </c>
      <c r="C151" s="26" t="s">
        <v>2445</v>
      </c>
      <c r="D151" t="s">
        <v>434</v>
      </c>
      <c r="E151" s="27" t="s">
        <v>2446</v>
      </c>
      <c r="F151" s="28" t="s">
        <v>436</v>
      </c>
      <c r="G151" s="29">
        <v>32.729999999999997</v>
      </c>
      <c r="H151" s="28">
        <v>0.018380000000000001</v>
      </c>
      <c r="I151" s="30">
        <f>ROUND(G151*H151,P4)</f>
        <v>0</v>
      </c>
      <c r="L151" s="31">
        <v>0</v>
      </c>
      <c r="M151" s="24">
        <f>ROUND(G151*L151,P4)</f>
        <v>0</v>
      </c>
      <c r="N151" s="25" t="s">
        <v>1619</v>
      </c>
      <c r="O151" s="32">
        <f>M151*AA151</f>
        <v>0</v>
      </c>
      <c r="P151" s="1">
        <v>3</v>
      </c>
      <c r="AA151" s="1">
        <f>IF(P151=1,$O$3,IF(P151=2,$O$4,$O$5))</f>
        <v>0</v>
      </c>
    </row>
    <row r="152" ht="25.5">
      <c r="A152" s="1" t="s">
        <v>437</v>
      </c>
      <c r="E152" s="27" t="s">
        <v>4246</v>
      </c>
    </row>
    <row r="153" ht="51">
      <c r="A153" s="1" t="s">
        <v>439</v>
      </c>
      <c r="E153" s="33" t="s">
        <v>4247</v>
      </c>
    </row>
    <row r="154">
      <c r="A154" s="1" t="s">
        <v>441</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1619</v>
      </c>
      <c r="O156" s="32">
        <f>M156*AA156</f>
        <v>0</v>
      </c>
      <c r="P156" s="1">
        <v>3</v>
      </c>
      <c r="AA156" s="1">
        <f>IF(P156=1,$O$3,IF(P156=2,$O$4,$O$5))</f>
        <v>0</v>
      </c>
    </row>
    <row r="157">
      <c r="A157" s="1" t="s">
        <v>437</v>
      </c>
      <c r="E157" s="27" t="s">
        <v>501</v>
      </c>
    </row>
    <row r="158">
      <c r="A158" s="1" t="s">
        <v>439</v>
      </c>
    </row>
    <row r="159">
      <c r="A159" s="1" t="s">
        <v>441</v>
      </c>
      <c r="E159" s="27" t="s">
        <v>434</v>
      </c>
    </row>
    <row r="160" ht="25.5">
      <c r="A160" s="1" t="s">
        <v>432</v>
      </c>
      <c r="B160" s="1">
        <v>37</v>
      </c>
      <c r="C160" s="26" t="s">
        <v>4248</v>
      </c>
      <c r="D160" t="s">
        <v>434</v>
      </c>
      <c r="E160" s="27" t="s">
        <v>4249</v>
      </c>
      <c r="F160" s="28" t="s">
        <v>436</v>
      </c>
      <c r="G160" s="29">
        <v>279.50799999999998</v>
      </c>
      <c r="H160" s="28">
        <v>0.0054000000000000003</v>
      </c>
      <c r="I160" s="30">
        <f>ROUND(G160*H160,P4)</f>
        <v>0</v>
      </c>
      <c r="L160" s="31">
        <v>0</v>
      </c>
      <c r="M160" s="24">
        <f>ROUND(G160*L160,P4)</f>
        <v>0</v>
      </c>
      <c r="N160" s="25" t="s">
        <v>1619</v>
      </c>
      <c r="O160" s="32">
        <f>M160*AA160</f>
        <v>0</v>
      </c>
      <c r="P160" s="1">
        <v>3</v>
      </c>
      <c r="AA160" s="1">
        <f>IF(P160=1,$O$3,IF(P160=2,$O$4,$O$5))</f>
        <v>0</v>
      </c>
    </row>
    <row r="161" ht="25.5">
      <c r="A161" s="1" t="s">
        <v>437</v>
      </c>
      <c r="E161" s="27" t="s">
        <v>4249</v>
      </c>
    </row>
    <row r="162" ht="76.5">
      <c r="A162" s="1" t="s">
        <v>439</v>
      </c>
      <c r="E162" s="33" t="s">
        <v>4250</v>
      </c>
    </row>
    <row r="163">
      <c r="A163" s="1" t="s">
        <v>441</v>
      </c>
      <c r="E163" s="27" t="s">
        <v>434</v>
      </c>
    </row>
    <row r="164" ht="38.25">
      <c r="A164" s="1" t="s">
        <v>432</v>
      </c>
      <c r="B164" s="1">
        <v>38</v>
      </c>
      <c r="C164" s="26" t="s">
        <v>4251</v>
      </c>
      <c r="D164" t="s">
        <v>434</v>
      </c>
      <c r="E164" s="27" t="s">
        <v>4252</v>
      </c>
      <c r="F164" s="28" t="s">
        <v>436</v>
      </c>
      <c r="G164" s="29">
        <v>279.50799999999998</v>
      </c>
      <c r="H164" s="28">
        <v>0.0053</v>
      </c>
      <c r="I164" s="30">
        <f>ROUND(G164*H164,P4)</f>
        <v>0</v>
      </c>
      <c r="L164" s="31">
        <v>0</v>
      </c>
      <c r="M164" s="24">
        <f>ROUND(G164*L164,P4)</f>
        <v>0</v>
      </c>
      <c r="N164" s="25" t="s">
        <v>1619</v>
      </c>
      <c r="O164" s="32">
        <f>M164*AA164</f>
        <v>0</v>
      </c>
      <c r="P164" s="1">
        <v>3</v>
      </c>
      <c r="AA164" s="1">
        <f>IF(P164=1,$O$3,IF(P164=2,$O$4,$O$5))</f>
        <v>0</v>
      </c>
    </row>
    <row r="165" ht="38.25">
      <c r="A165" s="1" t="s">
        <v>437</v>
      </c>
      <c r="E165" s="27" t="s">
        <v>4252</v>
      </c>
    </row>
    <row r="166" ht="76.5">
      <c r="A166" s="1" t="s">
        <v>439</v>
      </c>
      <c r="E166" s="33" t="s">
        <v>4250</v>
      </c>
    </row>
    <row r="167">
      <c r="A167" s="1" t="s">
        <v>441</v>
      </c>
      <c r="E167" s="27" t="s">
        <v>434</v>
      </c>
    </row>
    <row r="168">
      <c r="A168" s="1" t="s">
        <v>432</v>
      </c>
      <c r="B168" s="1">
        <v>39</v>
      </c>
      <c r="C168" s="26" t="s">
        <v>2518</v>
      </c>
      <c r="D168" t="s">
        <v>434</v>
      </c>
      <c r="E168" s="27" t="s">
        <v>2519</v>
      </c>
      <c r="F168" s="28" t="s">
        <v>436</v>
      </c>
      <c r="G168" s="29">
        <v>230.49000000000001</v>
      </c>
      <c r="H168" s="28">
        <v>0</v>
      </c>
      <c r="I168" s="30">
        <f>ROUND(G168*H168,P4)</f>
        <v>0</v>
      </c>
      <c r="L168" s="31">
        <v>0</v>
      </c>
      <c r="M168" s="24">
        <f>ROUND(G168*L168,P4)</f>
        <v>0</v>
      </c>
      <c r="N168" s="25" t="s">
        <v>1619</v>
      </c>
      <c r="O168" s="32">
        <f>M168*AA168</f>
        <v>0</v>
      </c>
      <c r="P168" s="1">
        <v>3</v>
      </c>
      <c r="AA168" s="1">
        <f>IF(P168=1,$O$3,IF(P168=2,$O$4,$O$5))</f>
        <v>0</v>
      </c>
    </row>
    <row r="169" ht="25.5">
      <c r="A169" s="1" t="s">
        <v>437</v>
      </c>
      <c r="E169" s="27" t="s">
        <v>4253</v>
      </c>
    </row>
    <row r="170" ht="38.25">
      <c r="A170" s="1" t="s">
        <v>439</v>
      </c>
      <c r="E170" s="33" t="s">
        <v>4254</v>
      </c>
    </row>
    <row r="171" ht="25.5">
      <c r="A171" s="1" t="s">
        <v>441</v>
      </c>
      <c r="E171" s="27" t="s">
        <v>4255</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1619</v>
      </c>
      <c r="O172" s="32">
        <f>M172*AA172</f>
        <v>0</v>
      </c>
      <c r="P172" s="1">
        <v>3</v>
      </c>
      <c r="AA172" s="1">
        <f>IF(P172=1,$O$3,IF(P172=2,$O$4,$O$5))</f>
        <v>0</v>
      </c>
    </row>
    <row r="173" ht="25.5">
      <c r="A173" s="1" t="s">
        <v>437</v>
      </c>
      <c r="E173" s="27" t="s">
        <v>507</v>
      </c>
    </row>
    <row r="174" ht="38.25">
      <c r="A174" s="1" t="s">
        <v>439</v>
      </c>
      <c r="E174" s="33" t="s">
        <v>4256</v>
      </c>
    </row>
    <row r="175" ht="25.5">
      <c r="A175" s="1" t="s">
        <v>441</v>
      </c>
      <c r="E175" s="27" t="s">
        <v>4255</v>
      </c>
    </row>
    <row r="176">
      <c r="A176" s="1" t="s">
        <v>432</v>
      </c>
      <c r="B176" s="1">
        <v>41</v>
      </c>
      <c r="C176" s="26" t="s">
        <v>2522</v>
      </c>
      <c r="D176" t="s">
        <v>434</v>
      </c>
      <c r="E176" s="27" t="s">
        <v>2523</v>
      </c>
      <c r="F176" s="28" t="s">
        <v>436</v>
      </c>
      <c r="G176" s="29">
        <v>460.98000000000002</v>
      </c>
      <c r="H176" s="28">
        <v>0.00040000000000000002</v>
      </c>
      <c r="I176" s="30">
        <f>ROUND(G176*H176,P4)</f>
        <v>0</v>
      </c>
      <c r="L176" s="31">
        <v>0</v>
      </c>
      <c r="M176" s="24">
        <f>ROUND(G176*L176,P4)</f>
        <v>0</v>
      </c>
      <c r="N176" s="25" t="s">
        <v>1619</v>
      </c>
      <c r="O176" s="32">
        <f>M176*AA176</f>
        <v>0</v>
      </c>
      <c r="P176" s="1">
        <v>3</v>
      </c>
      <c r="AA176" s="1">
        <f>IF(P176=1,$O$3,IF(P176=2,$O$4,$O$5))</f>
        <v>0</v>
      </c>
    </row>
    <row r="177">
      <c r="A177" s="1" t="s">
        <v>437</v>
      </c>
      <c r="E177" s="27" t="s">
        <v>4257</v>
      </c>
    </row>
    <row r="178" ht="38.25">
      <c r="A178" s="1" t="s">
        <v>439</v>
      </c>
      <c r="E178" s="33" t="s">
        <v>4258</v>
      </c>
    </row>
    <row r="179" ht="25.5">
      <c r="A179" s="1" t="s">
        <v>441</v>
      </c>
      <c r="E179" s="27" t="s">
        <v>4259</v>
      </c>
    </row>
    <row r="180">
      <c r="A180" s="1" t="s">
        <v>432</v>
      </c>
      <c r="B180" s="1">
        <v>42</v>
      </c>
      <c r="C180" s="26" t="s">
        <v>2525</v>
      </c>
      <c r="D180" t="s">
        <v>434</v>
      </c>
      <c r="E180" s="27" t="s">
        <v>2526</v>
      </c>
      <c r="F180" s="28" t="s">
        <v>436</v>
      </c>
      <c r="G180" s="29">
        <v>25.120000000000001</v>
      </c>
      <c r="H180" s="28">
        <v>0.00040000000000000002</v>
      </c>
      <c r="I180" s="30">
        <f>ROUND(G180*H180,P4)</f>
        <v>0</v>
      </c>
      <c r="L180" s="31">
        <v>0</v>
      </c>
      <c r="M180" s="24">
        <f>ROUND(G180*L180,P4)</f>
        <v>0</v>
      </c>
      <c r="N180" s="25" t="s">
        <v>1619</v>
      </c>
      <c r="O180" s="32">
        <f>M180*AA180</f>
        <v>0</v>
      </c>
      <c r="P180" s="1">
        <v>3</v>
      </c>
      <c r="AA180" s="1">
        <f>IF(P180=1,$O$3,IF(P180=2,$O$4,$O$5))</f>
        <v>0</v>
      </c>
    </row>
    <row r="181">
      <c r="A181" s="1" t="s">
        <v>437</v>
      </c>
      <c r="E181" s="27" t="s">
        <v>4260</v>
      </c>
    </row>
    <row r="182" ht="38.25">
      <c r="A182" s="1" t="s">
        <v>439</v>
      </c>
      <c r="E182" s="33" t="s">
        <v>4261</v>
      </c>
    </row>
    <row r="183" ht="25.5">
      <c r="A183" s="1" t="s">
        <v>441</v>
      </c>
      <c r="E183" s="27" t="s">
        <v>4259</v>
      </c>
    </row>
    <row r="184">
      <c r="A184" s="1" t="s">
        <v>432</v>
      </c>
      <c r="B184" s="1">
        <v>43</v>
      </c>
      <c r="C184" s="26" t="s">
        <v>513</v>
      </c>
      <c r="D184" t="s">
        <v>434</v>
      </c>
      <c r="E184" s="27" t="s">
        <v>514</v>
      </c>
      <c r="F184" s="28" t="s">
        <v>476</v>
      </c>
      <c r="G184" s="29">
        <v>3.27</v>
      </c>
      <c r="H184" s="28">
        <v>0</v>
      </c>
      <c r="I184" s="30">
        <f>ROUND(G184*H184,P4)</f>
        <v>0</v>
      </c>
      <c r="L184" s="31">
        <v>0</v>
      </c>
      <c r="M184" s="24">
        <f>ROUND(G184*L184,P4)</f>
        <v>0</v>
      </c>
      <c r="N184" s="25" t="s">
        <v>1619</v>
      </c>
      <c r="O184" s="32">
        <f>M184*AA184</f>
        <v>0</v>
      </c>
      <c r="P184" s="1">
        <v>3</v>
      </c>
      <c r="AA184" s="1">
        <f>IF(P184=1,$O$3,IF(P184=2,$O$4,$O$5))</f>
        <v>0</v>
      </c>
    </row>
    <row r="185" ht="38.25">
      <c r="A185" s="1" t="s">
        <v>437</v>
      </c>
      <c r="E185" s="27" t="s">
        <v>515</v>
      </c>
    </row>
    <row r="186">
      <c r="A186" s="1" t="s">
        <v>439</v>
      </c>
    </row>
    <row r="187" ht="114.75">
      <c r="A187" s="1" t="s">
        <v>441</v>
      </c>
      <c r="E187" s="27" t="s">
        <v>4262</v>
      </c>
    </row>
    <row r="188">
      <c r="A188" s="1" t="s">
        <v>429</v>
      </c>
      <c r="C188" s="22" t="s">
        <v>2529</v>
      </c>
      <c r="E188" s="23" t="s">
        <v>2530</v>
      </c>
      <c r="L188" s="24">
        <f>SUMIFS(L189:L200,A189:A200,"P")</f>
        <v>0</v>
      </c>
      <c r="M188" s="24">
        <f>SUMIFS(M189:M200,A189:A200,"P")</f>
        <v>0</v>
      </c>
      <c r="N188" s="25"/>
    </row>
    <row r="189">
      <c r="A189" s="1" t="s">
        <v>432</v>
      </c>
      <c r="B189" s="1">
        <v>44</v>
      </c>
      <c r="C189" s="26" t="s">
        <v>4263</v>
      </c>
      <c r="D189" t="s">
        <v>434</v>
      </c>
      <c r="E189" s="27" t="s">
        <v>4264</v>
      </c>
      <c r="F189" s="28" t="s">
        <v>436</v>
      </c>
      <c r="G189" s="29">
        <v>1.375</v>
      </c>
      <c r="H189" s="28">
        <v>0.0020999999999999999</v>
      </c>
      <c r="I189" s="30">
        <f>ROUND(G189*H189,P4)</f>
        <v>0</v>
      </c>
      <c r="L189" s="31">
        <v>0</v>
      </c>
      <c r="M189" s="24">
        <f>ROUND(G189*L189,P4)</f>
        <v>0</v>
      </c>
      <c r="N189" s="25" t="s">
        <v>1619</v>
      </c>
      <c r="O189" s="32">
        <f>M189*AA189</f>
        <v>0</v>
      </c>
      <c r="P189" s="1">
        <v>3</v>
      </c>
      <c r="AA189" s="1">
        <f>IF(P189=1,$O$3,IF(P189=2,$O$4,$O$5))</f>
        <v>0</v>
      </c>
    </row>
    <row r="190">
      <c r="A190" s="1" t="s">
        <v>437</v>
      </c>
      <c r="E190" s="27" t="s">
        <v>4264</v>
      </c>
    </row>
    <row r="191">
      <c r="A191" s="1" t="s">
        <v>439</v>
      </c>
    </row>
    <row r="192">
      <c r="A192" s="1" t="s">
        <v>441</v>
      </c>
      <c r="E192" s="27" t="s">
        <v>434</v>
      </c>
    </row>
    <row r="193">
      <c r="A193" s="1" t="s">
        <v>432</v>
      </c>
      <c r="B193" s="1">
        <v>45</v>
      </c>
      <c r="C193" s="26" t="s">
        <v>4265</v>
      </c>
      <c r="D193" t="s">
        <v>434</v>
      </c>
      <c r="E193" s="27" t="s">
        <v>4266</v>
      </c>
      <c r="F193" s="28" t="s">
        <v>436</v>
      </c>
      <c r="G193" s="29">
        <v>1.25</v>
      </c>
      <c r="H193" s="28">
        <v>0.0060000000000000001</v>
      </c>
      <c r="I193" s="30">
        <f>ROUND(G193*H193,P4)</f>
        <v>0</v>
      </c>
      <c r="L193" s="31">
        <v>0</v>
      </c>
      <c r="M193" s="24">
        <f>ROUND(G193*L193,P4)</f>
        <v>0</v>
      </c>
      <c r="N193" s="25" t="s">
        <v>1619</v>
      </c>
      <c r="O193" s="32">
        <f>M193*AA193</f>
        <v>0</v>
      </c>
      <c r="P193" s="1">
        <v>3</v>
      </c>
      <c r="AA193" s="1">
        <f>IF(P193=1,$O$3,IF(P193=2,$O$4,$O$5))</f>
        <v>0</v>
      </c>
    </row>
    <row r="194" ht="25.5">
      <c r="A194" s="1" t="s">
        <v>437</v>
      </c>
      <c r="E194" s="27" t="s">
        <v>4267</v>
      </c>
    </row>
    <row r="195" ht="38.25">
      <c r="A195" s="1" t="s">
        <v>439</v>
      </c>
      <c r="E195" s="33" t="s">
        <v>4268</v>
      </c>
    </row>
    <row r="196">
      <c r="A196" s="1" t="s">
        <v>441</v>
      </c>
      <c r="E196" s="27" t="s">
        <v>434</v>
      </c>
    </row>
    <row r="197">
      <c r="A197" s="1" t="s">
        <v>432</v>
      </c>
      <c r="B197" s="1">
        <v>46</v>
      </c>
      <c r="C197" s="26" t="s">
        <v>2545</v>
      </c>
      <c r="D197" t="s">
        <v>434</v>
      </c>
      <c r="E197" s="27" t="s">
        <v>2546</v>
      </c>
      <c r="F197" s="28" t="s">
        <v>476</v>
      </c>
      <c r="G197" s="29">
        <v>0.01</v>
      </c>
      <c r="H197" s="28">
        <v>0</v>
      </c>
      <c r="I197" s="30">
        <f>ROUND(G197*H197,P4)</f>
        <v>0</v>
      </c>
      <c r="L197" s="31">
        <v>0</v>
      </c>
      <c r="M197" s="24">
        <f>ROUND(G197*L197,P4)</f>
        <v>0</v>
      </c>
      <c r="N197" s="25" t="s">
        <v>1619</v>
      </c>
      <c r="O197" s="32">
        <f>M197*AA197</f>
        <v>0</v>
      </c>
      <c r="P197" s="1">
        <v>3</v>
      </c>
      <c r="AA197" s="1">
        <f>IF(P197=1,$O$3,IF(P197=2,$O$4,$O$5))</f>
        <v>0</v>
      </c>
    </row>
    <row r="198" ht="25.5">
      <c r="A198" s="1" t="s">
        <v>437</v>
      </c>
      <c r="E198" s="27" t="s">
        <v>4269</v>
      </c>
    </row>
    <row r="199">
      <c r="A199" s="1" t="s">
        <v>439</v>
      </c>
    </row>
    <row r="200">
      <c r="A200" s="1" t="s">
        <v>441</v>
      </c>
      <c r="E200" s="27" t="s">
        <v>434</v>
      </c>
    </row>
    <row r="201">
      <c r="A201" s="1" t="s">
        <v>429</v>
      </c>
      <c r="C201" s="22" t="s">
        <v>2608</v>
      </c>
      <c r="E201" s="23" t="s">
        <v>2609</v>
      </c>
      <c r="L201" s="24">
        <f>SUMIFS(L202:L229,A202:A229,"P")</f>
        <v>0</v>
      </c>
      <c r="M201" s="24">
        <f>SUMIFS(M202:M229,A202:A229,"P")</f>
        <v>0</v>
      </c>
      <c r="N201" s="25"/>
    </row>
    <row r="202">
      <c r="A202" s="1" t="s">
        <v>432</v>
      </c>
      <c r="B202" s="1">
        <v>47</v>
      </c>
      <c r="C202" s="26" t="s">
        <v>4067</v>
      </c>
      <c r="D202" t="s">
        <v>434</v>
      </c>
      <c r="E202" s="27" t="s">
        <v>4270</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4270</v>
      </c>
    </row>
    <row r="204">
      <c r="A204" s="1" t="s">
        <v>439</v>
      </c>
    </row>
    <row r="205">
      <c r="A205" s="1" t="s">
        <v>441</v>
      </c>
      <c r="E205" s="27" t="s">
        <v>434</v>
      </c>
    </row>
    <row r="206" ht="25.5">
      <c r="A206" s="1" t="s">
        <v>432</v>
      </c>
      <c r="B206" s="1">
        <v>48</v>
      </c>
      <c r="C206" s="26" t="s">
        <v>4069</v>
      </c>
      <c r="D206" t="s">
        <v>434</v>
      </c>
      <c r="E206" s="27" t="s">
        <v>4271</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4271</v>
      </c>
    </row>
    <row r="208">
      <c r="A208" s="1" t="s">
        <v>439</v>
      </c>
    </row>
    <row r="209">
      <c r="A209" s="1" t="s">
        <v>441</v>
      </c>
      <c r="E209" s="27" t="s">
        <v>434</v>
      </c>
    </row>
    <row r="210" ht="25.5">
      <c r="A210" s="1" t="s">
        <v>432</v>
      </c>
      <c r="B210" s="1">
        <v>49</v>
      </c>
      <c r="C210" s="26" t="s">
        <v>4071</v>
      </c>
      <c r="D210" t="s">
        <v>434</v>
      </c>
      <c r="E210" s="27" t="s">
        <v>4272</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4272</v>
      </c>
    </row>
    <row r="212">
      <c r="A212" s="1" t="s">
        <v>439</v>
      </c>
    </row>
    <row r="213">
      <c r="A213" s="1" t="s">
        <v>441</v>
      </c>
      <c r="E213" s="27" t="s">
        <v>434</v>
      </c>
    </row>
    <row r="214">
      <c r="A214" s="1" t="s">
        <v>432</v>
      </c>
      <c r="B214" s="1">
        <v>50</v>
      </c>
      <c r="C214" s="26" t="s">
        <v>4073</v>
      </c>
      <c r="D214" t="s">
        <v>434</v>
      </c>
      <c r="E214" s="27" t="s">
        <v>4273</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4273</v>
      </c>
    </row>
    <row r="216">
      <c r="A216" s="1" t="s">
        <v>439</v>
      </c>
    </row>
    <row r="217">
      <c r="A217" s="1" t="s">
        <v>441</v>
      </c>
      <c r="E217" s="27" t="s">
        <v>434</v>
      </c>
    </row>
    <row r="218" ht="25.5">
      <c r="A218" s="1" t="s">
        <v>432</v>
      </c>
      <c r="B218" s="1">
        <v>51</v>
      </c>
      <c r="C218" s="26" t="s">
        <v>4075</v>
      </c>
      <c r="D218" t="s">
        <v>434</v>
      </c>
      <c r="E218" s="27" t="s">
        <v>4274</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4274</v>
      </c>
    </row>
    <row r="220">
      <c r="A220" s="1" t="s">
        <v>439</v>
      </c>
    </row>
    <row r="221">
      <c r="A221" s="1" t="s">
        <v>441</v>
      </c>
      <c r="E221" s="27" t="s">
        <v>434</v>
      </c>
    </row>
    <row r="222" ht="25.5">
      <c r="A222" s="1" t="s">
        <v>432</v>
      </c>
      <c r="B222" s="1">
        <v>52</v>
      </c>
      <c r="C222" s="26" t="s">
        <v>4077</v>
      </c>
      <c r="D222" t="s">
        <v>434</v>
      </c>
      <c r="E222" s="27" t="s">
        <v>4275</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4275</v>
      </c>
    </row>
    <row r="224">
      <c r="A224" s="1" t="s">
        <v>439</v>
      </c>
    </row>
    <row r="225">
      <c r="A225" s="1" t="s">
        <v>441</v>
      </c>
      <c r="E225" s="27" t="s">
        <v>434</v>
      </c>
    </row>
    <row r="226" ht="25.5">
      <c r="A226" s="1" t="s">
        <v>432</v>
      </c>
      <c r="B226" s="1">
        <v>53</v>
      </c>
      <c r="C226" s="26" t="s">
        <v>4079</v>
      </c>
      <c r="D226" t="s">
        <v>434</v>
      </c>
      <c r="E226" s="27" t="s">
        <v>4276</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4276</v>
      </c>
    </row>
    <row r="228">
      <c r="A228" s="1" t="s">
        <v>439</v>
      </c>
    </row>
    <row r="229">
      <c r="A229" s="1" t="s">
        <v>441</v>
      </c>
      <c r="E229" s="27" t="s">
        <v>434</v>
      </c>
    </row>
    <row r="230">
      <c r="A230" s="1" t="s">
        <v>429</v>
      </c>
      <c r="C230" s="22" t="s">
        <v>2669</v>
      </c>
      <c r="E230" s="23" t="s">
        <v>2670</v>
      </c>
      <c r="L230" s="24">
        <f>SUMIFS(L231:L234,A231:A234,"P")</f>
        <v>0</v>
      </c>
      <c r="M230" s="24">
        <f>SUMIFS(M231:M234,A231:A234,"P")</f>
        <v>0</v>
      </c>
      <c r="N230" s="25"/>
    </row>
    <row r="231">
      <c r="A231" s="1" t="s">
        <v>432</v>
      </c>
      <c r="B231" s="1">
        <v>54</v>
      </c>
      <c r="C231" s="26" t="s">
        <v>4277</v>
      </c>
      <c r="D231" t="s">
        <v>434</v>
      </c>
      <c r="E231" s="27" t="s">
        <v>4278</v>
      </c>
      <c r="F231" s="28" t="s">
        <v>576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4278</v>
      </c>
    </row>
    <row r="233">
      <c r="A233" s="1" t="s">
        <v>439</v>
      </c>
    </row>
    <row r="234">
      <c r="A234" s="1" t="s">
        <v>441</v>
      </c>
      <c r="E234" s="27" t="s">
        <v>434</v>
      </c>
    </row>
    <row r="235">
      <c r="A235" s="1" t="s">
        <v>429</v>
      </c>
      <c r="C235" s="22" t="s">
        <v>519</v>
      </c>
      <c r="E235" s="23" t="s">
        <v>520</v>
      </c>
      <c r="L235" s="24">
        <f>SUMIFS(L236:L255,A236:A255,"P")</f>
        <v>0</v>
      </c>
      <c r="M235" s="24">
        <f>SUMIFS(M236:M255,A236:A255,"P")</f>
        <v>0</v>
      </c>
      <c r="N235" s="25"/>
    </row>
    <row r="236">
      <c r="A236" s="1" t="s">
        <v>432</v>
      </c>
      <c r="B236" s="1">
        <v>55</v>
      </c>
      <c r="C236" s="26" t="s">
        <v>4279</v>
      </c>
      <c r="D236" t="s">
        <v>434</v>
      </c>
      <c r="E236" s="27" t="s">
        <v>4280</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4280</v>
      </c>
    </row>
    <row r="238">
      <c r="A238" s="1" t="s">
        <v>439</v>
      </c>
    </row>
    <row r="239">
      <c r="A239" s="1" t="s">
        <v>441</v>
      </c>
      <c r="E239" s="27" t="s">
        <v>434</v>
      </c>
    </row>
    <row r="240">
      <c r="A240" s="1" t="s">
        <v>432</v>
      </c>
      <c r="B240" s="1">
        <v>56</v>
      </c>
      <c r="C240" s="26" t="s">
        <v>4281</v>
      </c>
      <c r="D240" t="s">
        <v>434</v>
      </c>
      <c r="E240" s="27" t="s">
        <v>4282</v>
      </c>
      <c r="F240" s="28" t="s">
        <v>576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4282</v>
      </c>
    </row>
    <row r="242">
      <c r="A242" s="1" t="s">
        <v>439</v>
      </c>
    </row>
    <row r="243">
      <c r="A243" s="1" t="s">
        <v>441</v>
      </c>
      <c r="E243" s="27" t="s">
        <v>434</v>
      </c>
    </row>
    <row r="244">
      <c r="A244" s="1" t="s">
        <v>432</v>
      </c>
      <c r="B244" s="1">
        <v>57</v>
      </c>
      <c r="C244" s="26" t="s">
        <v>4081</v>
      </c>
      <c r="D244" t="s">
        <v>434</v>
      </c>
      <c r="E244" s="27" t="s">
        <v>4283</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4283</v>
      </c>
    </row>
    <row r="246">
      <c r="A246" s="1" t="s">
        <v>439</v>
      </c>
    </row>
    <row r="247">
      <c r="A247" s="1" t="s">
        <v>441</v>
      </c>
      <c r="E247" s="27" t="s">
        <v>434</v>
      </c>
    </row>
    <row r="248">
      <c r="A248" s="1" t="s">
        <v>432</v>
      </c>
      <c r="B248" s="1">
        <v>58</v>
      </c>
      <c r="C248" s="26" t="s">
        <v>4083</v>
      </c>
      <c r="D248" t="s">
        <v>434</v>
      </c>
      <c r="E248" s="27" t="s">
        <v>4284</v>
      </c>
      <c r="F248" s="28" t="s">
        <v>576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4284</v>
      </c>
    </row>
    <row r="250">
      <c r="A250" s="1" t="s">
        <v>439</v>
      </c>
    </row>
    <row r="251">
      <c r="A251" s="1" t="s">
        <v>441</v>
      </c>
      <c r="E251" s="27" t="s">
        <v>434</v>
      </c>
    </row>
    <row r="252" ht="25.5">
      <c r="A252" s="1" t="s">
        <v>432</v>
      </c>
      <c r="B252" s="1">
        <v>59</v>
      </c>
      <c r="C252" s="26" t="s">
        <v>4085</v>
      </c>
      <c r="D252" t="s">
        <v>434</v>
      </c>
      <c r="E252" s="27" t="s">
        <v>4285</v>
      </c>
      <c r="F252" s="28" t="s">
        <v>576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4285</v>
      </c>
    </row>
    <row r="254">
      <c r="A254" s="1" t="s">
        <v>439</v>
      </c>
    </row>
    <row r="255">
      <c r="A255" s="1" t="s">
        <v>441</v>
      </c>
      <c r="E255" s="27" t="s">
        <v>434</v>
      </c>
    </row>
    <row r="256">
      <c r="A256" s="1" t="s">
        <v>429</v>
      </c>
      <c r="C256" s="22" t="s">
        <v>2834</v>
      </c>
      <c r="E256" s="23" t="s">
        <v>3402</v>
      </c>
      <c r="L256" s="24">
        <f>SUMIFS(L257:L268,A257:A268,"P")</f>
        <v>0</v>
      </c>
      <c r="M256" s="24">
        <f>SUMIFS(M257:M268,A257:A268,"P")</f>
        <v>0</v>
      </c>
      <c r="N256" s="25"/>
    </row>
    <row r="257">
      <c r="A257" s="1" t="s">
        <v>432</v>
      </c>
      <c r="B257" s="1">
        <v>60</v>
      </c>
      <c r="C257" s="26" t="s">
        <v>4286</v>
      </c>
      <c r="D257" t="s">
        <v>434</v>
      </c>
      <c r="E257" s="27" t="s">
        <v>4287</v>
      </c>
      <c r="F257" s="28" t="s">
        <v>436</v>
      </c>
      <c r="G257" s="29">
        <v>230.49000000000001</v>
      </c>
      <c r="H257" s="28">
        <v>0</v>
      </c>
      <c r="I257" s="30">
        <f>ROUND(G257*H257,P4)</f>
        <v>0</v>
      </c>
      <c r="L257" s="31">
        <v>0</v>
      </c>
      <c r="M257" s="24">
        <f>ROUND(G257*L257,P4)</f>
        <v>0</v>
      </c>
      <c r="N257" s="25" t="s">
        <v>1619</v>
      </c>
      <c r="O257" s="32">
        <f>M257*AA257</f>
        <v>0</v>
      </c>
      <c r="P257" s="1">
        <v>3</v>
      </c>
      <c r="AA257" s="1">
        <f>IF(P257=1,$O$3,IF(P257=2,$O$4,$O$5))</f>
        <v>0</v>
      </c>
    </row>
    <row r="258">
      <c r="A258" s="1" t="s">
        <v>437</v>
      </c>
      <c r="E258" s="27" t="s">
        <v>4288</v>
      </c>
    </row>
    <row r="259">
      <c r="A259" s="1" t="s">
        <v>439</v>
      </c>
    </row>
    <row r="260">
      <c r="A260" s="1" t="s">
        <v>441</v>
      </c>
      <c r="E260" s="27" t="s">
        <v>434</v>
      </c>
    </row>
    <row r="261">
      <c r="A261" s="1" t="s">
        <v>432</v>
      </c>
      <c r="B261" s="1">
        <v>61</v>
      </c>
      <c r="C261" s="26" t="s">
        <v>4289</v>
      </c>
      <c r="D261" t="s">
        <v>434</v>
      </c>
      <c r="E261" s="27" t="s">
        <v>4290</v>
      </c>
      <c r="F261" s="28" t="s">
        <v>436</v>
      </c>
      <c r="G261" s="29">
        <v>230.49000000000001</v>
      </c>
      <c r="H261" s="28">
        <v>0.00017000000000000001</v>
      </c>
      <c r="I261" s="30">
        <f>ROUND(G261*H261,P4)</f>
        <v>0</v>
      </c>
      <c r="L261" s="31">
        <v>0</v>
      </c>
      <c r="M261" s="24">
        <f>ROUND(G261*L261,P4)</f>
        <v>0</v>
      </c>
      <c r="N261" s="25" t="s">
        <v>1619</v>
      </c>
      <c r="O261" s="32">
        <f>M261*AA261</f>
        <v>0</v>
      </c>
      <c r="P261" s="1">
        <v>3</v>
      </c>
      <c r="AA261" s="1">
        <f>IF(P261=1,$O$3,IF(P261=2,$O$4,$O$5))</f>
        <v>0</v>
      </c>
    </row>
    <row r="262" ht="25.5">
      <c r="A262" s="1" t="s">
        <v>437</v>
      </c>
      <c r="E262" s="27" t="s">
        <v>4291</v>
      </c>
    </row>
    <row r="263">
      <c r="A263" s="1" t="s">
        <v>439</v>
      </c>
    </row>
    <row r="264">
      <c r="A264" s="1" t="s">
        <v>441</v>
      </c>
      <c r="E264" s="27" t="s">
        <v>434</v>
      </c>
    </row>
    <row r="265">
      <c r="A265" s="1" t="s">
        <v>432</v>
      </c>
      <c r="B265" s="1">
        <v>62</v>
      </c>
      <c r="C265" s="26" t="s">
        <v>4292</v>
      </c>
      <c r="D265" t="s">
        <v>434</v>
      </c>
      <c r="E265" s="27" t="s">
        <v>4293</v>
      </c>
      <c r="F265" s="28" t="s">
        <v>436</v>
      </c>
      <c r="G265" s="29">
        <v>230.49000000000001</v>
      </c>
      <c r="H265" s="28">
        <v>0.00019000000000000001</v>
      </c>
      <c r="I265" s="30">
        <f>ROUND(G265*H265,P4)</f>
        <v>0</v>
      </c>
      <c r="L265" s="31">
        <v>0</v>
      </c>
      <c r="M265" s="24">
        <f>ROUND(G265*L265,P4)</f>
        <v>0</v>
      </c>
      <c r="N265" s="25" t="s">
        <v>1619</v>
      </c>
      <c r="O265" s="32">
        <f>M265*AA265</f>
        <v>0</v>
      </c>
      <c r="P265" s="1">
        <v>3</v>
      </c>
      <c r="AA265" s="1">
        <f>IF(P265=1,$O$3,IF(P265=2,$O$4,$O$5))</f>
        <v>0</v>
      </c>
    </row>
    <row r="266">
      <c r="A266" s="1" t="s">
        <v>437</v>
      </c>
      <c r="E266" s="27" t="s">
        <v>4294</v>
      </c>
    </row>
    <row r="267" ht="38.25">
      <c r="A267" s="1" t="s">
        <v>439</v>
      </c>
      <c r="E267" s="33" t="s">
        <v>4295</v>
      </c>
    </row>
    <row r="268">
      <c r="A268" s="1" t="s">
        <v>441</v>
      </c>
      <c r="E268" s="27" t="s">
        <v>434</v>
      </c>
    </row>
    <row r="269">
      <c r="A269" s="1" t="s">
        <v>429</v>
      </c>
      <c r="C269" s="22" t="s">
        <v>2858</v>
      </c>
      <c r="E269" s="23" t="s">
        <v>2859</v>
      </c>
      <c r="L269" s="24">
        <f>SUMIFS(L270:L281,A270:A281,"P")</f>
        <v>0</v>
      </c>
      <c r="M269" s="24">
        <f>SUMIFS(M270:M281,A270:A281,"P")</f>
        <v>0</v>
      </c>
      <c r="N269" s="25"/>
    </row>
    <row r="270">
      <c r="A270" s="1" t="s">
        <v>432</v>
      </c>
      <c r="B270" s="1">
        <v>63</v>
      </c>
      <c r="C270" s="26" t="s">
        <v>4296</v>
      </c>
      <c r="D270" t="s">
        <v>434</v>
      </c>
      <c r="E270" s="27" t="s">
        <v>4297</v>
      </c>
      <c r="F270" s="28" t="s">
        <v>436</v>
      </c>
      <c r="G270" s="29">
        <v>32.729999999999997</v>
      </c>
      <c r="H270" s="28">
        <v>0</v>
      </c>
      <c r="I270" s="30">
        <f>ROUND(G270*H270,P4)</f>
        <v>0</v>
      </c>
      <c r="L270" s="31">
        <v>0</v>
      </c>
      <c r="M270" s="24">
        <f>ROUND(G270*L270,P4)</f>
        <v>0</v>
      </c>
      <c r="N270" s="25" t="s">
        <v>1619</v>
      </c>
      <c r="O270" s="32">
        <f>M270*AA270</f>
        <v>0</v>
      </c>
      <c r="P270" s="1">
        <v>3</v>
      </c>
      <c r="AA270" s="1">
        <f>IF(P270=1,$O$3,IF(P270=2,$O$4,$O$5))</f>
        <v>0</v>
      </c>
    </row>
    <row r="271">
      <c r="A271" s="1" t="s">
        <v>437</v>
      </c>
      <c r="E271" s="27" t="s">
        <v>4298</v>
      </c>
    </row>
    <row r="272">
      <c r="A272" s="1" t="s">
        <v>439</v>
      </c>
    </row>
    <row r="273">
      <c r="A273" s="1" t="s">
        <v>441</v>
      </c>
      <c r="E273" s="27" t="s">
        <v>434</v>
      </c>
    </row>
    <row r="274">
      <c r="A274" s="1" t="s">
        <v>432</v>
      </c>
      <c r="B274" s="1">
        <v>64</v>
      </c>
      <c r="C274" s="26" t="s">
        <v>4299</v>
      </c>
      <c r="D274" t="s">
        <v>434</v>
      </c>
      <c r="E274" s="27" t="s">
        <v>4300</v>
      </c>
      <c r="F274" s="28" t="s">
        <v>436</v>
      </c>
      <c r="G274" s="29">
        <v>32.729999999999997</v>
      </c>
      <c r="H274" s="28">
        <v>0.00020000000000000001</v>
      </c>
      <c r="I274" s="30">
        <f>ROUND(G274*H274,P4)</f>
        <v>0</v>
      </c>
      <c r="L274" s="31">
        <v>0</v>
      </c>
      <c r="M274" s="24">
        <f>ROUND(G274*L274,P4)</f>
        <v>0</v>
      </c>
      <c r="N274" s="25" t="s">
        <v>1619</v>
      </c>
      <c r="O274" s="32">
        <f>M274*AA274</f>
        <v>0</v>
      </c>
      <c r="P274" s="1">
        <v>3</v>
      </c>
      <c r="AA274" s="1">
        <f>IF(P274=1,$O$3,IF(P274=2,$O$4,$O$5))</f>
        <v>0</v>
      </c>
    </row>
    <row r="275" ht="25.5">
      <c r="A275" s="1" t="s">
        <v>437</v>
      </c>
      <c r="E275" s="27" t="s">
        <v>4301</v>
      </c>
    </row>
    <row r="276">
      <c r="A276" s="1" t="s">
        <v>439</v>
      </c>
    </row>
    <row r="277">
      <c r="A277" s="1" t="s">
        <v>441</v>
      </c>
      <c r="E277" s="27" t="s">
        <v>434</v>
      </c>
    </row>
    <row r="278" ht="25.5">
      <c r="A278" s="1" t="s">
        <v>432</v>
      </c>
      <c r="B278" s="1">
        <v>65</v>
      </c>
      <c r="C278" s="26" t="s">
        <v>2863</v>
      </c>
      <c r="D278" t="s">
        <v>434</v>
      </c>
      <c r="E278" s="27" t="s">
        <v>2864</v>
      </c>
      <c r="F278" s="28" t="s">
        <v>436</v>
      </c>
      <c r="G278" s="29">
        <v>32.729999999999997</v>
      </c>
      <c r="H278" s="28">
        <v>0.00025999999999999998</v>
      </c>
      <c r="I278" s="30">
        <f>ROUND(G278*H278,P4)</f>
        <v>0</v>
      </c>
      <c r="L278" s="31">
        <v>0</v>
      </c>
      <c r="M278" s="24">
        <f>ROUND(G278*L278,P4)</f>
        <v>0</v>
      </c>
      <c r="N278" s="25" t="s">
        <v>1619</v>
      </c>
      <c r="O278" s="32">
        <f>M278*AA278</f>
        <v>0</v>
      </c>
      <c r="P278" s="1">
        <v>3</v>
      </c>
      <c r="AA278" s="1">
        <f>IF(P278=1,$O$3,IF(P278=2,$O$4,$O$5))</f>
        <v>0</v>
      </c>
    </row>
    <row r="279" ht="25.5">
      <c r="A279" s="1" t="s">
        <v>437</v>
      </c>
      <c r="E279" s="27" t="s">
        <v>4302</v>
      </c>
    </row>
    <row r="280" ht="51">
      <c r="A280" s="1" t="s">
        <v>439</v>
      </c>
      <c r="E280" s="33" t="s">
        <v>4303</v>
      </c>
    </row>
    <row r="281">
      <c r="A281" s="1" t="s">
        <v>441</v>
      </c>
      <c r="E281" s="27" t="s">
        <v>434</v>
      </c>
    </row>
    <row r="282">
      <c r="A282" s="1" t="s">
        <v>429</v>
      </c>
      <c r="C282" s="22" t="s">
        <v>532</v>
      </c>
      <c r="E282" s="23" t="s">
        <v>533</v>
      </c>
      <c r="L282" s="24">
        <f>SUMIFS(L283:L314,A283:A314,"P")</f>
        <v>0</v>
      </c>
      <c r="M282" s="24">
        <f>SUMIFS(M283:M314,A283:A314,"P")</f>
        <v>0</v>
      </c>
      <c r="N282" s="25"/>
    </row>
    <row r="283" ht="25.5">
      <c r="A283" s="1" t="s">
        <v>432</v>
      </c>
      <c r="B283" s="1">
        <v>66</v>
      </c>
      <c r="C283" s="26" t="s">
        <v>4304</v>
      </c>
      <c r="D283" t="s">
        <v>434</v>
      </c>
      <c r="E283" s="27" t="s">
        <v>4305</v>
      </c>
      <c r="F283" s="28" t="s">
        <v>436</v>
      </c>
      <c r="G283" s="29">
        <v>240</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4306</v>
      </c>
    </row>
    <row r="285">
      <c r="A285" s="1" t="s">
        <v>439</v>
      </c>
    </row>
    <row r="286" ht="63.75">
      <c r="A286" s="1" t="s">
        <v>441</v>
      </c>
      <c r="E286" s="27" t="s">
        <v>4307</v>
      </c>
    </row>
    <row r="287" ht="25.5">
      <c r="A287" s="1" t="s">
        <v>432</v>
      </c>
      <c r="B287" s="1">
        <v>67</v>
      </c>
      <c r="C287" s="26" t="s">
        <v>4308</v>
      </c>
      <c r="D287" t="s">
        <v>434</v>
      </c>
      <c r="E287" s="27" t="s">
        <v>4309</v>
      </c>
      <c r="F287" s="28" t="s">
        <v>436</v>
      </c>
      <c r="G287" s="29">
        <v>21600</v>
      </c>
      <c r="H287" s="28">
        <v>0</v>
      </c>
      <c r="I287" s="30">
        <f>ROUND(G287*H287,P4)</f>
        <v>0</v>
      </c>
      <c r="L287" s="31">
        <v>0</v>
      </c>
      <c r="M287" s="24">
        <f>ROUND(G287*L287,P4)</f>
        <v>0</v>
      </c>
      <c r="N287" s="25" t="s">
        <v>1619</v>
      </c>
      <c r="O287" s="32">
        <f>M287*AA287</f>
        <v>0</v>
      </c>
      <c r="P287" s="1">
        <v>3</v>
      </c>
      <c r="AA287" s="1">
        <f>IF(P287=1,$O$3,IF(P287=2,$O$4,$O$5))</f>
        <v>0</v>
      </c>
    </row>
    <row r="288" ht="38.25">
      <c r="A288" s="1" t="s">
        <v>437</v>
      </c>
      <c r="E288" s="27" t="s">
        <v>4310</v>
      </c>
    </row>
    <row r="289">
      <c r="A289" s="1" t="s">
        <v>439</v>
      </c>
    </row>
    <row r="290" ht="63.75">
      <c r="A290" s="1" t="s">
        <v>441</v>
      </c>
      <c r="E290" s="27" t="s">
        <v>4307</v>
      </c>
    </row>
    <row r="291" ht="25.5">
      <c r="A291" s="1" t="s">
        <v>432</v>
      </c>
      <c r="B291" s="1">
        <v>68</v>
      </c>
      <c r="C291" s="26" t="s">
        <v>4311</v>
      </c>
      <c r="D291" t="s">
        <v>434</v>
      </c>
      <c r="E291" s="27" t="s">
        <v>4312</v>
      </c>
      <c r="F291" s="28" t="s">
        <v>436</v>
      </c>
      <c r="G291" s="29">
        <v>240</v>
      </c>
      <c r="H291" s="28">
        <v>0</v>
      </c>
      <c r="I291" s="30">
        <f>ROUND(G291*H291,P4)</f>
        <v>0</v>
      </c>
      <c r="L291" s="31">
        <v>0</v>
      </c>
      <c r="M291" s="24">
        <f>ROUND(G291*L291,P4)</f>
        <v>0</v>
      </c>
      <c r="N291" s="25" t="s">
        <v>1619</v>
      </c>
      <c r="O291" s="32">
        <f>M291*AA291</f>
        <v>0</v>
      </c>
      <c r="P291" s="1">
        <v>3</v>
      </c>
      <c r="AA291" s="1">
        <f>IF(P291=1,$O$3,IF(P291=2,$O$4,$O$5))</f>
        <v>0</v>
      </c>
    </row>
    <row r="292" ht="25.5">
      <c r="A292" s="1" t="s">
        <v>437</v>
      </c>
      <c r="E292" s="27" t="s">
        <v>4313</v>
      </c>
    </row>
    <row r="293">
      <c r="A293" s="1" t="s">
        <v>439</v>
      </c>
    </row>
    <row r="294" ht="25.5">
      <c r="A294" s="1" t="s">
        <v>441</v>
      </c>
      <c r="E294" s="27" t="s">
        <v>4314</v>
      </c>
    </row>
    <row r="295" ht="25.5">
      <c r="A295" s="1" t="s">
        <v>432</v>
      </c>
      <c r="B295" s="1">
        <v>69</v>
      </c>
      <c r="C295" s="26" t="s">
        <v>4315</v>
      </c>
      <c r="D295" t="s">
        <v>434</v>
      </c>
      <c r="E295" s="27" t="s">
        <v>4316</v>
      </c>
      <c r="F295" s="28" t="s">
        <v>496</v>
      </c>
      <c r="G295" s="29">
        <v>1</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4317</v>
      </c>
    </row>
    <row r="297">
      <c r="A297" s="1" t="s">
        <v>439</v>
      </c>
    </row>
    <row r="298">
      <c r="A298" s="1" t="s">
        <v>441</v>
      </c>
      <c r="E298" s="27" t="s">
        <v>434</v>
      </c>
    </row>
    <row r="299" ht="25.5">
      <c r="A299" s="1" t="s">
        <v>432</v>
      </c>
      <c r="B299" s="1">
        <v>70</v>
      </c>
      <c r="C299" s="26" t="s">
        <v>4318</v>
      </c>
      <c r="D299" t="s">
        <v>434</v>
      </c>
      <c r="E299" s="27" t="s">
        <v>4319</v>
      </c>
      <c r="F299" s="28" t="s">
        <v>496</v>
      </c>
      <c r="G299" s="29">
        <v>90</v>
      </c>
      <c r="H299" s="28">
        <v>0</v>
      </c>
      <c r="I299" s="30">
        <f>ROUND(G299*H299,P4)</f>
        <v>0</v>
      </c>
      <c r="L299" s="31">
        <v>0</v>
      </c>
      <c r="M299" s="24">
        <f>ROUND(G299*L299,P4)</f>
        <v>0</v>
      </c>
      <c r="N299" s="25" t="s">
        <v>1619</v>
      </c>
      <c r="O299" s="32">
        <f>M299*AA299</f>
        <v>0</v>
      </c>
      <c r="P299" s="1">
        <v>3</v>
      </c>
      <c r="AA299" s="1">
        <f>IF(P299=1,$O$3,IF(P299=2,$O$4,$O$5))</f>
        <v>0</v>
      </c>
    </row>
    <row r="300" ht="38.25">
      <c r="A300" s="1" t="s">
        <v>437</v>
      </c>
      <c r="E300" s="27" t="s">
        <v>4320</v>
      </c>
    </row>
    <row r="301">
      <c r="A301" s="1" t="s">
        <v>439</v>
      </c>
    </row>
    <row r="302">
      <c r="A302" s="1" t="s">
        <v>441</v>
      </c>
      <c r="E302" s="27" t="s">
        <v>434</v>
      </c>
    </row>
    <row r="303" ht="25.5">
      <c r="A303" s="1" t="s">
        <v>432</v>
      </c>
      <c r="B303" s="1">
        <v>71</v>
      </c>
      <c r="C303" s="26" t="s">
        <v>4321</v>
      </c>
      <c r="D303" t="s">
        <v>434</v>
      </c>
      <c r="E303" s="27" t="s">
        <v>4322</v>
      </c>
      <c r="F303" s="28" t="s">
        <v>496</v>
      </c>
      <c r="G303" s="29">
        <v>1</v>
      </c>
      <c r="H303" s="28">
        <v>0</v>
      </c>
      <c r="I303" s="30">
        <f>ROUND(G303*H303,P4)</f>
        <v>0</v>
      </c>
      <c r="L303" s="31">
        <v>0</v>
      </c>
      <c r="M303" s="24">
        <f>ROUND(G303*L303,P4)</f>
        <v>0</v>
      </c>
      <c r="N303" s="25" t="s">
        <v>1619</v>
      </c>
      <c r="O303" s="32">
        <f>M303*AA303</f>
        <v>0</v>
      </c>
      <c r="P303" s="1">
        <v>3</v>
      </c>
      <c r="AA303" s="1">
        <f>IF(P303=1,$O$3,IF(P303=2,$O$4,$O$5))</f>
        <v>0</v>
      </c>
    </row>
    <row r="304" ht="25.5">
      <c r="A304" s="1" t="s">
        <v>437</v>
      </c>
      <c r="E304" s="27" t="s">
        <v>4323</v>
      </c>
    </row>
    <row r="305">
      <c r="A305" s="1" t="s">
        <v>439</v>
      </c>
    </row>
    <row r="306">
      <c r="A306" s="1" t="s">
        <v>441</v>
      </c>
      <c r="E306" s="27" t="s">
        <v>434</v>
      </c>
    </row>
    <row r="307" ht="25.5">
      <c r="A307" s="1" t="s">
        <v>432</v>
      </c>
      <c r="B307" s="1">
        <v>72</v>
      </c>
      <c r="C307" s="26" t="s">
        <v>2878</v>
      </c>
      <c r="D307" t="s">
        <v>434</v>
      </c>
      <c r="E307" s="27" t="s">
        <v>2879</v>
      </c>
      <c r="F307" s="28" t="s">
        <v>436</v>
      </c>
      <c r="G307" s="29">
        <v>254</v>
      </c>
      <c r="H307" s="28">
        <v>0.00021000000000000001</v>
      </c>
      <c r="I307" s="30">
        <f>ROUND(G307*H307,P4)</f>
        <v>0</v>
      </c>
      <c r="L307" s="31">
        <v>0</v>
      </c>
      <c r="M307" s="24">
        <f>ROUND(G307*L307,P4)</f>
        <v>0</v>
      </c>
      <c r="N307" s="25" t="s">
        <v>1619</v>
      </c>
      <c r="O307" s="32">
        <f>M307*AA307</f>
        <v>0</v>
      </c>
      <c r="P307" s="1">
        <v>3</v>
      </c>
      <c r="AA307" s="1">
        <f>IF(P307=1,$O$3,IF(P307=2,$O$4,$O$5))</f>
        <v>0</v>
      </c>
    </row>
    <row r="308" ht="25.5">
      <c r="A308" s="1" t="s">
        <v>437</v>
      </c>
      <c r="E308" s="27" t="s">
        <v>4324</v>
      </c>
    </row>
    <row r="309">
      <c r="A309" s="1" t="s">
        <v>439</v>
      </c>
    </row>
    <row r="310">
      <c r="A310" s="1" t="s">
        <v>441</v>
      </c>
      <c r="E310" s="27" t="s">
        <v>434</v>
      </c>
    </row>
    <row r="311">
      <c r="A311" s="1" t="s">
        <v>432</v>
      </c>
      <c r="B311" s="1">
        <v>73</v>
      </c>
      <c r="C311" s="26" t="s">
        <v>4325</v>
      </c>
      <c r="D311" t="s">
        <v>434</v>
      </c>
      <c r="E311" s="27" t="s">
        <v>4326</v>
      </c>
      <c r="F311" s="28" t="s">
        <v>436</v>
      </c>
      <c r="G311" s="29">
        <v>254</v>
      </c>
      <c r="H311" s="28">
        <v>3.0000000000000001E-05</v>
      </c>
      <c r="I311" s="30">
        <f>ROUND(G311*H311,P4)</f>
        <v>0</v>
      </c>
      <c r="L311" s="31">
        <v>0</v>
      </c>
      <c r="M311" s="24">
        <f>ROUND(G311*L311,P4)</f>
        <v>0</v>
      </c>
      <c r="N311" s="25" t="s">
        <v>1619</v>
      </c>
      <c r="O311" s="32">
        <f>M311*AA311</f>
        <v>0</v>
      </c>
      <c r="P311" s="1">
        <v>3</v>
      </c>
      <c r="AA311" s="1">
        <f>IF(P311=1,$O$3,IF(P311=2,$O$4,$O$5))</f>
        <v>0</v>
      </c>
    </row>
    <row r="312" ht="38.25">
      <c r="A312" s="1" t="s">
        <v>437</v>
      </c>
      <c r="E312" s="27" t="s">
        <v>4327</v>
      </c>
    </row>
    <row r="313">
      <c r="A313" s="1" t="s">
        <v>439</v>
      </c>
    </row>
    <row r="314">
      <c r="A314" s="1" t="s">
        <v>441</v>
      </c>
      <c r="E314" s="27" t="s">
        <v>434</v>
      </c>
    </row>
    <row r="315">
      <c r="A315" s="1" t="s">
        <v>429</v>
      </c>
      <c r="C315" s="22" t="s">
        <v>559</v>
      </c>
      <c r="E315" s="23" t="s">
        <v>1356</v>
      </c>
      <c r="L315" s="24">
        <f>SUMIFS(L316:L319,A316:A319,"P")</f>
        <v>0</v>
      </c>
      <c r="M315" s="24">
        <f>SUMIFS(M316:M319,A316:A319,"P")</f>
        <v>0</v>
      </c>
      <c r="N315" s="25"/>
    </row>
    <row r="316" ht="25.5">
      <c r="A316" s="1" t="s">
        <v>432</v>
      </c>
      <c r="B316" s="1">
        <v>74</v>
      </c>
      <c r="C316" s="26" t="s">
        <v>561</v>
      </c>
      <c r="D316" t="s">
        <v>562</v>
      </c>
      <c r="E316" s="27" t="s">
        <v>563</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564</v>
      </c>
    </row>
    <row r="318" ht="76.5">
      <c r="A318" s="1" t="s">
        <v>439</v>
      </c>
      <c r="E318" s="33" t="s">
        <v>4328</v>
      </c>
    </row>
    <row r="319" ht="153">
      <c r="A319" s="1" t="s">
        <v>441</v>
      </c>
      <c r="E319" s="27" t="s">
        <v>566</v>
      </c>
    </row>
    <row r="320">
      <c r="A320" s="1" t="s">
        <v>429</v>
      </c>
      <c r="C320" s="22" t="s">
        <v>567</v>
      </c>
      <c r="E320" s="23" t="s">
        <v>568</v>
      </c>
      <c r="L320" s="24">
        <f>SUMIFS(L321:L324,A321:A324,"P")</f>
        <v>0</v>
      </c>
      <c r="M320" s="24">
        <f>SUMIFS(M321:M324,A321:A324,"P")</f>
        <v>0</v>
      </c>
      <c r="N320" s="25"/>
    </row>
    <row r="321">
      <c r="A321" s="1" t="s">
        <v>432</v>
      </c>
      <c r="B321" s="1">
        <v>75</v>
      </c>
      <c r="C321" s="26" t="s">
        <v>4092</v>
      </c>
      <c r="D321" t="s">
        <v>434</v>
      </c>
      <c r="E321" s="27" t="s">
        <v>4093</v>
      </c>
      <c r="F321" s="28" t="s">
        <v>476</v>
      </c>
      <c r="G321" s="29">
        <v>454.20299999999997</v>
      </c>
      <c r="H321" s="28">
        <v>0</v>
      </c>
      <c r="I321" s="30">
        <f>ROUND(G321*H321,P4)</f>
        <v>0</v>
      </c>
      <c r="L321" s="31">
        <v>0</v>
      </c>
      <c r="M321" s="24">
        <f>ROUND(G321*L321,P4)</f>
        <v>0</v>
      </c>
      <c r="N321" s="25" t="s">
        <v>1619</v>
      </c>
      <c r="O321" s="32">
        <f>M321*AA321</f>
        <v>0</v>
      </c>
      <c r="P321" s="1">
        <v>3</v>
      </c>
      <c r="AA321" s="1">
        <f>IF(P321=1,$O$3,IF(P321=2,$O$4,$O$5))</f>
        <v>0</v>
      </c>
    </row>
    <row r="322" ht="38.25">
      <c r="A322" s="1" t="s">
        <v>437</v>
      </c>
      <c r="E322" s="27" t="s">
        <v>4094</v>
      </c>
    </row>
    <row r="323">
      <c r="A323" s="1" t="s">
        <v>439</v>
      </c>
    </row>
    <row r="324" ht="76.5">
      <c r="A324" s="1" t="s">
        <v>441</v>
      </c>
      <c r="E324" s="27" t="s">
        <v>4095</v>
      </c>
    </row>
    <row r="325">
      <c r="A325" s="1" t="s">
        <v>426</v>
      </c>
      <c r="C325" s="22" t="s">
        <v>4329</v>
      </c>
      <c r="E325" s="23" t="s">
        <v>2951</v>
      </c>
      <c r="L325" s="24">
        <f>L326+L351+L416+L437+L442+L471</f>
        <v>0</v>
      </c>
      <c r="M325" s="24">
        <f>M326+M351+M416+M437+M442+M471</f>
        <v>0</v>
      </c>
      <c r="N325" s="25"/>
    </row>
    <row r="326">
      <c r="A326" s="1" t="s">
        <v>429</v>
      </c>
      <c r="C326" s="22" t="s">
        <v>4099</v>
      </c>
      <c r="E326" s="23" t="s">
        <v>4100</v>
      </c>
      <c r="L326" s="24">
        <f>SUMIFS(L327:L350,A327:A350,"P")</f>
        <v>0</v>
      </c>
      <c r="M326" s="24">
        <f>SUMIFS(M327:M350,A327:A350,"P")</f>
        <v>0</v>
      </c>
      <c r="N326" s="25"/>
    </row>
    <row r="327" ht="25.5">
      <c r="A327" s="1" t="s">
        <v>432</v>
      </c>
      <c r="B327" s="1">
        <v>1</v>
      </c>
      <c r="C327" s="26" t="s">
        <v>4101</v>
      </c>
      <c r="D327" t="s">
        <v>434</v>
      </c>
      <c r="E327" s="27" t="s">
        <v>4102</v>
      </c>
      <c r="F327" s="28" t="s">
        <v>1131</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4102</v>
      </c>
    </row>
    <row r="329">
      <c r="A329" s="1" t="s">
        <v>439</v>
      </c>
    </row>
    <row r="330">
      <c r="A330" s="1" t="s">
        <v>441</v>
      </c>
      <c r="E330" s="27" t="s">
        <v>434</v>
      </c>
    </row>
    <row r="331">
      <c r="A331" s="1" t="s">
        <v>432</v>
      </c>
      <c r="B331" s="1">
        <v>2</v>
      </c>
      <c r="C331" s="26" t="s">
        <v>4330</v>
      </c>
      <c r="D331" t="s">
        <v>434</v>
      </c>
      <c r="E331" s="27" t="s">
        <v>2955</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2955</v>
      </c>
    </row>
    <row r="333">
      <c r="A333" s="1" t="s">
        <v>439</v>
      </c>
    </row>
    <row r="334">
      <c r="A334" s="1" t="s">
        <v>441</v>
      </c>
      <c r="E334" s="27" t="s">
        <v>434</v>
      </c>
    </row>
    <row r="335" ht="25.5">
      <c r="A335" s="1" t="s">
        <v>432</v>
      </c>
      <c r="B335" s="1">
        <v>3</v>
      </c>
      <c r="C335" s="26" t="s">
        <v>4104</v>
      </c>
      <c r="D335" t="s">
        <v>434</v>
      </c>
      <c r="E335" s="27" t="s">
        <v>4105</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4105</v>
      </c>
    </row>
    <row r="337">
      <c r="A337" s="1" t="s">
        <v>439</v>
      </c>
    </row>
    <row r="338">
      <c r="A338" s="1" t="s">
        <v>441</v>
      </c>
      <c r="E338" s="27" t="s">
        <v>434</v>
      </c>
    </row>
    <row r="339" ht="25.5">
      <c r="A339" s="1" t="s">
        <v>432</v>
      </c>
      <c r="B339" s="1">
        <v>4</v>
      </c>
      <c r="C339" s="26" t="s">
        <v>4106</v>
      </c>
      <c r="D339" t="s">
        <v>434</v>
      </c>
      <c r="E339" s="27" t="s">
        <v>4107</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4107</v>
      </c>
    </row>
    <row r="341">
      <c r="A341" s="1" t="s">
        <v>439</v>
      </c>
    </row>
    <row r="342">
      <c r="A342" s="1" t="s">
        <v>441</v>
      </c>
      <c r="E342" s="27" t="s">
        <v>434</v>
      </c>
    </row>
    <row r="343">
      <c r="A343" s="1" t="s">
        <v>432</v>
      </c>
      <c r="B343" s="1">
        <v>5</v>
      </c>
      <c r="C343" s="26" t="s">
        <v>4108</v>
      </c>
      <c r="D343" t="s">
        <v>434</v>
      </c>
      <c r="E343" s="27" t="s">
        <v>4109</v>
      </c>
      <c r="F343" s="28" t="s">
        <v>1131</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4109</v>
      </c>
    </row>
    <row r="345">
      <c r="A345" s="1" t="s">
        <v>439</v>
      </c>
    </row>
    <row r="346">
      <c r="A346" s="1" t="s">
        <v>441</v>
      </c>
      <c r="E346" s="27" t="s">
        <v>434</v>
      </c>
    </row>
    <row r="347" ht="25.5">
      <c r="A347" s="1" t="s">
        <v>432</v>
      </c>
      <c r="B347" s="1">
        <v>6</v>
      </c>
      <c r="C347" s="26" t="s">
        <v>4112</v>
      </c>
      <c r="D347" t="s">
        <v>434</v>
      </c>
      <c r="E347" s="27" t="s">
        <v>4113</v>
      </c>
      <c r="F347" s="28" t="s">
        <v>1618</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4113</v>
      </c>
    </row>
    <row r="349">
      <c r="A349" s="1" t="s">
        <v>439</v>
      </c>
    </row>
    <row r="350">
      <c r="A350" s="1" t="s">
        <v>441</v>
      </c>
      <c r="E350" s="27" t="s">
        <v>434</v>
      </c>
    </row>
    <row r="351">
      <c r="A351" s="1" t="s">
        <v>429</v>
      </c>
      <c r="C351" s="22" t="s">
        <v>2556</v>
      </c>
      <c r="E351" s="23" t="s">
        <v>4114</v>
      </c>
      <c r="L351" s="24">
        <f>SUMIFS(L352:L415,A352:A415,"P")</f>
        <v>0</v>
      </c>
      <c r="M351" s="24">
        <f>SUMIFS(M352:M415,A352:A415,"P")</f>
        <v>0</v>
      </c>
      <c r="N351" s="25"/>
    </row>
    <row r="352" ht="25.5">
      <c r="A352" s="1" t="s">
        <v>432</v>
      </c>
      <c r="B352" s="1">
        <v>7</v>
      </c>
      <c r="C352" s="26" t="s">
        <v>4115</v>
      </c>
      <c r="D352" t="s">
        <v>434</v>
      </c>
      <c r="E352" s="27" t="s">
        <v>4116</v>
      </c>
      <c r="F352" s="28" t="s">
        <v>1131</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4116</v>
      </c>
    </row>
    <row r="354">
      <c r="A354" s="1" t="s">
        <v>439</v>
      </c>
    </row>
    <row r="355">
      <c r="A355" s="1" t="s">
        <v>441</v>
      </c>
      <c r="E355" s="27" t="s">
        <v>434</v>
      </c>
    </row>
    <row r="356">
      <c r="A356" s="1" t="s">
        <v>432</v>
      </c>
      <c r="B356" s="1">
        <v>8</v>
      </c>
      <c r="C356" s="26" t="s">
        <v>4121</v>
      </c>
      <c r="D356" t="s">
        <v>434</v>
      </c>
      <c r="E356" s="27" t="s">
        <v>4122</v>
      </c>
      <c r="F356" s="28" t="s">
        <v>1131</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4122</v>
      </c>
    </row>
    <row r="358">
      <c r="A358" s="1" t="s">
        <v>439</v>
      </c>
    </row>
    <row r="359">
      <c r="A359" s="1" t="s">
        <v>441</v>
      </c>
      <c r="E359" s="27" t="s">
        <v>434</v>
      </c>
    </row>
    <row r="360">
      <c r="A360" s="1" t="s">
        <v>432</v>
      </c>
      <c r="B360" s="1">
        <v>9</v>
      </c>
      <c r="C360" s="26" t="s">
        <v>4123</v>
      </c>
      <c r="D360" t="s">
        <v>434</v>
      </c>
      <c r="E360" s="27" t="s">
        <v>3953</v>
      </c>
      <c r="F360" s="28" t="s">
        <v>1131</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3953</v>
      </c>
    </row>
    <row r="362">
      <c r="A362" s="1" t="s">
        <v>439</v>
      </c>
    </row>
    <row r="363">
      <c r="A363" s="1" t="s">
        <v>441</v>
      </c>
      <c r="E363" s="27" t="s">
        <v>434</v>
      </c>
    </row>
    <row r="364">
      <c r="A364" s="1" t="s">
        <v>432</v>
      </c>
      <c r="B364" s="1">
        <v>10</v>
      </c>
      <c r="C364" s="26" t="s">
        <v>4331</v>
      </c>
      <c r="D364" t="s">
        <v>434</v>
      </c>
      <c r="E364" s="27" t="s">
        <v>2969</v>
      </c>
      <c r="F364" s="28" t="s">
        <v>1131</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2969</v>
      </c>
    </row>
    <row r="366">
      <c r="A366" s="1" t="s">
        <v>439</v>
      </c>
    </row>
    <row r="367">
      <c r="A367" s="1" t="s">
        <v>441</v>
      </c>
      <c r="E367" s="27" t="s">
        <v>434</v>
      </c>
    </row>
    <row r="368">
      <c r="A368" s="1" t="s">
        <v>432</v>
      </c>
      <c r="B368" s="1">
        <v>11</v>
      </c>
      <c r="C368" s="26" t="s">
        <v>4332</v>
      </c>
      <c r="D368" t="s">
        <v>434</v>
      </c>
      <c r="E368" s="27" t="s">
        <v>2975</v>
      </c>
      <c r="F368" s="28" t="s">
        <v>1131</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2975</v>
      </c>
    </row>
    <row r="370">
      <c r="A370" s="1" t="s">
        <v>439</v>
      </c>
    </row>
    <row r="371">
      <c r="A371" s="1" t="s">
        <v>441</v>
      </c>
      <c r="E371" s="27" t="s">
        <v>434</v>
      </c>
    </row>
    <row r="372">
      <c r="A372" s="1" t="s">
        <v>432</v>
      </c>
      <c r="B372" s="1">
        <v>12</v>
      </c>
      <c r="C372" s="26" t="s">
        <v>4124</v>
      </c>
      <c r="D372" t="s">
        <v>434</v>
      </c>
      <c r="E372" s="27" t="s">
        <v>2978</v>
      </c>
      <c r="F372" s="28" t="s">
        <v>1131</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2978</v>
      </c>
    </row>
    <row r="374">
      <c r="A374" s="1" t="s">
        <v>439</v>
      </c>
    </row>
    <row r="375">
      <c r="A375" s="1" t="s">
        <v>441</v>
      </c>
      <c r="E375" s="27" t="s">
        <v>434</v>
      </c>
    </row>
    <row r="376">
      <c r="A376" s="1" t="s">
        <v>432</v>
      </c>
      <c r="B376" s="1">
        <v>13</v>
      </c>
      <c r="C376" s="26" t="s">
        <v>4125</v>
      </c>
      <c r="D376" t="s">
        <v>434</v>
      </c>
      <c r="E376" s="27" t="s">
        <v>4126</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4126</v>
      </c>
    </row>
    <row r="378">
      <c r="A378" s="1" t="s">
        <v>439</v>
      </c>
    </row>
    <row r="379">
      <c r="A379" s="1" t="s">
        <v>441</v>
      </c>
      <c r="E379" s="27" t="s">
        <v>434</v>
      </c>
    </row>
    <row r="380">
      <c r="A380" s="1" t="s">
        <v>432</v>
      </c>
      <c r="B380" s="1">
        <v>14</v>
      </c>
      <c r="C380" s="26" t="s">
        <v>4127</v>
      </c>
      <c r="D380" t="s">
        <v>434</v>
      </c>
      <c r="E380" s="27" t="s">
        <v>3994</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3994</v>
      </c>
    </row>
    <row r="382">
      <c r="A382" s="1" t="s">
        <v>439</v>
      </c>
    </row>
    <row r="383">
      <c r="A383" s="1" t="s">
        <v>441</v>
      </c>
      <c r="E383" s="27" t="s">
        <v>434</v>
      </c>
    </row>
    <row r="384">
      <c r="A384" s="1" t="s">
        <v>432</v>
      </c>
      <c r="B384" s="1">
        <v>15</v>
      </c>
      <c r="C384" s="26" t="s">
        <v>4128</v>
      </c>
      <c r="D384" t="s">
        <v>434</v>
      </c>
      <c r="E384" s="27" t="s">
        <v>3997</v>
      </c>
      <c r="F384" s="28" t="s">
        <v>1131</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3997</v>
      </c>
    </row>
    <row r="386">
      <c r="A386" s="1" t="s">
        <v>439</v>
      </c>
    </row>
    <row r="387">
      <c r="A387" s="1" t="s">
        <v>441</v>
      </c>
      <c r="E387" s="27" t="s">
        <v>434</v>
      </c>
    </row>
    <row r="388">
      <c r="A388" s="1" t="s">
        <v>432</v>
      </c>
      <c r="B388" s="1">
        <v>16</v>
      </c>
      <c r="C388" s="26" t="s">
        <v>4129</v>
      </c>
      <c r="D388" t="s">
        <v>434</v>
      </c>
      <c r="E388" s="27" t="s">
        <v>2085</v>
      </c>
      <c r="F388" s="28" t="s">
        <v>1131</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2085</v>
      </c>
    </row>
    <row r="390">
      <c r="A390" s="1" t="s">
        <v>439</v>
      </c>
    </row>
    <row r="391">
      <c r="A391" s="1" t="s">
        <v>441</v>
      </c>
      <c r="E391" s="27" t="s">
        <v>434</v>
      </c>
    </row>
    <row r="392">
      <c r="A392" s="1" t="s">
        <v>432</v>
      </c>
      <c r="B392" s="1">
        <v>17</v>
      </c>
      <c r="C392" s="26" t="s">
        <v>4130</v>
      </c>
      <c r="D392" t="s">
        <v>434</v>
      </c>
      <c r="E392" s="27" t="s">
        <v>4131</v>
      </c>
      <c r="F392" s="28" t="s">
        <v>1131</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4131</v>
      </c>
    </row>
    <row r="394">
      <c r="A394" s="1" t="s">
        <v>439</v>
      </c>
    </row>
    <row r="395">
      <c r="A395" s="1" t="s">
        <v>441</v>
      </c>
      <c r="E395" s="27" t="s">
        <v>434</v>
      </c>
    </row>
    <row r="396">
      <c r="A396" s="1" t="s">
        <v>432</v>
      </c>
      <c r="B396" s="1">
        <v>18</v>
      </c>
      <c r="C396" s="26" t="s">
        <v>4132</v>
      </c>
      <c r="D396" t="s">
        <v>434</v>
      </c>
      <c r="E396" s="27" t="s">
        <v>2088</v>
      </c>
      <c r="F396" s="28" t="s">
        <v>1131</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2088</v>
      </c>
    </row>
    <row r="398">
      <c r="A398" s="1" t="s">
        <v>439</v>
      </c>
    </row>
    <row r="399">
      <c r="A399" s="1" t="s">
        <v>441</v>
      </c>
      <c r="E399" s="27" t="s">
        <v>434</v>
      </c>
    </row>
    <row r="400">
      <c r="A400" s="1" t="s">
        <v>432</v>
      </c>
      <c r="B400" s="1">
        <v>19</v>
      </c>
      <c r="C400" s="26" t="s">
        <v>4133</v>
      </c>
      <c r="D400" t="s">
        <v>434</v>
      </c>
      <c r="E400" s="27" t="s">
        <v>3999</v>
      </c>
      <c r="F400" s="28" t="s">
        <v>1131</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3999</v>
      </c>
    </row>
    <row r="402">
      <c r="A402" s="1" t="s">
        <v>439</v>
      </c>
    </row>
    <row r="403">
      <c r="A403" s="1" t="s">
        <v>441</v>
      </c>
      <c r="E403" s="27" t="s">
        <v>434</v>
      </c>
    </row>
    <row r="404" ht="25.5">
      <c r="A404" s="1" t="s">
        <v>432</v>
      </c>
      <c r="B404" s="1">
        <v>20</v>
      </c>
      <c r="C404" s="26" t="s">
        <v>4333</v>
      </c>
      <c r="D404" t="s">
        <v>434</v>
      </c>
      <c r="E404" s="27" t="s">
        <v>4334</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4334</v>
      </c>
    </row>
    <row r="406">
      <c r="A406" s="1" t="s">
        <v>439</v>
      </c>
    </row>
    <row r="407">
      <c r="A407" s="1" t="s">
        <v>441</v>
      </c>
      <c r="E407" s="27" t="s">
        <v>434</v>
      </c>
    </row>
    <row r="408" ht="25.5">
      <c r="A408" s="1" t="s">
        <v>432</v>
      </c>
      <c r="B408" s="1">
        <v>21</v>
      </c>
      <c r="C408" s="26" t="s">
        <v>4136</v>
      </c>
      <c r="D408" t="s">
        <v>434</v>
      </c>
      <c r="E408" s="27" t="s">
        <v>4137</v>
      </c>
      <c r="F408" s="28" t="s">
        <v>1131</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4137</v>
      </c>
    </row>
    <row r="410">
      <c r="A410" s="1" t="s">
        <v>439</v>
      </c>
    </row>
    <row r="411">
      <c r="A411" s="1" t="s">
        <v>441</v>
      </c>
      <c r="E411" s="27" t="s">
        <v>434</v>
      </c>
    </row>
    <row r="412">
      <c r="A412" s="1" t="s">
        <v>432</v>
      </c>
      <c r="B412" s="1">
        <v>22</v>
      </c>
      <c r="C412" s="26" t="s">
        <v>4138</v>
      </c>
      <c r="D412" t="s">
        <v>434</v>
      </c>
      <c r="E412" s="27" t="s">
        <v>4139</v>
      </c>
      <c r="F412" s="28" t="s">
        <v>1131</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4139</v>
      </c>
    </row>
    <row r="414">
      <c r="A414" s="1" t="s">
        <v>439</v>
      </c>
    </row>
    <row r="415">
      <c r="A415" s="1" t="s">
        <v>441</v>
      </c>
      <c r="E415" s="27" t="s">
        <v>434</v>
      </c>
    </row>
    <row r="416">
      <c r="A416" s="1" t="s">
        <v>429</v>
      </c>
      <c r="C416" s="22" t="s">
        <v>4140</v>
      </c>
      <c r="E416" s="23" t="s">
        <v>4141</v>
      </c>
      <c r="L416" s="24">
        <f>SUMIFS(L417:L436,A417:A436,"P")</f>
        <v>0</v>
      </c>
      <c r="M416" s="24">
        <f>SUMIFS(M417:M436,A417:A436,"P")</f>
        <v>0</v>
      </c>
      <c r="N416" s="25"/>
    </row>
    <row r="417" ht="25.5">
      <c r="A417" s="1" t="s">
        <v>432</v>
      </c>
      <c r="B417" s="1">
        <v>23</v>
      </c>
      <c r="C417" s="26" t="s">
        <v>4142</v>
      </c>
      <c r="D417" t="s">
        <v>434</v>
      </c>
      <c r="E417" s="27" t="s">
        <v>2989</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2989</v>
      </c>
    </row>
    <row r="419">
      <c r="A419" s="1" t="s">
        <v>439</v>
      </c>
    </row>
    <row r="420">
      <c r="A420" s="1" t="s">
        <v>441</v>
      </c>
      <c r="E420" s="27" t="s">
        <v>434</v>
      </c>
    </row>
    <row r="421">
      <c r="A421" s="1" t="s">
        <v>432</v>
      </c>
      <c r="B421" s="1">
        <v>24</v>
      </c>
      <c r="C421" s="26" t="s">
        <v>4143</v>
      </c>
      <c r="D421" t="s">
        <v>434</v>
      </c>
      <c r="E421" s="27" t="s">
        <v>2992</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2992</v>
      </c>
    </row>
    <row r="423">
      <c r="A423" s="1" t="s">
        <v>439</v>
      </c>
    </row>
    <row r="424">
      <c r="A424" s="1" t="s">
        <v>441</v>
      </c>
      <c r="E424" s="27" t="s">
        <v>434</v>
      </c>
    </row>
    <row r="425">
      <c r="A425" s="1" t="s">
        <v>432</v>
      </c>
      <c r="B425" s="1">
        <v>25</v>
      </c>
      <c r="C425" s="26" t="s">
        <v>4335</v>
      </c>
      <c r="D425" t="s">
        <v>434</v>
      </c>
      <c r="E425" s="27" t="s">
        <v>2992</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2992</v>
      </c>
    </row>
    <row r="427">
      <c r="A427" s="1" t="s">
        <v>439</v>
      </c>
    </row>
    <row r="428">
      <c r="A428" s="1" t="s">
        <v>441</v>
      </c>
      <c r="E428" s="27" t="s">
        <v>434</v>
      </c>
    </row>
    <row r="429">
      <c r="A429" s="1" t="s">
        <v>432</v>
      </c>
      <c r="B429" s="1">
        <v>26</v>
      </c>
      <c r="C429" s="26" t="s">
        <v>3968</v>
      </c>
      <c r="D429" t="s">
        <v>434</v>
      </c>
      <c r="E429" s="27" t="s">
        <v>3969</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3969</v>
      </c>
    </row>
    <row r="431">
      <c r="A431" s="1" t="s">
        <v>439</v>
      </c>
    </row>
    <row r="432">
      <c r="A432" s="1" t="s">
        <v>441</v>
      </c>
      <c r="E432" s="27" t="s">
        <v>434</v>
      </c>
    </row>
    <row r="433">
      <c r="A433" s="1" t="s">
        <v>432</v>
      </c>
      <c r="B433" s="1">
        <v>27</v>
      </c>
      <c r="C433" s="26" t="s">
        <v>4148</v>
      </c>
      <c r="D433" t="s">
        <v>434</v>
      </c>
      <c r="E433" s="27" t="s">
        <v>2998</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2998</v>
      </c>
    </row>
    <row r="435">
      <c r="A435" s="1" t="s">
        <v>439</v>
      </c>
    </row>
    <row r="436">
      <c r="A436" s="1" t="s">
        <v>441</v>
      </c>
      <c r="E436" s="27" t="s">
        <v>434</v>
      </c>
    </row>
    <row r="437">
      <c r="A437" s="1" t="s">
        <v>429</v>
      </c>
      <c r="C437" s="22" t="s">
        <v>4012</v>
      </c>
      <c r="E437" s="23" t="s">
        <v>4149</v>
      </c>
      <c r="L437" s="24">
        <f>SUMIFS(L438:L441,A438:A441,"P")</f>
        <v>0</v>
      </c>
      <c r="M437" s="24">
        <f>SUMIFS(M438:M441,A438:A441,"P")</f>
        <v>0</v>
      </c>
      <c r="N437" s="25"/>
    </row>
    <row r="438">
      <c r="A438" s="1" t="s">
        <v>432</v>
      </c>
      <c r="B438" s="1">
        <v>28</v>
      </c>
      <c r="C438" s="26" t="s">
        <v>4336</v>
      </c>
      <c r="D438" t="s">
        <v>434</v>
      </c>
      <c r="E438" s="27" t="s">
        <v>4151</v>
      </c>
      <c r="F438" s="28" t="s">
        <v>1131</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4151</v>
      </c>
    </row>
    <row r="440">
      <c r="A440" s="1" t="s">
        <v>439</v>
      </c>
    </row>
    <row r="441">
      <c r="A441" s="1" t="s">
        <v>441</v>
      </c>
      <c r="E441" s="27" t="s">
        <v>434</v>
      </c>
    </row>
    <row r="442">
      <c r="A442" s="1" t="s">
        <v>429</v>
      </c>
      <c r="C442" s="22" t="s">
        <v>4152</v>
      </c>
      <c r="E442" s="23" t="s">
        <v>4153</v>
      </c>
      <c r="L442" s="24">
        <f>SUMIFS(L443:L470,A443:A470,"P")</f>
        <v>0</v>
      </c>
      <c r="M442" s="24">
        <f>SUMIFS(M443:M470,A443:A470,"P")</f>
        <v>0</v>
      </c>
      <c r="N442" s="25"/>
    </row>
    <row r="443">
      <c r="A443" s="1" t="s">
        <v>432</v>
      </c>
      <c r="B443" s="1">
        <v>29</v>
      </c>
      <c r="C443" s="26" t="s">
        <v>4154</v>
      </c>
      <c r="D443" t="s">
        <v>434</v>
      </c>
      <c r="E443" s="27" t="s">
        <v>4155</v>
      </c>
      <c r="F443" s="28" t="s">
        <v>1131</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4155</v>
      </c>
    </row>
    <row r="445">
      <c r="A445" s="1" t="s">
        <v>439</v>
      </c>
    </row>
    <row r="446">
      <c r="A446" s="1" t="s">
        <v>441</v>
      </c>
      <c r="E446" s="27" t="s">
        <v>434</v>
      </c>
    </row>
    <row r="447" ht="25.5">
      <c r="A447" s="1" t="s">
        <v>432</v>
      </c>
      <c r="B447" s="1">
        <v>30</v>
      </c>
      <c r="C447" s="26" t="s">
        <v>4156</v>
      </c>
      <c r="D447" t="s">
        <v>434</v>
      </c>
      <c r="E447" s="27" t="s">
        <v>4157</v>
      </c>
      <c r="F447" s="28" t="s">
        <v>1131</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4157</v>
      </c>
    </row>
    <row r="449">
      <c r="A449" s="1" t="s">
        <v>439</v>
      </c>
    </row>
    <row r="450">
      <c r="A450" s="1" t="s">
        <v>441</v>
      </c>
      <c r="E450" s="27" t="s">
        <v>434</v>
      </c>
    </row>
    <row r="451" ht="25.5">
      <c r="A451" s="1" t="s">
        <v>432</v>
      </c>
      <c r="B451" s="1">
        <v>31</v>
      </c>
      <c r="C451" s="26" t="s">
        <v>4158</v>
      </c>
      <c r="D451" t="s">
        <v>434</v>
      </c>
      <c r="E451" s="27" t="s">
        <v>3017</v>
      </c>
      <c r="F451" s="28" t="s">
        <v>1131</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3017</v>
      </c>
    </row>
    <row r="453">
      <c r="A453" s="1" t="s">
        <v>439</v>
      </c>
    </row>
    <row r="454">
      <c r="A454" s="1" t="s">
        <v>441</v>
      </c>
      <c r="E454" s="27" t="s">
        <v>434</v>
      </c>
    </row>
    <row r="455">
      <c r="A455" s="1" t="s">
        <v>432</v>
      </c>
      <c r="B455" s="1">
        <v>32</v>
      </c>
      <c r="C455" s="26" t="s">
        <v>4159</v>
      </c>
      <c r="D455" t="s">
        <v>434</v>
      </c>
      <c r="E455" s="27" t="s">
        <v>3019</v>
      </c>
      <c r="F455" s="28" t="s">
        <v>1625</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3019</v>
      </c>
    </row>
    <row r="457">
      <c r="A457" s="1" t="s">
        <v>439</v>
      </c>
    </row>
    <row r="458">
      <c r="A458" s="1" t="s">
        <v>441</v>
      </c>
      <c r="E458" s="27" t="s">
        <v>434</v>
      </c>
    </row>
    <row r="459">
      <c r="A459" s="1" t="s">
        <v>432</v>
      </c>
      <c r="B459" s="1">
        <v>33</v>
      </c>
      <c r="C459" s="26" t="s">
        <v>4160</v>
      </c>
      <c r="D459" t="s">
        <v>434</v>
      </c>
      <c r="E459" s="27" t="s">
        <v>3912</v>
      </c>
      <c r="F459" s="28" t="s">
        <v>1625</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3912</v>
      </c>
    </row>
    <row r="461">
      <c r="A461" s="1" t="s">
        <v>439</v>
      </c>
    </row>
    <row r="462">
      <c r="A462" s="1" t="s">
        <v>441</v>
      </c>
      <c r="E462" s="27" t="s">
        <v>434</v>
      </c>
    </row>
    <row r="463">
      <c r="A463" s="1" t="s">
        <v>432</v>
      </c>
      <c r="B463" s="1">
        <v>34</v>
      </c>
      <c r="C463" s="26" t="s">
        <v>4161</v>
      </c>
      <c r="D463" t="s">
        <v>434</v>
      </c>
      <c r="E463" s="27" t="s">
        <v>3914</v>
      </c>
      <c r="F463" s="28" t="s">
        <v>1625</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3914</v>
      </c>
    </row>
    <row r="465">
      <c r="A465" s="1" t="s">
        <v>439</v>
      </c>
    </row>
    <row r="466">
      <c r="A466" s="1" t="s">
        <v>441</v>
      </c>
      <c r="E466" s="27" t="s">
        <v>434</v>
      </c>
    </row>
    <row r="467">
      <c r="A467" s="1" t="s">
        <v>432</v>
      </c>
      <c r="B467" s="1">
        <v>35</v>
      </c>
      <c r="C467" s="26" t="s">
        <v>4162</v>
      </c>
      <c r="D467" t="s">
        <v>434</v>
      </c>
      <c r="E467" s="27" t="s">
        <v>4163</v>
      </c>
      <c r="F467" s="28" t="s">
        <v>1625</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4163</v>
      </c>
    </row>
    <row r="469">
      <c r="A469" s="1" t="s">
        <v>439</v>
      </c>
    </row>
    <row r="470">
      <c r="A470" s="1" t="s">
        <v>441</v>
      </c>
      <c r="E470" s="27" t="s">
        <v>434</v>
      </c>
    </row>
    <row r="471">
      <c r="A471" s="1" t="s">
        <v>429</v>
      </c>
      <c r="C471" s="22" t="s">
        <v>532</v>
      </c>
      <c r="E471" s="23" t="s">
        <v>4164</v>
      </c>
      <c r="L471" s="24">
        <f>SUMIFS(L472:L475,A472:A475,"P")</f>
        <v>0</v>
      </c>
      <c r="M471" s="24">
        <f>SUMIFS(M472:M475,A472:A475,"P")</f>
        <v>0</v>
      </c>
      <c r="N471" s="25"/>
    </row>
    <row r="472">
      <c r="A472" s="1" t="s">
        <v>432</v>
      </c>
      <c r="B472" s="1">
        <v>36</v>
      </c>
      <c r="C472" s="26" t="s">
        <v>4165</v>
      </c>
      <c r="D472" t="s">
        <v>434</v>
      </c>
      <c r="E472" s="27" t="s">
        <v>3022</v>
      </c>
      <c r="F472" s="28" t="s">
        <v>1131</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3022</v>
      </c>
    </row>
    <row r="474">
      <c r="A474" s="1" t="s">
        <v>439</v>
      </c>
    </row>
    <row r="475">
      <c r="A475" s="1" t="s">
        <v>441</v>
      </c>
      <c r="E475" s="27" t="s">
        <v>434</v>
      </c>
    </row>
  </sheetData>
  <sheetProtection sheet="1" objects="1" scenarios="1" spinCount="100000" saltValue="0kPTKnjNnvK9k6//uQdQ4txoBty+NGAEwpATGQYYLq9RH4l+HWQiDaw3WrKbkPkRWKeulXvHwSmqe7QE3vBfKg==" hashValue="Roz/nvpk71gzknnFtxjopDtitCcJXPoQ3tR51KgEQaTic5i0/PVTHUMjccAgPCONRZ6eLKqQDxlBBcZAsW3X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4337</v>
      </c>
      <c r="E8" s="23" t="s">
        <v>70</v>
      </c>
      <c r="L8" s="24">
        <f>L9+L301</f>
        <v>0</v>
      </c>
      <c r="M8" s="24">
        <f>M9+M301</f>
        <v>0</v>
      </c>
      <c r="N8" s="25"/>
    </row>
    <row r="9">
      <c r="A9" s="1" t="s">
        <v>426</v>
      </c>
      <c r="C9" s="22" t="s">
        <v>4338</v>
      </c>
      <c r="E9" s="23" t="s">
        <v>1615</v>
      </c>
      <c r="L9" s="24">
        <f>L10+L62</f>
        <v>0</v>
      </c>
      <c r="M9" s="24">
        <f>M10+M62</f>
        <v>0</v>
      </c>
      <c r="N9" s="25"/>
    </row>
    <row r="10">
      <c r="A10" s="1" t="s">
        <v>4339</v>
      </c>
      <c r="C10" s="22" t="s">
        <v>4340</v>
      </c>
      <c r="E10" s="23" t="s">
        <v>4341</v>
      </c>
      <c r="L10" s="24">
        <f>L11+L24+L53</f>
        <v>0</v>
      </c>
      <c r="M10" s="24">
        <f>M11+M24+M53</f>
        <v>0</v>
      </c>
      <c r="N10" s="25"/>
    </row>
    <row r="11">
      <c r="A11" s="1" t="s">
        <v>429</v>
      </c>
      <c r="C11" s="22" t="s">
        <v>2608</v>
      </c>
      <c r="E11" s="23" t="s">
        <v>2609</v>
      </c>
      <c r="L11" s="24">
        <f>SUMIFS(L12:L23,A12:A23,"P")</f>
        <v>0</v>
      </c>
      <c r="M11" s="24">
        <f>SUMIFS(M12:M23,A12:A23,"P")</f>
        <v>0</v>
      </c>
      <c r="N11" s="25"/>
    </row>
    <row r="12">
      <c r="A12" s="1" t="s">
        <v>432</v>
      </c>
      <c r="B12" s="1">
        <v>1</v>
      </c>
      <c r="C12" s="26" t="s">
        <v>4342</v>
      </c>
      <c r="D12" t="s">
        <v>434</v>
      </c>
      <c r="E12" s="27" t="s">
        <v>4343</v>
      </c>
      <c r="F12" s="28" t="s">
        <v>436</v>
      </c>
      <c r="G12" s="29">
        <v>80.519999999999996</v>
      </c>
      <c r="H12" s="28">
        <v>0</v>
      </c>
      <c r="I12" s="30">
        <f>ROUND(G12*H12,P4)</f>
        <v>0</v>
      </c>
      <c r="L12" s="31">
        <v>0</v>
      </c>
      <c r="M12" s="24">
        <f>ROUND(G12*L12,P4)</f>
        <v>0</v>
      </c>
      <c r="N12" s="25" t="s">
        <v>1619</v>
      </c>
      <c r="O12" s="32">
        <f>M12*AA12</f>
        <v>0</v>
      </c>
      <c r="P12" s="1">
        <v>3</v>
      </c>
      <c r="AA12" s="1">
        <f>IF(P12=1,$O$3,IF(P12=2,$O$4,$O$5))</f>
        <v>0</v>
      </c>
    </row>
    <row r="13">
      <c r="A13" s="1" t="s">
        <v>437</v>
      </c>
      <c r="E13" s="27" t="s">
        <v>4344</v>
      </c>
    </row>
    <row r="14" ht="38.25">
      <c r="A14" s="1" t="s">
        <v>439</v>
      </c>
      <c r="E14" s="33" t="s">
        <v>4345</v>
      </c>
    </row>
    <row r="15">
      <c r="A15" s="1" t="s">
        <v>441</v>
      </c>
      <c r="E15" s="27" t="s">
        <v>434</v>
      </c>
    </row>
    <row r="16">
      <c r="A16" s="1" t="s">
        <v>432</v>
      </c>
      <c r="B16" s="1">
        <v>2</v>
      </c>
      <c r="C16" s="26" t="s">
        <v>4346</v>
      </c>
      <c r="D16" t="s">
        <v>434</v>
      </c>
      <c r="E16" s="27" t="s">
        <v>4347</v>
      </c>
      <c r="F16" s="28" t="s">
        <v>467</v>
      </c>
      <c r="G16" s="29">
        <v>13.42</v>
      </c>
      <c r="H16" s="28">
        <v>0</v>
      </c>
      <c r="I16" s="30">
        <f>ROUND(G16*H16,P4)</f>
        <v>0</v>
      </c>
      <c r="L16" s="31">
        <v>0</v>
      </c>
      <c r="M16" s="24">
        <f>ROUND(G16*L16,P4)</f>
        <v>0</v>
      </c>
      <c r="N16" s="25" t="s">
        <v>1619</v>
      </c>
      <c r="O16" s="32">
        <f>M16*AA16</f>
        <v>0</v>
      </c>
      <c r="P16" s="1">
        <v>3</v>
      </c>
      <c r="AA16" s="1">
        <f>IF(P16=1,$O$3,IF(P16=2,$O$4,$O$5))</f>
        <v>0</v>
      </c>
    </row>
    <row r="17" ht="25.5">
      <c r="A17" s="1" t="s">
        <v>437</v>
      </c>
      <c r="E17" s="27" t="s">
        <v>4348</v>
      </c>
    </row>
    <row r="18">
      <c r="A18" s="1" t="s">
        <v>439</v>
      </c>
    </row>
    <row r="19">
      <c r="A19" s="1" t="s">
        <v>441</v>
      </c>
      <c r="E19" s="27" t="s">
        <v>434</v>
      </c>
    </row>
    <row r="20">
      <c r="A20" s="1" t="s">
        <v>432</v>
      </c>
      <c r="B20" s="1">
        <v>3</v>
      </c>
      <c r="C20" s="26" t="s">
        <v>4349</v>
      </c>
      <c r="D20" t="s">
        <v>434</v>
      </c>
      <c r="E20" s="27" t="s">
        <v>4350</v>
      </c>
      <c r="F20" s="28" t="s">
        <v>467</v>
      </c>
      <c r="G20" s="29">
        <v>26.84</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429</v>
      </c>
      <c r="C24" s="22" t="s">
        <v>532</v>
      </c>
      <c r="E24" s="23" t="s">
        <v>533</v>
      </c>
      <c r="L24" s="24">
        <f>SUMIFS(L25:L52,A25:A52,"P")</f>
        <v>0</v>
      </c>
      <c r="M24" s="24">
        <f>SUMIFS(M25:M52,A25:A52,"P")</f>
        <v>0</v>
      </c>
      <c r="N24" s="25"/>
    </row>
    <row r="25">
      <c r="A25" s="1" t="s">
        <v>432</v>
      </c>
      <c r="B25" s="1">
        <v>4</v>
      </c>
      <c r="C25" s="26" t="s">
        <v>4352</v>
      </c>
      <c r="D25" t="s">
        <v>434</v>
      </c>
      <c r="E25" s="27" t="s">
        <v>4353</v>
      </c>
      <c r="F25" s="28" t="s">
        <v>436</v>
      </c>
      <c r="G25" s="29">
        <v>2.1600000000000001</v>
      </c>
      <c r="H25" s="28">
        <v>0</v>
      </c>
      <c r="I25" s="30">
        <f>ROUND(G25*H25,P4)</f>
        <v>0</v>
      </c>
      <c r="L25" s="31">
        <v>0</v>
      </c>
      <c r="M25" s="24">
        <f>ROUND(G25*L25,P4)</f>
        <v>0</v>
      </c>
      <c r="N25" s="25" t="s">
        <v>1619</v>
      </c>
      <c r="O25" s="32">
        <f>M25*AA25</f>
        <v>0</v>
      </c>
      <c r="P25" s="1">
        <v>3</v>
      </c>
      <c r="AA25" s="1">
        <f>IF(P25=1,$O$3,IF(P25=2,$O$4,$O$5))</f>
        <v>0</v>
      </c>
    </row>
    <row r="26">
      <c r="A26" s="1" t="s">
        <v>437</v>
      </c>
      <c r="E26" s="27" t="s">
        <v>4354</v>
      </c>
    </row>
    <row r="27" ht="38.25">
      <c r="A27" s="1" t="s">
        <v>439</v>
      </c>
      <c r="E27" s="33" t="s">
        <v>4355</v>
      </c>
    </row>
    <row r="28">
      <c r="A28" s="1" t="s">
        <v>441</v>
      </c>
      <c r="E28" s="27" t="s">
        <v>434</v>
      </c>
    </row>
    <row r="29">
      <c r="A29" s="1" t="s">
        <v>432</v>
      </c>
      <c r="B29" s="1">
        <v>5</v>
      </c>
      <c r="C29" s="26" t="s">
        <v>4356</v>
      </c>
      <c r="D29" t="s">
        <v>434</v>
      </c>
      <c r="E29" s="27" t="s">
        <v>4357</v>
      </c>
      <c r="F29" s="28" t="s">
        <v>436</v>
      </c>
      <c r="G29" s="29">
        <v>3.6360000000000001</v>
      </c>
      <c r="H29" s="28">
        <v>0</v>
      </c>
      <c r="I29" s="30">
        <f>ROUND(G29*H29,P4)</f>
        <v>0</v>
      </c>
      <c r="L29" s="31">
        <v>0</v>
      </c>
      <c r="M29" s="24">
        <f>ROUND(G29*L29,P4)</f>
        <v>0</v>
      </c>
      <c r="N29" s="25" t="s">
        <v>1619</v>
      </c>
      <c r="O29" s="32">
        <f>M29*AA29</f>
        <v>0</v>
      </c>
      <c r="P29" s="1">
        <v>3</v>
      </c>
      <c r="AA29" s="1">
        <f>IF(P29=1,$O$3,IF(P29=2,$O$4,$O$5))</f>
        <v>0</v>
      </c>
    </row>
    <row r="30" ht="25.5">
      <c r="A30" s="1" t="s">
        <v>437</v>
      </c>
      <c r="E30" s="27" t="s">
        <v>4358</v>
      </c>
    </row>
    <row r="31" ht="38.25">
      <c r="A31" s="1" t="s">
        <v>439</v>
      </c>
      <c r="E31" s="33" t="s">
        <v>4359</v>
      </c>
    </row>
    <row r="32">
      <c r="A32" s="1" t="s">
        <v>441</v>
      </c>
      <c r="E32" s="27" t="s">
        <v>434</v>
      </c>
    </row>
    <row r="33">
      <c r="A33" s="1" t="s">
        <v>432</v>
      </c>
      <c r="B33" s="1">
        <v>6</v>
      </c>
      <c r="C33" s="26" t="s">
        <v>4360</v>
      </c>
      <c r="D33" t="s">
        <v>434</v>
      </c>
      <c r="E33" s="27" t="s">
        <v>4361</v>
      </c>
      <c r="F33" s="28" t="s">
        <v>436</v>
      </c>
      <c r="G33" s="29">
        <v>5.7599999999999998</v>
      </c>
      <c r="H33" s="28">
        <v>0</v>
      </c>
      <c r="I33" s="30">
        <f>ROUND(G33*H33,P4)</f>
        <v>0</v>
      </c>
      <c r="L33" s="31">
        <v>0</v>
      </c>
      <c r="M33" s="24">
        <f>ROUND(G33*L33,P4)</f>
        <v>0</v>
      </c>
      <c r="N33" s="25" t="s">
        <v>1619</v>
      </c>
      <c r="O33" s="32">
        <f>M33*AA33</f>
        <v>0</v>
      </c>
      <c r="P33" s="1">
        <v>3</v>
      </c>
      <c r="AA33" s="1">
        <f>IF(P33=1,$O$3,IF(P33=2,$O$4,$O$5))</f>
        <v>0</v>
      </c>
    </row>
    <row r="34" ht="25.5">
      <c r="A34" s="1" t="s">
        <v>437</v>
      </c>
      <c r="E34" s="27" t="s">
        <v>4362</v>
      </c>
    </row>
    <row r="35" ht="38.25">
      <c r="A35" s="1" t="s">
        <v>439</v>
      </c>
      <c r="E35" s="33" t="s">
        <v>4363</v>
      </c>
    </row>
    <row r="36">
      <c r="A36" s="1" t="s">
        <v>441</v>
      </c>
      <c r="E36" s="27" t="s">
        <v>434</v>
      </c>
    </row>
    <row r="37">
      <c r="A37" s="1" t="s">
        <v>432</v>
      </c>
      <c r="B37" s="1">
        <v>7</v>
      </c>
      <c r="C37" s="26" t="s">
        <v>4364</v>
      </c>
      <c r="D37" t="s">
        <v>434</v>
      </c>
      <c r="E37" s="27" t="s">
        <v>4365</v>
      </c>
      <c r="F37" s="28" t="s">
        <v>444</v>
      </c>
      <c r="G37" s="29">
        <v>0.78800000000000003</v>
      </c>
      <c r="H37" s="28">
        <v>0</v>
      </c>
      <c r="I37" s="30">
        <f>ROUND(G37*H37,P4)</f>
        <v>0</v>
      </c>
      <c r="L37" s="31">
        <v>0</v>
      </c>
      <c r="M37" s="24">
        <f>ROUND(G37*L37,P4)</f>
        <v>0</v>
      </c>
      <c r="N37" s="25" t="s">
        <v>1619</v>
      </c>
      <c r="O37" s="32">
        <f>M37*AA37</f>
        <v>0</v>
      </c>
      <c r="P37" s="1">
        <v>3</v>
      </c>
      <c r="AA37" s="1">
        <f>IF(P37=1,$O$3,IF(P37=2,$O$4,$O$5))</f>
        <v>0</v>
      </c>
    </row>
    <row r="38" ht="38.25">
      <c r="A38" s="1" t="s">
        <v>437</v>
      </c>
      <c r="E38" s="27" t="s">
        <v>4366</v>
      </c>
    </row>
    <row r="39" ht="38.25">
      <c r="A39" s="1" t="s">
        <v>439</v>
      </c>
      <c r="E39" s="33" t="s">
        <v>4367</v>
      </c>
    </row>
    <row r="40">
      <c r="A40" s="1" t="s">
        <v>441</v>
      </c>
      <c r="E40" s="27" t="s">
        <v>434</v>
      </c>
    </row>
    <row r="41">
      <c r="A41" s="1" t="s">
        <v>432</v>
      </c>
      <c r="B41" s="1">
        <v>8</v>
      </c>
      <c r="C41" s="26" t="s">
        <v>4368</v>
      </c>
      <c r="D41" t="s">
        <v>434</v>
      </c>
      <c r="E41" s="27" t="s">
        <v>4369</v>
      </c>
      <c r="F41" s="28" t="s">
        <v>467</v>
      </c>
      <c r="G41" s="29">
        <v>9.9000000000000004</v>
      </c>
      <c r="H41" s="28">
        <v>0</v>
      </c>
      <c r="I41" s="30">
        <f>ROUND(G41*H41,P4)</f>
        <v>0</v>
      </c>
      <c r="L41" s="31">
        <v>0</v>
      </c>
      <c r="M41" s="24">
        <f>ROUND(G41*L41,P4)</f>
        <v>0</v>
      </c>
      <c r="N41" s="25" t="s">
        <v>1619</v>
      </c>
      <c r="O41" s="32">
        <f>M41*AA41</f>
        <v>0</v>
      </c>
      <c r="P41" s="1">
        <v>3</v>
      </c>
      <c r="AA41" s="1">
        <f>IF(P41=1,$O$3,IF(P41=2,$O$4,$O$5))</f>
        <v>0</v>
      </c>
    </row>
    <row r="42" ht="25.5">
      <c r="A42" s="1" t="s">
        <v>437</v>
      </c>
      <c r="E42" s="27" t="s">
        <v>4370</v>
      </c>
    </row>
    <row r="43" ht="102">
      <c r="A43" s="1" t="s">
        <v>439</v>
      </c>
      <c r="E43" s="33" t="s">
        <v>4371</v>
      </c>
    </row>
    <row r="44">
      <c r="A44" s="1" t="s">
        <v>441</v>
      </c>
      <c r="E44" s="27" t="s">
        <v>434</v>
      </c>
    </row>
    <row r="45" ht="25.5">
      <c r="A45" s="1" t="s">
        <v>432</v>
      </c>
      <c r="B45" s="1">
        <v>9</v>
      </c>
      <c r="C45" s="26" t="s">
        <v>4372</v>
      </c>
      <c r="D45" t="s">
        <v>434</v>
      </c>
      <c r="E45" s="27" t="s">
        <v>4373</v>
      </c>
      <c r="F45" s="28" t="s">
        <v>436</v>
      </c>
      <c r="G45" s="29">
        <v>125.09999999999999</v>
      </c>
      <c r="H45" s="28">
        <v>0</v>
      </c>
      <c r="I45" s="30">
        <f>ROUND(G45*H45,P4)</f>
        <v>0</v>
      </c>
      <c r="L45" s="31">
        <v>0</v>
      </c>
      <c r="M45" s="24">
        <f>ROUND(G45*L45,P4)</f>
        <v>0</v>
      </c>
      <c r="N45" s="25" t="s">
        <v>1619</v>
      </c>
      <c r="O45" s="32">
        <f>M45*AA45</f>
        <v>0</v>
      </c>
      <c r="P45" s="1">
        <v>3</v>
      </c>
      <c r="AA45" s="1">
        <f>IF(P45=1,$O$3,IF(P45=2,$O$4,$O$5))</f>
        <v>0</v>
      </c>
    </row>
    <row r="46" ht="25.5">
      <c r="A46" s="1" t="s">
        <v>437</v>
      </c>
      <c r="E46" s="27" t="s">
        <v>4374</v>
      </c>
    </row>
    <row r="47" ht="51">
      <c r="A47" s="1" t="s">
        <v>439</v>
      </c>
      <c r="E47" s="33" t="s">
        <v>4375</v>
      </c>
    </row>
    <row r="48">
      <c r="A48" s="1" t="s">
        <v>441</v>
      </c>
      <c r="E48" s="27" t="s">
        <v>434</v>
      </c>
    </row>
    <row r="49" ht="25.5">
      <c r="A49" s="1" t="s">
        <v>432</v>
      </c>
      <c r="B49" s="1">
        <v>10</v>
      </c>
      <c r="C49" s="26" t="s">
        <v>4376</v>
      </c>
      <c r="D49" t="s">
        <v>434</v>
      </c>
      <c r="E49" s="27" t="s">
        <v>4377</v>
      </c>
      <c r="F49" s="28" t="s">
        <v>436</v>
      </c>
      <c r="G49" s="29">
        <v>125.852</v>
      </c>
      <c r="H49" s="28">
        <v>0</v>
      </c>
      <c r="I49" s="30">
        <f>ROUND(G49*H49,P4)</f>
        <v>0</v>
      </c>
      <c r="L49" s="31">
        <v>0</v>
      </c>
      <c r="M49" s="24">
        <f>ROUND(G49*L49,P4)</f>
        <v>0</v>
      </c>
      <c r="N49" s="25" t="s">
        <v>1619</v>
      </c>
      <c r="O49" s="32">
        <f>M49*AA49</f>
        <v>0</v>
      </c>
      <c r="P49" s="1">
        <v>3</v>
      </c>
      <c r="AA49" s="1">
        <f>IF(P49=1,$O$3,IF(P49=2,$O$4,$O$5))</f>
        <v>0</v>
      </c>
    </row>
    <row r="50" ht="25.5">
      <c r="A50" s="1" t="s">
        <v>437</v>
      </c>
      <c r="E50" s="27" t="s">
        <v>4378</v>
      </c>
    </row>
    <row r="51" ht="63.75">
      <c r="A51" s="1" t="s">
        <v>439</v>
      </c>
      <c r="E51" s="33" t="s">
        <v>4379</v>
      </c>
    </row>
    <row r="52">
      <c r="A52" s="1" t="s">
        <v>441</v>
      </c>
      <c r="E52" s="27" t="s">
        <v>434</v>
      </c>
    </row>
    <row r="53">
      <c r="A53" s="1" t="s">
        <v>429</v>
      </c>
      <c r="C53" s="22" t="s">
        <v>4380</v>
      </c>
      <c r="E53" s="23" t="s">
        <v>4381</v>
      </c>
      <c r="L53" s="24">
        <f>SUMIFS(L54:L61,A54:A61,"P")</f>
        <v>0</v>
      </c>
      <c r="M53" s="24">
        <f>SUMIFS(M54:M61,A54:A61,"P")</f>
        <v>0</v>
      </c>
      <c r="N53" s="25"/>
    </row>
    <row r="54" ht="25.5">
      <c r="A54" s="1" t="s">
        <v>432</v>
      </c>
      <c r="B54" s="1">
        <v>11</v>
      </c>
      <c r="C54" s="26" t="s">
        <v>4382</v>
      </c>
      <c r="D54" t="s">
        <v>434</v>
      </c>
      <c r="E54" s="27" t="s">
        <v>4383</v>
      </c>
      <c r="F54" s="28" t="s">
        <v>476</v>
      </c>
      <c r="G54" s="29">
        <v>16.344000000000001</v>
      </c>
      <c r="H54" s="28">
        <v>0</v>
      </c>
      <c r="I54" s="30">
        <f>ROUND(G54*H54,P4)</f>
        <v>0</v>
      </c>
      <c r="L54" s="31">
        <v>0</v>
      </c>
      <c r="M54" s="24">
        <f>ROUND(G54*L54,P4)</f>
        <v>0</v>
      </c>
      <c r="N54" s="25" t="s">
        <v>1619</v>
      </c>
      <c r="O54" s="32">
        <f>M54*AA54</f>
        <v>0</v>
      </c>
      <c r="P54" s="1">
        <v>3</v>
      </c>
      <c r="AA54" s="1">
        <f>IF(P54=1,$O$3,IF(P54=2,$O$4,$O$5))</f>
        <v>0</v>
      </c>
    </row>
    <row r="55" ht="25.5">
      <c r="A55" s="1" t="s">
        <v>437</v>
      </c>
      <c r="E55" s="27" t="s">
        <v>4384</v>
      </c>
    </row>
    <row r="56">
      <c r="A56" s="1" t="s">
        <v>439</v>
      </c>
    </row>
    <row r="57">
      <c r="A57" s="1" t="s">
        <v>441</v>
      </c>
      <c r="E57" s="27" t="s">
        <v>434</v>
      </c>
    </row>
    <row r="58" ht="25.5">
      <c r="A58" s="1" t="s">
        <v>432</v>
      </c>
      <c r="B58" s="1">
        <v>12</v>
      </c>
      <c r="C58" s="26" t="s">
        <v>4385</v>
      </c>
      <c r="D58" t="s">
        <v>434</v>
      </c>
      <c r="E58" s="27" t="s">
        <v>4386</v>
      </c>
      <c r="F58" s="28" t="s">
        <v>476</v>
      </c>
      <c r="G58" s="29">
        <v>16.344000000000001</v>
      </c>
      <c r="H58" s="28">
        <v>0</v>
      </c>
      <c r="I58" s="30">
        <f>ROUND(G58*H58,P4)</f>
        <v>0</v>
      </c>
      <c r="L58" s="31">
        <v>0</v>
      </c>
      <c r="M58" s="24">
        <f>ROUND(G58*L58,P4)</f>
        <v>0</v>
      </c>
      <c r="N58" s="25" t="s">
        <v>1619</v>
      </c>
      <c r="O58" s="32">
        <f>M58*AA58</f>
        <v>0</v>
      </c>
      <c r="P58" s="1">
        <v>3</v>
      </c>
      <c r="AA58" s="1">
        <f>IF(P58=1,$O$3,IF(P58=2,$O$4,$O$5))</f>
        <v>0</v>
      </c>
    </row>
    <row r="59" ht="38.25">
      <c r="A59" s="1" t="s">
        <v>437</v>
      </c>
      <c r="E59" s="27" t="s">
        <v>4387</v>
      </c>
    </row>
    <row r="60">
      <c r="A60" s="1" t="s">
        <v>439</v>
      </c>
    </row>
    <row r="61" ht="153">
      <c r="A61" s="1" t="s">
        <v>441</v>
      </c>
      <c r="E61" s="27" t="s">
        <v>4388</v>
      </c>
    </row>
    <row r="62">
      <c r="A62" s="1" t="s">
        <v>4339</v>
      </c>
      <c r="C62" s="22" t="s">
        <v>4389</v>
      </c>
      <c r="E62" s="23" t="s">
        <v>4390</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1620</v>
      </c>
      <c r="D64" t="s">
        <v>434</v>
      </c>
      <c r="E64" s="27" t="s">
        <v>1621</v>
      </c>
      <c r="F64" s="28" t="s">
        <v>476</v>
      </c>
      <c r="G64" s="29">
        <v>38.621000000000002</v>
      </c>
      <c r="H64" s="28">
        <v>0</v>
      </c>
      <c r="I64" s="30">
        <f>ROUND(G64*H64,P4)</f>
        <v>0</v>
      </c>
      <c r="L64" s="31">
        <v>0</v>
      </c>
      <c r="M64" s="24">
        <f>ROUND(G64*L64,P4)</f>
        <v>0</v>
      </c>
      <c r="N64" s="25" t="s">
        <v>1619</v>
      </c>
      <c r="O64" s="32">
        <f>M64*AA64</f>
        <v>0</v>
      </c>
      <c r="P64" s="1">
        <v>3</v>
      </c>
      <c r="AA64" s="1">
        <f>IF(P64=1,$O$3,IF(P64=2,$O$4,$O$5))</f>
        <v>0</v>
      </c>
    </row>
    <row r="65">
      <c r="A65" s="1" t="s">
        <v>437</v>
      </c>
      <c r="E65" s="27" t="s">
        <v>1621</v>
      </c>
    </row>
    <row r="66">
      <c r="A66" s="1" t="s">
        <v>439</v>
      </c>
    </row>
    <row r="67">
      <c r="A67" s="1" t="s">
        <v>441</v>
      </c>
      <c r="E67" s="27" t="s">
        <v>434</v>
      </c>
    </row>
    <row r="68" ht="25.5">
      <c r="A68" s="1" t="s">
        <v>432</v>
      </c>
      <c r="B68" s="1">
        <v>2</v>
      </c>
      <c r="C68" s="26" t="s">
        <v>4031</v>
      </c>
      <c r="D68" t="s">
        <v>434</v>
      </c>
      <c r="E68" s="27" t="s">
        <v>4032</v>
      </c>
      <c r="F68" s="28" t="s">
        <v>444</v>
      </c>
      <c r="G68" s="29">
        <v>21.456</v>
      </c>
      <c r="H68" s="28">
        <v>0</v>
      </c>
      <c r="I68" s="30">
        <f>ROUND(G68*H68,P4)</f>
        <v>0</v>
      </c>
      <c r="L68" s="31">
        <v>0</v>
      </c>
      <c r="M68" s="24">
        <f>ROUND(G68*L68,P4)</f>
        <v>0</v>
      </c>
      <c r="N68" s="25" t="s">
        <v>1619</v>
      </c>
      <c r="O68" s="32">
        <f>M68*AA68</f>
        <v>0</v>
      </c>
      <c r="P68" s="1">
        <v>3</v>
      </c>
      <c r="AA68" s="1">
        <f>IF(P68=1,$O$3,IF(P68=2,$O$4,$O$5))</f>
        <v>0</v>
      </c>
    </row>
    <row r="69" ht="25.5">
      <c r="A69" s="1" t="s">
        <v>437</v>
      </c>
      <c r="E69" s="27" t="s">
        <v>4033</v>
      </c>
    </row>
    <row r="70" ht="38.25">
      <c r="A70" s="1" t="s">
        <v>439</v>
      </c>
      <c r="E70" s="33" t="s">
        <v>4391</v>
      </c>
    </row>
    <row r="71">
      <c r="A71" s="1" t="s">
        <v>441</v>
      </c>
      <c r="E71" s="27" t="s">
        <v>434</v>
      </c>
    </row>
    <row r="72" ht="25.5">
      <c r="A72" s="1" t="s">
        <v>432</v>
      </c>
      <c r="B72" s="1">
        <v>3</v>
      </c>
      <c r="C72" s="26" t="s">
        <v>4392</v>
      </c>
      <c r="D72" t="s">
        <v>434</v>
      </c>
      <c r="E72" s="27" t="s">
        <v>4393</v>
      </c>
      <c r="F72" s="28" t="s">
        <v>444</v>
      </c>
      <c r="G72" s="29">
        <v>21.456</v>
      </c>
      <c r="H72" s="28">
        <v>0</v>
      </c>
      <c r="I72" s="30">
        <f>ROUND(G72*H72,P4)</f>
        <v>0</v>
      </c>
      <c r="L72" s="31">
        <v>0</v>
      </c>
      <c r="M72" s="24">
        <f>ROUND(G72*L72,P4)</f>
        <v>0</v>
      </c>
      <c r="N72" s="25" t="s">
        <v>1619</v>
      </c>
      <c r="O72" s="32">
        <f>M72*AA72</f>
        <v>0</v>
      </c>
      <c r="P72" s="1">
        <v>3</v>
      </c>
      <c r="AA72" s="1">
        <f>IF(P72=1,$O$3,IF(P72=2,$O$4,$O$5))</f>
        <v>0</v>
      </c>
    </row>
    <row r="73" ht="38.25">
      <c r="A73" s="1" t="s">
        <v>437</v>
      </c>
      <c r="E73" s="27" t="s">
        <v>4394</v>
      </c>
    </row>
    <row r="74" ht="38.25">
      <c r="A74" s="1" t="s">
        <v>439</v>
      </c>
      <c r="E74" s="33" t="s">
        <v>4395</v>
      </c>
    </row>
    <row r="75">
      <c r="A75" s="1" t="s">
        <v>441</v>
      </c>
      <c r="E75" s="27" t="s">
        <v>434</v>
      </c>
    </row>
    <row r="76" ht="25.5">
      <c r="A76" s="1" t="s">
        <v>432</v>
      </c>
      <c r="B76" s="1">
        <v>4</v>
      </c>
      <c r="C76" s="26" t="s">
        <v>4396</v>
      </c>
      <c r="D76" t="s">
        <v>434</v>
      </c>
      <c r="E76" s="27" t="s">
        <v>4397</v>
      </c>
      <c r="F76" s="28" t="s">
        <v>444</v>
      </c>
      <c r="G76" s="29">
        <v>429.12</v>
      </c>
      <c r="H76" s="28">
        <v>0</v>
      </c>
      <c r="I76" s="30">
        <f>ROUND(G76*H76,P4)</f>
        <v>0</v>
      </c>
      <c r="L76" s="31">
        <v>0</v>
      </c>
      <c r="M76" s="24">
        <f>ROUND(G76*L76,P4)</f>
        <v>0</v>
      </c>
      <c r="N76" s="25" t="s">
        <v>1619</v>
      </c>
      <c r="O76" s="32">
        <f>M76*AA76</f>
        <v>0</v>
      </c>
      <c r="P76" s="1">
        <v>3</v>
      </c>
      <c r="AA76" s="1">
        <f>IF(P76=1,$O$3,IF(P76=2,$O$4,$O$5))</f>
        <v>0</v>
      </c>
    </row>
    <row r="77" ht="51">
      <c r="A77" s="1" t="s">
        <v>437</v>
      </c>
      <c r="E77" s="27" t="s">
        <v>4398</v>
      </c>
    </row>
    <row r="78" ht="51">
      <c r="A78" s="1" t="s">
        <v>439</v>
      </c>
      <c r="E78" s="33" t="s">
        <v>4399</v>
      </c>
    </row>
    <row r="79">
      <c r="A79" s="1" t="s">
        <v>441</v>
      </c>
      <c r="E79" s="27" t="s">
        <v>434</v>
      </c>
    </row>
    <row r="80" ht="25.5">
      <c r="A80" s="1" t="s">
        <v>432</v>
      </c>
      <c r="B80" s="1">
        <v>5</v>
      </c>
      <c r="C80" s="26" t="s">
        <v>4400</v>
      </c>
      <c r="D80" t="s">
        <v>434</v>
      </c>
      <c r="E80" s="27" t="s">
        <v>4401</v>
      </c>
      <c r="F80" s="28" t="s">
        <v>476</v>
      </c>
      <c r="G80" s="29">
        <v>38.621000000000002</v>
      </c>
      <c r="H80" s="28">
        <v>0</v>
      </c>
      <c r="I80" s="30">
        <f>ROUND(G80*H80,P4)</f>
        <v>0</v>
      </c>
      <c r="L80" s="31">
        <v>0</v>
      </c>
      <c r="M80" s="24">
        <f>ROUND(G80*L80,P4)</f>
        <v>0</v>
      </c>
      <c r="N80" s="25" t="s">
        <v>1619</v>
      </c>
      <c r="O80" s="32">
        <f>M80*AA80</f>
        <v>0</v>
      </c>
      <c r="P80" s="1">
        <v>3</v>
      </c>
      <c r="AA80" s="1">
        <f>IF(P80=1,$O$3,IF(P80=2,$O$4,$O$5))</f>
        <v>0</v>
      </c>
    </row>
    <row r="81" ht="25.5">
      <c r="A81" s="1" t="s">
        <v>437</v>
      </c>
      <c r="E81" s="27" t="s">
        <v>4402</v>
      </c>
    </row>
    <row r="82">
      <c r="A82" s="1" t="s">
        <v>439</v>
      </c>
    </row>
    <row r="83">
      <c r="A83" s="1" t="s">
        <v>441</v>
      </c>
      <c r="E83" s="27" t="s">
        <v>434</v>
      </c>
    </row>
    <row r="84">
      <c r="A84" s="1" t="s">
        <v>432</v>
      </c>
      <c r="B84" s="1">
        <v>6</v>
      </c>
      <c r="C84" s="26" t="s">
        <v>1731</v>
      </c>
      <c r="D84" t="s">
        <v>434</v>
      </c>
      <c r="E84" s="27" t="s">
        <v>1732</v>
      </c>
      <c r="F84" s="28" t="s">
        <v>444</v>
      </c>
      <c r="G84" s="29">
        <v>21.456</v>
      </c>
      <c r="H84" s="28">
        <v>0</v>
      </c>
      <c r="I84" s="30">
        <f>ROUND(G84*H84,P4)</f>
        <v>0</v>
      </c>
      <c r="L84" s="31">
        <v>0</v>
      </c>
      <c r="M84" s="24">
        <f>ROUND(G84*L84,P4)</f>
        <v>0</v>
      </c>
      <c r="N84" s="25" t="s">
        <v>1619</v>
      </c>
      <c r="O84" s="32">
        <f>M84*AA84</f>
        <v>0</v>
      </c>
      <c r="P84" s="1">
        <v>3</v>
      </c>
      <c r="AA84" s="1">
        <f>IF(P84=1,$O$3,IF(P84=2,$O$4,$O$5))</f>
        <v>0</v>
      </c>
    </row>
    <row r="85" ht="25.5">
      <c r="A85" s="1" t="s">
        <v>437</v>
      </c>
      <c r="E85" s="27" t="s">
        <v>1733</v>
      </c>
    </row>
    <row r="86" ht="38.25">
      <c r="A86" s="1" t="s">
        <v>439</v>
      </c>
      <c r="E86" s="33" t="s">
        <v>4403</v>
      </c>
    </row>
    <row r="87" ht="409.5">
      <c r="A87" s="1" t="s">
        <v>441</v>
      </c>
      <c r="E87" s="27" t="s">
        <v>4039</v>
      </c>
    </row>
    <row r="88">
      <c r="A88" s="1" t="s">
        <v>429</v>
      </c>
      <c r="C88" s="22" t="s">
        <v>463</v>
      </c>
      <c r="E88" s="23" t="s">
        <v>464</v>
      </c>
      <c r="L88" s="24">
        <f>SUMIFS(L89:L108,A89:A108,"P")</f>
        <v>0</v>
      </c>
      <c r="M88" s="24">
        <f>SUMIFS(M89:M108,A89:A108,"P")</f>
        <v>0</v>
      </c>
      <c r="N88" s="25"/>
    </row>
    <row r="89" ht="25.5">
      <c r="A89" s="1" t="s">
        <v>432</v>
      </c>
      <c r="B89" s="1">
        <v>7</v>
      </c>
      <c r="C89" s="26" t="s">
        <v>4404</v>
      </c>
      <c r="D89" t="s">
        <v>434</v>
      </c>
      <c r="E89" s="27" t="s">
        <v>4405</v>
      </c>
      <c r="F89" s="28" t="s">
        <v>444</v>
      </c>
      <c r="G89" s="29">
        <v>9.5419999999999998</v>
      </c>
      <c r="H89" s="28">
        <v>0</v>
      </c>
      <c r="I89" s="30">
        <f>ROUND(G89*H89,P4)</f>
        <v>0</v>
      </c>
      <c r="L89" s="31">
        <v>0</v>
      </c>
      <c r="M89" s="24">
        <f>ROUND(G89*L89,P4)</f>
        <v>0</v>
      </c>
      <c r="N89" s="25" t="s">
        <v>1619</v>
      </c>
      <c r="O89" s="32">
        <f>M89*AA89</f>
        <v>0</v>
      </c>
      <c r="P89" s="1">
        <v>3</v>
      </c>
      <c r="AA89" s="1">
        <f>IF(P89=1,$O$3,IF(P89=2,$O$4,$O$5))</f>
        <v>0</v>
      </c>
    </row>
    <row r="90" ht="25.5">
      <c r="A90" s="1" t="s">
        <v>437</v>
      </c>
      <c r="E90" s="27" t="s">
        <v>4406</v>
      </c>
    </row>
    <row r="91" ht="38.25">
      <c r="A91" s="1" t="s">
        <v>439</v>
      </c>
      <c r="E91" s="33" t="s">
        <v>4407</v>
      </c>
    </row>
    <row r="92" ht="102">
      <c r="A92" s="1" t="s">
        <v>441</v>
      </c>
      <c r="E92" s="27" t="s">
        <v>4408</v>
      </c>
    </row>
    <row r="93">
      <c r="A93" s="1" t="s">
        <v>432</v>
      </c>
      <c r="B93" s="1">
        <v>8</v>
      </c>
      <c r="C93" s="26" t="s">
        <v>4409</v>
      </c>
      <c r="D93" t="s">
        <v>434</v>
      </c>
      <c r="E93" s="27" t="s">
        <v>4410</v>
      </c>
      <c r="F93" s="28" t="s">
        <v>436</v>
      </c>
      <c r="G93" s="29">
        <v>79.519999999999996</v>
      </c>
      <c r="H93" s="28">
        <v>0.00017000000000000001</v>
      </c>
      <c r="I93" s="30">
        <f>ROUND(G93*H93,P4)</f>
        <v>0</v>
      </c>
      <c r="L93" s="31">
        <v>0</v>
      </c>
      <c r="M93" s="24">
        <f>ROUND(G93*L93,P4)</f>
        <v>0</v>
      </c>
      <c r="N93" s="25" t="s">
        <v>1619</v>
      </c>
      <c r="O93" s="32">
        <f>M93*AA93</f>
        <v>0</v>
      </c>
      <c r="P93" s="1">
        <v>3</v>
      </c>
      <c r="AA93" s="1">
        <f>IF(P93=1,$O$3,IF(P93=2,$O$4,$O$5))</f>
        <v>0</v>
      </c>
    </row>
    <row r="94" ht="25.5">
      <c r="A94" s="1" t="s">
        <v>437</v>
      </c>
      <c r="E94" s="27" t="s">
        <v>4411</v>
      </c>
    </row>
    <row r="95" ht="38.25">
      <c r="A95" s="1" t="s">
        <v>439</v>
      </c>
      <c r="E95" s="33" t="s">
        <v>4412</v>
      </c>
    </row>
    <row r="96" ht="280.5">
      <c r="A96" s="1" t="s">
        <v>441</v>
      </c>
      <c r="E96" s="27" t="s">
        <v>4413</v>
      </c>
    </row>
    <row r="97">
      <c r="A97" s="1" t="s">
        <v>432</v>
      </c>
      <c r="B97" s="1">
        <v>9</v>
      </c>
      <c r="C97" s="26" t="s">
        <v>4414</v>
      </c>
      <c r="D97" t="s">
        <v>434</v>
      </c>
      <c r="E97" s="27" t="s">
        <v>4415</v>
      </c>
      <c r="F97" s="28" t="s">
        <v>444</v>
      </c>
      <c r="G97" s="29">
        <v>1.988</v>
      </c>
      <c r="H97" s="28">
        <v>2.3010199999999998</v>
      </c>
      <c r="I97" s="30">
        <f>ROUND(G97*H97,P4)</f>
        <v>0</v>
      </c>
      <c r="L97" s="31">
        <v>0</v>
      </c>
      <c r="M97" s="24">
        <f>ROUND(G97*L97,P4)</f>
        <v>0</v>
      </c>
      <c r="N97" s="25" t="s">
        <v>1619</v>
      </c>
      <c r="O97" s="32">
        <f>M97*AA97</f>
        <v>0</v>
      </c>
      <c r="P97" s="1">
        <v>3</v>
      </c>
      <c r="AA97" s="1">
        <f>IF(P97=1,$O$3,IF(P97=2,$O$4,$O$5))</f>
        <v>0</v>
      </c>
    </row>
    <row r="98">
      <c r="A98" s="1" t="s">
        <v>437</v>
      </c>
      <c r="E98" s="27" t="s">
        <v>4415</v>
      </c>
    </row>
    <row r="99" ht="38.25">
      <c r="A99" s="1" t="s">
        <v>439</v>
      </c>
      <c r="E99" s="33" t="s">
        <v>4416</v>
      </c>
    </row>
    <row r="100" ht="25.5">
      <c r="A100" s="1" t="s">
        <v>441</v>
      </c>
      <c r="E100" s="27" t="s">
        <v>4417</v>
      </c>
    </row>
    <row r="101">
      <c r="A101" s="1" t="s">
        <v>432</v>
      </c>
      <c r="B101" s="1">
        <v>10</v>
      </c>
      <c r="C101" s="26" t="s">
        <v>4418</v>
      </c>
      <c r="D101" t="s">
        <v>434</v>
      </c>
      <c r="E101" s="27" t="s">
        <v>4419</v>
      </c>
      <c r="F101" s="28" t="s">
        <v>467</v>
      </c>
      <c r="G101" s="29">
        <v>39.759999999999998</v>
      </c>
      <c r="H101" s="28">
        <v>0.00048999999999999998</v>
      </c>
      <c r="I101" s="30">
        <f>ROUND(G101*H101,P4)</f>
        <v>0</v>
      </c>
      <c r="L101" s="31">
        <v>0</v>
      </c>
      <c r="M101" s="24">
        <f>ROUND(G101*L101,P4)</f>
        <v>0</v>
      </c>
      <c r="N101" s="25" t="s">
        <v>1619</v>
      </c>
      <c r="O101" s="32">
        <f>M101*AA101</f>
        <v>0</v>
      </c>
      <c r="P101" s="1">
        <v>3</v>
      </c>
      <c r="AA101" s="1">
        <f>IF(P101=1,$O$3,IF(P101=2,$O$4,$O$5))</f>
        <v>0</v>
      </c>
    </row>
    <row r="102">
      <c r="A102" s="1" t="s">
        <v>437</v>
      </c>
      <c r="E102" s="27" t="s">
        <v>4420</v>
      </c>
    </row>
    <row r="103" ht="38.25">
      <c r="A103" s="1" t="s">
        <v>439</v>
      </c>
      <c r="E103" s="33" t="s">
        <v>4421</v>
      </c>
    </row>
    <row r="104">
      <c r="A104" s="1" t="s">
        <v>441</v>
      </c>
      <c r="E104" s="27" t="s">
        <v>434</v>
      </c>
    </row>
    <row r="105">
      <c r="A105" s="1" t="s">
        <v>432</v>
      </c>
      <c r="B105" s="1">
        <v>11</v>
      </c>
      <c r="C105" s="26" t="s">
        <v>4422</v>
      </c>
      <c r="D105" t="s">
        <v>434</v>
      </c>
      <c r="E105" s="27" t="s">
        <v>4423</v>
      </c>
      <c r="F105" s="28" t="s">
        <v>436</v>
      </c>
      <c r="G105" s="29">
        <v>87.471999999999994</v>
      </c>
      <c r="H105" s="28">
        <v>0.00020000000000000001</v>
      </c>
      <c r="I105" s="30">
        <f>ROUND(G105*H105,P4)</f>
        <v>0</v>
      </c>
      <c r="L105" s="31">
        <v>0</v>
      </c>
      <c r="M105" s="24">
        <f>ROUND(G105*L105,P4)</f>
        <v>0</v>
      </c>
      <c r="N105" s="25" t="s">
        <v>1619</v>
      </c>
      <c r="O105" s="32">
        <f>M105*AA105</f>
        <v>0</v>
      </c>
      <c r="P105" s="1">
        <v>3</v>
      </c>
      <c r="AA105" s="1">
        <f>IF(P105=1,$O$3,IF(P105=2,$O$4,$O$5))</f>
        <v>0</v>
      </c>
    </row>
    <row r="106">
      <c r="A106" s="1" t="s">
        <v>437</v>
      </c>
      <c r="E106" s="27" t="s">
        <v>4423</v>
      </c>
    </row>
    <row r="107">
      <c r="A107" s="1" t="s">
        <v>439</v>
      </c>
    </row>
    <row r="108">
      <c r="A108" s="1" t="s">
        <v>441</v>
      </c>
      <c r="E108" s="27" t="s">
        <v>434</v>
      </c>
    </row>
    <row r="109">
      <c r="A109" s="1" t="s">
        <v>429</v>
      </c>
      <c r="C109" s="22" t="s">
        <v>1127</v>
      </c>
      <c r="E109" s="23" t="s">
        <v>1409</v>
      </c>
      <c r="L109" s="24">
        <f>SUMIFS(L110:L121,A110:A121,"P")</f>
        <v>0</v>
      </c>
      <c r="M109" s="24">
        <f>SUMIFS(M110:M121,A110:A121,"P")</f>
        <v>0</v>
      </c>
      <c r="N109" s="25"/>
    </row>
    <row r="110">
      <c r="A110" s="1" t="s">
        <v>432</v>
      </c>
      <c r="B110" s="1">
        <v>12</v>
      </c>
      <c r="C110" s="26" t="s">
        <v>4424</v>
      </c>
      <c r="D110" t="s">
        <v>434</v>
      </c>
      <c r="E110" s="27" t="s">
        <v>4425</v>
      </c>
      <c r="F110" s="28" t="s">
        <v>444</v>
      </c>
      <c r="G110" s="29">
        <v>1.224</v>
      </c>
      <c r="H110" s="28">
        <v>1.8774999999999999</v>
      </c>
      <c r="I110" s="30">
        <f>ROUND(G110*H110,P4)</f>
        <v>0</v>
      </c>
      <c r="L110" s="31">
        <v>0</v>
      </c>
      <c r="M110" s="24">
        <f>ROUND(G110*L110,P4)</f>
        <v>0</v>
      </c>
      <c r="N110" s="25" t="s">
        <v>1619</v>
      </c>
      <c r="O110" s="32">
        <f>M110*AA110</f>
        <v>0</v>
      </c>
      <c r="P110" s="1">
        <v>3</v>
      </c>
      <c r="AA110" s="1">
        <f>IF(P110=1,$O$3,IF(P110=2,$O$4,$O$5))</f>
        <v>0</v>
      </c>
    </row>
    <row r="111" ht="25.5">
      <c r="A111" s="1" t="s">
        <v>437</v>
      </c>
      <c r="E111" s="27" t="s">
        <v>4426</v>
      </c>
    </row>
    <row r="112" ht="63.75">
      <c r="A112" s="1" t="s">
        <v>439</v>
      </c>
      <c r="E112" s="33" t="s">
        <v>4427</v>
      </c>
    </row>
    <row r="113">
      <c r="A113" s="1" t="s">
        <v>441</v>
      </c>
      <c r="E113" s="27" t="s">
        <v>434</v>
      </c>
    </row>
    <row r="114">
      <c r="A114" s="1" t="s">
        <v>432</v>
      </c>
      <c r="B114" s="1">
        <v>13</v>
      </c>
      <c r="C114" s="26" t="s">
        <v>4428</v>
      </c>
      <c r="D114" t="s">
        <v>434</v>
      </c>
      <c r="E114" s="27" t="s">
        <v>4429</v>
      </c>
      <c r="F114" s="28" t="s">
        <v>476</v>
      </c>
      <c r="G114" s="29">
        <v>0.192</v>
      </c>
      <c r="H114" s="28">
        <v>1.0900000000000001</v>
      </c>
      <c r="I114" s="30">
        <f>ROUND(G114*H114,P4)</f>
        <v>0</v>
      </c>
      <c r="L114" s="31">
        <v>0</v>
      </c>
      <c r="M114" s="24">
        <f>ROUND(G114*L114,P4)</f>
        <v>0</v>
      </c>
      <c r="N114" s="25" t="s">
        <v>1619</v>
      </c>
      <c r="O114" s="32">
        <f>M114*AA114</f>
        <v>0</v>
      </c>
      <c r="P114" s="1">
        <v>3</v>
      </c>
      <c r="AA114" s="1">
        <f>IF(P114=1,$O$3,IF(P114=2,$O$4,$O$5))</f>
        <v>0</v>
      </c>
    </row>
    <row r="115" ht="25.5">
      <c r="A115" s="1" t="s">
        <v>437</v>
      </c>
      <c r="E115" s="27" t="s">
        <v>4430</v>
      </c>
    </row>
    <row r="116" ht="114.75">
      <c r="A116" s="1" t="s">
        <v>439</v>
      </c>
      <c r="E116" s="33" t="s">
        <v>4431</v>
      </c>
    </row>
    <row r="117">
      <c r="A117" s="1" t="s">
        <v>441</v>
      </c>
      <c r="E117" s="27" t="s">
        <v>434</v>
      </c>
    </row>
    <row r="118">
      <c r="A118" s="1" t="s">
        <v>432</v>
      </c>
      <c r="B118" s="1">
        <v>14</v>
      </c>
      <c r="C118" s="26" t="s">
        <v>4432</v>
      </c>
      <c r="D118" t="s">
        <v>434</v>
      </c>
      <c r="E118" s="27" t="s">
        <v>4433</v>
      </c>
      <c r="F118" s="28" t="s">
        <v>436</v>
      </c>
      <c r="G118" s="29">
        <v>9.9000000000000004</v>
      </c>
      <c r="H118" s="28">
        <v>0.17818000000000001</v>
      </c>
      <c r="I118" s="30">
        <f>ROUND(G118*H118,P4)</f>
        <v>0</v>
      </c>
      <c r="L118" s="31">
        <v>0</v>
      </c>
      <c r="M118" s="24">
        <f>ROUND(G118*L118,P4)</f>
        <v>0</v>
      </c>
      <c r="N118" s="25" t="s">
        <v>1619</v>
      </c>
      <c r="O118" s="32">
        <f>M118*AA118</f>
        <v>0</v>
      </c>
      <c r="P118" s="1">
        <v>3</v>
      </c>
      <c r="AA118" s="1">
        <f>IF(P118=1,$O$3,IF(P118=2,$O$4,$O$5))</f>
        <v>0</v>
      </c>
    </row>
    <row r="119" ht="25.5">
      <c r="A119" s="1" t="s">
        <v>437</v>
      </c>
      <c r="E119" s="27" t="s">
        <v>4434</v>
      </c>
    </row>
    <row r="120" ht="102">
      <c r="A120" s="1" t="s">
        <v>439</v>
      </c>
      <c r="E120" s="33" t="s">
        <v>4435</v>
      </c>
    </row>
    <row r="121">
      <c r="A121" s="1" t="s">
        <v>441</v>
      </c>
      <c r="E121" s="27" t="s">
        <v>434</v>
      </c>
    </row>
    <row r="122">
      <c r="A122" s="1" t="s">
        <v>429</v>
      </c>
      <c r="C122" s="22" t="s">
        <v>1816</v>
      </c>
      <c r="E122" s="23" t="s">
        <v>1817</v>
      </c>
      <c r="L122" s="24">
        <f>SUMIFS(L123:L146,A123:A146,"P")</f>
        <v>0</v>
      </c>
      <c r="M122" s="24">
        <f>SUMIFS(M123:M146,A123:A146,"P")</f>
        <v>0</v>
      </c>
      <c r="N122" s="25"/>
    </row>
    <row r="123">
      <c r="A123" s="1" t="s">
        <v>432</v>
      </c>
      <c r="B123" s="1">
        <v>15</v>
      </c>
      <c r="C123" s="26" t="s">
        <v>4436</v>
      </c>
      <c r="D123" t="s">
        <v>434</v>
      </c>
      <c r="E123" s="27" t="s">
        <v>4437</v>
      </c>
      <c r="F123" s="28" t="s">
        <v>436</v>
      </c>
      <c r="G123" s="29">
        <v>125.09999999999999</v>
      </c>
      <c r="H123" s="28">
        <v>0.016279999999999999</v>
      </c>
      <c r="I123" s="30">
        <f>ROUND(G123*H123,P4)</f>
        <v>0</v>
      </c>
      <c r="L123" s="31">
        <v>0</v>
      </c>
      <c r="M123" s="24">
        <f>ROUND(G123*L123,P4)</f>
        <v>0</v>
      </c>
      <c r="N123" s="25" t="s">
        <v>1619</v>
      </c>
      <c r="O123" s="32">
        <f>M123*AA123</f>
        <v>0</v>
      </c>
      <c r="P123" s="1">
        <v>3</v>
      </c>
      <c r="AA123" s="1">
        <f>IF(P123=1,$O$3,IF(P123=2,$O$4,$O$5))</f>
        <v>0</v>
      </c>
    </row>
    <row r="124" ht="25.5">
      <c r="A124" s="1" t="s">
        <v>437</v>
      </c>
      <c r="E124" s="27" t="s">
        <v>4438</v>
      </c>
    </row>
    <row r="125" ht="51">
      <c r="A125" s="1" t="s">
        <v>439</v>
      </c>
      <c r="E125" s="33" t="s">
        <v>4439</v>
      </c>
    </row>
    <row r="126">
      <c r="A126" s="1" t="s">
        <v>441</v>
      </c>
      <c r="E126" s="27" t="s">
        <v>434</v>
      </c>
    </row>
    <row r="127">
      <c r="A127" s="1" t="s">
        <v>432</v>
      </c>
      <c r="B127" s="1">
        <v>16</v>
      </c>
      <c r="C127" s="26" t="s">
        <v>2466</v>
      </c>
      <c r="D127" t="s">
        <v>434</v>
      </c>
      <c r="E127" s="27" t="s">
        <v>2467</v>
      </c>
      <c r="F127" s="28" t="s">
        <v>436</v>
      </c>
      <c r="G127" s="29">
        <v>90.091999999999999</v>
      </c>
      <c r="H127" s="28">
        <v>0.0043800000000000002</v>
      </c>
      <c r="I127" s="30">
        <f>ROUND(G127*H127,P4)</f>
        <v>0</v>
      </c>
      <c r="L127" s="31">
        <v>0</v>
      </c>
      <c r="M127" s="24">
        <f>ROUND(G127*L127,P4)</f>
        <v>0</v>
      </c>
      <c r="N127" s="25" t="s">
        <v>1619</v>
      </c>
      <c r="O127" s="32">
        <f>M127*AA127</f>
        <v>0</v>
      </c>
      <c r="P127" s="1">
        <v>3</v>
      </c>
      <c r="AA127" s="1">
        <f>IF(P127=1,$O$3,IF(P127=2,$O$4,$O$5))</f>
        <v>0</v>
      </c>
    </row>
    <row r="128" ht="25.5">
      <c r="A128" s="1" t="s">
        <v>437</v>
      </c>
      <c r="E128" s="27" t="s">
        <v>4440</v>
      </c>
    </row>
    <row r="129" ht="63.75">
      <c r="A129" s="1" t="s">
        <v>439</v>
      </c>
      <c r="E129" s="33" t="s">
        <v>4441</v>
      </c>
    </row>
    <row r="130">
      <c r="A130" s="1" t="s">
        <v>441</v>
      </c>
      <c r="E130" s="27" t="s">
        <v>434</v>
      </c>
    </row>
    <row r="131">
      <c r="A131" s="1" t="s">
        <v>432</v>
      </c>
      <c r="B131" s="1">
        <v>17</v>
      </c>
      <c r="C131" s="26" t="s">
        <v>3144</v>
      </c>
      <c r="D131" t="s">
        <v>434</v>
      </c>
      <c r="E131" s="27" t="s">
        <v>3145</v>
      </c>
      <c r="F131" s="28" t="s">
        <v>436</v>
      </c>
      <c r="G131" s="29">
        <v>90.091999999999999</v>
      </c>
      <c r="H131" s="28">
        <v>0.00022000000000000001</v>
      </c>
      <c r="I131" s="30">
        <f>ROUND(G131*H131,P4)</f>
        <v>0</v>
      </c>
      <c r="L131" s="31">
        <v>0</v>
      </c>
      <c r="M131" s="24">
        <f>ROUND(G131*L131,P4)</f>
        <v>0</v>
      </c>
      <c r="N131" s="25" t="s">
        <v>1619</v>
      </c>
      <c r="O131" s="32">
        <f>M131*AA131</f>
        <v>0</v>
      </c>
      <c r="P131" s="1">
        <v>3</v>
      </c>
      <c r="AA131" s="1">
        <f>IF(P131=1,$O$3,IF(P131=2,$O$4,$O$5))</f>
        <v>0</v>
      </c>
    </row>
    <row r="132">
      <c r="A132" s="1" t="s">
        <v>437</v>
      </c>
      <c r="E132" s="27" t="s">
        <v>4442</v>
      </c>
    </row>
    <row r="133" ht="63.75">
      <c r="A133" s="1" t="s">
        <v>439</v>
      </c>
      <c r="E133" s="33" t="s">
        <v>4443</v>
      </c>
    </row>
    <row r="134">
      <c r="A134" s="1" t="s">
        <v>441</v>
      </c>
      <c r="E134" s="27" t="s">
        <v>434</v>
      </c>
    </row>
    <row r="135">
      <c r="A135" s="1" t="s">
        <v>432</v>
      </c>
      <c r="B135" s="1">
        <v>18</v>
      </c>
      <c r="C135" s="26" t="s">
        <v>4444</v>
      </c>
      <c r="D135" t="s">
        <v>434</v>
      </c>
      <c r="E135" s="27" t="s">
        <v>4445</v>
      </c>
      <c r="F135" s="28" t="s">
        <v>436</v>
      </c>
      <c r="G135" s="29">
        <v>90.091999999999999</v>
      </c>
      <c r="H135" s="28">
        <v>0.020500000000000001</v>
      </c>
      <c r="I135" s="30">
        <f>ROUND(G135*H135,P4)</f>
        <v>0</v>
      </c>
      <c r="L135" s="31">
        <v>0</v>
      </c>
      <c r="M135" s="24">
        <f>ROUND(G135*L135,P4)</f>
        <v>0</v>
      </c>
      <c r="N135" s="25" t="s">
        <v>1619</v>
      </c>
      <c r="O135" s="32">
        <f>M135*AA135</f>
        <v>0</v>
      </c>
      <c r="P135" s="1">
        <v>3</v>
      </c>
      <c r="AA135" s="1">
        <f>IF(P135=1,$O$3,IF(P135=2,$O$4,$O$5))</f>
        <v>0</v>
      </c>
    </row>
    <row r="136" ht="25.5">
      <c r="A136" s="1" t="s">
        <v>437</v>
      </c>
      <c r="E136" s="27" t="s">
        <v>4446</v>
      </c>
    </row>
    <row r="137" ht="63.75">
      <c r="A137" s="1" t="s">
        <v>439</v>
      </c>
      <c r="E137" s="33" t="s">
        <v>4447</v>
      </c>
    </row>
    <row r="138">
      <c r="A138" s="1" t="s">
        <v>441</v>
      </c>
      <c r="E138" s="27" t="s">
        <v>434</v>
      </c>
    </row>
    <row r="139">
      <c r="A139" s="1" t="s">
        <v>432</v>
      </c>
      <c r="B139" s="1">
        <v>19</v>
      </c>
      <c r="C139" s="26" t="s">
        <v>4448</v>
      </c>
      <c r="D139" t="s">
        <v>434</v>
      </c>
      <c r="E139" s="27" t="s">
        <v>4449</v>
      </c>
      <c r="F139" s="28" t="s">
        <v>436</v>
      </c>
      <c r="G139" s="29">
        <v>90.091999999999999</v>
      </c>
      <c r="H139" s="28">
        <v>0.0028500000000000001</v>
      </c>
      <c r="I139" s="30">
        <f>ROUND(G139*H139,P4)</f>
        <v>0</v>
      </c>
      <c r="L139" s="31">
        <v>0</v>
      </c>
      <c r="M139" s="24">
        <f>ROUND(G139*L139,P4)</f>
        <v>0</v>
      </c>
      <c r="N139" s="25" t="s">
        <v>1619</v>
      </c>
      <c r="O139" s="32">
        <f>M139*AA139</f>
        <v>0</v>
      </c>
      <c r="P139" s="1">
        <v>3</v>
      </c>
      <c r="AA139" s="1">
        <f>IF(P139=1,$O$3,IF(P139=2,$O$4,$O$5))</f>
        <v>0</v>
      </c>
    </row>
    <row r="140" ht="25.5">
      <c r="A140" s="1" t="s">
        <v>437</v>
      </c>
      <c r="E140" s="27" t="s">
        <v>4450</v>
      </c>
    </row>
    <row r="141" ht="63.75">
      <c r="A141" s="1" t="s">
        <v>439</v>
      </c>
      <c r="E141" s="33" t="s">
        <v>4451</v>
      </c>
    </row>
    <row r="142">
      <c r="A142" s="1" t="s">
        <v>441</v>
      </c>
      <c r="E142" s="27" t="s">
        <v>434</v>
      </c>
    </row>
    <row r="143">
      <c r="A143" s="1" t="s">
        <v>432</v>
      </c>
      <c r="B143" s="1">
        <v>20</v>
      </c>
      <c r="C143" s="26" t="s">
        <v>2481</v>
      </c>
      <c r="D143" t="s">
        <v>434</v>
      </c>
      <c r="E143" s="27" t="s">
        <v>2482</v>
      </c>
      <c r="F143" s="28" t="s">
        <v>436</v>
      </c>
      <c r="G143" s="29">
        <v>24</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4452</v>
      </c>
    </row>
    <row r="145">
      <c r="A145" s="1" t="s">
        <v>439</v>
      </c>
    </row>
    <row r="146">
      <c r="A146" s="1" t="s">
        <v>441</v>
      </c>
      <c r="E146" s="27" t="s">
        <v>434</v>
      </c>
    </row>
    <row r="147">
      <c r="A147" s="1" t="s">
        <v>429</v>
      </c>
      <c r="C147" s="22" t="s">
        <v>498</v>
      </c>
      <c r="E147" s="23" t="s">
        <v>499</v>
      </c>
      <c r="L147" s="24">
        <f>SUMIFS(L148:L171,A148:A171,"P")</f>
        <v>0</v>
      </c>
      <c r="M147" s="24">
        <f>SUMIFS(M148:M171,A148:A171,"P")</f>
        <v>0</v>
      </c>
      <c r="N147" s="25"/>
    </row>
    <row r="148">
      <c r="A148" s="1" t="s">
        <v>432</v>
      </c>
      <c r="B148" s="1">
        <v>21</v>
      </c>
      <c r="C148" s="26" t="s">
        <v>4453</v>
      </c>
      <c r="D148" t="s">
        <v>434</v>
      </c>
      <c r="E148" s="27" t="s">
        <v>4454</v>
      </c>
      <c r="F148" s="28" t="s">
        <v>436</v>
      </c>
      <c r="G148" s="29">
        <v>39.335999999999999</v>
      </c>
      <c r="H148" s="28">
        <v>0.00029999999999999997</v>
      </c>
      <c r="I148" s="30">
        <f>ROUND(G148*H148,P4)</f>
        <v>0</v>
      </c>
      <c r="L148" s="31">
        <v>0</v>
      </c>
      <c r="M148" s="24">
        <f>ROUND(G148*L148,P4)</f>
        <v>0</v>
      </c>
      <c r="N148" s="25" t="s">
        <v>1619</v>
      </c>
      <c r="O148" s="32">
        <f>M148*AA148</f>
        <v>0</v>
      </c>
      <c r="P148" s="1">
        <v>3</v>
      </c>
      <c r="AA148" s="1">
        <f>IF(P148=1,$O$3,IF(P148=2,$O$4,$O$5))</f>
        <v>0</v>
      </c>
    </row>
    <row r="149">
      <c r="A149" s="1" t="s">
        <v>437</v>
      </c>
      <c r="E149" s="27" t="s">
        <v>4454</v>
      </c>
    </row>
    <row r="150">
      <c r="A150" s="1" t="s">
        <v>439</v>
      </c>
    </row>
    <row r="151">
      <c r="A151" s="1" t="s">
        <v>441</v>
      </c>
      <c r="E151" s="27" t="s">
        <v>434</v>
      </c>
    </row>
    <row r="152">
      <c r="A152" s="1" t="s">
        <v>432</v>
      </c>
      <c r="B152" s="1">
        <v>22</v>
      </c>
      <c r="C152" s="26" t="s">
        <v>4455</v>
      </c>
      <c r="D152" t="s">
        <v>434</v>
      </c>
      <c r="E152" s="27" t="s">
        <v>4456</v>
      </c>
      <c r="F152" s="28" t="s">
        <v>436</v>
      </c>
      <c r="G152" s="29">
        <v>35.759999999999998</v>
      </c>
      <c r="H152" s="28">
        <v>0</v>
      </c>
      <c r="I152" s="30">
        <f>ROUND(G152*H152,P4)</f>
        <v>0</v>
      </c>
      <c r="L152" s="31">
        <v>0</v>
      </c>
      <c r="M152" s="24">
        <f>ROUND(G152*L152,P4)</f>
        <v>0</v>
      </c>
      <c r="N152" s="25" t="s">
        <v>1619</v>
      </c>
      <c r="O152" s="32">
        <f>M152*AA152</f>
        <v>0</v>
      </c>
      <c r="P152" s="1">
        <v>3</v>
      </c>
      <c r="AA152" s="1">
        <f>IF(P152=1,$O$3,IF(P152=2,$O$4,$O$5))</f>
        <v>0</v>
      </c>
    </row>
    <row r="153" ht="25.5">
      <c r="A153" s="1" t="s">
        <v>437</v>
      </c>
      <c r="E153" s="27" t="s">
        <v>4457</v>
      </c>
    </row>
    <row r="154" ht="38.25">
      <c r="A154" s="1" t="s">
        <v>439</v>
      </c>
      <c r="E154" s="33" t="s">
        <v>4458</v>
      </c>
    </row>
    <row r="155">
      <c r="A155" s="1" t="s">
        <v>441</v>
      </c>
      <c r="E155" s="27" t="s">
        <v>434</v>
      </c>
    </row>
    <row r="156">
      <c r="A156" s="1" t="s">
        <v>432</v>
      </c>
      <c r="B156" s="1">
        <v>23</v>
      </c>
      <c r="C156" s="26" t="s">
        <v>4459</v>
      </c>
      <c r="D156" t="s">
        <v>434</v>
      </c>
      <c r="E156" s="27" t="s">
        <v>4460</v>
      </c>
      <c r="F156" s="28" t="s">
        <v>436</v>
      </c>
      <c r="G156" s="29">
        <v>35.759999999999998</v>
      </c>
      <c r="H156" s="28">
        <v>0.00064000000000000005</v>
      </c>
      <c r="I156" s="30">
        <f>ROUND(G156*H156,P4)</f>
        <v>0</v>
      </c>
      <c r="L156" s="31">
        <v>0</v>
      </c>
      <c r="M156" s="24">
        <f>ROUND(G156*L156,P4)</f>
        <v>0</v>
      </c>
      <c r="N156" s="25" t="s">
        <v>1619</v>
      </c>
      <c r="O156" s="32">
        <f>M156*AA156</f>
        <v>0</v>
      </c>
      <c r="P156" s="1">
        <v>3</v>
      </c>
      <c r="AA156" s="1">
        <f>IF(P156=1,$O$3,IF(P156=2,$O$4,$O$5))</f>
        <v>0</v>
      </c>
    </row>
    <row r="157" ht="38.25">
      <c r="A157" s="1" t="s">
        <v>437</v>
      </c>
      <c r="E157" s="27" t="s">
        <v>4461</v>
      </c>
    </row>
    <row r="158" ht="38.25">
      <c r="A158" s="1" t="s">
        <v>439</v>
      </c>
      <c r="E158" s="33" t="s">
        <v>4462</v>
      </c>
    </row>
    <row r="159">
      <c r="A159" s="1" t="s">
        <v>441</v>
      </c>
      <c r="E159" s="27" t="s">
        <v>434</v>
      </c>
    </row>
    <row r="160">
      <c r="A160" s="1" t="s">
        <v>432</v>
      </c>
      <c r="B160" s="1">
        <v>24</v>
      </c>
      <c r="C160" s="26" t="s">
        <v>4463</v>
      </c>
      <c r="D160" t="s">
        <v>434</v>
      </c>
      <c r="E160" s="27" t="s">
        <v>4464</v>
      </c>
      <c r="F160" s="28" t="s">
        <v>467</v>
      </c>
      <c r="G160" s="29">
        <v>35.759999999999998</v>
      </c>
      <c r="H160" s="28">
        <v>0.00016000000000000001</v>
      </c>
      <c r="I160" s="30">
        <f>ROUND(G160*H160,P4)</f>
        <v>0</v>
      </c>
      <c r="L160" s="31">
        <v>0</v>
      </c>
      <c r="M160" s="24">
        <f>ROUND(G160*L160,P4)</f>
        <v>0</v>
      </c>
      <c r="N160" s="25" t="s">
        <v>1619</v>
      </c>
      <c r="O160" s="32">
        <f>M160*AA160</f>
        <v>0</v>
      </c>
      <c r="P160" s="1">
        <v>3</v>
      </c>
      <c r="AA160" s="1">
        <f>IF(P160=1,$O$3,IF(P160=2,$O$4,$O$5))</f>
        <v>0</v>
      </c>
    </row>
    <row r="161" ht="25.5">
      <c r="A161" s="1" t="s">
        <v>437</v>
      </c>
      <c r="E161" s="27" t="s">
        <v>4465</v>
      </c>
    </row>
    <row r="162">
      <c r="A162" s="1" t="s">
        <v>439</v>
      </c>
    </row>
    <row r="163">
      <c r="A163" s="1" t="s">
        <v>441</v>
      </c>
      <c r="E163" s="27" t="s">
        <v>434</v>
      </c>
    </row>
    <row r="164" ht="25.5">
      <c r="A164" s="1" t="s">
        <v>432</v>
      </c>
      <c r="B164" s="1">
        <v>25</v>
      </c>
      <c r="C164" s="26" t="s">
        <v>4466</v>
      </c>
      <c r="D164" t="s">
        <v>434</v>
      </c>
      <c r="E164" s="27" t="s">
        <v>4467</v>
      </c>
      <c r="F164" s="28" t="s">
        <v>436</v>
      </c>
      <c r="G164" s="29">
        <v>35.759999999999998</v>
      </c>
      <c r="H164" s="28">
        <v>0.0035000000000000001</v>
      </c>
      <c r="I164" s="30">
        <f>ROUND(G164*H164,P4)</f>
        <v>0</v>
      </c>
      <c r="L164" s="31">
        <v>0</v>
      </c>
      <c r="M164" s="24">
        <f>ROUND(G164*L164,P4)</f>
        <v>0</v>
      </c>
      <c r="N164" s="25" t="s">
        <v>1619</v>
      </c>
      <c r="O164" s="32">
        <f>M164*AA164</f>
        <v>0</v>
      </c>
      <c r="P164" s="1">
        <v>3</v>
      </c>
      <c r="AA164" s="1">
        <f>IF(P164=1,$O$3,IF(P164=2,$O$4,$O$5))</f>
        <v>0</v>
      </c>
    </row>
    <row r="165" ht="25.5">
      <c r="A165" s="1" t="s">
        <v>437</v>
      </c>
      <c r="E165" s="27" t="s">
        <v>4468</v>
      </c>
    </row>
    <row r="166" ht="38.25">
      <c r="A166" s="1" t="s">
        <v>439</v>
      </c>
      <c r="E166" s="33" t="s">
        <v>4469</v>
      </c>
    </row>
    <row r="167">
      <c r="A167" s="1" t="s">
        <v>441</v>
      </c>
      <c r="E167" s="27" t="s">
        <v>434</v>
      </c>
    </row>
    <row r="168">
      <c r="A168" s="1" t="s">
        <v>432</v>
      </c>
      <c r="B168" s="1">
        <v>26</v>
      </c>
      <c r="C168" s="26" t="s">
        <v>513</v>
      </c>
      <c r="D168" t="s">
        <v>434</v>
      </c>
      <c r="E168" s="27" t="s">
        <v>514</v>
      </c>
      <c r="F168" s="28" t="s">
        <v>476</v>
      </c>
      <c r="G168" s="29">
        <v>0.16600000000000001</v>
      </c>
      <c r="H168" s="28">
        <v>0</v>
      </c>
      <c r="I168" s="30">
        <f>ROUND(G168*H168,P4)</f>
        <v>0</v>
      </c>
      <c r="L168" s="31">
        <v>0</v>
      </c>
      <c r="M168" s="24">
        <f>ROUND(G168*L168,P4)</f>
        <v>0</v>
      </c>
      <c r="N168" s="25" t="s">
        <v>1619</v>
      </c>
      <c r="O168" s="32">
        <f>M168*AA168</f>
        <v>0</v>
      </c>
      <c r="P168" s="1">
        <v>3</v>
      </c>
      <c r="AA168" s="1">
        <f>IF(P168=1,$O$3,IF(P168=2,$O$4,$O$5))</f>
        <v>0</v>
      </c>
    </row>
    <row r="169" ht="38.25">
      <c r="A169" s="1" t="s">
        <v>437</v>
      </c>
      <c r="E169" s="27" t="s">
        <v>515</v>
      </c>
    </row>
    <row r="170">
      <c r="A170" s="1" t="s">
        <v>439</v>
      </c>
    </row>
    <row r="171" ht="114.75">
      <c r="A171" s="1" t="s">
        <v>441</v>
      </c>
      <c r="E171" s="27" t="s">
        <v>4262</v>
      </c>
    </row>
    <row r="172">
      <c r="A172" s="1" t="s">
        <v>429</v>
      </c>
      <c r="C172" s="22" t="s">
        <v>2563</v>
      </c>
      <c r="E172" s="23" t="s">
        <v>2564</v>
      </c>
      <c r="L172" s="24">
        <f>SUMIFS(L173:L188,A173:A188,"P")</f>
        <v>0</v>
      </c>
      <c r="M172" s="24">
        <f>SUMIFS(M173:M188,A173:A188,"P")</f>
        <v>0</v>
      </c>
      <c r="N172" s="25"/>
    </row>
    <row r="173">
      <c r="A173" s="1" t="s">
        <v>432</v>
      </c>
      <c r="B173" s="1">
        <v>27</v>
      </c>
      <c r="C173" s="26" t="s">
        <v>4470</v>
      </c>
      <c r="D173" t="s">
        <v>434</v>
      </c>
      <c r="E173" s="27" t="s">
        <v>4471</v>
      </c>
      <c r="F173" s="28" t="s">
        <v>436</v>
      </c>
      <c r="G173" s="29">
        <v>15.4</v>
      </c>
      <c r="H173" s="28">
        <v>0.0093100000000000006</v>
      </c>
      <c r="I173" s="30">
        <f>ROUND(G173*H173,P4)</f>
        <v>0</v>
      </c>
      <c r="L173" s="31">
        <v>0</v>
      </c>
      <c r="M173" s="24">
        <f>ROUND(G173*L173,P4)</f>
        <v>0</v>
      </c>
      <c r="N173" s="25" t="s">
        <v>1619</v>
      </c>
      <c r="O173" s="32">
        <f>M173*AA173</f>
        <v>0</v>
      </c>
      <c r="P173" s="1">
        <v>3</v>
      </c>
      <c r="AA173" s="1">
        <f>IF(P173=1,$O$3,IF(P173=2,$O$4,$O$5))</f>
        <v>0</v>
      </c>
    </row>
    <row r="174">
      <c r="A174" s="1" t="s">
        <v>437</v>
      </c>
      <c r="E174" s="27" t="s">
        <v>4471</v>
      </c>
    </row>
    <row r="175">
      <c r="A175" s="1" t="s">
        <v>439</v>
      </c>
    </row>
    <row r="176">
      <c r="A176" s="1" t="s">
        <v>441</v>
      </c>
      <c r="E176" s="27" t="s">
        <v>434</v>
      </c>
    </row>
    <row r="177">
      <c r="A177" s="1" t="s">
        <v>432</v>
      </c>
      <c r="B177" s="1">
        <v>28</v>
      </c>
      <c r="C177" s="26" t="s">
        <v>4472</v>
      </c>
      <c r="D177" t="s">
        <v>434</v>
      </c>
      <c r="E177" s="27" t="s">
        <v>4473</v>
      </c>
      <c r="F177" s="28" t="s">
        <v>436</v>
      </c>
      <c r="G177" s="29">
        <v>14</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4474</v>
      </c>
    </row>
    <row r="179" ht="38.25">
      <c r="A179" s="1" t="s">
        <v>439</v>
      </c>
      <c r="E179" s="33" t="s">
        <v>4475</v>
      </c>
    </row>
    <row r="180">
      <c r="A180" s="1" t="s">
        <v>441</v>
      </c>
      <c r="E180" s="27" t="s">
        <v>434</v>
      </c>
    </row>
    <row r="181">
      <c r="A181" s="1" t="s">
        <v>432</v>
      </c>
      <c r="B181" s="1">
        <v>29</v>
      </c>
      <c r="C181" s="26" t="s">
        <v>2591</v>
      </c>
      <c r="D181" t="s">
        <v>434</v>
      </c>
      <c r="E181" s="27" t="s">
        <v>2592</v>
      </c>
      <c r="F181" s="28" t="s">
        <v>444</v>
      </c>
      <c r="G181" s="29">
        <v>0.26600000000000001</v>
      </c>
      <c r="H181" s="28">
        <v>0.0028</v>
      </c>
      <c r="I181" s="30">
        <f>ROUND(G181*H181,P4)</f>
        <v>0</v>
      </c>
      <c r="L181" s="31">
        <v>0</v>
      </c>
      <c r="M181" s="24">
        <f>ROUND(G181*L181,P4)</f>
        <v>0</v>
      </c>
      <c r="N181" s="25" t="s">
        <v>1619</v>
      </c>
      <c r="O181" s="32">
        <f>M181*AA181</f>
        <v>0</v>
      </c>
      <c r="P181" s="1">
        <v>3</v>
      </c>
      <c r="AA181" s="1">
        <f>IF(P181=1,$O$3,IF(P181=2,$O$4,$O$5))</f>
        <v>0</v>
      </c>
    </row>
    <row r="182">
      <c r="A182" s="1" t="s">
        <v>437</v>
      </c>
      <c r="E182" s="27" t="s">
        <v>4476</v>
      </c>
    </row>
    <row r="183">
      <c r="A183" s="1" t="s">
        <v>439</v>
      </c>
    </row>
    <row r="184">
      <c r="A184" s="1" t="s">
        <v>441</v>
      </c>
      <c r="E184" s="27" t="s">
        <v>434</v>
      </c>
    </row>
    <row r="185">
      <c r="A185" s="1" t="s">
        <v>432</v>
      </c>
      <c r="B185" s="1">
        <v>30</v>
      </c>
      <c r="C185" s="26" t="s">
        <v>2594</v>
      </c>
      <c r="D185" t="s">
        <v>434</v>
      </c>
      <c r="E185" s="27" t="s">
        <v>2595</v>
      </c>
      <c r="F185" s="28" t="s">
        <v>476</v>
      </c>
      <c r="G185" s="29">
        <v>0.14399999999999999</v>
      </c>
      <c r="H185" s="28">
        <v>0</v>
      </c>
      <c r="I185" s="30">
        <f>ROUND(G185*H185,P4)</f>
        <v>0</v>
      </c>
      <c r="L185" s="31">
        <v>0</v>
      </c>
      <c r="M185" s="24">
        <f>ROUND(G185*L185,P4)</f>
        <v>0</v>
      </c>
      <c r="N185" s="25" t="s">
        <v>1619</v>
      </c>
      <c r="O185" s="32">
        <f>M185*AA185</f>
        <v>0</v>
      </c>
      <c r="P185" s="1">
        <v>3</v>
      </c>
      <c r="AA185" s="1">
        <f>IF(P185=1,$O$3,IF(P185=2,$O$4,$O$5))</f>
        <v>0</v>
      </c>
    </row>
    <row r="186" ht="25.5">
      <c r="A186" s="1" t="s">
        <v>437</v>
      </c>
      <c r="E186" s="27" t="s">
        <v>4477</v>
      </c>
    </row>
    <row r="187">
      <c r="A187" s="1" t="s">
        <v>439</v>
      </c>
    </row>
    <row r="188">
      <c r="A188" s="1" t="s">
        <v>441</v>
      </c>
      <c r="E188" s="27" t="s">
        <v>434</v>
      </c>
    </row>
    <row r="189">
      <c r="A189" s="1" t="s">
        <v>429</v>
      </c>
      <c r="C189" s="22" t="s">
        <v>2597</v>
      </c>
      <c r="E189" s="23" t="s">
        <v>2598</v>
      </c>
      <c r="L189" s="24">
        <f>SUMIFS(L190:L197,A190:A197,"P")</f>
        <v>0</v>
      </c>
      <c r="M189" s="24">
        <f>SUMIFS(M190:M197,A190:A197,"P")</f>
        <v>0</v>
      </c>
      <c r="N189" s="25"/>
    </row>
    <row r="190" ht="25.5">
      <c r="A190" s="1" t="s">
        <v>432</v>
      </c>
      <c r="B190" s="1">
        <v>31</v>
      </c>
      <c r="C190" s="26" t="s">
        <v>4478</v>
      </c>
      <c r="D190" t="s">
        <v>434</v>
      </c>
      <c r="E190" s="27" t="s">
        <v>4479</v>
      </c>
      <c r="F190" s="28" t="s">
        <v>436</v>
      </c>
      <c r="G190" s="29">
        <v>53.162999999999997</v>
      </c>
      <c r="H190" s="28">
        <v>0.013849999999999999</v>
      </c>
      <c r="I190" s="30">
        <f>ROUND(G190*H190,P4)</f>
        <v>0</v>
      </c>
      <c r="L190" s="31">
        <v>0</v>
      </c>
      <c r="M190" s="24">
        <f>ROUND(G190*L190,P4)</f>
        <v>0</v>
      </c>
      <c r="N190" s="25" t="s">
        <v>1619</v>
      </c>
      <c r="O190" s="32">
        <f>M190*AA190</f>
        <v>0</v>
      </c>
      <c r="P190" s="1">
        <v>3</v>
      </c>
      <c r="AA190" s="1">
        <f>IF(P190=1,$O$3,IF(P190=2,$O$4,$O$5))</f>
        <v>0</v>
      </c>
    </row>
    <row r="191" ht="38.25">
      <c r="A191" s="1" t="s">
        <v>437</v>
      </c>
      <c r="E191" s="27" t="s">
        <v>4480</v>
      </c>
    </row>
    <row r="192" ht="38.25">
      <c r="A192" s="1" t="s">
        <v>439</v>
      </c>
      <c r="E192" s="33" t="s">
        <v>4481</v>
      </c>
    </row>
    <row r="193">
      <c r="A193" s="1" t="s">
        <v>441</v>
      </c>
      <c r="E193" s="27" t="s">
        <v>434</v>
      </c>
    </row>
    <row r="194">
      <c r="A194" s="1" t="s">
        <v>432</v>
      </c>
      <c r="B194" s="1">
        <v>32</v>
      </c>
      <c r="C194" s="26" t="s">
        <v>4482</v>
      </c>
      <c r="D194" t="s">
        <v>434</v>
      </c>
      <c r="E194" s="27" t="s">
        <v>4483</v>
      </c>
      <c r="F194" s="28" t="s">
        <v>476</v>
      </c>
      <c r="G194" s="29">
        <v>0.73599999999999999</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429</v>
      </c>
      <c r="C198" s="22" t="s">
        <v>2608</v>
      </c>
      <c r="E198" s="23" t="s">
        <v>2609</v>
      </c>
      <c r="L198" s="24">
        <f>SUMIFS(L199:L218,A199:A218,"P")</f>
        <v>0</v>
      </c>
      <c r="M198" s="24">
        <f>SUMIFS(M199:M218,A199:A218,"P")</f>
        <v>0</v>
      </c>
      <c r="N198" s="25"/>
    </row>
    <row r="199">
      <c r="A199" s="1" t="s">
        <v>432</v>
      </c>
      <c r="B199" s="1">
        <v>33</v>
      </c>
      <c r="C199" s="26" t="s">
        <v>4067</v>
      </c>
      <c r="D199" t="s">
        <v>434</v>
      </c>
      <c r="E199" s="27" t="s">
        <v>4485</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4485</v>
      </c>
    </row>
    <row r="201">
      <c r="A201" s="1" t="s">
        <v>439</v>
      </c>
    </row>
    <row r="202">
      <c r="A202" s="1" t="s">
        <v>441</v>
      </c>
      <c r="E202" s="27" t="s">
        <v>434</v>
      </c>
    </row>
    <row r="203">
      <c r="A203" s="1" t="s">
        <v>432</v>
      </c>
      <c r="B203" s="1">
        <v>34</v>
      </c>
      <c r="C203" s="26" t="s">
        <v>4069</v>
      </c>
      <c r="D203" t="s">
        <v>434</v>
      </c>
      <c r="E203" s="27" t="s">
        <v>4486</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4486</v>
      </c>
    </row>
    <row r="205">
      <c r="A205" s="1" t="s">
        <v>439</v>
      </c>
    </row>
    <row r="206">
      <c r="A206" s="1" t="s">
        <v>441</v>
      </c>
      <c r="E206" s="27" t="s">
        <v>434</v>
      </c>
    </row>
    <row r="207" ht="25.5">
      <c r="A207" s="1" t="s">
        <v>432</v>
      </c>
      <c r="B207" s="1">
        <v>35</v>
      </c>
      <c r="C207" s="26" t="s">
        <v>4071</v>
      </c>
      <c r="D207" t="s">
        <v>434</v>
      </c>
      <c r="E207" s="27" t="s">
        <v>4487</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4487</v>
      </c>
    </row>
    <row r="209">
      <c r="A209" s="1" t="s">
        <v>439</v>
      </c>
    </row>
    <row r="210">
      <c r="A210" s="1" t="s">
        <v>441</v>
      </c>
      <c r="E210" s="27" t="s">
        <v>434</v>
      </c>
    </row>
    <row r="211" ht="25.5">
      <c r="A211" s="1" t="s">
        <v>432</v>
      </c>
      <c r="B211" s="1">
        <v>36</v>
      </c>
      <c r="C211" s="26" t="s">
        <v>4073</v>
      </c>
      <c r="D211" t="s">
        <v>434</v>
      </c>
      <c r="E211" s="27" t="s">
        <v>4488</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4488</v>
      </c>
    </row>
    <row r="213">
      <c r="A213" s="1" t="s">
        <v>439</v>
      </c>
    </row>
    <row r="214">
      <c r="A214" s="1" t="s">
        <v>441</v>
      </c>
      <c r="E214" s="27" t="s">
        <v>434</v>
      </c>
    </row>
    <row r="215" ht="25.5">
      <c r="A215" s="1" t="s">
        <v>432</v>
      </c>
      <c r="B215" s="1">
        <v>37</v>
      </c>
      <c r="C215" s="26" t="s">
        <v>4075</v>
      </c>
      <c r="D215" t="s">
        <v>434</v>
      </c>
      <c r="E215" s="27" t="s">
        <v>4489</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4489</v>
      </c>
    </row>
    <row r="217">
      <c r="A217" s="1" t="s">
        <v>439</v>
      </c>
    </row>
    <row r="218">
      <c r="A218" s="1" t="s">
        <v>441</v>
      </c>
      <c r="E218" s="27" t="s">
        <v>434</v>
      </c>
    </row>
    <row r="219">
      <c r="A219" s="1" t="s">
        <v>429</v>
      </c>
      <c r="C219" s="22" t="s">
        <v>519</v>
      </c>
      <c r="E219" s="23" t="s">
        <v>520</v>
      </c>
      <c r="L219" s="24">
        <f>SUMIFS(L220:L239,A220:A239,"P")</f>
        <v>0</v>
      </c>
      <c r="M219" s="24">
        <f>SUMIFS(M220:M239,A220:A239,"P")</f>
        <v>0</v>
      </c>
      <c r="N219" s="25"/>
    </row>
    <row r="220">
      <c r="A220" s="1" t="s">
        <v>432</v>
      </c>
      <c r="B220" s="1">
        <v>38</v>
      </c>
      <c r="C220" s="26" t="s">
        <v>4081</v>
      </c>
      <c r="D220" t="s">
        <v>434</v>
      </c>
      <c r="E220" s="27" t="s">
        <v>4490</v>
      </c>
      <c r="F220" s="28" t="s">
        <v>576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4490</v>
      </c>
    </row>
    <row r="222">
      <c r="A222" s="1" t="s">
        <v>439</v>
      </c>
    </row>
    <row r="223">
      <c r="A223" s="1" t="s">
        <v>441</v>
      </c>
      <c r="E223" s="27" t="s">
        <v>434</v>
      </c>
    </row>
    <row r="224">
      <c r="A224" s="1" t="s">
        <v>432</v>
      </c>
      <c r="B224" s="1">
        <v>39</v>
      </c>
      <c r="C224" s="26" t="s">
        <v>4083</v>
      </c>
      <c r="D224" t="s">
        <v>434</v>
      </c>
      <c r="E224" s="27" t="s">
        <v>4491</v>
      </c>
      <c r="F224" s="28" t="s">
        <v>576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4491</v>
      </c>
    </row>
    <row r="226">
      <c r="A226" s="1" t="s">
        <v>439</v>
      </c>
    </row>
    <row r="227">
      <c r="A227" s="1" t="s">
        <v>441</v>
      </c>
      <c r="E227" s="27" t="s">
        <v>434</v>
      </c>
    </row>
    <row r="228">
      <c r="A228" s="1" t="s">
        <v>432</v>
      </c>
      <c r="B228" s="1">
        <v>40</v>
      </c>
      <c r="C228" s="26" t="s">
        <v>4085</v>
      </c>
      <c r="D228" t="s">
        <v>434</v>
      </c>
      <c r="E228" s="27" t="s">
        <v>4492</v>
      </c>
      <c r="F228" s="28" t="s">
        <v>576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4492</v>
      </c>
    </row>
    <row r="230">
      <c r="A230" s="1" t="s">
        <v>439</v>
      </c>
    </row>
    <row r="231">
      <c r="A231" s="1" t="s">
        <v>441</v>
      </c>
      <c r="E231" s="27" t="s">
        <v>434</v>
      </c>
    </row>
    <row r="232">
      <c r="A232" s="1" t="s">
        <v>432</v>
      </c>
      <c r="B232" s="1">
        <v>41</v>
      </c>
      <c r="C232" s="26" t="s">
        <v>4493</v>
      </c>
      <c r="D232" t="s">
        <v>434</v>
      </c>
      <c r="E232" s="27" t="s">
        <v>4494</v>
      </c>
      <c r="F232" s="28" t="s">
        <v>576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4494</v>
      </c>
    </row>
    <row r="234">
      <c r="A234" s="1" t="s">
        <v>439</v>
      </c>
    </row>
    <row r="235">
      <c r="A235" s="1" t="s">
        <v>441</v>
      </c>
      <c r="E235" s="27" t="s">
        <v>434</v>
      </c>
    </row>
    <row r="236">
      <c r="A236" s="1" t="s">
        <v>432</v>
      </c>
      <c r="B236" s="1">
        <v>42</v>
      </c>
      <c r="C236" s="26" t="s">
        <v>4495</v>
      </c>
      <c r="D236" t="s">
        <v>434</v>
      </c>
      <c r="E236" s="27" t="s">
        <v>4496</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4496</v>
      </c>
    </row>
    <row r="238">
      <c r="A238" s="1" t="s">
        <v>439</v>
      </c>
    </row>
    <row r="239">
      <c r="A239" s="1" t="s">
        <v>441</v>
      </c>
      <c r="E239" s="27" t="s">
        <v>434</v>
      </c>
    </row>
    <row r="240">
      <c r="A240" s="1" t="s">
        <v>429</v>
      </c>
      <c r="C240" s="22" t="s">
        <v>2834</v>
      </c>
      <c r="E240" s="23" t="s">
        <v>3402</v>
      </c>
      <c r="L240" s="24">
        <f>SUMIFS(L241:L260,A241:A260,"P")</f>
        <v>0</v>
      </c>
      <c r="M240" s="24">
        <f>SUMIFS(M241:M260,A241:A260,"P")</f>
        <v>0</v>
      </c>
      <c r="N240" s="25"/>
    </row>
    <row r="241">
      <c r="A241" s="1" t="s">
        <v>432</v>
      </c>
      <c r="B241" s="1">
        <v>43</v>
      </c>
      <c r="C241" s="26" t="s">
        <v>4497</v>
      </c>
      <c r="D241" t="s">
        <v>434</v>
      </c>
      <c r="E241" s="27" t="s">
        <v>4498</v>
      </c>
      <c r="F241" s="28" t="s">
        <v>436</v>
      </c>
      <c r="G241" s="29">
        <v>14</v>
      </c>
      <c r="H241" s="28">
        <v>0.00012999999999999999</v>
      </c>
      <c r="I241" s="30">
        <f>ROUND(G241*H241,P4)</f>
        <v>0</v>
      </c>
      <c r="L241" s="31">
        <v>0</v>
      </c>
      <c r="M241" s="24">
        <f>ROUND(G241*L241,P4)</f>
        <v>0</v>
      </c>
      <c r="N241" s="25" t="s">
        <v>1619</v>
      </c>
      <c r="O241" s="32">
        <f>M241*AA241</f>
        <v>0</v>
      </c>
      <c r="P241" s="1">
        <v>3</v>
      </c>
      <c r="AA241" s="1">
        <f>IF(P241=1,$O$3,IF(P241=2,$O$4,$O$5))</f>
        <v>0</v>
      </c>
    </row>
    <row r="242">
      <c r="A242" s="1" t="s">
        <v>437</v>
      </c>
      <c r="E242" s="27" t="s">
        <v>4499</v>
      </c>
    </row>
    <row r="243">
      <c r="A243" s="1" t="s">
        <v>439</v>
      </c>
    </row>
    <row r="244">
      <c r="A244" s="1" t="s">
        <v>441</v>
      </c>
      <c r="E244" s="27" t="s">
        <v>434</v>
      </c>
    </row>
    <row r="245">
      <c r="A245" s="1" t="s">
        <v>432</v>
      </c>
      <c r="B245" s="1">
        <v>44</v>
      </c>
      <c r="C245" s="26" t="s">
        <v>4500</v>
      </c>
      <c r="D245" t="s">
        <v>434</v>
      </c>
      <c r="E245" s="27" t="s">
        <v>4501</v>
      </c>
      <c r="F245" s="28" t="s">
        <v>436</v>
      </c>
      <c r="G245" s="29">
        <v>14</v>
      </c>
      <c r="H245" s="28">
        <v>0.00013999999999999999</v>
      </c>
      <c r="I245" s="30">
        <f>ROUND(G245*H245,P4)</f>
        <v>0</v>
      </c>
      <c r="L245" s="31">
        <v>0</v>
      </c>
      <c r="M245" s="24">
        <f>ROUND(G245*L245,P4)</f>
        <v>0</v>
      </c>
      <c r="N245" s="25" t="s">
        <v>1619</v>
      </c>
      <c r="O245" s="32">
        <f>M245*AA245</f>
        <v>0</v>
      </c>
      <c r="P245" s="1">
        <v>3</v>
      </c>
      <c r="AA245" s="1">
        <f>IF(P245=1,$O$3,IF(P245=2,$O$4,$O$5))</f>
        <v>0</v>
      </c>
    </row>
    <row r="246">
      <c r="A246" s="1" t="s">
        <v>437</v>
      </c>
      <c r="E246" s="27" t="s">
        <v>4502</v>
      </c>
    </row>
    <row r="247" ht="38.25">
      <c r="A247" s="1" t="s">
        <v>439</v>
      </c>
      <c r="E247" s="33" t="s">
        <v>4503</v>
      </c>
    </row>
    <row r="248">
      <c r="A248" s="1" t="s">
        <v>441</v>
      </c>
      <c r="E248" s="27" t="s">
        <v>434</v>
      </c>
    </row>
    <row r="249">
      <c r="A249" s="1" t="s">
        <v>432</v>
      </c>
      <c r="B249" s="1">
        <v>45</v>
      </c>
      <c r="C249" s="26" t="s">
        <v>4286</v>
      </c>
      <c r="D249" t="s">
        <v>434</v>
      </c>
      <c r="E249" s="27" t="s">
        <v>4287</v>
      </c>
      <c r="F249" s="28" t="s">
        <v>436</v>
      </c>
      <c r="G249" s="29">
        <v>53.162999999999997</v>
      </c>
      <c r="H249" s="28">
        <v>0</v>
      </c>
      <c r="I249" s="30">
        <f>ROUND(G249*H249,P4)</f>
        <v>0</v>
      </c>
      <c r="L249" s="31">
        <v>0</v>
      </c>
      <c r="M249" s="24">
        <f>ROUND(G249*L249,P4)</f>
        <v>0</v>
      </c>
      <c r="N249" s="25" t="s">
        <v>1619</v>
      </c>
      <c r="O249" s="32">
        <f>M249*AA249</f>
        <v>0</v>
      </c>
      <c r="P249" s="1">
        <v>3</v>
      </c>
      <c r="AA249" s="1">
        <f>IF(P249=1,$O$3,IF(P249=2,$O$4,$O$5))</f>
        <v>0</v>
      </c>
    </row>
    <row r="250">
      <c r="A250" s="1" t="s">
        <v>437</v>
      </c>
      <c r="E250" s="27" t="s">
        <v>4288</v>
      </c>
    </row>
    <row r="251">
      <c r="A251" s="1" t="s">
        <v>439</v>
      </c>
    </row>
    <row r="252">
      <c r="A252" s="1" t="s">
        <v>441</v>
      </c>
      <c r="E252" s="27" t="s">
        <v>434</v>
      </c>
    </row>
    <row r="253">
      <c r="A253" s="1" t="s">
        <v>432</v>
      </c>
      <c r="B253" s="1">
        <v>46</v>
      </c>
      <c r="C253" s="26" t="s">
        <v>4289</v>
      </c>
      <c r="D253" t="s">
        <v>434</v>
      </c>
      <c r="E253" s="27" t="s">
        <v>4290</v>
      </c>
      <c r="F253" s="28" t="s">
        <v>436</v>
      </c>
      <c r="G253" s="29">
        <v>53.162999999999997</v>
      </c>
      <c r="H253" s="28">
        <v>0.00017000000000000001</v>
      </c>
      <c r="I253" s="30">
        <f>ROUND(G253*H253,P4)</f>
        <v>0</v>
      </c>
      <c r="L253" s="31">
        <v>0</v>
      </c>
      <c r="M253" s="24">
        <f>ROUND(G253*L253,P4)</f>
        <v>0</v>
      </c>
      <c r="N253" s="25" t="s">
        <v>1619</v>
      </c>
      <c r="O253" s="32">
        <f>M253*AA253</f>
        <v>0</v>
      </c>
      <c r="P253" s="1">
        <v>3</v>
      </c>
      <c r="AA253" s="1">
        <f>IF(P253=1,$O$3,IF(P253=2,$O$4,$O$5))</f>
        <v>0</v>
      </c>
    </row>
    <row r="254" ht="25.5">
      <c r="A254" s="1" t="s">
        <v>437</v>
      </c>
      <c r="E254" s="27" t="s">
        <v>4291</v>
      </c>
    </row>
    <row r="255">
      <c r="A255" s="1" t="s">
        <v>439</v>
      </c>
    </row>
    <row r="256">
      <c r="A256" s="1" t="s">
        <v>441</v>
      </c>
      <c r="E256" s="27" t="s">
        <v>434</v>
      </c>
    </row>
    <row r="257">
      <c r="A257" s="1" t="s">
        <v>432</v>
      </c>
      <c r="B257" s="1">
        <v>47</v>
      </c>
      <c r="C257" s="26" t="s">
        <v>4292</v>
      </c>
      <c r="D257" t="s">
        <v>434</v>
      </c>
      <c r="E257" s="27" t="s">
        <v>4293</v>
      </c>
      <c r="F257" s="28" t="s">
        <v>436</v>
      </c>
      <c r="G257" s="29">
        <v>53.162999999999997</v>
      </c>
      <c r="H257" s="28">
        <v>0.00019000000000000001</v>
      </c>
      <c r="I257" s="30">
        <f>ROUND(G257*H257,P4)</f>
        <v>0</v>
      </c>
      <c r="L257" s="31">
        <v>0</v>
      </c>
      <c r="M257" s="24">
        <f>ROUND(G257*L257,P4)</f>
        <v>0</v>
      </c>
      <c r="N257" s="25" t="s">
        <v>1619</v>
      </c>
      <c r="O257" s="32">
        <f>M257*AA257</f>
        <v>0</v>
      </c>
      <c r="P257" s="1">
        <v>3</v>
      </c>
      <c r="AA257" s="1">
        <f>IF(P257=1,$O$3,IF(P257=2,$O$4,$O$5))</f>
        <v>0</v>
      </c>
    </row>
    <row r="258">
      <c r="A258" s="1" t="s">
        <v>437</v>
      </c>
      <c r="E258" s="27" t="s">
        <v>4294</v>
      </c>
    </row>
    <row r="259" ht="38.25">
      <c r="A259" s="1" t="s">
        <v>439</v>
      </c>
      <c r="E259" s="33" t="s">
        <v>4504</v>
      </c>
    </row>
    <row r="260">
      <c r="A260" s="1" t="s">
        <v>441</v>
      </c>
      <c r="E260" s="27" t="s">
        <v>434</v>
      </c>
    </row>
    <row r="261">
      <c r="A261" s="1" t="s">
        <v>429</v>
      </c>
      <c r="C261" s="22" t="s">
        <v>2858</v>
      </c>
      <c r="E261" s="23" t="s">
        <v>2859</v>
      </c>
      <c r="L261" s="24">
        <f>SUMIFS(L262:L273,A262:A273,"P")</f>
        <v>0</v>
      </c>
      <c r="M261" s="24">
        <f>SUMIFS(M262:M273,A262:A273,"P")</f>
        <v>0</v>
      </c>
      <c r="N261" s="25"/>
    </row>
    <row r="262">
      <c r="A262" s="1" t="s">
        <v>432</v>
      </c>
      <c r="B262" s="1">
        <v>48</v>
      </c>
      <c r="C262" s="26" t="s">
        <v>4296</v>
      </c>
      <c r="D262" t="s">
        <v>434</v>
      </c>
      <c r="E262" s="27" t="s">
        <v>4297</v>
      </c>
      <c r="F262" s="28" t="s">
        <v>436</v>
      </c>
      <c r="G262" s="29">
        <v>178.26300000000001</v>
      </c>
      <c r="H262" s="28">
        <v>0</v>
      </c>
      <c r="I262" s="30">
        <f>ROUND(G262*H262,P4)</f>
        <v>0</v>
      </c>
      <c r="L262" s="31">
        <v>0</v>
      </c>
      <c r="M262" s="24">
        <f>ROUND(G262*L262,P4)</f>
        <v>0</v>
      </c>
      <c r="N262" s="25" t="s">
        <v>1619</v>
      </c>
      <c r="O262" s="32">
        <f>M262*AA262</f>
        <v>0</v>
      </c>
      <c r="P262" s="1">
        <v>3</v>
      </c>
      <c r="AA262" s="1">
        <f>IF(P262=1,$O$3,IF(P262=2,$O$4,$O$5))</f>
        <v>0</v>
      </c>
    </row>
    <row r="263">
      <c r="A263" s="1" t="s">
        <v>437</v>
      </c>
      <c r="E263" s="27" t="s">
        <v>4298</v>
      </c>
    </row>
    <row r="264">
      <c r="A264" s="1" t="s">
        <v>439</v>
      </c>
    </row>
    <row r="265">
      <c r="A265" s="1" t="s">
        <v>441</v>
      </c>
      <c r="E265" s="27" t="s">
        <v>434</v>
      </c>
    </row>
    <row r="266">
      <c r="A266" s="1" t="s">
        <v>432</v>
      </c>
      <c r="B266" s="1">
        <v>49</v>
      </c>
      <c r="C266" s="26" t="s">
        <v>4299</v>
      </c>
      <c r="D266" t="s">
        <v>434</v>
      </c>
      <c r="E266" s="27" t="s">
        <v>4300</v>
      </c>
      <c r="F266" s="28" t="s">
        <v>436</v>
      </c>
      <c r="G266" s="29">
        <v>178.26300000000001</v>
      </c>
      <c r="H266" s="28">
        <v>0.00020000000000000001</v>
      </c>
      <c r="I266" s="30">
        <f>ROUND(G266*H266,P4)</f>
        <v>0</v>
      </c>
      <c r="L266" s="31">
        <v>0</v>
      </c>
      <c r="M266" s="24">
        <f>ROUND(G266*L266,P4)</f>
        <v>0</v>
      </c>
      <c r="N266" s="25" t="s">
        <v>1619</v>
      </c>
      <c r="O266" s="32">
        <f>M266*AA266</f>
        <v>0</v>
      </c>
      <c r="P266" s="1">
        <v>3</v>
      </c>
      <c r="AA266" s="1">
        <f>IF(P266=1,$O$3,IF(P266=2,$O$4,$O$5))</f>
        <v>0</v>
      </c>
    </row>
    <row r="267" ht="25.5">
      <c r="A267" s="1" t="s">
        <v>437</v>
      </c>
      <c r="E267" s="27" t="s">
        <v>4301</v>
      </c>
    </row>
    <row r="268">
      <c r="A268" s="1" t="s">
        <v>439</v>
      </c>
    </row>
    <row r="269">
      <c r="A269" s="1" t="s">
        <v>441</v>
      </c>
      <c r="E269" s="27" t="s">
        <v>434</v>
      </c>
    </row>
    <row r="270" ht="25.5">
      <c r="A270" s="1" t="s">
        <v>432</v>
      </c>
      <c r="B270" s="1">
        <v>50</v>
      </c>
      <c r="C270" s="26" t="s">
        <v>2863</v>
      </c>
      <c r="D270" t="s">
        <v>434</v>
      </c>
      <c r="E270" s="27" t="s">
        <v>2864</v>
      </c>
      <c r="F270" s="28" t="s">
        <v>436</v>
      </c>
      <c r="G270" s="29">
        <v>178.26300000000001</v>
      </c>
      <c r="H270" s="28">
        <v>0.00025999999999999998</v>
      </c>
      <c r="I270" s="30">
        <f>ROUND(G270*H270,P4)</f>
        <v>0</v>
      </c>
      <c r="L270" s="31">
        <v>0</v>
      </c>
      <c r="M270" s="24">
        <f>ROUND(G270*L270,P4)</f>
        <v>0</v>
      </c>
      <c r="N270" s="25" t="s">
        <v>1619</v>
      </c>
      <c r="O270" s="32">
        <f>M270*AA270</f>
        <v>0</v>
      </c>
      <c r="P270" s="1">
        <v>3</v>
      </c>
      <c r="AA270" s="1">
        <f>IF(P270=1,$O$3,IF(P270=2,$O$4,$O$5))</f>
        <v>0</v>
      </c>
    </row>
    <row r="271" ht="25.5">
      <c r="A271" s="1" t="s">
        <v>437</v>
      </c>
      <c r="E271" s="27" t="s">
        <v>4302</v>
      </c>
    </row>
    <row r="272" ht="76.5">
      <c r="A272" s="1" t="s">
        <v>439</v>
      </c>
      <c r="E272" s="33" t="s">
        <v>4505</v>
      </c>
    </row>
    <row r="273">
      <c r="A273" s="1" t="s">
        <v>441</v>
      </c>
      <c r="E273" s="27" t="s">
        <v>434</v>
      </c>
    </row>
    <row r="274">
      <c r="A274" s="1" t="s">
        <v>429</v>
      </c>
      <c r="C274" s="22" t="s">
        <v>532</v>
      </c>
      <c r="E274" s="23" t="s">
        <v>533</v>
      </c>
      <c r="L274" s="24">
        <f>SUMIFS(L275:L286,A275:A286,"P")</f>
        <v>0</v>
      </c>
      <c r="M274" s="24">
        <f>SUMIFS(M275:M286,A275:A286,"P")</f>
        <v>0</v>
      </c>
      <c r="N274" s="25"/>
    </row>
    <row r="275" ht="25.5">
      <c r="A275" s="1" t="s">
        <v>432</v>
      </c>
      <c r="B275" s="1">
        <v>51</v>
      </c>
      <c r="C275" s="26" t="s">
        <v>2878</v>
      </c>
      <c r="D275" t="s">
        <v>434</v>
      </c>
      <c r="E275" s="27" t="s">
        <v>2879</v>
      </c>
      <c r="F275" s="28" t="s">
        <v>436</v>
      </c>
      <c r="G275" s="29">
        <v>178</v>
      </c>
      <c r="H275" s="28">
        <v>0.00021000000000000001</v>
      </c>
      <c r="I275" s="30">
        <f>ROUND(G275*H275,P4)</f>
        <v>0</v>
      </c>
      <c r="L275" s="31">
        <v>0</v>
      </c>
      <c r="M275" s="24">
        <f>ROUND(G275*L275,P4)</f>
        <v>0</v>
      </c>
      <c r="N275" s="25" t="s">
        <v>1619</v>
      </c>
      <c r="O275" s="32">
        <f>M275*AA275</f>
        <v>0</v>
      </c>
      <c r="P275" s="1">
        <v>3</v>
      </c>
      <c r="AA275" s="1">
        <f>IF(P275=1,$O$3,IF(P275=2,$O$4,$O$5))</f>
        <v>0</v>
      </c>
    </row>
    <row r="276" ht="25.5">
      <c r="A276" s="1" t="s">
        <v>437</v>
      </c>
      <c r="E276" s="27" t="s">
        <v>4324</v>
      </c>
    </row>
    <row r="277">
      <c r="A277" s="1" t="s">
        <v>439</v>
      </c>
    </row>
    <row r="278">
      <c r="A278" s="1" t="s">
        <v>441</v>
      </c>
      <c r="E278" s="27" t="s">
        <v>434</v>
      </c>
    </row>
    <row r="279">
      <c r="A279" s="1" t="s">
        <v>432</v>
      </c>
      <c r="B279" s="1">
        <v>52</v>
      </c>
      <c r="C279" s="26" t="s">
        <v>4325</v>
      </c>
      <c r="D279" t="s">
        <v>434</v>
      </c>
      <c r="E279" s="27" t="s">
        <v>4326</v>
      </c>
      <c r="F279" s="28" t="s">
        <v>436</v>
      </c>
      <c r="G279" s="29">
        <v>178</v>
      </c>
      <c r="H279" s="28">
        <v>3.0000000000000001E-05</v>
      </c>
      <c r="I279" s="30">
        <f>ROUND(G279*H279,P4)</f>
        <v>0</v>
      </c>
      <c r="L279" s="31">
        <v>0</v>
      </c>
      <c r="M279" s="24">
        <f>ROUND(G279*L279,P4)</f>
        <v>0</v>
      </c>
      <c r="N279" s="25" t="s">
        <v>1619</v>
      </c>
      <c r="O279" s="32">
        <f>M279*AA279</f>
        <v>0</v>
      </c>
      <c r="P279" s="1">
        <v>3</v>
      </c>
      <c r="AA279" s="1">
        <f>IF(P279=1,$O$3,IF(P279=2,$O$4,$O$5))</f>
        <v>0</v>
      </c>
    </row>
    <row r="280" ht="38.25">
      <c r="A280" s="1" t="s">
        <v>437</v>
      </c>
      <c r="E280" s="27" t="s">
        <v>4327</v>
      </c>
    </row>
    <row r="281">
      <c r="A281" s="1" t="s">
        <v>439</v>
      </c>
    </row>
    <row r="282">
      <c r="A282" s="1" t="s">
        <v>441</v>
      </c>
      <c r="E282" s="27" t="s">
        <v>434</v>
      </c>
    </row>
    <row r="283">
      <c r="A283" s="1" t="s">
        <v>432</v>
      </c>
      <c r="B283" s="1">
        <v>53</v>
      </c>
      <c r="C283" s="26" t="s">
        <v>4506</v>
      </c>
      <c r="D283" t="s">
        <v>434</v>
      </c>
      <c r="E283" s="27" t="s">
        <v>4507</v>
      </c>
      <c r="F283" s="28" t="s">
        <v>436</v>
      </c>
      <c r="G283" s="29">
        <v>35.759999999999998</v>
      </c>
      <c r="H283" s="28">
        <v>0.020140000000000002</v>
      </c>
      <c r="I283" s="30">
        <f>ROUND(G283*H283,P4)</f>
        <v>0</v>
      </c>
      <c r="L283" s="31">
        <v>0</v>
      </c>
      <c r="M283" s="24">
        <f>ROUND(G283*L283,P4)</f>
        <v>0</v>
      </c>
      <c r="N283" s="25" t="s">
        <v>1619</v>
      </c>
      <c r="O283" s="32">
        <f>M283*AA283</f>
        <v>0</v>
      </c>
      <c r="P283" s="1">
        <v>3</v>
      </c>
      <c r="AA283" s="1">
        <f>IF(P283=1,$O$3,IF(P283=2,$O$4,$O$5))</f>
        <v>0</v>
      </c>
    </row>
    <row r="284" ht="25.5">
      <c r="A284" s="1" t="s">
        <v>437</v>
      </c>
      <c r="E284" s="27" t="s">
        <v>4508</v>
      </c>
    </row>
    <row r="285" ht="38.25">
      <c r="A285" s="1" t="s">
        <v>439</v>
      </c>
      <c r="E285" s="33" t="s">
        <v>4509</v>
      </c>
    </row>
    <row r="286">
      <c r="A286" s="1" t="s">
        <v>441</v>
      </c>
      <c r="E286" s="27" t="s">
        <v>434</v>
      </c>
    </row>
    <row r="287">
      <c r="A287" s="1" t="s">
        <v>429</v>
      </c>
      <c r="C287" s="22" t="s">
        <v>559</v>
      </c>
      <c r="E287" s="23" t="s">
        <v>1356</v>
      </c>
      <c r="L287" s="24">
        <f>SUMIFS(L288:L295,A288:A295,"P")</f>
        <v>0</v>
      </c>
      <c r="M287" s="24">
        <f>SUMIFS(M288:M295,A288:A295,"P")</f>
        <v>0</v>
      </c>
      <c r="N287" s="25"/>
    </row>
    <row r="288" ht="25.5">
      <c r="A288" s="1" t="s">
        <v>432</v>
      </c>
      <c r="B288" s="1">
        <v>54</v>
      </c>
      <c r="C288" s="26" t="s">
        <v>561</v>
      </c>
      <c r="D288" t="s">
        <v>562</v>
      </c>
      <c r="E288" s="27" t="s">
        <v>563</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564</v>
      </c>
    </row>
    <row r="290" ht="51">
      <c r="A290" s="1" t="s">
        <v>439</v>
      </c>
      <c r="E290" s="33" t="s">
        <v>4510</v>
      </c>
    </row>
    <row r="291" ht="153">
      <c r="A291" s="1" t="s">
        <v>441</v>
      </c>
      <c r="E291" s="27" t="s">
        <v>566</v>
      </c>
    </row>
    <row r="292" ht="38.25">
      <c r="A292" s="1" t="s">
        <v>432</v>
      </c>
      <c r="B292" s="1">
        <v>55</v>
      </c>
      <c r="C292" s="26" t="s">
        <v>1991</v>
      </c>
      <c r="D292" t="s">
        <v>562</v>
      </c>
      <c r="E292" s="27" t="s">
        <v>1992</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898</v>
      </c>
    </row>
    <row r="294">
      <c r="A294" s="1" t="s">
        <v>439</v>
      </c>
    </row>
    <row r="295" ht="153">
      <c r="A295" s="1" t="s">
        <v>441</v>
      </c>
      <c r="E295" s="27" t="s">
        <v>566</v>
      </c>
    </row>
    <row r="296">
      <c r="A296" s="1" t="s">
        <v>429</v>
      </c>
      <c r="C296" s="22" t="s">
        <v>567</v>
      </c>
      <c r="E296" s="23" t="s">
        <v>568</v>
      </c>
      <c r="L296" s="24">
        <f>SUMIFS(L297:L300,A297:A300,"P")</f>
        <v>0</v>
      </c>
      <c r="M296" s="24">
        <f>SUMIFS(M297:M300,A297:A300,"P")</f>
        <v>0</v>
      </c>
      <c r="N296" s="25"/>
    </row>
    <row r="297">
      <c r="A297" s="1" t="s">
        <v>432</v>
      </c>
      <c r="B297" s="1">
        <v>56</v>
      </c>
      <c r="C297" s="26" t="s">
        <v>4092</v>
      </c>
      <c r="D297" t="s">
        <v>434</v>
      </c>
      <c r="E297" s="27" t="s">
        <v>4093</v>
      </c>
      <c r="F297" s="28" t="s">
        <v>476</v>
      </c>
      <c r="G297" s="29">
        <v>14.214</v>
      </c>
      <c r="H297" s="28">
        <v>0</v>
      </c>
      <c r="I297" s="30">
        <f>ROUND(G297*H297,P4)</f>
        <v>0</v>
      </c>
      <c r="L297" s="31">
        <v>0</v>
      </c>
      <c r="M297" s="24">
        <f>ROUND(G297*L297,P4)</f>
        <v>0</v>
      </c>
      <c r="N297" s="25" t="s">
        <v>1619</v>
      </c>
      <c r="O297" s="32">
        <f>M297*AA297</f>
        <v>0</v>
      </c>
      <c r="P297" s="1">
        <v>3</v>
      </c>
      <c r="AA297" s="1">
        <f>IF(P297=1,$O$3,IF(P297=2,$O$4,$O$5))</f>
        <v>0</v>
      </c>
    </row>
    <row r="298" ht="38.25">
      <c r="A298" s="1" t="s">
        <v>437</v>
      </c>
      <c r="E298" s="27" t="s">
        <v>4094</v>
      </c>
    </row>
    <row r="299">
      <c r="A299" s="1" t="s">
        <v>439</v>
      </c>
    </row>
    <row r="300">
      <c r="A300" s="1" t="s">
        <v>441</v>
      </c>
      <c r="E300" s="27" t="s">
        <v>434</v>
      </c>
    </row>
    <row r="301">
      <c r="A301" s="1" t="s">
        <v>426</v>
      </c>
      <c r="C301" s="22" t="s">
        <v>4511</v>
      </c>
      <c r="E301" s="23" t="s">
        <v>2951</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4512</v>
      </c>
      <c r="D303" t="s">
        <v>434</v>
      </c>
      <c r="E303" s="27" t="s">
        <v>4513</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4513</v>
      </c>
    </row>
    <row r="305">
      <c r="A305" s="1" t="s">
        <v>439</v>
      </c>
    </row>
    <row r="306">
      <c r="A306" s="1" t="s">
        <v>441</v>
      </c>
      <c r="E306" s="27" t="s">
        <v>434</v>
      </c>
    </row>
    <row r="307">
      <c r="A307" s="1" t="s">
        <v>432</v>
      </c>
      <c r="B307" s="1">
        <v>2</v>
      </c>
      <c r="C307" s="26" t="s">
        <v>4514</v>
      </c>
      <c r="D307" t="s">
        <v>434</v>
      </c>
      <c r="E307" s="27" t="s">
        <v>932</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932</v>
      </c>
    </row>
    <row r="309">
      <c r="A309" s="1" t="s">
        <v>439</v>
      </c>
    </row>
    <row r="310">
      <c r="A310" s="1" t="s">
        <v>441</v>
      </c>
      <c r="E310" s="27" t="s">
        <v>434</v>
      </c>
    </row>
    <row r="311">
      <c r="A311" s="1" t="s">
        <v>429</v>
      </c>
      <c r="C311" s="22" t="s">
        <v>4099</v>
      </c>
      <c r="E311" s="23" t="s">
        <v>4100</v>
      </c>
      <c r="L311" s="24">
        <f>SUMIFS(L312:L339,A312:A339,"P")</f>
        <v>0</v>
      </c>
      <c r="M311" s="24">
        <f>SUMIFS(M312:M339,A312:A339,"P")</f>
        <v>0</v>
      </c>
      <c r="N311" s="25"/>
    </row>
    <row r="312" ht="25.5">
      <c r="A312" s="1" t="s">
        <v>432</v>
      </c>
      <c r="B312" s="1">
        <v>3</v>
      </c>
      <c r="C312" s="26" t="s">
        <v>4515</v>
      </c>
      <c r="D312" t="s">
        <v>434</v>
      </c>
      <c r="E312" s="27" t="s">
        <v>4102</v>
      </c>
      <c r="F312" s="28" t="s">
        <v>1131</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4102</v>
      </c>
    </row>
    <row r="314">
      <c r="A314" s="1" t="s">
        <v>439</v>
      </c>
    </row>
    <row r="315">
      <c r="A315" s="1" t="s">
        <v>441</v>
      </c>
      <c r="E315" s="27" t="s">
        <v>434</v>
      </c>
    </row>
    <row r="316">
      <c r="A316" s="1" t="s">
        <v>432</v>
      </c>
      <c r="B316" s="1">
        <v>4</v>
      </c>
      <c r="C316" s="26" t="s">
        <v>4516</v>
      </c>
      <c r="D316" t="s">
        <v>434</v>
      </c>
      <c r="E316" s="27" t="s">
        <v>2955</v>
      </c>
      <c r="F316" s="28" t="s">
        <v>1131</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2955</v>
      </c>
    </row>
    <row r="318">
      <c r="A318" s="1" t="s">
        <v>439</v>
      </c>
    </row>
    <row r="319">
      <c r="A319" s="1" t="s">
        <v>441</v>
      </c>
      <c r="E319" s="27" t="s">
        <v>434</v>
      </c>
    </row>
    <row r="320" ht="25.5">
      <c r="A320" s="1" t="s">
        <v>432</v>
      </c>
      <c r="B320" s="1">
        <v>5</v>
      </c>
      <c r="C320" s="26" t="s">
        <v>4517</v>
      </c>
      <c r="D320" t="s">
        <v>434</v>
      </c>
      <c r="E320" s="27" t="s">
        <v>4105</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4105</v>
      </c>
    </row>
    <row r="322">
      <c r="A322" s="1" t="s">
        <v>439</v>
      </c>
    </row>
    <row r="323">
      <c r="A323" s="1" t="s">
        <v>441</v>
      </c>
      <c r="E323" s="27" t="s">
        <v>434</v>
      </c>
    </row>
    <row r="324" ht="25.5">
      <c r="A324" s="1" t="s">
        <v>432</v>
      </c>
      <c r="B324" s="1">
        <v>6</v>
      </c>
      <c r="C324" s="26" t="s">
        <v>4518</v>
      </c>
      <c r="D324" t="s">
        <v>434</v>
      </c>
      <c r="E324" s="27" t="s">
        <v>4107</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4107</v>
      </c>
    </row>
    <row r="326">
      <c r="A326" s="1" t="s">
        <v>439</v>
      </c>
    </row>
    <row r="327">
      <c r="A327" s="1" t="s">
        <v>441</v>
      </c>
      <c r="E327" s="27" t="s">
        <v>434</v>
      </c>
    </row>
    <row r="328">
      <c r="A328" s="1" t="s">
        <v>432</v>
      </c>
      <c r="B328" s="1">
        <v>7</v>
      </c>
      <c r="C328" s="26" t="s">
        <v>4519</v>
      </c>
      <c r="D328" t="s">
        <v>434</v>
      </c>
      <c r="E328" s="27" t="s">
        <v>4109</v>
      </c>
      <c r="F328" s="28" t="s">
        <v>1131</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4109</v>
      </c>
    </row>
    <row r="330">
      <c r="A330" s="1" t="s">
        <v>439</v>
      </c>
    </row>
    <row r="331">
      <c r="A331" s="1" t="s">
        <v>441</v>
      </c>
      <c r="E331" s="27" t="s">
        <v>434</v>
      </c>
    </row>
    <row r="332" ht="25.5">
      <c r="A332" s="1" t="s">
        <v>432</v>
      </c>
      <c r="B332" s="1">
        <v>8</v>
      </c>
      <c r="C332" s="26" t="s">
        <v>4520</v>
      </c>
      <c r="D332" t="s">
        <v>434</v>
      </c>
      <c r="E332" s="27" t="s">
        <v>4111</v>
      </c>
      <c r="F332" s="28" t="s">
        <v>1131</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4111</v>
      </c>
    </row>
    <row r="334">
      <c r="A334" s="1" t="s">
        <v>439</v>
      </c>
    </row>
    <row r="335">
      <c r="A335" s="1" t="s">
        <v>441</v>
      </c>
      <c r="E335" s="27" t="s">
        <v>434</v>
      </c>
    </row>
    <row r="336" ht="25.5">
      <c r="A336" s="1" t="s">
        <v>432</v>
      </c>
      <c r="B336" s="1">
        <v>9</v>
      </c>
      <c r="C336" s="26" t="s">
        <v>4112</v>
      </c>
      <c r="D336" t="s">
        <v>434</v>
      </c>
      <c r="E336" s="27" t="s">
        <v>4113</v>
      </c>
      <c r="F336" s="28" t="s">
        <v>1618</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4113</v>
      </c>
    </row>
    <row r="338">
      <c r="A338" s="1" t="s">
        <v>439</v>
      </c>
    </row>
    <row r="339">
      <c r="A339" s="1" t="s">
        <v>441</v>
      </c>
      <c r="E339" s="27" t="s">
        <v>434</v>
      </c>
    </row>
    <row r="340">
      <c r="A340" s="1" t="s">
        <v>429</v>
      </c>
      <c r="C340" s="22" t="s">
        <v>2556</v>
      </c>
      <c r="E340" s="23" t="s">
        <v>4114</v>
      </c>
      <c r="L340" s="24">
        <f>SUMIFS(L341:L408,A341:A408,"P")</f>
        <v>0</v>
      </c>
      <c r="M340" s="24">
        <f>SUMIFS(M341:M408,A341:A408,"P")</f>
        <v>0</v>
      </c>
      <c r="N340" s="25"/>
    </row>
    <row r="341" ht="25.5">
      <c r="A341" s="1" t="s">
        <v>432</v>
      </c>
      <c r="B341" s="1">
        <v>10</v>
      </c>
      <c r="C341" s="26" t="s">
        <v>4521</v>
      </c>
      <c r="D341" t="s">
        <v>434</v>
      </c>
      <c r="E341" s="27" t="s">
        <v>4116</v>
      </c>
      <c r="F341" s="28" t="s">
        <v>1131</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4116</v>
      </c>
    </row>
    <row r="343">
      <c r="A343" s="1" t="s">
        <v>439</v>
      </c>
    </row>
    <row r="344">
      <c r="A344" s="1" t="s">
        <v>441</v>
      </c>
      <c r="E344" s="27" t="s">
        <v>434</v>
      </c>
    </row>
    <row r="345">
      <c r="A345" s="1" t="s">
        <v>432</v>
      </c>
      <c r="B345" s="1">
        <v>11</v>
      </c>
      <c r="C345" s="26" t="s">
        <v>4522</v>
      </c>
      <c r="D345" t="s">
        <v>434</v>
      </c>
      <c r="E345" s="27" t="s">
        <v>4118</v>
      </c>
      <c r="F345" s="28" t="s">
        <v>1131</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4118</v>
      </c>
    </row>
    <row r="347">
      <c r="A347" s="1" t="s">
        <v>439</v>
      </c>
    </row>
    <row r="348">
      <c r="A348" s="1" t="s">
        <v>441</v>
      </c>
      <c r="E348" s="27" t="s">
        <v>434</v>
      </c>
    </row>
    <row r="349">
      <c r="A349" s="1" t="s">
        <v>432</v>
      </c>
      <c r="B349" s="1">
        <v>12</v>
      </c>
      <c r="C349" s="26" t="s">
        <v>4523</v>
      </c>
      <c r="D349" t="s">
        <v>434</v>
      </c>
      <c r="E349" s="27" t="s">
        <v>4120</v>
      </c>
      <c r="F349" s="28" t="s">
        <v>1131</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4120</v>
      </c>
    </row>
    <row r="351">
      <c r="A351" s="1" t="s">
        <v>439</v>
      </c>
    </row>
    <row r="352">
      <c r="A352" s="1" t="s">
        <v>441</v>
      </c>
      <c r="E352" s="27" t="s">
        <v>434</v>
      </c>
    </row>
    <row r="353">
      <c r="A353" s="1" t="s">
        <v>432</v>
      </c>
      <c r="B353" s="1">
        <v>13</v>
      </c>
      <c r="C353" s="26" t="s">
        <v>4524</v>
      </c>
      <c r="D353" t="s">
        <v>434</v>
      </c>
      <c r="E353" s="27" t="s">
        <v>3953</v>
      </c>
      <c r="F353" s="28" t="s">
        <v>1131</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3953</v>
      </c>
    </row>
    <row r="355">
      <c r="A355" s="1" t="s">
        <v>439</v>
      </c>
    </row>
    <row r="356">
      <c r="A356" s="1" t="s">
        <v>441</v>
      </c>
      <c r="E356" s="27" t="s">
        <v>434</v>
      </c>
    </row>
    <row r="357">
      <c r="A357" s="1" t="s">
        <v>432</v>
      </c>
      <c r="B357" s="1">
        <v>14</v>
      </c>
      <c r="C357" s="26" t="s">
        <v>4525</v>
      </c>
      <c r="D357" t="s">
        <v>434</v>
      </c>
      <c r="E357" s="27" t="s">
        <v>2978</v>
      </c>
      <c r="F357" s="28" t="s">
        <v>1131</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2978</v>
      </c>
    </row>
    <row r="359">
      <c r="A359" s="1" t="s">
        <v>439</v>
      </c>
    </row>
    <row r="360">
      <c r="A360" s="1" t="s">
        <v>441</v>
      </c>
      <c r="E360" s="27" t="s">
        <v>434</v>
      </c>
    </row>
    <row r="361">
      <c r="A361" s="1" t="s">
        <v>432</v>
      </c>
      <c r="B361" s="1">
        <v>15</v>
      </c>
      <c r="C361" s="26" t="s">
        <v>4526</v>
      </c>
      <c r="D361" t="s">
        <v>434</v>
      </c>
      <c r="E361" s="27" t="s">
        <v>4126</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4126</v>
      </c>
    </row>
    <row r="363">
      <c r="A363" s="1" t="s">
        <v>439</v>
      </c>
    </row>
    <row r="364">
      <c r="A364" s="1" t="s">
        <v>441</v>
      </c>
      <c r="E364" s="27" t="s">
        <v>434</v>
      </c>
    </row>
    <row r="365">
      <c r="A365" s="1" t="s">
        <v>432</v>
      </c>
      <c r="B365" s="1">
        <v>16</v>
      </c>
      <c r="C365" s="26" t="s">
        <v>4527</v>
      </c>
      <c r="D365" t="s">
        <v>434</v>
      </c>
      <c r="E365" s="27" t="s">
        <v>2969</v>
      </c>
      <c r="F365" s="28" t="s">
        <v>1131</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2969</v>
      </c>
    </row>
    <row r="367">
      <c r="A367" s="1" t="s">
        <v>439</v>
      </c>
    </row>
    <row r="368">
      <c r="A368" s="1" t="s">
        <v>441</v>
      </c>
      <c r="E368" s="27" t="s">
        <v>434</v>
      </c>
    </row>
    <row r="369">
      <c r="A369" s="1" t="s">
        <v>432</v>
      </c>
      <c r="B369" s="1">
        <v>17</v>
      </c>
      <c r="C369" s="26" t="s">
        <v>4528</v>
      </c>
      <c r="D369" t="s">
        <v>434</v>
      </c>
      <c r="E369" s="27" t="s">
        <v>2969</v>
      </c>
      <c r="F369" s="28" t="s">
        <v>1131</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2969</v>
      </c>
    </row>
    <row r="371">
      <c r="A371" s="1" t="s">
        <v>439</v>
      </c>
    </row>
    <row r="372">
      <c r="A372" s="1" t="s">
        <v>441</v>
      </c>
      <c r="E372" s="27" t="s">
        <v>434</v>
      </c>
    </row>
    <row r="373">
      <c r="A373" s="1" t="s">
        <v>432</v>
      </c>
      <c r="B373" s="1">
        <v>18</v>
      </c>
      <c r="C373" s="26" t="s">
        <v>4127</v>
      </c>
      <c r="D373" t="s">
        <v>434</v>
      </c>
      <c r="E373" s="27" t="s">
        <v>3994</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3994</v>
      </c>
    </row>
    <row r="375">
      <c r="A375" s="1" t="s">
        <v>439</v>
      </c>
    </row>
    <row r="376">
      <c r="A376" s="1" t="s">
        <v>441</v>
      </c>
      <c r="E376" s="27" t="s">
        <v>434</v>
      </c>
    </row>
    <row r="377">
      <c r="A377" s="1" t="s">
        <v>432</v>
      </c>
      <c r="B377" s="1">
        <v>19</v>
      </c>
      <c r="C377" s="26" t="s">
        <v>4128</v>
      </c>
      <c r="D377" t="s">
        <v>434</v>
      </c>
      <c r="E377" s="27" t="s">
        <v>3997</v>
      </c>
      <c r="F377" s="28" t="s">
        <v>1131</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3997</v>
      </c>
    </row>
    <row r="379">
      <c r="A379" s="1" t="s">
        <v>439</v>
      </c>
    </row>
    <row r="380">
      <c r="A380" s="1" t="s">
        <v>441</v>
      </c>
      <c r="E380" s="27" t="s">
        <v>434</v>
      </c>
    </row>
    <row r="381">
      <c r="A381" s="1" t="s">
        <v>432</v>
      </c>
      <c r="B381" s="1">
        <v>20</v>
      </c>
      <c r="C381" s="26" t="s">
        <v>4129</v>
      </c>
      <c r="D381" t="s">
        <v>434</v>
      </c>
      <c r="E381" s="27" t="s">
        <v>2085</v>
      </c>
      <c r="F381" s="28" t="s">
        <v>1131</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2085</v>
      </c>
    </row>
    <row r="383">
      <c r="A383" s="1" t="s">
        <v>439</v>
      </c>
    </row>
    <row r="384">
      <c r="A384" s="1" t="s">
        <v>441</v>
      </c>
      <c r="E384" s="27" t="s">
        <v>434</v>
      </c>
    </row>
    <row r="385">
      <c r="A385" s="1" t="s">
        <v>432</v>
      </c>
      <c r="B385" s="1">
        <v>21</v>
      </c>
      <c r="C385" s="26" t="s">
        <v>4130</v>
      </c>
      <c r="D385" t="s">
        <v>434</v>
      </c>
      <c r="E385" s="27" t="s">
        <v>4131</v>
      </c>
      <c r="F385" s="28" t="s">
        <v>1131</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4131</v>
      </c>
    </row>
    <row r="387">
      <c r="A387" s="1" t="s">
        <v>439</v>
      </c>
    </row>
    <row r="388">
      <c r="A388" s="1" t="s">
        <v>441</v>
      </c>
      <c r="E388" s="27" t="s">
        <v>434</v>
      </c>
    </row>
    <row r="389">
      <c r="A389" s="1" t="s">
        <v>432</v>
      </c>
      <c r="B389" s="1">
        <v>22</v>
      </c>
      <c r="C389" s="26" t="s">
        <v>4132</v>
      </c>
      <c r="D389" t="s">
        <v>434</v>
      </c>
      <c r="E389" s="27" t="s">
        <v>2088</v>
      </c>
      <c r="F389" s="28" t="s">
        <v>1131</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2088</v>
      </c>
    </row>
    <row r="391">
      <c r="A391" s="1" t="s">
        <v>439</v>
      </c>
    </row>
    <row r="392">
      <c r="A392" s="1" t="s">
        <v>441</v>
      </c>
      <c r="E392" s="27" t="s">
        <v>434</v>
      </c>
    </row>
    <row r="393">
      <c r="A393" s="1" t="s">
        <v>432</v>
      </c>
      <c r="B393" s="1">
        <v>23</v>
      </c>
      <c r="C393" s="26" t="s">
        <v>4133</v>
      </c>
      <c r="D393" t="s">
        <v>434</v>
      </c>
      <c r="E393" s="27" t="s">
        <v>3999</v>
      </c>
      <c r="F393" s="28" t="s">
        <v>1131</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3999</v>
      </c>
    </row>
    <row r="395">
      <c r="A395" s="1" t="s">
        <v>439</v>
      </c>
    </row>
    <row r="396">
      <c r="A396" s="1" t="s">
        <v>441</v>
      </c>
      <c r="E396" s="27" t="s">
        <v>434</v>
      </c>
    </row>
    <row r="397" ht="25.5">
      <c r="A397" s="1" t="s">
        <v>432</v>
      </c>
      <c r="B397" s="1">
        <v>24</v>
      </c>
      <c r="C397" s="26" t="s">
        <v>4333</v>
      </c>
      <c r="D397" t="s">
        <v>434</v>
      </c>
      <c r="E397" s="27" t="s">
        <v>4334</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4334</v>
      </c>
    </row>
    <row r="399">
      <c r="A399" s="1" t="s">
        <v>439</v>
      </c>
    </row>
    <row r="400">
      <c r="A400" s="1" t="s">
        <v>441</v>
      </c>
      <c r="E400" s="27" t="s">
        <v>434</v>
      </c>
    </row>
    <row r="401" ht="25.5">
      <c r="A401" s="1" t="s">
        <v>432</v>
      </c>
      <c r="B401" s="1">
        <v>25</v>
      </c>
      <c r="C401" s="26" t="s">
        <v>4136</v>
      </c>
      <c r="D401" t="s">
        <v>434</v>
      </c>
      <c r="E401" s="27" t="s">
        <v>4137</v>
      </c>
      <c r="F401" s="28" t="s">
        <v>1131</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4137</v>
      </c>
    </row>
    <row r="403">
      <c r="A403" s="1" t="s">
        <v>439</v>
      </c>
    </row>
    <row r="404">
      <c r="A404" s="1" t="s">
        <v>441</v>
      </c>
      <c r="E404" s="27" t="s">
        <v>434</v>
      </c>
    </row>
    <row r="405">
      <c r="A405" s="1" t="s">
        <v>432</v>
      </c>
      <c r="B405" s="1">
        <v>26</v>
      </c>
      <c r="C405" s="26" t="s">
        <v>4138</v>
      </c>
      <c r="D405" t="s">
        <v>434</v>
      </c>
      <c r="E405" s="27" t="s">
        <v>4139</v>
      </c>
      <c r="F405" s="28" t="s">
        <v>1131</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4139</v>
      </c>
    </row>
    <row r="407">
      <c r="A407" s="1" t="s">
        <v>439</v>
      </c>
    </row>
    <row r="408">
      <c r="A408" s="1" t="s">
        <v>441</v>
      </c>
      <c r="E408" s="27" t="s">
        <v>434</v>
      </c>
    </row>
    <row r="409">
      <c r="A409" s="1" t="s">
        <v>429</v>
      </c>
      <c r="C409" s="22" t="s">
        <v>4140</v>
      </c>
      <c r="E409" s="23" t="s">
        <v>4141</v>
      </c>
      <c r="L409" s="24">
        <f>SUMIFS(L410:L433,A410:A433,"P")</f>
        <v>0</v>
      </c>
      <c r="M409" s="24">
        <f>SUMIFS(M410:M433,A410:A433,"P")</f>
        <v>0</v>
      </c>
      <c r="N409" s="25"/>
    </row>
    <row r="410" ht="25.5">
      <c r="A410" s="1" t="s">
        <v>432</v>
      </c>
      <c r="B410" s="1">
        <v>27</v>
      </c>
      <c r="C410" s="26" t="s">
        <v>4142</v>
      </c>
      <c r="D410" t="s">
        <v>434</v>
      </c>
      <c r="E410" s="27" t="s">
        <v>2989</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2989</v>
      </c>
    </row>
    <row r="412">
      <c r="A412" s="1" t="s">
        <v>439</v>
      </c>
    </row>
    <row r="413">
      <c r="A413" s="1" t="s">
        <v>441</v>
      </c>
      <c r="E413" s="27" t="s">
        <v>434</v>
      </c>
    </row>
    <row r="414">
      <c r="A414" s="1" t="s">
        <v>432</v>
      </c>
      <c r="B414" s="1">
        <v>28</v>
      </c>
      <c r="C414" s="26" t="s">
        <v>4143</v>
      </c>
      <c r="D414" t="s">
        <v>434</v>
      </c>
      <c r="E414" s="27" t="s">
        <v>2992</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2992</v>
      </c>
    </row>
    <row r="416">
      <c r="A416" s="1" t="s">
        <v>439</v>
      </c>
    </row>
    <row r="417">
      <c r="A417" s="1" t="s">
        <v>441</v>
      </c>
      <c r="E417" s="27" t="s">
        <v>434</v>
      </c>
    </row>
    <row r="418">
      <c r="A418" s="1" t="s">
        <v>432</v>
      </c>
      <c r="B418" s="1">
        <v>29</v>
      </c>
      <c r="C418" s="26" t="s">
        <v>4529</v>
      </c>
      <c r="D418" t="s">
        <v>434</v>
      </c>
      <c r="E418" s="27" t="s">
        <v>2992</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2992</v>
      </c>
    </row>
    <row r="420">
      <c r="A420" s="1" t="s">
        <v>439</v>
      </c>
    </row>
    <row r="421">
      <c r="A421" s="1" t="s">
        <v>441</v>
      </c>
      <c r="E421" s="27" t="s">
        <v>434</v>
      </c>
    </row>
    <row r="422">
      <c r="A422" s="1" t="s">
        <v>432</v>
      </c>
      <c r="B422" s="1">
        <v>30</v>
      </c>
      <c r="C422" s="26" t="s">
        <v>4530</v>
      </c>
      <c r="D422" t="s">
        <v>434</v>
      </c>
      <c r="E422" s="27" t="s">
        <v>2992</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2992</v>
      </c>
    </row>
    <row r="424">
      <c r="A424" s="1" t="s">
        <v>439</v>
      </c>
    </row>
    <row r="425">
      <c r="A425" s="1" t="s">
        <v>441</v>
      </c>
      <c r="E425" s="27" t="s">
        <v>434</v>
      </c>
    </row>
    <row r="426" ht="25.5">
      <c r="A426" s="1" t="s">
        <v>432</v>
      </c>
      <c r="B426" s="1">
        <v>31</v>
      </c>
      <c r="C426" s="26" t="s">
        <v>4146</v>
      </c>
      <c r="D426" t="s">
        <v>434</v>
      </c>
      <c r="E426" s="27" t="s">
        <v>4147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4147</v>
      </c>
    </row>
    <row r="428">
      <c r="A428" s="1" t="s">
        <v>439</v>
      </c>
    </row>
    <row r="429">
      <c r="A429" s="1" t="s">
        <v>441</v>
      </c>
      <c r="E429" s="27" t="s">
        <v>434</v>
      </c>
    </row>
    <row r="430">
      <c r="A430" s="1" t="s">
        <v>432</v>
      </c>
      <c r="B430" s="1">
        <v>32</v>
      </c>
      <c r="C430" s="26" t="s">
        <v>4148</v>
      </c>
      <c r="D430" t="s">
        <v>434</v>
      </c>
      <c r="E430" s="27" t="s">
        <v>2998</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2998</v>
      </c>
    </row>
    <row r="432">
      <c r="A432" s="1" t="s">
        <v>439</v>
      </c>
    </row>
    <row r="433">
      <c r="A433" s="1" t="s">
        <v>441</v>
      </c>
      <c r="E433" s="27" t="s">
        <v>434</v>
      </c>
    </row>
    <row r="434">
      <c r="A434" s="1" t="s">
        <v>429</v>
      </c>
      <c r="C434" s="22" t="s">
        <v>4012</v>
      </c>
      <c r="E434" s="23" t="s">
        <v>4149</v>
      </c>
      <c r="L434" s="24">
        <f>SUMIFS(L435:L438,A435:A438,"P")</f>
        <v>0</v>
      </c>
      <c r="M434" s="24">
        <f>SUMIFS(M435:M438,A435:A438,"P")</f>
        <v>0</v>
      </c>
      <c r="N434" s="25"/>
    </row>
    <row r="435">
      <c r="A435" s="1" t="s">
        <v>432</v>
      </c>
      <c r="B435" s="1">
        <v>33</v>
      </c>
      <c r="C435" s="26" t="s">
        <v>4336</v>
      </c>
      <c r="D435" t="s">
        <v>434</v>
      </c>
      <c r="E435" s="27" t="s">
        <v>4151</v>
      </c>
      <c r="F435" s="28" t="s">
        <v>1131</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4151</v>
      </c>
    </row>
    <row r="437">
      <c r="A437" s="1" t="s">
        <v>439</v>
      </c>
    </row>
    <row r="438">
      <c r="A438" s="1" t="s">
        <v>441</v>
      </c>
      <c r="E438" s="27" t="s">
        <v>434</v>
      </c>
    </row>
    <row r="439">
      <c r="A439" s="1" t="s">
        <v>429</v>
      </c>
      <c r="C439" s="22" t="s">
        <v>4152</v>
      </c>
      <c r="E439" s="23" t="s">
        <v>4153</v>
      </c>
      <c r="L439" s="24">
        <f>SUMIFS(L440:L467,A440:A467,"P")</f>
        <v>0</v>
      </c>
      <c r="M439" s="24">
        <f>SUMIFS(M440:M467,A440:A467,"P")</f>
        <v>0</v>
      </c>
      <c r="N439" s="25"/>
    </row>
    <row r="440">
      <c r="A440" s="1" t="s">
        <v>432</v>
      </c>
      <c r="B440" s="1">
        <v>34</v>
      </c>
      <c r="C440" s="26" t="s">
        <v>4531</v>
      </c>
      <c r="D440" t="s">
        <v>434</v>
      </c>
      <c r="E440" s="27" t="s">
        <v>4155</v>
      </c>
      <c r="F440" s="28" t="s">
        <v>1131</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4155</v>
      </c>
    </row>
    <row r="442">
      <c r="A442" s="1" t="s">
        <v>439</v>
      </c>
    </row>
    <row r="443">
      <c r="A443" s="1" t="s">
        <v>441</v>
      </c>
      <c r="E443" s="27" t="s">
        <v>434</v>
      </c>
    </row>
    <row r="444" ht="25.5">
      <c r="A444" s="1" t="s">
        <v>432</v>
      </c>
      <c r="B444" s="1">
        <v>35</v>
      </c>
      <c r="C444" s="26" t="s">
        <v>4532</v>
      </c>
      <c r="D444" t="s">
        <v>434</v>
      </c>
      <c r="E444" s="27" t="s">
        <v>4157</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4157</v>
      </c>
    </row>
    <row r="446">
      <c r="A446" s="1" t="s">
        <v>439</v>
      </c>
    </row>
    <row r="447">
      <c r="A447" s="1" t="s">
        <v>441</v>
      </c>
      <c r="E447" s="27" t="s">
        <v>434</v>
      </c>
    </row>
    <row r="448" ht="25.5">
      <c r="A448" s="1" t="s">
        <v>432</v>
      </c>
      <c r="B448" s="1">
        <v>36</v>
      </c>
      <c r="C448" s="26" t="s">
        <v>4533</v>
      </c>
      <c r="D448" t="s">
        <v>434</v>
      </c>
      <c r="E448" s="27" t="s">
        <v>3017</v>
      </c>
      <c r="F448" s="28" t="s">
        <v>1131</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3017</v>
      </c>
    </row>
    <row r="450">
      <c r="A450" s="1" t="s">
        <v>439</v>
      </c>
    </row>
    <row r="451">
      <c r="A451" s="1" t="s">
        <v>441</v>
      </c>
      <c r="E451" s="27" t="s">
        <v>434</v>
      </c>
    </row>
    <row r="452">
      <c r="A452" s="1" t="s">
        <v>432</v>
      </c>
      <c r="B452" s="1">
        <v>37</v>
      </c>
      <c r="C452" s="26" t="s">
        <v>4534</v>
      </c>
      <c r="D452" t="s">
        <v>434</v>
      </c>
      <c r="E452" s="27" t="s">
        <v>3019</v>
      </c>
      <c r="F452" s="28" t="s">
        <v>1625</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3019</v>
      </c>
    </row>
    <row r="454">
      <c r="A454" s="1" t="s">
        <v>439</v>
      </c>
    </row>
    <row r="455">
      <c r="A455" s="1" t="s">
        <v>441</v>
      </c>
      <c r="E455" s="27" t="s">
        <v>434</v>
      </c>
    </row>
    <row r="456">
      <c r="A456" s="1" t="s">
        <v>432</v>
      </c>
      <c r="B456" s="1">
        <v>38</v>
      </c>
      <c r="C456" s="26" t="s">
        <v>4535</v>
      </c>
      <c r="D456" t="s">
        <v>434</v>
      </c>
      <c r="E456" s="27" t="s">
        <v>3912</v>
      </c>
      <c r="F456" s="28" t="s">
        <v>1625</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3912</v>
      </c>
    </row>
    <row r="458">
      <c r="A458" s="1" t="s">
        <v>439</v>
      </c>
    </row>
    <row r="459">
      <c r="A459" s="1" t="s">
        <v>441</v>
      </c>
      <c r="E459" s="27" t="s">
        <v>434</v>
      </c>
    </row>
    <row r="460">
      <c r="A460" s="1" t="s">
        <v>432</v>
      </c>
      <c r="B460" s="1">
        <v>39</v>
      </c>
      <c r="C460" s="26" t="s">
        <v>4536</v>
      </c>
      <c r="D460" t="s">
        <v>434</v>
      </c>
      <c r="E460" s="27" t="s">
        <v>3914</v>
      </c>
      <c r="F460" s="28" t="s">
        <v>1625</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3914</v>
      </c>
    </row>
    <row r="462">
      <c r="A462" s="1" t="s">
        <v>439</v>
      </c>
    </row>
    <row r="463">
      <c r="A463" s="1" t="s">
        <v>441</v>
      </c>
      <c r="E463" s="27" t="s">
        <v>434</v>
      </c>
    </row>
    <row r="464">
      <c r="A464" s="1" t="s">
        <v>432</v>
      </c>
      <c r="B464" s="1">
        <v>40</v>
      </c>
      <c r="C464" s="26" t="s">
        <v>4537</v>
      </c>
      <c r="D464" t="s">
        <v>434</v>
      </c>
      <c r="E464" s="27" t="s">
        <v>4163</v>
      </c>
      <c r="F464" s="28" t="s">
        <v>1625</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4163</v>
      </c>
    </row>
    <row r="466">
      <c r="A466" s="1" t="s">
        <v>439</v>
      </c>
    </row>
    <row r="467">
      <c r="A467" s="1" t="s">
        <v>441</v>
      </c>
      <c r="E467" s="27" t="s">
        <v>434</v>
      </c>
    </row>
    <row r="468">
      <c r="A468" s="1" t="s">
        <v>429</v>
      </c>
      <c r="C468" s="22" t="s">
        <v>532</v>
      </c>
      <c r="E468" s="23" t="s">
        <v>4164</v>
      </c>
      <c r="L468" s="24">
        <f>SUMIFS(L469:L472,A469:A472,"P")</f>
        <v>0</v>
      </c>
      <c r="M468" s="24">
        <f>SUMIFS(M469:M472,A469:A472,"P")</f>
        <v>0</v>
      </c>
      <c r="N468" s="25"/>
    </row>
    <row r="469">
      <c r="A469" s="1" t="s">
        <v>432</v>
      </c>
      <c r="B469" s="1">
        <v>41</v>
      </c>
      <c r="C469" s="26" t="s">
        <v>4165</v>
      </c>
      <c r="D469" t="s">
        <v>434</v>
      </c>
      <c r="E469" s="27" t="s">
        <v>3022</v>
      </c>
      <c r="F469" s="28" t="s">
        <v>1131</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3022</v>
      </c>
    </row>
    <row r="471">
      <c r="A471" s="1" t="s">
        <v>439</v>
      </c>
    </row>
    <row r="472">
      <c r="A472" s="1" t="s">
        <v>441</v>
      </c>
      <c r="E472" s="27" t="s">
        <v>434</v>
      </c>
    </row>
  </sheetData>
  <sheetProtection sheet="1" objects="1" scenarios="1" spinCount="100000" saltValue="ul+Km2jZ44keVzcy2mjVMl9d5Zsb+UduyHj9WvvIqHKzmD6iAY3YiVfcdK6p2is92cJS+6ntqxm/1E6CYfSJTA==" hashValue="P0JOnNVWqtUePBXZtTgZn9pc/mMW4R3B0D5BSAuSOaRH2gMNMGSlwYmJ60DBhLkLYhq1j5IX6HqUskF9EiHi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4538</v>
      </c>
      <c r="E8" s="23" t="s">
        <v>72</v>
      </c>
      <c r="L8" s="24">
        <f>L9+L326</f>
        <v>0</v>
      </c>
      <c r="M8" s="24">
        <f>M9+M326</f>
        <v>0</v>
      </c>
      <c r="N8" s="25"/>
    </row>
    <row r="9">
      <c r="A9" s="1" t="s">
        <v>426</v>
      </c>
      <c r="C9" s="22" t="s">
        <v>4539</v>
      </c>
      <c r="E9" s="23" t="s">
        <v>1615</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382.21699999999998</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450</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4540</v>
      </c>
    </row>
    <row r="18">
      <c r="A18" s="1" t="s">
        <v>441</v>
      </c>
      <c r="E18" s="27" t="s">
        <v>434</v>
      </c>
    </row>
    <row r="19" ht="25.5">
      <c r="A19" s="1" t="s">
        <v>432</v>
      </c>
      <c r="B19" s="1">
        <v>3</v>
      </c>
      <c r="C19" s="26" t="s">
        <v>4172</v>
      </c>
      <c r="D19" t="s">
        <v>434</v>
      </c>
      <c r="E19" s="27" t="s">
        <v>4173</v>
      </c>
      <c r="F19" s="28" t="s">
        <v>444</v>
      </c>
      <c r="G19" s="29">
        <v>379.64699999999999</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76.5">
      <c r="A21" s="1" t="s">
        <v>439</v>
      </c>
      <c r="E21" s="33" t="s">
        <v>4541</v>
      </c>
    </row>
    <row r="22">
      <c r="A22" s="1" t="s">
        <v>441</v>
      </c>
      <c r="E22" s="27" t="s">
        <v>434</v>
      </c>
    </row>
    <row r="23" ht="25.5">
      <c r="A23" s="1" t="s">
        <v>432</v>
      </c>
      <c r="B23" s="1">
        <v>4</v>
      </c>
      <c r="C23" s="26" t="s">
        <v>4031</v>
      </c>
      <c r="D23" t="s">
        <v>434</v>
      </c>
      <c r="E23" s="27" t="s">
        <v>4032</v>
      </c>
      <c r="F23" s="28" t="s">
        <v>444</v>
      </c>
      <c r="G23" s="29">
        <v>11.462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4542</v>
      </c>
    </row>
    <row r="26">
      <c r="A26" s="1" t="s">
        <v>441</v>
      </c>
      <c r="E26" s="27" t="s">
        <v>434</v>
      </c>
    </row>
    <row r="27">
      <c r="A27" s="1" t="s">
        <v>432</v>
      </c>
      <c r="B27" s="1">
        <v>5</v>
      </c>
      <c r="C27" s="26" t="s">
        <v>4177</v>
      </c>
      <c r="D27" t="s">
        <v>434</v>
      </c>
      <c r="E27" s="27" t="s">
        <v>4178</v>
      </c>
      <c r="F27" s="28" t="s">
        <v>444</v>
      </c>
      <c r="G27" s="29">
        <v>61.920000000000002</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76.5">
      <c r="A29" s="1" t="s">
        <v>439</v>
      </c>
      <c r="E29" s="33" t="s">
        <v>4543</v>
      </c>
    </row>
    <row r="30">
      <c r="A30" s="1" t="s">
        <v>441</v>
      </c>
      <c r="E30" s="27" t="s">
        <v>434</v>
      </c>
    </row>
    <row r="31">
      <c r="A31" s="1" t="s">
        <v>432</v>
      </c>
      <c r="B31" s="1">
        <v>6</v>
      </c>
      <c r="C31" s="26" t="s">
        <v>2240</v>
      </c>
      <c r="D31" t="s">
        <v>434</v>
      </c>
      <c r="E31" s="27" t="s">
        <v>2241</v>
      </c>
      <c r="F31" s="28" t="s">
        <v>444</v>
      </c>
      <c r="G31" s="29">
        <v>67.5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4544</v>
      </c>
    </row>
    <row r="34">
      <c r="A34" s="1" t="s">
        <v>441</v>
      </c>
      <c r="E34" s="27" t="s">
        <v>434</v>
      </c>
    </row>
    <row r="35">
      <c r="A35" s="1" t="s">
        <v>432</v>
      </c>
      <c r="B35" s="1">
        <v>7</v>
      </c>
      <c r="C35" s="26" t="s">
        <v>1719</v>
      </c>
      <c r="D35" t="s">
        <v>434</v>
      </c>
      <c r="E35" s="27" t="s">
        <v>1720</v>
      </c>
      <c r="F35" s="28" t="s">
        <v>444</v>
      </c>
      <c r="G35" s="29">
        <v>67.5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4545</v>
      </c>
    </row>
    <row r="38">
      <c r="A38" s="1" t="s">
        <v>441</v>
      </c>
      <c r="E38" s="27" t="s">
        <v>434</v>
      </c>
    </row>
    <row r="39">
      <c r="A39" s="1" t="s">
        <v>432</v>
      </c>
      <c r="B39" s="1">
        <v>8</v>
      </c>
      <c r="C39" s="26" t="s">
        <v>1727</v>
      </c>
      <c r="D39" t="s">
        <v>434</v>
      </c>
      <c r="E39" s="27" t="s">
        <v>1728</v>
      </c>
      <c r="F39" s="28" t="s">
        <v>444</v>
      </c>
      <c r="G39" s="29">
        <v>67.5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4546</v>
      </c>
    </row>
    <row r="42">
      <c r="A42" s="1" t="s">
        <v>441</v>
      </c>
      <c r="E42" s="27" t="s">
        <v>434</v>
      </c>
    </row>
    <row r="43">
      <c r="A43" s="1" t="s">
        <v>432</v>
      </c>
      <c r="B43" s="1">
        <v>9</v>
      </c>
      <c r="C43" s="26" t="s">
        <v>1731</v>
      </c>
      <c r="D43" t="s">
        <v>434</v>
      </c>
      <c r="E43" s="27" t="s">
        <v>1732</v>
      </c>
      <c r="F43" s="28" t="s">
        <v>444</v>
      </c>
      <c r="G43" s="29">
        <v>212.34299999999999</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140.25">
      <c r="A45" s="1" t="s">
        <v>439</v>
      </c>
      <c r="E45" s="33" t="s">
        <v>4547</v>
      </c>
    </row>
    <row r="46" ht="409.5">
      <c r="A46" s="1" t="s">
        <v>441</v>
      </c>
      <c r="E46" s="27" t="s">
        <v>4039</v>
      </c>
    </row>
    <row r="47">
      <c r="A47" s="1" t="s">
        <v>429</v>
      </c>
      <c r="C47" s="22" t="s">
        <v>463</v>
      </c>
      <c r="E47" s="23" t="s">
        <v>464</v>
      </c>
      <c r="L47" s="24">
        <f>SUMIFS(L48:L119,A48:A119,"P")</f>
        <v>0</v>
      </c>
      <c r="M47" s="24">
        <f>SUMIFS(M48:M119,A48:A119,"P")</f>
        <v>0</v>
      </c>
      <c r="N47" s="25"/>
    </row>
    <row r="48">
      <c r="A48" s="1" t="s">
        <v>432</v>
      </c>
      <c r="B48" s="1">
        <v>10</v>
      </c>
      <c r="C48" s="26" t="s">
        <v>4044</v>
      </c>
      <c r="D48" t="s">
        <v>434</v>
      </c>
      <c r="E48" s="27" t="s">
        <v>4045</v>
      </c>
      <c r="F48" s="28" t="s">
        <v>444</v>
      </c>
      <c r="G48" s="29">
        <v>65.016000000000005</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38.25">
      <c r="A50" s="1" t="s">
        <v>439</v>
      </c>
      <c r="E50" s="33" t="s">
        <v>4548</v>
      </c>
    </row>
    <row r="51">
      <c r="A51" s="1" t="s">
        <v>441</v>
      </c>
      <c r="E51" s="27" t="s">
        <v>434</v>
      </c>
    </row>
    <row r="52">
      <c r="A52" s="1" t="s">
        <v>432</v>
      </c>
      <c r="B52" s="1">
        <v>11</v>
      </c>
      <c r="C52" s="26" t="s">
        <v>1757</v>
      </c>
      <c r="D52" t="s">
        <v>434</v>
      </c>
      <c r="E52" s="27" t="s">
        <v>1758</v>
      </c>
      <c r="F52" s="28" t="s">
        <v>444</v>
      </c>
      <c r="G52" s="29">
        <v>65.016000000000005</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38.25">
      <c r="A54" s="1" t="s">
        <v>439</v>
      </c>
      <c r="E54" s="33" t="s">
        <v>4548</v>
      </c>
    </row>
    <row r="55">
      <c r="A55" s="1" t="s">
        <v>441</v>
      </c>
      <c r="E55" s="27" t="s">
        <v>434</v>
      </c>
    </row>
    <row r="56" ht="25.5">
      <c r="A56" s="1" t="s">
        <v>432</v>
      </c>
      <c r="B56" s="1">
        <v>12</v>
      </c>
      <c r="C56" s="26" t="s">
        <v>4549</v>
      </c>
      <c r="D56" t="s">
        <v>434</v>
      </c>
      <c r="E56" s="27" t="s">
        <v>4550</v>
      </c>
      <c r="F56" s="28" t="s">
        <v>576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4550</v>
      </c>
    </row>
    <row r="58">
      <c r="A58" s="1" t="s">
        <v>439</v>
      </c>
    </row>
    <row r="59">
      <c r="A59" s="1" t="s">
        <v>441</v>
      </c>
      <c r="E59" s="27" t="s">
        <v>434</v>
      </c>
    </row>
    <row r="60">
      <c r="A60" s="1" t="s">
        <v>432</v>
      </c>
      <c r="B60" s="1">
        <v>13</v>
      </c>
      <c r="C60" s="26" t="s">
        <v>4186</v>
      </c>
      <c r="D60" t="s">
        <v>434</v>
      </c>
      <c r="E60" s="27" t="s">
        <v>4187</v>
      </c>
      <c r="F60" s="28" t="s">
        <v>444</v>
      </c>
      <c r="G60" s="29">
        <v>43.344000000000001</v>
      </c>
      <c r="H60" s="28">
        <v>2.47214</v>
      </c>
      <c r="I60" s="30">
        <f>ROUND(G60*H60,P4)</f>
        <v>0</v>
      </c>
      <c r="L60" s="31">
        <v>0</v>
      </c>
      <c r="M60" s="24">
        <f>ROUND(G60*L60,P4)</f>
        <v>0</v>
      </c>
      <c r="N60" s="25" t="s">
        <v>1619</v>
      </c>
      <c r="O60" s="32">
        <f>M60*AA60</f>
        <v>0</v>
      </c>
      <c r="P60" s="1">
        <v>3</v>
      </c>
      <c r="AA60" s="1">
        <f>IF(P60=1,$O$3,IF(P60=2,$O$4,$O$5))</f>
        <v>0</v>
      </c>
    </row>
    <row r="61">
      <c r="A61" s="1" t="s">
        <v>437</v>
      </c>
      <c r="E61" s="27" t="s">
        <v>4188</v>
      </c>
    </row>
    <row r="62" ht="51">
      <c r="A62" s="1" t="s">
        <v>439</v>
      </c>
      <c r="E62" s="33" t="s">
        <v>4551</v>
      </c>
    </row>
    <row r="63">
      <c r="A63" s="1" t="s">
        <v>441</v>
      </c>
      <c r="E63" s="27" t="s">
        <v>434</v>
      </c>
    </row>
    <row r="64">
      <c r="A64" s="1" t="s">
        <v>432</v>
      </c>
      <c r="B64" s="1">
        <v>14</v>
      </c>
      <c r="C64" s="26" t="s">
        <v>3054</v>
      </c>
      <c r="D64" t="s">
        <v>434</v>
      </c>
      <c r="E64" s="27" t="s">
        <v>3055</v>
      </c>
      <c r="F64" s="28" t="s">
        <v>444</v>
      </c>
      <c r="G64" s="29">
        <v>65.016000000000005</v>
      </c>
      <c r="H64" s="28">
        <v>2.5018699999999998</v>
      </c>
      <c r="I64" s="30">
        <f>ROUND(G64*H64,P4)</f>
        <v>0</v>
      </c>
      <c r="L64" s="31">
        <v>0</v>
      </c>
      <c r="M64" s="24">
        <f>ROUND(G64*L64,P4)</f>
        <v>0</v>
      </c>
      <c r="N64" s="25" t="s">
        <v>1619</v>
      </c>
      <c r="O64" s="32">
        <f>M64*AA64</f>
        <v>0</v>
      </c>
      <c r="P64" s="1">
        <v>3</v>
      </c>
      <c r="AA64" s="1">
        <f>IF(P64=1,$O$3,IF(P64=2,$O$4,$O$5))</f>
        <v>0</v>
      </c>
    </row>
    <row r="65" ht="25.5">
      <c r="A65" s="1" t="s">
        <v>437</v>
      </c>
      <c r="E65" s="27" t="s">
        <v>4190</v>
      </c>
    </row>
    <row r="66" ht="38.25">
      <c r="A66" s="1" t="s">
        <v>439</v>
      </c>
      <c r="E66" s="33" t="s">
        <v>4552</v>
      </c>
    </row>
    <row r="67">
      <c r="A67" s="1" t="s">
        <v>441</v>
      </c>
      <c r="E67" s="27" t="s">
        <v>434</v>
      </c>
    </row>
    <row r="68">
      <c r="A68" s="1" t="s">
        <v>432</v>
      </c>
      <c r="B68" s="1">
        <v>15</v>
      </c>
      <c r="C68" s="26" t="s">
        <v>2300</v>
      </c>
      <c r="D68" t="s">
        <v>434</v>
      </c>
      <c r="E68" s="27" t="s">
        <v>2301</v>
      </c>
      <c r="F68" s="28" t="s">
        <v>436</v>
      </c>
      <c r="G68" s="29">
        <v>13.52</v>
      </c>
      <c r="H68" s="28">
        <v>0.00247</v>
      </c>
      <c r="I68" s="30">
        <f>ROUND(G68*H68,P4)</f>
        <v>0</v>
      </c>
      <c r="L68" s="31">
        <v>0</v>
      </c>
      <c r="M68" s="24">
        <f>ROUND(G68*L68,P4)</f>
        <v>0</v>
      </c>
      <c r="N68" s="25" t="s">
        <v>1619</v>
      </c>
      <c r="O68" s="32">
        <f>M68*AA68</f>
        <v>0</v>
      </c>
      <c r="P68" s="1">
        <v>3</v>
      </c>
      <c r="AA68" s="1">
        <f>IF(P68=1,$O$3,IF(P68=2,$O$4,$O$5))</f>
        <v>0</v>
      </c>
    </row>
    <row r="69">
      <c r="A69" s="1" t="s">
        <v>437</v>
      </c>
      <c r="E69" s="27" t="s">
        <v>4192</v>
      </c>
    </row>
    <row r="70" ht="38.25">
      <c r="A70" s="1" t="s">
        <v>439</v>
      </c>
      <c r="E70" s="33" t="s">
        <v>4553</v>
      </c>
    </row>
    <row r="71">
      <c r="A71" s="1" t="s">
        <v>441</v>
      </c>
      <c r="E71" s="27" t="s">
        <v>434</v>
      </c>
    </row>
    <row r="72">
      <c r="A72" s="1" t="s">
        <v>432</v>
      </c>
      <c r="B72" s="1">
        <v>16</v>
      </c>
      <c r="C72" s="26" t="s">
        <v>2303</v>
      </c>
      <c r="D72" t="s">
        <v>434</v>
      </c>
      <c r="E72" s="27" t="s">
        <v>2304</v>
      </c>
      <c r="F72" s="28" t="s">
        <v>436</v>
      </c>
      <c r="G72" s="29">
        <v>13.52</v>
      </c>
      <c r="H72" s="28">
        <v>0</v>
      </c>
      <c r="I72" s="30">
        <f>ROUND(G72*H72,P4)</f>
        <v>0</v>
      </c>
      <c r="L72" s="31">
        <v>0</v>
      </c>
      <c r="M72" s="24">
        <f>ROUND(G72*L72,P4)</f>
        <v>0</v>
      </c>
      <c r="N72" s="25" t="s">
        <v>1619</v>
      </c>
      <c r="O72" s="32">
        <f>M72*AA72</f>
        <v>0</v>
      </c>
      <c r="P72" s="1">
        <v>3</v>
      </c>
      <c r="AA72" s="1">
        <f>IF(P72=1,$O$3,IF(P72=2,$O$4,$O$5))</f>
        <v>0</v>
      </c>
    </row>
    <row r="73">
      <c r="A73" s="1" t="s">
        <v>437</v>
      </c>
      <c r="E73" s="27" t="s">
        <v>4194</v>
      </c>
    </row>
    <row r="74">
      <c r="A74" s="1" t="s">
        <v>439</v>
      </c>
    </row>
    <row r="75">
      <c r="A75" s="1" t="s">
        <v>441</v>
      </c>
      <c r="E75" s="27" t="s">
        <v>434</v>
      </c>
    </row>
    <row r="76">
      <c r="A76" s="1" t="s">
        <v>432</v>
      </c>
      <c r="B76" s="1">
        <v>17</v>
      </c>
      <c r="C76" s="26" t="s">
        <v>2306</v>
      </c>
      <c r="D76" t="s">
        <v>434</v>
      </c>
      <c r="E76" s="27" t="s">
        <v>2307</v>
      </c>
      <c r="F76" s="28" t="s">
        <v>476</v>
      </c>
      <c r="G76" s="29">
        <v>3.9009999999999998</v>
      </c>
      <c r="H76" s="28">
        <v>1.06277</v>
      </c>
      <c r="I76" s="30">
        <f>ROUND(G76*H76,P4)</f>
        <v>0</v>
      </c>
      <c r="L76" s="31">
        <v>0</v>
      </c>
      <c r="M76" s="24">
        <f>ROUND(G76*L76,P4)</f>
        <v>0</v>
      </c>
      <c r="N76" s="25" t="s">
        <v>1619</v>
      </c>
      <c r="O76" s="32">
        <f>M76*AA76</f>
        <v>0</v>
      </c>
      <c r="P76" s="1">
        <v>3</v>
      </c>
      <c r="AA76" s="1">
        <f>IF(P76=1,$O$3,IF(P76=2,$O$4,$O$5))</f>
        <v>0</v>
      </c>
    </row>
    <row r="77">
      <c r="A77" s="1" t="s">
        <v>437</v>
      </c>
      <c r="E77" s="27" t="s">
        <v>4195</v>
      </c>
    </row>
    <row r="78" ht="38.25">
      <c r="A78" s="1" t="s">
        <v>439</v>
      </c>
      <c r="E78" s="33" t="s">
        <v>4554</v>
      </c>
    </row>
    <row r="79">
      <c r="A79" s="1" t="s">
        <v>441</v>
      </c>
      <c r="E79" s="27" t="s">
        <v>434</v>
      </c>
    </row>
    <row r="80">
      <c r="A80" s="1" t="s">
        <v>432</v>
      </c>
      <c r="B80" s="1">
        <v>18</v>
      </c>
      <c r="C80" s="26" t="s">
        <v>4049</v>
      </c>
      <c r="D80" t="s">
        <v>434</v>
      </c>
      <c r="E80" s="27" t="s">
        <v>4050</v>
      </c>
      <c r="F80" s="28" t="s">
        <v>444</v>
      </c>
      <c r="G80" s="29">
        <v>2.8780000000000001</v>
      </c>
      <c r="H80" s="28">
        <v>2.47214</v>
      </c>
      <c r="I80" s="30">
        <f>ROUND(G80*H80,P4)</f>
        <v>0</v>
      </c>
      <c r="L80" s="31">
        <v>0</v>
      </c>
      <c r="M80" s="24">
        <f>ROUND(G80*L80,P4)</f>
        <v>0</v>
      </c>
      <c r="N80" s="25" t="s">
        <v>1619</v>
      </c>
      <c r="O80" s="32">
        <f>M80*AA80</f>
        <v>0</v>
      </c>
      <c r="P80" s="1">
        <v>3</v>
      </c>
      <c r="AA80" s="1">
        <f>IF(P80=1,$O$3,IF(P80=2,$O$4,$O$5))</f>
        <v>0</v>
      </c>
    </row>
    <row r="81">
      <c r="A81" s="1" t="s">
        <v>437</v>
      </c>
      <c r="E81" s="27" t="s">
        <v>4051</v>
      </c>
    </row>
    <row r="82" ht="63.75">
      <c r="A82" s="1" t="s">
        <v>439</v>
      </c>
      <c r="E82" s="33" t="s">
        <v>4555</v>
      </c>
    </row>
    <row r="83">
      <c r="A83" s="1" t="s">
        <v>441</v>
      </c>
      <c r="E83" s="27" t="s">
        <v>434</v>
      </c>
    </row>
    <row r="84">
      <c r="A84" s="1" t="s">
        <v>432</v>
      </c>
      <c r="B84" s="1">
        <v>19</v>
      </c>
      <c r="C84" s="26" t="s">
        <v>3063</v>
      </c>
      <c r="D84" t="s">
        <v>434</v>
      </c>
      <c r="E84" s="27" t="s">
        <v>3064</v>
      </c>
      <c r="F84" s="28" t="s">
        <v>444</v>
      </c>
      <c r="G84" s="29">
        <v>28.268999999999998</v>
      </c>
      <c r="H84" s="28">
        <v>2.5018699999999998</v>
      </c>
      <c r="I84" s="30">
        <f>ROUND(G84*H84,P4)</f>
        <v>0</v>
      </c>
      <c r="L84" s="31">
        <v>0</v>
      </c>
      <c r="M84" s="24">
        <f>ROUND(G84*L84,P4)</f>
        <v>0</v>
      </c>
      <c r="N84" s="25" t="s">
        <v>1619</v>
      </c>
      <c r="O84" s="32">
        <f>M84*AA84</f>
        <v>0</v>
      </c>
      <c r="P84" s="1">
        <v>3</v>
      </c>
      <c r="AA84" s="1">
        <f>IF(P84=1,$O$3,IF(P84=2,$O$4,$O$5))</f>
        <v>0</v>
      </c>
    </row>
    <row r="85" ht="25.5">
      <c r="A85" s="1" t="s">
        <v>437</v>
      </c>
      <c r="E85" s="27" t="s">
        <v>4053</v>
      </c>
    </row>
    <row r="86" ht="63.75">
      <c r="A86" s="1" t="s">
        <v>439</v>
      </c>
      <c r="E86" s="33" t="s">
        <v>4556</v>
      </c>
    </row>
    <row r="87" ht="140.25">
      <c r="A87" s="1" t="s">
        <v>441</v>
      </c>
      <c r="E87" s="27" t="s">
        <v>4055</v>
      </c>
    </row>
    <row r="88">
      <c r="A88" s="1" t="s">
        <v>432</v>
      </c>
      <c r="B88" s="1">
        <v>20</v>
      </c>
      <c r="C88" s="26" t="s">
        <v>2312</v>
      </c>
      <c r="D88" t="s">
        <v>434</v>
      </c>
      <c r="E88" s="27" t="s">
        <v>2313</v>
      </c>
      <c r="F88" s="28" t="s">
        <v>436</v>
      </c>
      <c r="G88" s="29">
        <v>179.59</v>
      </c>
      <c r="H88" s="28">
        <v>0.0026900000000000001</v>
      </c>
      <c r="I88" s="30">
        <f>ROUND(G88*H88,P4)</f>
        <v>0</v>
      </c>
      <c r="L88" s="31">
        <v>0</v>
      </c>
      <c r="M88" s="24">
        <f>ROUND(G88*L88,P4)</f>
        <v>0</v>
      </c>
      <c r="N88" s="25" t="s">
        <v>1619</v>
      </c>
      <c r="O88" s="32">
        <f>M88*AA88</f>
        <v>0</v>
      </c>
      <c r="P88" s="1">
        <v>3</v>
      </c>
      <c r="AA88" s="1">
        <f>IF(P88=1,$O$3,IF(P88=2,$O$4,$O$5))</f>
        <v>0</v>
      </c>
    </row>
    <row r="89">
      <c r="A89" s="1" t="s">
        <v>437</v>
      </c>
      <c r="E89" s="27" t="s">
        <v>4056</v>
      </c>
    </row>
    <row r="90" ht="63.75">
      <c r="A90" s="1" t="s">
        <v>439</v>
      </c>
      <c r="E90" s="33" t="s">
        <v>4557</v>
      </c>
    </row>
    <row r="91" ht="38.25">
      <c r="A91" s="1" t="s">
        <v>441</v>
      </c>
      <c r="E91" s="27" t="s">
        <v>4058</v>
      </c>
    </row>
    <row r="92">
      <c r="A92" s="1" t="s">
        <v>432</v>
      </c>
      <c r="B92" s="1">
        <v>21</v>
      </c>
      <c r="C92" s="26" t="s">
        <v>2315</v>
      </c>
      <c r="D92" t="s">
        <v>434</v>
      </c>
      <c r="E92" s="27" t="s">
        <v>2316</v>
      </c>
      <c r="F92" s="28" t="s">
        <v>436</v>
      </c>
      <c r="G92" s="29">
        <v>179.59</v>
      </c>
      <c r="H92" s="28">
        <v>0</v>
      </c>
      <c r="I92" s="30">
        <f>ROUND(G92*H92,P4)</f>
        <v>0</v>
      </c>
      <c r="L92" s="31">
        <v>0</v>
      </c>
      <c r="M92" s="24">
        <f>ROUND(G92*L92,P4)</f>
        <v>0</v>
      </c>
      <c r="N92" s="25" t="s">
        <v>1619</v>
      </c>
      <c r="O92" s="32">
        <f>M92*AA92</f>
        <v>0</v>
      </c>
      <c r="P92" s="1">
        <v>3</v>
      </c>
      <c r="AA92" s="1">
        <f>IF(P92=1,$O$3,IF(P92=2,$O$4,$O$5))</f>
        <v>0</v>
      </c>
    </row>
    <row r="93">
      <c r="A93" s="1" t="s">
        <v>437</v>
      </c>
      <c r="E93" s="27" t="s">
        <v>4059</v>
      </c>
    </row>
    <row r="94">
      <c r="A94" s="1" t="s">
        <v>439</v>
      </c>
    </row>
    <row r="95" ht="38.25">
      <c r="A95" s="1" t="s">
        <v>441</v>
      </c>
      <c r="E95" s="27" t="s">
        <v>4058</v>
      </c>
    </row>
    <row r="96">
      <c r="A96" s="1" t="s">
        <v>432</v>
      </c>
      <c r="B96" s="1">
        <v>22</v>
      </c>
      <c r="C96" s="26" t="s">
        <v>4060</v>
      </c>
      <c r="D96" t="s">
        <v>434</v>
      </c>
      <c r="E96" s="27" t="s">
        <v>4061</v>
      </c>
      <c r="F96" s="28" t="s">
        <v>476</v>
      </c>
      <c r="G96" s="29">
        <v>2.1200000000000001</v>
      </c>
      <c r="H96" s="28">
        <v>1.0606199999999999</v>
      </c>
      <c r="I96" s="30">
        <f>ROUND(G96*H96,P4)</f>
        <v>0</v>
      </c>
      <c r="L96" s="31">
        <v>0</v>
      </c>
      <c r="M96" s="24">
        <f>ROUND(G96*L96,P4)</f>
        <v>0</v>
      </c>
      <c r="N96" s="25" t="s">
        <v>1619</v>
      </c>
      <c r="O96" s="32">
        <f>M96*AA96</f>
        <v>0</v>
      </c>
      <c r="P96" s="1">
        <v>3</v>
      </c>
      <c r="AA96" s="1">
        <f>IF(P96=1,$O$3,IF(P96=2,$O$4,$O$5))</f>
        <v>0</v>
      </c>
    </row>
    <row r="97">
      <c r="A97" s="1" t="s">
        <v>437</v>
      </c>
      <c r="E97" s="27" t="s">
        <v>4062</v>
      </c>
    </row>
    <row r="98" ht="38.25">
      <c r="A98" s="1" t="s">
        <v>439</v>
      </c>
      <c r="E98" s="33" t="s">
        <v>4558</v>
      </c>
    </row>
    <row r="99" ht="25.5">
      <c r="A99" s="1" t="s">
        <v>441</v>
      </c>
      <c r="E99" s="27" t="s">
        <v>4064</v>
      </c>
    </row>
    <row r="100">
      <c r="A100" s="1" t="s">
        <v>432</v>
      </c>
      <c r="B100" s="1">
        <v>23</v>
      </c>
      <c r="C100" s="26" t="s">
        <v>4201</v>
      </c>
      <c r="D100" t="s">
        <v>434</v>
      </c>
      <c r="E100" s="27" t="s">
        <v>4202</v>
      </c>
      <c r="F100" s="28" t="s">
        <v>444</v>
      </c>
      <c r="G100" s="29">
        <v>2.613</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4203</v>
      </c>
    </row>
    <row r="102" ht="76.5">
      <c r="A102" s="1" t="s">
        <v>439</v>
      </c>
      <c r="E102" s="33" t="s">
        <v>4559</v>
      </c>
    </row>
    <row r="103">
      <c r="A103" s="1" t="s">
        <v>441</v>
      </c>
      <c r="E103" s="27" t="s">
        <v>434</v>
      </c>
    </row>
    <row r="104">
      <c r="A104" s="1" t="s">
        <v>432</v>
      </c>
      <c r="B104" s="1">
        <v>24</v>
      </c>
      <c r="C104" s="26" t="s">
        <v>4205</v>
      </c>
      <c r="D104" t="s">
        <v>434</v>
      </c>
      <c r="E104" s="27" t="s">
        <v>4206</v>
      </c>
      <c r="F104" s="28" t="s">
        <v>444</v>
      </c>
      <c r="G104" s="29">
        <v>22.559999999999999</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4207</v>
      </c>
    </row>
    <row r="106" ht="76.5">
      <c r="A106" s="1" t="s">
        <v>439</v>
      </c>
      <c r="E106" s="33" t="s">
        <v>4560</v>
      </c>
    </row>
    <row r="107">
      <c r="A107" s="1" t="s">
        <v>441</v>
      </c>
      <c r="E107" s="27" t="s">
        <v>434</v>
      </c>
    </row>
    <row r="108">
      <c r="A108" s="1" t="s">
        <v>432</v>
      </c>
      <c r="B108" s="1">
        <v>25</v>
      </c>
      <c r="C108" s="26" t="s">
        <v>4209</v>
      </c>
      <c r="D108" t="s">
        <v>434</v>
      </c>
      <c r="E108" s="27" t="s">
        <v>4210</v>
      </c>
      <c r="F108" s="28" t="s">
        <v>436</v>
      </c>
      <c r="G108" s="29">
        <v>68.799999999999997</v>
      </c>
      <c r="H108" s="28">
        <v>0.00264</v>
      </c>
      <c r="I108" s="30">
        <f>ROUND(G108*H108,P4)</f>
        <v>0</v>
      </c>
      <c r="L108" s="31">
        <v>0</v>
      </c>
      <c r="M108" s="24">
        <f>ROUND(G108*L108,P4)</f>
        <v>0</v>
      </c>
      <c r="N108" s="25" t="s">
        <v>1619</v>
      </c>
      <c r="O108" s="32">
        <f>M108*AA108</f>
        <v>0</v>
      </c>
      <c r="P108" s="1">
        <v>3</v>
      </c>
      <c r="AA108" s="1">
        <f>IF(P108=1,$O$3,IF(P108=2,$O$4,$O$5))</f>
        <v>0</v>
      </c>
    </row>
    <row r="109">
      <c r="A109" s="1" t="s">
        <v>437</v>
      </c>
      <c r="E109" s="27" t="s">
        <v>4211</v>
      </c>
    </row>
    <row r="110" ht="76.5">
      <c r="A110" s="1" t="s">
        <v>439</v>
      </c>
      <c r="E110" s="33" t="s">
        <v>4561</v>
      </c>
    </row>
    <row r="111">
      <c r="A111" s="1" t="s">
        <v>441</v>
      </c>
      <c r="E111" s="27" t="s">
        <v>434</v>
      </c>
    </row>
    <row r="112">
      <c r="A112" s="1" t="s">
        <v>432</v>
      </c>
      <c r="B112" s="1">
        <v>26</v>
      </c>
      <c r="C112" s="26" t="s">
        <v>4213</v>
      </c>
      <c r="D112" t="s">
        <v>434</v>
      </c>
      <c r="E112" s="27" t="s">
        <v>4214</v>
      </c>
      <c r="F112" s="28" t="s">
        <v>436</v>
      </c>
      <c r="G112" s="29">
        <v>68.799999999999997</v>
      </c>
      <c r="H112" s="28">
        <v>0</v>
      </c>
      <c r="I112" s="30">
        <f>ROUND(G112*H112,P4)</f>
        <v>0</v>
      </c>
      <c r="L112" s="31">
        <v>0</v>
      </c>
      <c r="M112" s="24">
        <f>ROUND(G112*L112,P4)</f>
        <v>0</v>
      </c>
      <c r="N112" s="25" t="s">
        <v>1619</v>
      </c>
      <c r="O112" s="32">
        <f>M112*AA112</f>
        <v>0</v>
      </c>
      <c r="P112" s="1">
        <v>3</v>
      </c>
      <c r="AA112" s="1">
        <f>IF(P112=1,$O$3,IF(P112=2,$O$4,$O$5))</f>
        <v>0</v>
      </c>
    </row>
    <row r="113">
      <c r="A113" s="1" t="s">
        <v>437</v>
      </c>
      <c r="E113" s="27" t="s">
        <v>4215</v>
      </c>
    </row>
    <row r="114">
      <c r="A114" s="1" t="s">
        <v>439</v>
      </c>
    </row>
    <row r="115">
      <c r="A115" s="1" t="s">
        <v>441</v>
      </c>
      <c r="E115" s="27" t="s">
        <v>434</v>
      </c>
    </row>
    <row r="116">
      <c r="A116" s="1" t="s">
        <v>432</v>
      </c>
      <c r="B116" s="1">
        <v>27</v>
      </c>
      <c r="C116" s="26" t="s">
        <v>4216</v>
      </c>
      <c r="D116" t="s">
        <v>434</v>
      </c>
      <c r="E116" s="27" t="s">
        <v>4217</v>
      </c>
      <c r="F116" s="28" t="s">
        <v>476</v>
      </c>
      <c r="G116" s="29">
        <v>1.3540000000000001</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4218</v>
      </c>
    </row>
    <row r="118" ht="38.25">
      <c r="A118" s="1" t="s">
        <v>439</v>
      </c>
      <c r="E118" s="33" t="s">
        <v>4562</v>
      </c>
    </row>
    <row r="119">
      <c r="A119" s="1" t="s">
        <v>441</v>
      </c>
      <c r="E119" s="27" t="s">
        <v>434</v>
      </c>
    </row>
    <row r="120">
      <c r="A120" s="1" t="s">
        <v>429</v>
      </c>
      <c r="C120" s="22" t="s">
        <v>1127</v>
      </c>
      <c r="E120" s="23" t="s">
        <v>1409</v>
      </c>
      <c r="L120" s="24">
        <f>SUMIFS(L121:L132,A121:A132,"P")</f>
        <v>0</v>
      </c>
      <c r="M120" s="24">
        <f>SUMIFS(M121:M132,A121:A132,"P")</f>
        <v>0</v>
      </c>
      <c r="N120" s="25"/>
    </row>
    <row r="121">
      <c r="A121" s="1" t="s">
        <v>432</v>
      </c>
      <c r="B121" s="1">
        <v>28</v>
      </c>
      <c r="C121" s="26" t="s">
        <v>4228</v>
      </c>
      <c r="D121" t="s">
        <v>434</v>
      </c>
      <c r="E121" s="27" t="s">
        <v>4229</v>
      </c>
      <c r="F121" s="28" t="s">
        <v>1618</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253.172</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89.25">
      <c r="A131" s="1" t="s">
        <v>439</v>
      </c>
      <c r="E131" s="33" t="s">
        <v>4563</v>
      </c>
    </row>
    <row r="132">
      <c r="A132" s="1" t="s">
        <v>441</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1619</v>
      </c>
      <c r="O134" s="32">
        <f>M134*AA134</f>
        <v>0</v>
      </c>
      <c r="P134" s="1">
        <v>3</v>
      </c>
      <c r="AA134" s="1">
        <f>IF(P134=1,$O$3,IF(P134=2,$O$4,$O$5))</f>
        <v>0</v>
      </c>
    </row>
    <row r="135">
      <c r="A135" s="1" t="s">
        <v>437</v>
      </c>
      <c r="E135" s="27" t="s">
        <v>501</v>
      </c>
    </row>
    <row r="136">
      <c r="A136" s="1" t="s">
        <v>439</v>
      </c>
    </row>
    <row r="137">
      <c r="A137" s="1" t="s">
        <v>441</v>
      </c>
      <c r="E137" s="27" t="s">
        <v>434</v>
      </c>
    </row>
    <row r="138" ht="25.5">
      <c r="A138" s="1" t="s">
        <v>432</v>
      </c>
      <c r="B138" s="1">
        <v>32</v>
      </c>
      <c r="C138" s="26" t="s">
        <v>4248</v>
      </c>
      <c r="D138" t="s">
        <v>434</v>
      </c>
      <c r="E138" s="27" t="s">
        <v>4249</v>
      </c>
      <c r="F138" s="28" t="s">
        <v>436</v>
      </c>
      <c r="G138" s="29">
        <v>345.04599999999999</v>
      </c>
      <c r="H138" s="28">
        <v>0.0054000000000000003</v>
      </c>
      <c r="I138" s="30">
        <f>ROUND(G138*H138,P4)</f>
        <v>0</v>
      </c>
      <c r="L138" s="31">
        <v>0</v>
      </c>
      <c r="M138" s="24">
        <f>ROUND(G138*L138,P4)</f>
        <v>0</v>
      </c>
      <c r="N138" s="25" t="s">
        <v>1619</v>
      </c>
      <c r="O138" s="32">
        <f>M138*AA138</f>
        <v>0</v>
      </c>
      <c r="P138" s="1">
        <v>3</v>
      </c>
      <c r="AA138" s="1">
        <f>IF(P138=1,$O$3,IF(P138=2,$O$4,$O$5))</f>
        <v>0</v>
      </c>
    </row>
    <row r="139" ht="25.5">
      <c r="A139" s="1" t="s">
        <v>437</v>
      </c>
      <c r="E139" s="27" t="s">
        <v>4249</v>
      </c>
    </row>
    <row r="140" ht="76.5">
      <c r="A140" s="1" t="s">
        <v>439</v>
      </c>
      <c r="E140" s="33" t="s">
        <v>4564</v>
      </c>
    </row>
    <row r="141">
      <c r="A141" s="1" t="s">
        <v>441</v>
      </c>
      <c r="E141" s="27" t="s">
        <v>434</v>
      </c>
    </row>
    <row r="142" ht="38.25">
      <c r="A142" s="1" t="s">
        <v>432</v>
      </c>
      <c r="B142" s="1">
        <v>33</v>
      </c>
      <c r="C142" s="26" t="s">
        <v>4251</v>
      </c>
      <c r="D142" t="s">
        <v>434</v>
      </c>
      <c r="E142" s="27" t="s">
        <v>4252</v>
      </c>
      <c r="F142" s="28" t="s">
        <v>436</v>
      </c>
      <c r="G142" s="29">
        <v>345.04599999999999</v>
      </c>
      <c r="H142" s="28">
        <v>0.0053</v>
      </c>
      <c r="I142" s="30">
        <f>ROUND(G142*H142,P4)</f>
        <v>0</v>
      </c>
      <c r="L142" s="31">
        <v>0</v>
      </c>
      <c r="M142" s="24">
        <f>ROUND(G142*L142,P4)</f>
        <v>0</v>
      </c>
      <c r="N142" s="25" t="s">
        <v>1619</v>
      </c>
      <c r="O142" s="32">
        <f>M142*AA142</f>
        <v>0</v>
      </c>
      <c r="P142" s="1">
        <v>3</v>
      </c>
      <c r="AA142" s="1">
        <f>IF(P142=1,$O$3,IF(P142=2,$O$4,$O$5))</f>
        <v>0</v>
      </c>
    </row>
    <row r="143" ht="38.25">
      <c r="A143" s="1" t="s">
        <v>437</v>
      </c>
      <c r="E143" s="27" t="s">
        <v>4252</v>
      </c>
    </row>
    <row r="144" ht="76.5">
      <c r="A144" s="1" t="s">
        <v>439</v>
      </c>
      <c r="E144" s="33" t="s">
        <v>4564</v>
      </c>
    </row>
    <row r="145">
      <c r="A145" s="1" t="s">
        <v>441</v>
      </c>
      <c r="E145" s="27" t="s">
        <v>434</v>
      </c>
    </row>
    <row r="146">
      <c r="A146" s="1" t="s">
        <v>432</v>
      </c>
      <c r="B146" s="1">
        <v>34</v>
      </c>
      <c r="C146" s="26" t="s">
        <v>2518</v>
      </c>
      <c r="D146" t="s">
        <v>434</v>
      </c>
      <c r="E146" s="27" t="s">
        <v>2519</v>
      </c>
      <c r="F146" s="28" t="s">
        <v>436</v>
      </c>
      <c r="G146" s="29">
        <v>216.72</v>
      </c>
      <c r="H146" s="28">
        <v>0</v>
      </c>
      <c r="I146" s="30">
        <f>ROUND(G146*H146,P4)</f>
        <v>0</v>
      </c>
      <c r="L146" s="31">
        <v>0</v>
      </c>
      <c r="M146" s="24">
        <f>ROUND(G146*L146,P4)</f>
        <v>0</v>
      </c>
      <c r="N146" s="25" t="s">
        <v>1619</v>
      </c>
      <c r="O146" s="32">
        <f>M146*AA146</f>
        <v>0</v>
      </c>
      <c r="P146" s="1">
        <v>3</v>
      </c>
      <c r="AA146" s="1">
        <f>IF(P146=1,$O$3,IF(P146=2,$O$4,$O$5))</f>
        <v>0</v>
      </c>
    </row>
    <row r="147" ht="25.5">
      <c r="A147" s="1" t="s">
        <v>437</v>
      </c>
      <c r="E147" s="27" t="s">
        <v>4253</v>
      </c>
    </row>
    <row r="148" ht="38.25">
      <c r="A148" s="1" t="s">
        <v>439</v>
      </c>
      <c r="E148" s="33" t="s">
        <v>4565</v>
      </c>
    </row>
    <row r="149" ht="25.5">
      <c r="A149" s="1" t="s">
        <v>441</v>
      </c>
      <c r="E149" s="27" t="s">
        <v>4255</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1619</v>
      </c>
      <c r="O150" s="32">
        <f>M150*AA150</f>
        <v>0</v>
      </c>
      <c r="P150" s="1">
        <v>3</v>
      </c>
      <c r="AA150" s="1">
        <f>IF(P150=1,$O$3,IF(P150=2,$O$4,$O$5))</f>
        <v>0</v>
      </c>
    </row>
    <row r="151" ht="25.5">
      <c r="A151" s="1" t="s">
        <v>437</v>
      </c>
      <c r="E151" s="27" t="s">
        <v>507</v>
      </c>
    </row>
    <row r="152" ht="51">
      <c r="A152" s="1" t="s">
        <v>439</v>
      </c>
      <c r="E152" s="33" t="s">
        <v>4566</v>
      </c>
    </row>
    <row r="153" ht="25.5">
      <c r="A153" s="1" t="s">
        <v>441</v>
      </c>
      <c r="E153" s="27" t="s">
        <v>4255</v>
      </c>
    </row>
    <row r="154">
      <c r="A154" s="1" t="s">
        <v>432</v>
      </c>
      <c r="B154" s="1">
        <v>36</v>
      </c>
      <c r="C154" s="26" t="s">
        <v>2522</v>
      </c>
      <c r="D154" t="s">
        <v>434</v>
      </c>
      <c r="E154" s="27" t="s">
        <v>2523</v>
      </c>
      <c r="F154" s="28" t="s">
        <v>436</v>
      </c>
      <c r="G154" s="29">
        <v>433.44</v>
      </c>
      <c r="H154" s="28">
        <v>0.00040000000000000002</v>
      </c>
      <c r="I154" s="30">
        <f>ROUND(G154*H154,P4)</f>
        <v>0</v>
      </c>
      <c r="L154" s="31">
        <v>0</v>
      </c>
      <c r="M154" s="24">
        <f>ROUND(G154*L154,P4)</f>
        <v>0</v>
      </c>
      <c r="N154" s="25" t="s">
        <v>1619</v>
      </c>
      <c r="O154" s="32">
        <f>M154*AA154</f>
        <v>0</v>
      </c>
      <c r="P154" s="1">
        <v>3</v>
      </c>
      <c r="AA154" s="1">
        <f>IF(P154=1,$O$3,IF(P154=2,$O$4,$O$5))</f>
        <v>0</v>
      </c>
    </row>
    <row r="155">
      <c r="A155" s="1" t="s">
        <v>437</v>
      </c>
      <c r="E155" s="27" t="s">
        <v>4257</v>
      </c>
    </row>
    <row r="156" ht="38.25">
      <c r="A156" s="1" t="s">
        <v>439</v>
      </c>
      <c r="E156" s="33" t="s">
        <v>4567</v>
      </c>
    </row>
    <row r="157" ht="25.5">
      <c r="A157" s="1" t="s">
        <v>441</v>
      </c>
      <c r="E157" s="27" t="s">
        <v>4259</v>
      </c>
    </row>
    <row r="158">
      <c r="A158" s="1" t="s">
        <v>432</v>
      </c>
      <c r="B158" s="1">
        <v>37</v>
      </c>
      <c r="C158" s="26" t="s">
        <v>2525</v>
      </c>
      <c r="D158" t="s">
        <v>434</v>
      </c>
      <c r="E158" s="27" t="s">
        <v>2526</v>
      </c>
      <c r="F158" s="28" t="s">
        <v>436</v>
      </c>
      <c r="G158" s="29">
        <v>166.63999999999999</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4568</v>
      </c>
    </row>
    <row r="161" ht="25.5">
      <c r="A161" s="1" t="s">
        <v>441</v>
      </c>
      <c r="E161" s="27" t="s">
        <v>4259</v>
      </c>
    </row>
    <row r="162">
      <c r="A162" s="1" t="s">
        <v>432</v>
      </c>
      <c r="B162" s="1">
        <v>38</v>
      </c>
      <c r="C162" s="26" t="s">
        <v>513</v>
      </c>
      <c r="D162" t="s">
        <v>434</v>
      </c>
      <c r="E162" s="27" t="s">
        <v>514</v>
      </c>
      <c r="F162" s="28" t="s">
        <v>476</v>
      </c>
      <c r="G162" s="29">
        <v>4.0369999999999999</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ht="114.75">
      <c r="A165" s="1" t="s">
        <v>441</v>
      </c>
      <c r="E165" s="27" t="s">
        <v>4262</v>
      </c>
    </row>
    <row r="166">
      <c r="A166" s="1" t="s">
        <v>429</v>
      </c>
      <c r="C166" s="22" t="s">
        <v>2548</v>
      </c>
      <c r="E166" s="23" t="s">
        <v>2549</v>
      </c>
      <c r="L166" s="24">
        <f>SUMIFS(L167:L174,A167:A174,"P")</f>
        <v>0</v>
      </c>
      <c r="M166" s="24">
        <f>SUMIFS(M167:M174,A167:A174,"P")</f>
        <v>0</v>
      </c>
      <c r="N166" s="25"/>
    </row>
    <row r="167">
      <c r="A167" s="1" t="s">
        <v>432</v>
      </c>
      <c r="B167" s="1">
        <v>39</v>
      </c>
      <c r="C167" s="26" t="s">
        <v>4569</v>
      </c>
      <c r="D167" t="s">
        <v>434</v>
      </c>
      <c r="E167" s="27" t="s">
        <v>4570</v>
      </c>
      <c r="F167" s="28" t="s">
        <v>576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4570</v>
      </c>
    </row>
    <row r="169">
      <c r="A169" s="1" t="s">
        <v>439</v>
      </c>
    </row>
    <row r="170">
      <c r="A170" s="1" t="s">
        <v>441</v>
      </c>
      <c r="E170" s="27" t="s">
        <v>434</v>
      </c>
    </row>
    <row r="171">
      <c r="A171" s="1" t="s">
        <v>432</v>
      </c>
      <c r="B171" s="1">
        <v>40</v>
      </c>
      <c r="C171" s="26" t="s">
        <v>4571</v>
      </c>
      <c r="D171" t="s">
        <v>434</v>
      </c>
      <c r="E171" s="27" t="s">
        <v>4572</v>
      </c>
      <c r="F171" s="28" t="s">
        <v>576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4572</v>
      </c>
    </row>
    <row r="173">
      <c r="A173" s="1" t="s">
        <v>439</v>
      </c>
    </row>
    <row r="174">
      <c r="A174" s="1" t="s">
        <v>441</v>
      </c>
      <c r="E174" s="27" t="s">
        <v>434</v>
      </c>
    </row>
    <row r="175">
      <c r="A175" s="1" t="s">
        <v>429</v>
      </c>
      <c r="C175" s="22" t="s">
        <v>2608</v>
      </c>
      <c r="E175" s="23" t="s">
        <v>2609</v>
      </c>
      <c r="L175" s="24">
        <f>SUMIFS(L176:L203,A176:A203,"P")</f>
        <v>0</v>
      </c>
      <c r="M175" s="24">
        <f>SUMIFS(M176:M203,A176:A203,"P")</f>
        <v>0</v>
      </c>
      <c r="N175" s="25"/>
    </row>
    <row r="176">
      <c r="A176" s="1" t="s">
        <v>432</v>
      </c>
      <c r="B176" s="1">
        <v>41</v>
      </c>
      <c r="C176" s="26" t="s">
        <v>4067</v>
      </c>
      <c r="D176" t="s">
        <v>434</v>
      </c>
      <c r="E176" s="27" t="s">
        <v>4270</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4270</v>
      </c>
    </row>
    <row r="178">
      <c r="A178" s="1" t="s">
        <v>439</v>
      </c>
    </row>
    <row r="179">
      <c r="A179" s="1" t="s">
        <v>441</v>
      </c>
      <c r="E179" s="27" t="s">
        <v>434</v>
      </c>
    </row>
    <row r="180" ht="25.5">
      <c r="A180" s="1" t="s">
        <v>432</v>
      </c>
      <c r="B180" s="1">
        <v>42</v>
      </c>
      <c r="C180" s="26" t="s">
        <v>4069</v>
      </c>
      <c r="D180" t="s">
        <v>434</v>
      </c>
      <c r="E180" s="27" t="s">
        <v>4271</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4271</v>
      </c>
    </row>
    <row r="182">
      <c r="A182" s="1" t="s">
        <v>439</v>
      </c>
    </row>
    <row r="183">
      <c r="A183" s="1" t="s">
        <v>441</v>
      </c>
      <c r="E183" s="27" t="s">
        <v>434</v>
      </c>
    </row>
    <row r="184" ht="25.5">
      <c r="A184" s="1" t="s">
        <v>432</v>
      </c>
      <c r="B184" s="1">
        <v>43</v>
      </c>
      <c r="C184" s="26" t="s">
        <v>4071</v>
      </c>
      <c r="D184" t="s">
        <v>434</v>
      </c>
      <c r="E184" s="27" t="s">
        <v>4272</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4272</v>
      </c>
    </row>
    <row r="186">
      <c r="A186" s="1" t="s">
        <v>439</v>
      </c>
    </row>
    <row r="187">
      <c r="A187" s="1" t="s">
        <v>441</v>
      </c>
      <c r="E187" s="27" t="s">
        <v>434</v>
      </c>
    </row>
    <row r="188">
      <c r="A188" s="1" t="s">
        <v>432</v>
      </c>
      <c r="B188" s="1">
        <v>44</v>
      </c>
      <c r="C188" s="26" t="s">
        <v>4073</v>
      </c>
      <c r="D188" t="s">
        <v>434</v>
      </c>
      <c r="E188" s="27" t="s">
        <v>4273</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4273</v>
      </c>
    </row>
    <row r="190">
      <c r="A190" s="1" t="s">
        <v>439</v>
      </c>
    </row>
    <row r="191">
      <c r="A191" s="1" t="s">
        <v>441</v>
      </c>
      <c r="E191" s="27" t="s">
        <v>434</v>
      </c>
    </row>
    <row r="192" ht="25.5">
      <c r="A192" s="1" t="s">
        <v>432</v>
      </c>
      <c r="B192" s="1">
        <v>45</v>
      </c>
      <c r="C192" s="26" t="s">
        <v>4075</v>
      </c>
      <c r="D192" t="s">
        <v>434</v>
      </c>
      <c r="E192" s="27" t="s">
        <v>4274</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4274</v>
      </c>
    </row>
    <row r="194">
      <c r="A194" s="1" t="s">
        <v>439</v>
      </c>
    </row>
    <row r="195">
      <c r="A195" s="1" t="s">
        <v>441</v>
      </c>
      <c r="E195" s="27" t="s">
        <v>434</v>
      </c>
    </row>
    <row r="196" ht="25.5">
      <c r="A196" s="1" t="s">
        <v>432</v>
      </c>
      <c r="B196" s="1">
        <v>46</v>
      </c>
      <c r="C196" s="26" t="s">
        <v>4077</v>
      </c>
      <c r="D196" t="s">
        <v>434</v>
      </c>
      <c r="E196" s="27" t="s">
        <v>4573</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4573</v>
      </c>
    </row>
    <row r="198">
      <c r="A198" s="1" t="s">
        <v>439</v>
      </c>
    </row>
    <row r="199">
      <c r="A199" s="1" t="s">
        <v>441</v>
      </c>
      <c r="E199" s="27" t="s">
        <v>434</v>
      </c>
    </row>
    <row r="200" ht="25.5">
      <c r="A200" s="1" t="s">
        <v>432</v>
      </c>
      <c r="B200" s="1">
        <v>47</v>
      </c>
      <c r="C200" s="26" t="s">
        <v>4079</v>
      </c>
      <c r="D200" t="s">
        <v>434</v>
      </c>
      <c r="E200" s="27" t="s">
        <v>4276</v>
      </c>
      <c r="F200" s="28" t="s">
        <v>576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4276</v>
      </c>
    </row>
    <row r="202">
      <c r="A202" s="1" t="s">
        <v>439</v>
      </c>
    </row>
    <row r="203">
      <c r="A203" s="1" t="s">
        <v>441</v>
      </c>
      <c r="E203" s="27" t="s">
        <v>434</v>
      </c>
    </row>
    <row r="204">
      <c r="A204" s="1" t="s">
        <v>429</v>
      </c>
      <c r="C204" s="22" t="s">
        <v>2669</v>
      </c>
      <c r="E204" s="23" t="s">
        <v>2670</v>
      </c>
      <c r="L204" s="24">
        <f>SUMIFS(L205:L208,A205:A208,"P")</f>
        <v>0</v>
      </c>
      <c r="M204" s="24">
        <f>SUMIFS(M205:M208,A205:A208,"P")</f>
        <v>0</v>
      </c>
      <c r="N204" s="25"/>
    </row>
    <row r="205">
      <c r="A205" s="1" t="s">
        <v>432</v>
      </c>
      <c r="B205" s="1">
        <v>48</v>
      </c>
      <c r="C205" s="26" t="s">
        <v>4277</v>
      </c>
      <c r="D205" t="s">
        <v>434</v>
      </c>
      <c r="E205" s="27" t="s">
        <v>4574</v>
      </c>
      <c r="F205" s="28" t="s">
        <v>576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4574</v>
      </c>
    </row>
    <row r="207">
      <c r="A207" s="1" t="s">
        <v>439</v>
      </c>
    </row>
    <row r="208">
      <c r="A208" s="1" t="s">
        <v>441</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4279</v>
      </c>
      <c r="D210" t="s">
        <v>434</v>
      </c>
      <c r="E210" s="27" t="s">
        <v>4575</v>
      </c>
      <c r="F210" s="28" t="s">
        <v>576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4575</v>
      </c>
    </row>
    <row r="212">
      <c r="A212" s="1" t="s">
        <v>439</v>
      </c>
    </row>
    <row r="213">
      <c r="A213" s="1" t="s">
        <v>441</v>
      </c>
      <c r="E213" s="27" t="s">
        <v>434</v>
      </c>
    </row>
    <row r="214">
      <c r="A214" s="1" t="s">
        <v>432</v>
      </c>
      <c r="B214" s="1">
        <v>50</v>
      </c>
      <c r="C214" s="26" t="s">
        <v>4281</v>
      </c>
      <c r="D214" t="s">
        <v>434</v>
      </c>
      <c r="E214" s="27" t="s">
        <v>4576</v>
      </c>
      <c r="F214" s="28" t="s">
        <v>576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4576</v>
      </c>
    </row>
    <row r="216">
      <c r="A216" s="1" t="s">
        <v>439</v>
      </c>
    </row>
    <row r="217">
      <c r="A217" s="1" t="s">
        <v>441</v>
      </c>
      <c r="E217" s="27" t="s">
        <v>434</v>
      </c>
    </row>
    <row r="218">
      <c r="A218" s="1" t="s">
        <v>432</v>
      </c>
      <c r="B218" s="1">
        <v>51</v>
      </c>
      <c r="C218" s="26" t="s">
        <v>4081</v>
      </c>
      <c r="D218" t="s">
        <v>434</v>
      </c>
      <c r="E218" s="27" t="s">
        <v>4577</v>
      </c>
      <c r="F218" s="28" t="s">
        <v>576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4577</v>
      </c>
    </row>
    <row r="220">
      <c r="A220" s="1" t="s">
        <v>439</v>
      </c>
    </row>
    <row r="221">
      <c r="A221" s="1" t="s">
        <v>441</v>
      </c>
      <c r="E221" s="27" t="s">
        <v>434</v>
      </c>
    </row>
    <row r="222">
      <c r="A222" s="1" t="s">
        <v>432</v>
      </c>
      <c r="B222" s="1">
        <v>52</v>
      </c>
      <c r="C222" s="26" t="s">
        <v>4083</v>
      </c>
      <c r="D222" t="s">
        <v>434</v>
      </c>
      <c r="E222" s="27" t="s">
        <v>4284</v>
      </c>
      <c r="F222" s="28" t="s">
        <v>576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4284</v>
      </c>
    </row>
    <row r="224">
      <c r="A224" s="1" t="s">
        <v>439</v>
      </c>
    </row>
    <row r="225">
      <c r="A225" s="1" t="s">
        <v>441</v>
      </c>
      <c r="E225" s="27" t="s">
        <v>434</v>
      </c>
    </row>
    <row r="226" ht="25.5">
      <c r="A226" s="1" t="s">
        <v>432</v>
      </c>
      <c r="B226" s="1">
        <v>53</v>
      </c>
      <c r="C226" s="26" t="s">
        <v>4085</v>
      </c>
      <c r="D226" t="s">
        <v>434</v>
      </c>
      <c r="E226" s="27" t="s">
        <v>4285</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4285</v>
      </c>
    </row>
    <row r="228">
      <c r="A228" s="1" t="s">
        <v>439</v>
      </c>
    </row>
    <row r="229">
      <c r="A229" s="1" t="s">
        <v>441</v>
      </c>
      <c r="E229" s="27" t="s">
        <v>434</v>
      </c>
    </row>
    <row r="230">
      <c r="A230" s="1" t="s">
        <v>432</v>
      </c>
      <c r="B230" s="1">
        <v>54</v>
      </c>
      <c r="C230" s="26" t="s">
        <v>4493</v>
      </c>
      <c r="D230" t="s">
        <v>434</v>
      </c>
      <c r="E230" s="27" t="s">
        <v>4578</v>
      </c>
      <c r="F230" s="28" t="s">
        <v>576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4578</v>
      </c>
    </row>
    <row r="232">
      <c r="A232" s="1" t="s">
        <v>439</v>
      </c>
    </row>
    <row r="233">
      <c r="A233" s="1" t="s">
        <v>441</v>
      </c>
      <c r="E233" s="27" t="s">
        <v>434</v>
      </c>
    </row>
    <row r="234" ht="25.5">
      <c r="A234" s="1" t="s">
        <v>432</v>
      </c>
      <c r="B234" s="1">
        <v>55</v>
      </c>
      <c r="C234" s="26" t="s">
        <v>4495</v>
      </c>
      <c r="D234" t="s">
        <v>434</v>
      </c>
      <c r="E234" s="27" t="s">
        <v>4579</v>
      </c>
      <c r="F234" s="28" t="s">
        <v>576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4579</v>
      </c>
    </row>
    <row r="236">
      <c r="A236" s="1" t="s">
        <v>439</v>
      </c>
    </row>
    <row r="237">
      <c r="A237" s="1" t="s">
        <v>441</v>
      </c>
      <c r="E237" s="27" t="s">
        <v>434</v>
      </c>
    </row>
    <row r="238">
      <c r="A238" s="1" t="s">
        <v>432</v>
      </c>
      <c r="B238" s="1">
        <v>56</v>
      </c>
      <c r="C238" s="26" t="s">
        <v>4580</v>
      </c>
      <c r="D238" t="s">
        <v>434</v>
      </c>
      <c r="E238" s="27" t="s">
        <v>4581</v>
      </c>
      <c r="F238" s="28" t="s">
        <v>576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4581</v>
      </c>
    </row>
    <row r="240">
      <c r="A240" s="1" t="s">
        <v>439</v>
      </c>
    </row>
    <row r="241">
      <c r="A241" s="1" t="s">
        <v>441</v>
      </c>
      <c r="E241" s="27" t="s">
        <v>434</v>
      </c>
    </row>
    <row r="242">
      <c r="A242" s="1" t="s">
        <v>429</v>
      </c>
      <c r="C242" s="22" t="s">
        <v>2834</v>
      </c>
      <c r="E242" s="23" t="s">
        <v>3402</v>
      </c>
      <c r="L242" s="24">
        <f>SUMIFS(L243:L262,A243:A262,"P")</f>
        <v>0</v>
      </c>
      <c r="M242" s="24">
        <f>SUMIFS(M243:M262,A243:A262,"P")</f>
        <v>0</v>
      </c>
      <c r="N242" s="25"/>
    </row>
    <row r="243">
      <c r="A243" s="1" t="s">
        <v>432</v>
      </c>
      <c r="B243" s="1">
        <v>57</v>
      </c>
      <c r="C243" s="26" t="s">
        <v>4582</v>
      </c>
      <c r="D243" t="s">
        <v>434</v>
      </c>
      <c r="E243" s="27" t="s">
        <v>4583</v>
      </c>
      <c r="F243" s="28" t="s">
        <v>1618</v>
      </c>
      <c r="G243" s="29">
        <v>1.0469999999999999</v>
      </c>
      <c r="H243" s="28">
        <v>0.001</v>
      </c>
      <c r="I243" s="30">
        <f>ROUND(G243*H243,P4)</f>
        <v>0</v>
      </c>
      <c r="L243" s="31">
        <v>0</v>
      </c>
      <c r="M243" s="24">
        <f>ROUND(G243*L243,P4)</f>
        <v>0</v>
      </c>
      <c r="N243" s="25" t="s">
        <v>1619</v>
      </c>
      <c r="O243" s="32">
        <f>M243*AA243</f>
        <v>0</v>
      </c>
      <c r="P243" s="1">
        <v>3</v>
      </c>
      <c r="AA243" s="1">
        <f>IF(P243=1,$O$3,IF(P243=2,$O$4,$O$5))</f>
        <v>0</v>
      </c>
    </row>
    <row r="244">
      <c r="A244" s="1" t="s">
        <v>437</v>
      </c>
      <c r="E244" s="27" t="s">
        <v>4583</v>
      </c>
    </row>
    <row r="245">
      <c r="A245" s="1" t="s">
        <v>439</v>
      </c>
    </row>
    <row r="246">
      <c r="A246" s="1" t="s">
        <v>441</v>
      </c>
      <c r="E246" s="27" t="s">
        <v>434</v>
      </c>
    </row>
    <row r="247">
      <c r="A247" s="1" t="s">
        <v>432</v>
      </c>
      <c r="B247" s="1">
        <v>58</v>
      </c>
      <c r="C247" s="26" t="s">
        <v>4584</v>
      </c>
      <c r="D247" t="s">
        <v>434</v>
      </c>
      <c r="E247" s="27" t="s">
        <v>4585</v>
      </c>
      <c r="F247" s="28" t="s">
        <v>436</v>
      </c>
      <c r="G247" s="29">
        <v>216.72</v>
      </c>
      <c r="H247" s="28">
        <v>0</v>
      </c>
      <c r="I247" s="30">
        <f>ROUND(G247*H247,P4)</f>
        <v>0</v>
      </c>
      <c r="L247" s="31">
        <v>0</v>
      </c>
      <c r="M247" s="24">
        <f>ROUND(G247*L247,P4)</f>
        <v>0</v>
      </c>
      <c r="N247" s="25" t="s">
        <v>1619</v>
      </c>
      <c r="O247" s="32">
        <f>M247*AA247</f>
        <v>0</v>
      </c>
      <c r="P247" s="1">
        <v>3</v>
      </c>
      <c r="AA247" s="1">
        <f>IF(P247=1,$O$3,IF(P247=2,$O$4,$O$5))</f>
        <v>0</v>
      </c>
    </row>
    <row r="248">
      <c r="A248" s="1" t="s">
        <v>437</v>
      </c>
      <c r="E248" s="27" t="s">
        <v>4586</v>
      </c>
    </row>
    <row r="249">
      <c r="A249" s="1" t="s">
        <v>439</v>
      </c>
    </row>
    <row r="250">
      <c r="A250" s="1" t="s">
        <v>441</v>
      </c>
      <c r="E250" s="27" t="s">
        <v>434</v>
      </c>
    </row>
    <row r="251">
      <c r="A251" s="1" t="s">
        <v>432</v>
      </c>
      <c r="B251" s="1">
        <v>59</v>
      </c>
      <c r="C251" s="26" t="s">
        <v>4587</v>
      </c>
      <c r="D251" t="s">
        <v>434</v>
      </c>
      <c r="E251" s="27" t="s">
        <v>4588</v>
      </c>
      <c r="F251" s="28" t="s">
        <v>467</v>
      </c>
      <c r="G251" s="29">
        <v>34.899999999999999</v>
      </c>
      <c r="H251" s="28">
        <v>0</v>
      </c>
      <c r="I251" s="30">
        <f>ROUND(G251*H251,P4)</f>
        <v>0</v>
      </c>
      <c r="L251" s="31">
        <v>0</v>
      </c>
      <c r="M251" s="24">
        <f>ROUND(G251*L251,P4)</f>
        <v>0</v>
      </c>
      <c r="N251" s="25" t="s">
        <v>1619</v>
      </c>
      <c r="O251" s="32">
        <f>M251*AA251</f>
        <v>0</v>
      </c>
      <c r="P251" s="1">
        <v>3</v>
      </c>
      <c r="AA251" s="1">
        <f>IF(P251=1,$O$3,IF(P251=2,$O$4,$O$5))</f>
        <v>0</v>
      </c>
    </row>
    <row r="252" ht="25.5">
      <c r="A252" s="1" t="s">
        <v>437</v>
      </c>
      <c r="E252" s="27" t="s">
        <v>4589</v>
      </c>
    </row>
    <row r="253">
      <c r="A253" s="1" t="s">
        <v>439</v>
      </c>
    </row>
    <row r="254">
      <c r="A254" s="1" t="s">
        <v>441</v>
      </c>
      <c r="E254" s="27" t="s">
        <v>434</v>
      </c>
    </row>
    <row r="255">
      <c r="A255" s="1" t="s">
        <v>432</v>
      </c>
      <c r="B255" s="1">
        <v>60</v>
      </c>
      <c r="C255" s="26" t="s">
        <v>4289</v>
      </c>
      <c r="D255" t="s">
        <v>434</v>
      </c>
      <c r="E255" s="27" t="s">
        <v>4290</v>
      </c>
      <c r="F255" s="28" t="s">
        <v>436</v>
      </c>
      <c r="G255" s="29">
        <v>216.72</v>
      </c>
      <c r="H255" s="28">
        <v>0.00017000000000000001</v>
      </c>
      <c r="I255" s="30">
        <f>ROUND(G255*H255,P4)</f>
        <v>0</v>
      </c>
      <c r="L255" s="31">
        <v>0</v>
      </c>
      <c r="M255" s="24">
        <f>ROUND(G255*L255,P4)</f>
        <v>0</v>
      </c>
      <c r="N255" s="25" t="s">
        <v>1619</v>
      </c>
      <c r="O255" s="32">
        <f>M255*AA255</f>
        <v>0</v>
      </c>
      <c r="P255" s="1">
        <v>3</v>
      </c>
      <c r="AA255" s="1">
        <f>IF(P255=1,$O$3,IF(P255=2,$O$4,$O$5))</f>
        <v>0</v>
      </c>
    </row>
    <row r="256" ht="25.5">
      <c r="A256" s="1" t="s">
        <v>437</v>
      </c>
      <c r="E256" s="27" t="s">
        <v>4291</v>
      </c>
    </row>
    <row r="257">
      <c r="A257" s="1" t="s">
        <v>439</v>
      </c>
    </row>
    <row r="258">
      <c r="A258" s="1" t="s">
        <v>441</v>
      </c>
      <c r="E258" s="27" t="s">
        <v>434</v>
      </c>
    </row>
    <row r="259">
      <c r="A259" s="1" t="s">
        <v>432</v>
      </c>
      <c r="B259" s="1">
        <v>61</v>
      </c>
      <c r="C259" s="26" t="s">
        <v>4292</v>
      </c>
      <c r="D259" t="s">
        <v>434</v>
      </c>
      <c r="E259" s="27" t="s">
        <v>4293</v>
      </c>
      <c r="F259" s="28" t="s">
        <v>436</v>
      </c>
      <c r="G259" s="29">
        <v>216.72</v>
      </c>
      <c r="H259" s="28">
        <v>0.00019000000000000001</v>
      </c>
      <c r="I259" s="30">
        <f>ROUND(G259*H259,P4)</f>
        <v>0</v>
      </c>
      <c r="L259" s="31">
        <v>0</v>
      </c>
      <c r="M259" s="24">
        <f>ROUND(G259*L259,P4)</f>
        <v>0</v>
      </c>
      <c r="N259" s="25" t="s">
        <v>1619</v>
      </c>
      <c r="O259" s="32">
        <f>M259*AA259</f>
        <v>0</v>
      </c>
      <c r="P259" s="1">
        <v>3</v>
      </c>
      <c r="AA259" s="1">
        <f>IF(P259=1,$O$3,IF(P259=2,$O$4,$O$5))</f>
        <v>0</v>
      </c>
    </row>
    <row r="260">
      <c r="A260" s="1" t="s">
        <v>437</v>
      </c>
      <c r="E260" s="27" t="s">
        <v>4294</v>
      </c>
    </row>
    <row r="261" ht="38.25">
      <c r="A261" s="1" t="s">
        <v>439</v>
      </c>
      <c r="E261" s="33" t="s">
        <v>4590</v>
      </c>
    </row>
    <row r="262">
      <c r="A262" s="1" t="s">
        <v>441</v>
      </c>
      <c r="E262" s="27" t="s">
        <v>434</v>
      </c>
    </row>
    <row r="263">
      <c r="A263" s="1" t="s">
        <v>429</v>
      </c>
      <c r="C263" s="22" t="s">
        <v>532</v>
      </c>
      <c r="E263" s="23" t="s">
        <v>533</v>
      </c>
      <c r="L263" s="24">
        <f>SUMIFS(L264:L315,A264:A315,"P")</f>
        <v>0</v>
      </c>
      <c r="M263" s="24">
        <f>SUMIFS(M264:M315,A264:A315,"P")</f>
        <v>0</v>
      </c>
      <c r="N263" s="25"/>
    </row>
    <row r="264" ht="25.5">
      <c r="A264" s="1" t="s">
        <v>432</v>
      </c>
      <c r="B264" s="1">
        <v>62</v>
      </c>
      <c r="C264" s="26" t="s">
        <v>4591</v>
      </c>
      <c r="D264" t="s">
        <v>434</v>
      </c>
      <c r="E264" s="27" t="s">
        <v>4592</v>
      </c>
      <c r="F264" s="28" t="s">
        <v>496</v>
      </c>
      <c r="G264" s="29">
        <v>2</v>
      </c>
      <c r="H264" s="28">
        <v>0.035000000000000003</v>
      </c>
      <c r="I264" s="30">
        <f>ROUND(G264*H264,P4)</f>
        <v>0</v>
      </c>
      <c r="L264" s="31">
        <v>0</v>
      </c>
      <c r="M264" s="24">
        <f>ROUND(G264*L264,P4)</f>
        <v>0</v>
      </c>
      <c r="N264" s="25" t="s">
        <v>1619</v>
      </c>
      <c r="O264" s="32">
        <f>M264*AA264</f>
        <v>0</v>
      </c>
      <c r="P264" s="1">
        <v>3</v>
      </c>
      <c r="AA264" s="1">
        <f>IF(P264=1,$O$3,IF(P264=2,$O$4,$O$5))</f>
        <v>0</v>
      </c>
    </row>
    <row r="265" ht="25.5">
      <c r="A265" s="1" t="s">
        <v>437</v>
      </c>
      <c r="E265" s="27" t="s">
        <v>4592</v>
      </c>
    </row>
    <row r="266">
      <c r="A266" s="1" t="s">
        <v>439</v>
      </c>
    </row>
    <row r="267">
      <c r="A267" s="1" t="s">
        <v>441</v>
      </c>
      <c r="E267" s="27" t="s">
        <v>434</v>
      </c>
    </row>
    <row r="268">
      <c r="A268" s="1" t="s">
        <v>432</v>
      </c>
      <c r="B268" s="1">
        <v>63</v>
      </c>
      <c r="C268" s="26" t="s">
        <v>4593</v>
      </c>
      <c r="D268" t="s">
        <v>434</v>
      </c>
      <c r="E268" s="27" t="s">
        <v>4594</v>
      </c>
      <c r="F268" s="28" t="s">
        <v>467</v>
      </c>
      <c r="G268" s="29">
        <v>40</v>
      </c>
      <c r="H268" s="28">
        <v>0.0166</v>
      </c>
      <c r="I268" s="30">
        <f>ROUND(G268*H268,P4)</f>
        <v>0</v>
      </c>
      <c r="L268" s="31">
        <v>0</v>
      </c>
      <c r="M268" s="24">
        <f>ROUND(G268*L268,P4)</f>
        <v>0</v>
      </c>
      <c r="N268" s="25" t="s">
        <v>1619</v>
      </c>
      <c r="O268" s="32">
        <f>M268*AA268</f>
        <v>0</v>
      </c>
      <c r="P268" s="1">
        <v>3</v>
      </c>
      <c r="AA268" s="1">
        <f>IF(P268=1,$O$3,IF(P268=2,$O$4,$O$5))</f>
        <v>0</v>
      </c>
    </row>
    <row r="269">
      <c r="A269" s="1" t="s">
        <v>437</v>
      </c>
      <c r="E269" s="27" t="s">
        <v>4594</v>
      </c>
    </row>
    <row r="270">
      <c r="A270" s="1" t="s">
        <v>439</v>
      </c>
    </row>
    <row r="271">
      <c r="A271" s="1" t="s">
        <v>441</v>
      </c>
      <c r="E271" s="27" t="s">
        <v>434</v>
      </c>
    </row>
    <row r="272" ht="25.5">
      <c r="A272" s="1" t="s">
        <v>432</v>
      </c>
      <c r="B272" s="1">
        <v>64</v>
      </c>
      <c r="C272" s="26" t="s">
        <v>4595</v>
      </c>
      <c r="D272" t="s">
        <v>434</v>
      </c>
      <c r="E272" s="27" t="s">
        <v>4596</v>
      </c>
      <c r="F272" s="28" t="s">
        <v>496</v>
      </c>
      <c r="G272" s="29">
        <v>2</v>
      </c>
      <c r="H272" s="28">
        <v>0.0035999999999999999</v>
      </c>
      <c r="I272" s="30">
        <f>ROUND(G272*H272,P4)</f>
        <v>0</v>
      </c>
      <c r="L272" s="31">
        <v>0</v>
      </c>
      <c r="M272" s="24">
        <f>ROUND(G272*L272,P4)</f>
        <v>0</v>
      </c>
      <c r="N272" s="25" t="s">
        <v>1619</v>
      </c>
      <c r="O272" s="32">
        <f>M272*AA272</f>
        <v>0</v>
      </c>
      <c r="P272" s="1">
        <v>3</v>
      </c>
      <c r="AA272" s="1">
        <f>IF(P272=1,$O$3,IF(P272=2,$O$4,$O$5))</f>
        <v>0</v>
      </c>
    </row>
    <row r="273" ht="25.5">
      <c r="A273" s="1" t="s">
        <v>437</v>
      </c>
      <c r="E273" s="27" t="s">
        <v>4596</v>
      </c>
    </row>
    <row r="274">
      <c r="A274" s="1" t="s">
        <v>439</v>
      </c>
    </row>
    <row r="275">
      <c r="A275" s="1" t="s">
        <v>441</v>
      </c>
      <c r="E275" s="27" t="s">
        <v>434</v>
      </c>
    </row>
    <row r="276">
      <c r="A276" s="1" t="s">
        <v>432</v>
      </c>
      <c r="B276" s="1">
        <v>65</v>
      </c>
      <c r="C276" s="26" t="s">
        <v>4597</v>
      </c>
      <c r="D276" t="s">
        <v>434</v>
      </c>
      <c r="E276" s="27" t="s">
        <v>4598</v>
      </c>
      <c r="F276" s="28" t="s">
        <v>467</v>
      </c>
      <c r="G276" s="29">
        <v>40</v>
      </c>
      <c r="H276" s="28">
        <v>0.29221000000000003</v>
      </c>
      <c r="I276" s="30">
        <f>ROUND(G276*H276,P4)</f>
        <v>0</v>
      </c>
      <c r="L276" s="31">
        <v>0</v>
      </c>
      <c r="M276" s="24">
        <f>ROUND(G276*L276,P4)</f>
        <v>0</v>
      </c>
      <c r="N276" s="25" t="s">
        <v>1619</v>
      </c>
      <c r="O276" s="32">
        <f>M276*AA276</f>
        <v>0</v>
      </c>
      <c r="P276" s="1">
        <v>3</v>
      </c>
      <c r="AA276" s="1">
        <f>IF(P276=1,$O$3,IF(P276=2,$O$4,$O$5))</f>
        <v>0</v>
      </c>
    </row>
    <row r="277">
      <c r="A277" s="1" t="s">
        <v>437</v>
      </c>
      <c r="E277" s="27" t="s">
        <v>4599</v>
      </c>
    </row>
    <row r="278">
      <c r="A278" s="1" t="s">
        <v>439</v>
      </c>
    </row>
    <row r="279">
      <c r="A279" s="1" t="s">
        <v>441</v>
      </c>
      <c r="E279" s="27" t="s">
        <v>434</v>
      </c>
    </row>
    <row r="280" ht="25.5">
      <c r="A280" s="1" t="s">
        <v>432</v>
      </c>
      <c r="B280" s="1">
        <v>66</v>
      </c>
      <c r="C280" s="26" t="s">
        <v>4600</v>
      </c>
      <c r="D280" t="s">
        <v>434</v>
      </c>
      <c r="E280" s="27" t="s">
        <v>4601</v>
      </c>
      <c r="F280" s="28" t="s">
        <v>496</v>
      </c>
      <c r="G280" s="29">
        <v>2</v>
      </c>
      <c r="H280" s="28">
        <v>0.27205000000000001</v>
      </c>
      <c r="I280" s="30">
        <f>ROUND(G280*H280,P4)</f>
        <v>0</v>
      </c>
      <c r="L280" s="31">
        <v>0</v>
      </c>
      <c r="M280" s="24">
        <f>ROUND(G280*L280,P4)</f>
        <v>0</v>
      </c>
      <c r="N280" s="25" t="s">
        <v>1619</v>
      </c>
      <c r="O280" s="32">
        <f>M280*AA280</f>
        <v>0</v>
      </c>
      <c r="P280" s="1">
        <v>3</v>
      </c>
      <c r="AA280" s="1">
        <f>IF(P280=1,$O$3,IF(P280=2,$O$4,$O$5))</f>
        <v>0</v>
      </c>
    </row>
    <row r="281">
      <c r="A281" s="1" t="s">
        <v>437</v>
      </c>
      <c r="E281" s="27" t="s">
        <v>4602</v>
      </c>
    </row>
    <row r="282">
      <c r="A282" s="1" t="s">
        <v>439</v>
      </c>
    </row>
    <row r="283">
      <c r="A283" s="1" t="s">
        <v>441</v>
      </c>
      <c r="E283" s="27" t="s">
        <v>434</v>
      </c>
    </row>
    <row r="284" ht="25.5">
      <c r="A284" s="1" t="s">
        <v>432</v>
      </c>
      <c r="B284" s="1">
        <v>67</v>
      </c>
      <c r="C284" s="26" t="s">
        <v>4304</v>
      </c>
      <c r="D284" t="s">
        <v>434</v>
      </c>
      <c r="E284" s="27" t="s">
        <v>4305</v>
      </c>
      <c r="F284" s="28" t="s">
        <v>436</v>
      </c>
      <c r="G284" s="29">
        <v>350</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4306</v>
      </c>
    </row>
    <row r="286">
      <c r="A286" s="1" t="s">
        <v>439</v>
      </c>
    </row>
    <row r="287" ht="63.75">
      <c r="A287" s="1" t="s">
        <v>441</v>
      </c>
      <c r="E287" s="27" t="s">
        <v>4307</v>
      </c>
    </row>
    <row r="288" ht="25.5">
      <c r="A288" s="1" t="s">
        <v>432</v>
      </c>
      <c r="B288" s="1">
        <v>68</v>
      </c>
      <c r="C288" s="26" t="s">
        <v>4308</v>
      </c>
      <c r="D288" t="s">
        <v>434</v>
      </c>
      <c r="E288" s="27" t="s">
        <v>4309</v>
      </c>
      <c r="F288" s="28" t="s">
        <v>436</v>
      </c>
      <c r="G288" s="29">
        <v>31500</v>
      </c>
      <c r="H288" s="28">
        <v>0</v>
      </c>
      <c r="I288" s="30">
        <f>ROUND(G288*H288,P4)</f>
        <v>0</v>
      </c>
      <c r="L288" s="31">
        <v>0</v>
      </c>
      <c r="M288" s="24">
        <f>ROUND(G288*L288,P4)</f>
        <v>0</v>
      </c>
      <c r="N288" s="25" t="s">
        <v>1619</v>
      </c>
      <c r="O288" s="32">
        <f>M288*AA288</f>
        <v>0</v>
      </c>
      <c r="P288" s="1">
        <v>3</v>
      </c>
      <c r="AA288" s="1">
        <f>IF(P288=1,$O$3,IF(P288=2,$O$4,$O$5))</f>
        <v>0</v>
      </c>
    </row>
    <row r="289" ht="38.25">
      <c r="A289" s="1" t="s">
        <v>437</v>
      </c>
      <c r="E289" s="27" t="s">
        <v>4310</v>
      </c>
    </row>
    <row r="290">
      <c r="A290" s="1" t="s">
        <v>439</v>
      </c>
    </row>
    <row r="291" ht="63.75">
      <c r="A291" s="1" t="s">
        <v>441</v>
      </c>
      <c r="E291" s="27" t="s">
        <v>4307</v>
      </c>
    </row>
    <row r="292" ht="25.5">
      <c r="A292" s="1" t="s">
        <v>432</v>
      </c>
      <c r="B292" s="1">
        <v>69</v>
      </c>
      <c r="C292" s="26" t="s">
        <v>4311</v>
      </c>
      <c r="D292" t="s">
        <v>434</v>
      </c>
      <c r="E292" s="27" t="s">
        <v>4312</v>
      </c>
      <c r="F292" s="28" t="s">
        <v>436</v>
      </c>
      <c r="G292" s="29">
        <v>350</v>
      </c>
      <c r="H292" s="28">
        <v>0</v>
      </c>
      <c r="I292" s="30">
        <f>ROUND(G292*H292,P4)</f>
        <v>0</v>
      </c>
      <c r="L292" s="31">
        <v>0</v>
      </c>
      <c r="M292" s="24">
        <f>ROUND(G292*L292,P4)</f>
        <v>0</v>
      </c>
      <c r="N292" s="25" t="s">
        <v>1619</v>
      </c>
      <c r="O292" s="32">
        <f>M292*AA292</f>
        <v>0</v>
      </c>
      <c r="P292" s="1">
        <v>3</v>
      </c>
      <c r="AA292" s="1">
        <f>IF(P292=1,$O$3,IF(P292=2,$O$4,$O$5))</f>
        <v>0</v>
      </c>
    </row>
    <row r="293" ht="25.5">
      <c r="A293" s="1" t="s">
        <v>437</v>
      </c>
      <c r="E293" s="27" t="s">
        <v>4313</v>
      </c>
    </row>
    <row r="294">
      <c r="A294" s="1" t="s">
        <v>439</v>
      </c>
    </row>
    <row r="295" ht="25.5">
      <c r="A295" s="1" t="s">
        <v>441</v>
      </c>
      <c r="E295" s="27" t="s">
        <v>4314</v>
      </c>
    </row>
    <row r="296" ht="25.5">
      <c r="A296" s="1" t="s">
        <v>432</v>
      </c>
      <c r="B296" s="1">
        <v>70</v>
      </c>
      <c r="C296" s="26" t="s">
        <v>4315</v>
      </c>
      <c r="D296" t="s">
        <v>434</v>
      </c>
      <c r="E296" s="27" t="s">
        <v>4316</v>
      </c>
      <c r="F296" s="28" t="s">
        <v>496</v>
      </c>
      <c r="G296" s="29">
        <v>1</v>
      </c>
      <c r="H296" s="28">
        <v>0</v>
      </c>
      <c r="I296" s="30">
        <f>ROUND(G296*H296,P4)</f>
        <v>0</v>
      </c>
      <c r="L296" s="31">
        <v>0</v>
      </c>
      <c r="M296" s="24">
        <f>ROUND(G296*L296,P4)</f>
        <v>0</v>
      </c>
      <c r="N296" s="25" t="s">
        <v>1619</v>
      </c>
      <c r="O296" s="32">
        <f>M296*AA296</f>
        <v>0</v>
      </c>
      <c r="P296" s="1">
        <v>3</v>
      </c>
      <c r="AA296" s="1">
        <f>IF(P296=1,$O$3,IF(P296=2,$O$4,$O$5))</f>
        <v>0</v>
      </c>
    </row>
    <row r="297" ht="25.5">
      <c r="A297" s="1" t="s">
        <v>437</v>
      </c>
      <c r="E297" s="27" t="s">
        <v>4317</v>
      </c>
    </row>
    <row r="298">
      <c r="A298" s="1" t="s">
        <v>439</v>
      </c>
    </row>
    <row r="299">
      <c r="A299" s="1" t="s">
        <v>441</v>
      </c>
      <c r="E299" s="27" t="s">
        <v>434</v>
      </c>
    </row>
    <row r="300" ht="25.5">
      <c r="A300" s="1" t="s">
        <v>432</v>
      </c>
      <c r="B300" s="1">
        <v>71</v>
      </c>
      <c r="C300" s="26" t="s">
        <v>4318</v>
      </c>
      <c r="D300" t="s">
        <v>434</v>
      </c>
      <c r="E300" s="27" t="s">
        <v>4319</v>
      </c>
      <c r="F300" s="28" t="s">
        <v>496</v>
      </c>
      <c r="G300" s="29">
        <v>90</v>
      </c>
      <c r="H300" s="28">
        <v>0</v>
      </c>
      <c r="I300" s="30">
        <f>ROUND(G300*H300,P4)</f>
        <v>0</v>
      </c>
      <c r="L300" s="31">
        <v>0</v>
      </c>
      <c r="M300" s="24">
        <f>ROUND(G300*L300,P4)</f>
        <v>0</v>
      </c>
      <c r="N300" s="25" t="s">
        <v>1619</v>
      </c>
      <c r="O300" s="32">
        <f>M300*AA300</f>
        <v>0</v>
      </c>
      <c r="P300" s="1">
        <v>3</v>
      </c>
      <c r="AA300" s="1">
        <f>IF(P300=1,$O$3,IF(P300=2,$O$4,$O$5))</f>
        <v>0</v>
      </c>
    </row>
    <row r="301" ht="38.25">
      <c r="A301" s="1" t="s">
        <v>437</v>
      </c>
      <c r="E301" s="27" t="s">
        <v>4320</v>
      </c>
    </row>
    <row r="302">
      <c r="A302" s="1" t="s">
        <v>439</v>
      </c>
    </row>
    <row r="303">
      <c r="A303" s="1" t="s">
        <v>441</v>
      </c>
      <c r="E303" s="27" t="s">
        <v>434</v>
      </c>
    </row>
    <row r="304" ht="25.5">
      <c r="A304" s="1" t="s">
        <v>432</v>
      </c>
      <c r="B304" s="1">
        <v>72</v>
      </c>
      <c r="C304" s="26" t="s">
        <v>4321</v>
      </c>
      <c r="D304" t="s">
        <v>434</v>
      </c>
      <c r="E304" s="27" t="s">
        <v>4322</v>
      </c>
      <c r="F304" s="28" t="s">
        <v>496</v>
      </c>
      <c r="G304" s="29">
        <v>1</v>
      </c>
      <c r="H304" s="28">
        <v>0</v>
      </c>
      <c r="I304" s="30">
        <f>ROUND(G304*H304,P4)</f>
        <v>0</v>
      </c>
      <c r="L304" s="31">
        <v>0</v>
      </c>
      <c r="M304" s="24">
        <f>ROUND(G304*L304,P4)</f>
        <v>0</v>
      </c>
      <c r="N304" s="25" t="s">
        <v>1619</v>
      </c>
      <c r="O304" s="32">
        <f>M304*AA304</f>
        <v>0</v>
      </c>
      <c r="P304" s="1">
        <v>3</v>
      </c>
      <c r="AA304" s="1">
        <f>IF(P304=1,$O$3,IF(P304=2,$O$4,$O$5))</f>
        <v>0</v>
      </c>
    </row>
    <row r="305" ht="25.5">
      <c r="A305" s="1" t="s">
        <v>437</v>
      </c>
      <c r="E305" s="27" t="s">
        <v>4323</v>
      </c>
    </row>
    <row r="306">
      <c r="A306" s="1" t="s">
        <v>439</v>
      </c>
    </row>
    <row r="307">
      <c r="A307" s="1" t="s">
        <v>441</v>
      </c>
      <c r="E307" s="27" t="s">
        <v>434</v>
      </c>
    </row>
    <row r="308" ht="25.5">
      <c r="A308" s="1" t="s">
        <v>432</v>
      </c>
      <c r="B308" s="1">
        <v>73</v>
      </c>
      <c r="C308" s="26" t="s">
        <v>2878</v>
      </c>
      <c r="D308" t="s">
        <v>434</v>
      </c>
      <c r="E308" s="27" t="s">
        <v>2879</v>
      </c>
      <c r="F308" s="28" t="s">
        <v>436</v>
      </c>
      <c r="G308" s="29">
        <v>216</v>
      </c>
      <c r="H308" s="28">
        <v>0.00021000000000000001</v>
      </c>
      <c r="I308" s="30">
        <f>ROUND(G308*H308,P4)</f>
        <v>0</v>
      </c>
      <c r="L308" s="31">
        <v>0</v>
      </c>
      <c r="M308" s="24">
        <f>ROUND(G308*L308,P4)</f>
        <v>0</v>
      </c>
      <c r="N308" s="25" t="s">
        <v>1619</v>
      </c>
      <c r="O308" s="32">
        <f>M308*AA308</f>
        <v>0</v>
      </c>
      <c r="P308" s="1">
        <v>3</v>
      </c>
      <c r="AA308" s="1">
        <f>IF(P308=1,$O$3,IF(P308=2,$O$4,$O$5))</f>
        <v>0</v>
      </c>
    </row>
    <row r="309" ht="25.5">
      <c r="A309" s="1" t="s">
        <v>437</v>
      </c>
      <c r="E309" s="27" t="s">
        <v>4324</v>
      </c>
    </row>
    <row r="310">
      <c r="A310" s="1" t="s">
        <v>439</v>
      </c>
    </row>
    <row r="311">
      <c r="A311" s="1" t="s">
        <v>441</v>
      </c>
      <c r="E311" s="27" t="s">
        <v>434</v>
      </c>
    </row>
    <row r="312">
      <c r="A312" s="1" t="s">
        <v>432</v>
      </c>
      <c r="B312" s="1">
        <v>74</v>
      </c>
      <c r="C312" s="26" t="s">
        <v>4325</v>
      </c>
      <c r="D312" t="s">
        <v>434</v>
      </c>
      <c r="E312" s="27" t="s">
        <v>4326</v>
      </c>
      <c r="F312" s="28" t="s">
        <v>436</v>
      </c>
      <c r="G312" s="29">
        <v>216</v>
      </c>
      <c r="H312" s="28">
        <v>3.0000000000000001E-05</v>
      </c>
      <c r="I312" s="30">
        <f>ROUND(G312*H312,P4)</f>
        <v>0</v>
      </c>
      <c r="L312" s="31">
        <v>0</v>
      </c>
      <c r="M312" s="24">
        <f>ROUND(G312*L312,P4)</f>
        <v>0</v>
      </c>
      <c r="N312" s="25" t="s">
        <v>1619</v>
      </c>
      <c r="O312" s="32">
        <f>M312*AA312</f>
        <v>0</v>
      </c>
      <c r="P312" s="1">
        <v>3</v>
      </c>
      <c r="AA312" s="1">
        <f>IF(P312=1,$O$3,IF(P312=2,$O$4,$O$5))</f>
        <v>0</v>
      </c>
    </row>
    <row r="313" ht="38.25">
      <c r="A313" s="1" t="s">
        <v>437</v>
      </c>
      <c r="E313" s="27" t="s">
        <v>4327</v>
      </c>
    </row>
    <row r="314">
      <c r="A314" s="1" t="s">
        <v>439</v>
      </c>
    </row>
    <row r="315">
      <c r="A315" s="1" t="s">
        <v>441</v>
      </c>
      <c r="E315" s="27" t="s">
        <v>434</v>
      </c>
    </row>
    <row r="316">
      <c r="A316" s="1" t="s">
        <v>429</v>
      </c>
      <c r="C316" s="22" t="s">
        <v>559</v>
      </c>
      <c r="E316" s="23" t="s">
        <v>1356</v>
      </c>
      <c r="L316" s="24">
        <f>SUMIFS(L317:L320,A317:A320,"P")</f>
        <v>0</v>
      </c>
      <c r="M316" s="24">
        <f>SUMIFS(M317:M320,A317:A320,"P")</f>
        <v>0</v>
      </c>
      <c r="N316" s="25"/>
    </row>
    <row r="317" ht="25.5">
      <c r="A317" s="1" t="s">
        <v>432</v>
      </c>
      <c r="B317" s="1">
        <v>75</v>
      </c>
      <c r="C317" s="26" t="s">
        <v>561</v>
      </c>
      <c r="D317" t="s">
        <v>562</v>
      </c>
      <c r="E317" s="27" t="s">
        <v>563</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564</v>
      </c>
    </row>
    <row r="319" ht="76.5">
      <c r="A319" s="1" t="s">
        <v>439</v>
      </c>
      <c r="E319" s="33" t="s">
        <v>4603</v>
      </c>
    </row>
    <row r="320" ht="153">
      <c r="A320" s="1" t="s">
        <v>441</v>
      </c>
      <c r="E320" s="27" t="s">
        <v>566</v>
      </c>
    </row>
    <row r="321">
      <c r="A321" s="1" t="s">
        <v>429</v>
      </c>
      <c r="C321" s="22" t="s">
        <v>567</v>
      </c>
      <c r="E321" s="23" t="s">
        <v>568</v>
      </c>
      <c r="L321" s="24">
        <f>SUMIFS(L322:L325,A322:A325,"P")</f>
        <v>0</v>
      </c>
      <c r="M321" s="24">
        <f>SUMIFS(M322:M325,A322:A325,"P")</f>
        <v>0</v>
      </c>
      <c r="N321" s="25"/>
    </row>
    <row r="322">
      <c r="A322" s="1" t="s">
        <v>432</v>
      </c>
      <c r="B322" s="1">
        <v>76</v>
      </c>
      <c r="C322" s="26" t="s">
        <v>4092</v>
      </c>
      <c r="D322" t="s">
        <v>434</v>
      </c>
      <c r="E322" s="27" t="s">
        <v>4093</v>
      </c>
      <c r="F322" s="28" t="s">
        <v>476</v>
      </c>
      <c r="G322" s="29">
        <v>709.04600000000005</v>
      </c>
      <c r="H322" s="28">
        <v>0</v>
      </c>
      <c r="I322" s="30">
        <f>ROUND(G322*H322,P4)</f>
        <v>0</v>
      </c>
      <c r="L322" s="31">
        <v>0</v>
      </c>
      <c r="M322" s="24">
        <f>ROUND(G322*L322,P4)</f>
        <v>0</v>
      </c>
      <c r="N322" s="25" t="s">
        <v>1619</v>
      </c>
      <c r="O322" s="32">
        <f>M322*AA322</f>
        <v>0</v>
      </c>
      <c r="P322" s="1">
        <v>3</v>
      </c>
      <c r="AA322" s="1">
        <f>IF(P322=1,$O$3,IF(P322=2,$O$4,$O$5))</f>
        <v>0</v>
      </c>
    </row>
    <row r="323" ht="38.25">
      <c r="A323" s="1" t="s">
        <v>437</v>
      </c>
      <c r="E323" s="27" t="s">
        <v>4094</v>
      </c>
    </row>
    <row r="324">
      <c r="A324" s="1" t="s">
        <v>439</v>
      </c>
    </row>
    <row r="325" ht="76.5">
      <c r="A325" s="1" t="s">
        <v>441</v>
      </c>
      <c r="E325" s="27" t="s">
        <v>4095</v>
      </c>
    </row>
    <row r="326">
      <c r="A326" s="1" t="s">
        <v>426</v>
      </c>
      <c r="C326" s="22" t="s">
        <v>4604</v>
      </c>
      <c r="E326" s="23" t="s">
        <v>2951</v>
      </c>
      <c r="L326" s="24">
        <f>L327+L356+L433+L458+L463+L492</f>
        <v>0</v>
      </c>
      <c r="M326" s="24">
        <f>M327+M356+M433+M458+M463+M492</f>
        <v>0</v>
      </c>
      <c r="N326" s="25"/>
    </row>
    <row r="327">
      <c r="A327" s="1" t="s">
        <v>429</v>
      </c>
      <c r="C327" s="22" t="s">
        <v>4099</v>
      </c>
      <c r="E327" s="23" t="s">
        <v>4100</v>
      </c>
      <c r="L327" s="24">
        <f>SUMIFS(L328:L355,A328:A355,"P")</f>
        <v>0</v>
      </c>
      <c r="M327" s="24">
        <f>SUMIFS(M328:M355,A328:A355,"P")</f>
        <v>0</v>
      </c>
      <c r="N327" s="25"/>
    </row>
    <row r="328" ht="25.5">
      <c r="A328" s="1" t="s">
        <v>432</v>
      </c>
      <c r="B328" s="1">
        <v>1</v>
      </c>
      <c r="C328" s="26" t="s">
        <v>4101</v>
      </c>
      <c r="D328" t="s">
        <v>434</v>
      </c>
      <c r="E328" s="27" t="s">
        <v>4102</v>
      </c>
      <c r="F328" s="28" t="s">
        <v>1131</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4102</v>
      </c>
    </row>
    <row r="330">
      <c r="A330" s="1" t="s">
        <v>439</v>
      </c>
    </row>
    <row r="331">
      <c r="A331" s="1" t="s">
        <v>441</v>
      </c>
      <c r="E331" s="27" t="s">
        <v>434</v>
      </c>
    </row>
    <row r="332">
      <c r="A332" s="1" t="s">
        <v>432</v>
      </c>
      <c r="B332" s="1">
        <v>2</v>
      </c>
      <c r="C332" s="26" t="s">
        <v>4330</v>
      </c>
      <c r="D332" t="s">
        <v>434</v>
      </c>
      <c r="E332" s="27" t="s">
        <v>2955</v>
      </c>
      <c r="F332" s="28" t="s">
        <v>1131</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2955</v>
      </c>
    </row>
    <row r="334">
      <c r="A334" s="1" t="s">
        <v>439</v>
      </c>
    </row>
    <row r="335">
      <c r="A335" s="1" t="s">
        <v>441</v>
      </c>
      <c r="E335" s="27" t="s">
        <v>434</v>
      </c>
    </row>
    <row r="336" ht="25.5">
      <c r="A336" s="1" t="s">
        <v>432</v>
      </c>
      <c r="B336" s="1">
        <v>3</v>
      </c>
      <c r="C336" s="26" t="s">
        <v>4104</v>
      </c>
      <c r="D336" t="s">
        <v>434</v>
      </c>
      <c r="E336" s="27" t="s">
        <v>4105</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4105</v>
      </c>
    </row>
    <row r="338">
      <c r="A338" s="1" t="s">
        <v>439</v>
      </c>
    </row>
    <row r="339">
      <c r="A339" s="1" t="s">
        <v>441</v>
      </c>
      <c r="E339" s="27" t="s">
        <v>434</v>
      </c>
    </row>
    <row r="340" ht="25.5">
      <c r="A340" s="1" t="s">
        <v>432</v>
      </c>
      <c r="B340" s="1">
        <v>4</v>
      </c>
      <c r="C340" s="26" t="s">
        <v>4106</v>
      </c>
      <c r="D340" t="s">
        <v>434</v>
      </c>
      <c r="E340" s="27" t="s">
        <v>4107</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4107</v>
      </c>
    </row>
    <row r="342">
      <c r="A342" s="1" t="s">
        <v>439</v>
      </c>
    </row>
    <row r="343">
      <c r="A343" s="1" t="s">
        <v>441</v>
      </c>
      <c r="E343" s="27" t="s">
        <v>434</v>
      </c>
    </row>
    <row r="344" ht="25.5">
      <c r="A344" s="1" t="s">
        <v>432</v>
      </c>
      <c r="B344" s="1">
        <v>5</v>
      </c>
      <c r="C344" s="26" t="s">
        <v>4605</v>
      </c>
      <c r="D344" t="s">
        <v>434</v>
      </c>
      <c r="E344" s="27" t="s">
        <v>4606</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4606</v>
      </c>
    </row>
    <row r="346">
      <c r="A346" s="1" t="s">
        <v>439</v>
      </c>
    </row>
    <row r="347">
      <c r="A347" s="1" t="s">
        <v>441</v>
      </c>
      <c r="E347" s="27" t="s">
        <v>434</v>
      </c>
    </row>
    <row r="348">
      <c r="A348" s="1" t="s">
        <v>432</v>
      </c>
      <c r="B348" s="1">
        <v>6</v>
      </c>
      <c r="C348" s="26" t="s">
        <v>4108</v>
      </c>
      <c r="D348" t="s">
        <v>434</v>
      </c>
      <c r="E348" s="27" t="s">
        <v>4109</v>
      </c>
      <c r="F348" s="28" t="s">
        <v>1131</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4109</v>
      </c>
    </row>
    <row r="350">
      <c r="A350" s="1" t="s">
        <v>439</v>
      </c>
    </row>
    <row r="351">
      <c r="A351" s="1" t="s">
        <v>441</v>
      </c>
      <c r="E351" s="27" t="s">
        <v>434</v>
      </c>
    </row>
    <row r="352" ht="25.5">
      <c r="A352" s="1" t="s">
        <v>432</v>
      </c>
      <c r="B352" s="1">
        <v>7</v>
      </c>
      <c r="C352" s="26" t="s">
        <v>4112</v>
      </c>
      <c r="D352" t="s">
        <v>434</v>
      </c>
      <c r="E352" s="27" t="s">
        <v>4113</v>
      </c>
      <c r="F352" s="28" t="s">
        <v>1618</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4113</v>
      </c>
    </row>
    <row r="354">
      <c r="A354" s="1" t="s">
        <v>439</v>
      </c>
    </row>
    <row r="355">
      <c r="A355" s="1" t="s">
        <v>441</v>
      </c>
      <c r="E355" s="27" t="s">
        <v>434</v>
      </c>
    </row>
    <row r="356">
      <c r="A356" s="1" t="s">
        <v>429</v>
      </c>
      <c r="C356" s="22" t="s">
        <v>2556</v>
      </c>
      <c r="E356" s="23" t="s">
        <v>4114</v>
      </c>
      <c r="L356" s="24">
        <f>SUMIFS(L357:L432,A357:A432,"P")</f>
        <v>0</v>
      </c>
      <c r="M356" s="24">
        <f>SUMIFS(M357:M432,A357:A432,"P")</f>
        <v>0</v>
      </c>
      <c r="N356" s="25"/>
    </row>
    <row r="357" ht="25.5">
      <c r="A357" s="1" t="s">
        <v>432</v>
      </c>
      <c r="B357" s="1">
        <v>8</v>
      </c>
      <c r="C357" s="26" t="s">
        <v>4115</v>
      </c>
      <c r="D357" t="s">
        <v>434</v>
      </c>
      <c r="E357" s="27" t="s">
        <v>4116</v>
      </c>
      <c r="F357" s="28" t="s">
        <v>1131</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4116</v>
      </c>
    </row>
    <row r="359">
      <c r="A359" s="1" t="s">
        <v>439</v>
      </c>
    </row>
    <row r="360">
      <c r="A360" s="1" t="s">
        <v>441</v>
      </c>
      <c r="E360" s="27" t="s">
        <v>434</v>
      </c>
    </row>
    <row r="361">
      <c r="A361" s="1" t="s">
        <v>432</v>
      </c>
      <c r="B361" s="1">
        <v>9</v>
      </c>
      <c r="C361" s="26" t="s">
        <v>4121</v>
      </c>
      <c r="D361" t="s">
        <v>434</v>
      </c>
      <c r="E361" s="27" t="s">
        <v>4122</v>
      </c>
      <c r="F361" s="28" t="s">
        <v>1131</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4122</v>
      </c>
    </row>
    <row r="363">
      <c r="A363" s="1" t="s">
        <v>439</v>
      </c>
    </row>
    <row r="364">
      <c r="A364" s="1" t="s">
        <v>441</v>
      </c>
      <c r="E364" s="27" t="s">
        <v>434</v>
      </c>
    </row>
    <row r="365">
      <c r="A365" s="1" t="s">
        <v>432</v>
      </c>
      <c r="B365" s="1">
        <v>10</v>
      </c>
      <c r="C365" s="26" t="s">
        <v>4607</v>
      </c>
      <c r="D365" t="s">
        <v>434</v>
      </c>
      <c r="E365" s="27" t="s">
        <v>4608</v>
      </c>
      <c r="F365" s="28" t="s">
        <v>1131</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4608</v>
      </c>
    </row>
    <row r="367">
      <c r="A367" s="1" t="s">
        <v>439</v>
      </c>
    </row>
    <row r="368">
      <c r="A368" s="1" t="s">
        <v>441</v>
      </c>
      <c r="E368" s="27" t="s">
        <v>434</v>
      </c>
    </row>
    <row r="369">
      <c r="A369" s="1" t="s">
        <v>432</v>
      </c>
      <c r="B369" s="1">
        <v>11</v>
      </c>
      <c r="C369" s="26" t="s">
        <v>4123</v>
      </c>
      <c r="D369" t="s">
        <v>434</v>
      </c>
      <c r="E369" s="27" t="s">
        <v>3953</v>
      </c>
      <c r="F369" s="28" t="s">
        <v>1131</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3953</v>
      </c>
    </row>
    <row r="371">
      <c r="A371" s="1" t="s">
        <v>439</v>
      </c>
    </row>
    <row r="372">
      <c r="A372" s="1" t="s">
        <v>441</v>
      </c>
      <c r="E372" s="27" t="s">
        <v>434</v>
      </c>
    </row>
    <row r="373">
      <c r="A373" s="1" t="s">
        <v>432</v>
      </c>
      <c r="B373" s="1">
        <v>12</v>
      </c>
      <c r="C373" s="26" t="s">
        <v>3957</v>
      </c>
      <c r="D373" t="s">
        <v>434</v>
      </c>
      <c r="E373" s="27" t="s">
        <v>3958</v>
      </c>
      <c r="F373" s="28" t="s">
        <v>1131</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3958</v>
      </c>
    </row>
    <row r="375">
      <c r="A375" s="1" t="s">
        <v>439</v>
      </c>
    </row>
    <row r="376">
      <c r="A376" s="1" t="s">
        <v>441</v>
      </c>
      <c r="E376" s="27" t="s">
        <v>434</v>
      </c>
    </row>
    <row r="377">
      <c r="A377" s="1" t="s">
        <v>432</v>
      </c>
      <c r="B377" s="1">
        <v>13</v>
      </c>
      <c r="C377" s="26" t="s">
        <v>3959</v>
      </c>
      <c r="D377" t="s">
        <v>434</v>
      </c>
      <c r="E377" s="27" t="s">
        <v>3960</v>
      </c>
      <c r="F377" s="28" t="s">
        <v>1131</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3960</v>
      </c>
    </row>
    <row r="379">
      <c r="A379" s="1" t="s">
        <v>439</v>
      </c>
    </row>
    <row r="380">
      <c r="A380" s="1" t="s">
        <v>441</v>
      </c>
      <c r="E380" s="27" t="s">
        <v>434</v>
      </c>
    </row>
    <row r="381">
      <c r="A381" s="1" t="s">
        <v>432</v>
      </c>
      <c r="B381" s="1">
        <v>14</v>
      </c>
      <c r="C381" s="26" t="s">
        <v>2971</v>
      </c>
      <c r="D381" t="s">
        <v>434</v>
      </c>
      <c r="E381" s="27" t="s">
        <v>2972</v>
      </c>
      <c r="F381" s="28" t="s">
        <v>1131</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2972</v>
      </c>
    </row>
    <row r="383">
      <c r="A383" s="1" t="s">
        <v>439</v>
      </c>
    </row>
    <row r="384">
      <c r="A384" s="1" t="s">
        <v>441</v>
      </c>
      <c r="E384" s="27" t="s">
        <v>434</v>
      </c>
    </row>
    <row r="385">
      <c r="A385" s="1" t="s">
        <v>432</v>
      </c>
      <c r="B385" s="1">
        <v>15</v>
      </c>
      <c r="C385" s="26" t="s">
        <v>4332</v>
      </c>
      <c r="D385" t="s">
        <v>434</v>
      </c>
      <c r="E385" s="27" t="s">
        <v>2975</v>
      </c>
      <c r="F385" s="28" t="s">
        <v>1131</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2975</v>
      </c>
    </row>
    <row r="387">
      <c r="A387" s="1" t="s">
        <v>439</v>
      </c>
    </row>
    <row r="388">
      <c r="A388" s="1" t="s">
        <v>441</v>
      </c>
      <c r="E388" s="27" t="s">
        <v>434</v>
      </c>
    </row>
    <row r="389">
      <c r="A389" s="1" t="s">
        <v>432</v>
      </c>
      <c r="B389" s="1">
        <v>16</v>
      </c>
      <c r="C389" s="26" t="s">
        <v>4124</v>
      </c>
      <c r="D389" t="s">
        <v>434</v>
      </c>
      <c r="E389" s="27" t="s">
        <v>2978</v>
      </c>
      <c r="F389" s="28" t="s">
        <v>1131</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2978</v>
      </c>
    </row>
    <row r="391">
      <c r="A391" s="1" t="s">
        <v>439</v>
      </c>
    </row>
    <row r="392">
      <c r="A392" s="1" t="s">
        <v>441</v>
      </c>
      <c r="E392" s="27" t="s">
        <v>434</v>
      </c>
    </row>
    <row r="393">
      <c r="A393" s="1" t="s">
        <v>432</v>
      </c>
      <c r="B393" s="1">
        <v>17</v>
      </c>
      <c r="C393" s="26" t="s">
        <v>4125</v>
      </c>
      <c r="D393" t="s">
        <v>434</v>
      </c>
      <c r="E393" s="27" t="s">
        <v>4126</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4126</v>
      </c>
    </row>
    <row r="395">
      <c r="A395" s="1" t="s">
        <v>439</v>
      </c>
    </row>
    <row r="396">
      <c r="A396" s="1" t="s">
        <v>441</v>
      </c>
      <c r="E396" s="27" t="s">
        <v>434</v>
      </c>
    </row>
    <row r="397">
      <c r="A397" s="1" t="s">
        <v>432</v>
      </c>
      <c r="B397" s="1">
        <v>18</v>
      </c>
      <c r="C397" s="26" t="s">
        <v>4127</v>
      </c>
      <c r="D397" t="s">
        <v>434</v>
      </c>
      <c r="E397" s="27" t="s">
        <v>3994</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3994</v>
      </c>
    </row>
    <row r="399">
      <c r="A399" s="1" t="s">
        <v>439</v>
      </c>
    </row>
    <row r="400">
      <c r="A400" s="1" t="s">
        <v>441</v>
      </c>
      <c r="E400" s="27" t="s">
        <v>434</v>
      </c>
    </row>
    <row r="401">
      <c r="A401" s="1" t="s">
        <v>432</v>
      </c>
      <c r="B401" s="1">
        <v>19</v>
      </c>
      <c r="C401" s="26" t="s">
        <v>4128</v>
      </c>
      <c r="D401" t="s">
        <v>434</v>
      </c>
      <c r="E401" s="27" t="s">
        <v>3997</v>
      </c>
      <c r="F401" s="28" t="s">
        <v>1131</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3997</v>
      </c>
    </row>
    <row r="403">
      <c r="A403" s="1" t="s">
        <v>439</v>
      </c>
    </row>
    <row r="404">
      <c r="A404" s="1" t="s">
        <v>441</v>
      </c>
      <c r="E404" s="27" t="s">
        <v>434</v>
      </c>
    </row>
    <row r="405">
      <c r="A405" s="1" t="s">
        <v>432</v>
      </c>
      <c r="B405" s="1">
        <v>20</v>
      </c>
      <c r="C405" s="26" t="s">
        <v>4129</v>
      </c>
      <c r="D405" t="s">
        <v>434</v>
      </c>
      <c r="E405" s="27" t="s">
        <v>2085</v>
      </c>
      <c r="F405" s="28" t="s">
        <v>1131</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2085</v>
      </c>
    </row>
    <row r="407">
      <c r="A407" s="1" t="s">
        <v>439</v>
      </c>
    </row>
    <row r="408">
      <c r="A408" s="1" t="s">
        <v>441</v>
      </c>
      <c r="E408" s="27" t="s">
        <v>434</v>
      </c>
    </row>
    <row r="409">
      <c r="A409" s="1" t="s">
        <v>432</v>
      </c>
      <c r="B409" s="1">
        <v>21</v>
      </c>
      <c r="C409" s="26" t="s">
        <v>4130</v>
      </c>
      <c r="D409" t="s">
        <v>434</v>
      </c>
      <c r="E409" s="27" t="s">
        <v>4131</v>
      </c>
      <c r="F409" s="28" t="s">
        <v>1131</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4131</v>
      </c>
    </row>
    <row r="411">
      <c r="A411" s="1" t="s">
        <v>439</v>
      </c>
    </row>
    <row r="412">
      <c r="A412" s="1" t="s">
        <v>441</v>
      </c>
      <c r="E412" s="27" t="s">
        <v>434</v>
      </c>
    </row>
    <row r="413">
      <c r="A413" s="1" t="s">
        <v>432</v>
      </c>
      <c r="B413" s="1">
        <v>22</v>
      </c>
      <c r="C413" s="26" t="s">
        <v>4132</v>
      </c>
      <c r="D413" t="s">
        <v>434</v>
      </c>
      <c r="E413" s="27" t="s">
        <v>2088</v>
      </c>
      <c r="F413" s="28" t="s">
        <v>1131</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2088</v>
      </c>
    </row>
    <row r="415">
      <c r="A415" s="1" t="s">
        <v>439</v>
      </c>
    </row>
    <row r="416">
      <c r="A416" s="1" t="s">
        <v>441</v>
      </c>
      <c r="E416" s="27" t="s">
        <v>434</v>
      </c>
    </row>
    <row r="417">
      <c r="A417" s="1" t="s">
        <v>432</v>
      </c>
      <c r="B417" s="1">
        <v>23</v>
      </c>
      <c r="C417" s="26" t="s">
        <v>4133</v>
      </c>
      <c r="D417" t="s">
        <v>434</v>
      </c>
      <c r="E417" s="27" t="s">
        <v>3999</v>
      </c>
      <c r="F417" s="28" t="s">
        <v>1131</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3999</v>
      </c>
    </row>
    <row r="419">
      <c r="A419" s="1" t="s">
        <v>439</v>
      </c>
    </row>
    <row r="420">
      <c r="A420" s="1" t="s">
        <v>441</v>
      </c>
      <c r="E420" s="27" t="s">
        <v>434</v>
      </c>
    </row>
    <row r="421" ht="25.5">
      <c r="A421" s="1" t="s">
        <v>432</v>
      </c>
      <c r="B421" s="1">
        <v>24</v>
      </c>
      <c r="C421" s="26" t="s">
        <v>4333</v>
      </c>
      <c r="D421" t="s">
        <v>434</v>
      </c>
      <c r="E421" s="27" t="s">
        <v>4334</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4334</v>
      </c>
    </row>
    <row r="423">
      <c r="A423" s="1" t="s">
        <v>439</v>
      </c>
    </row>
    <row r="424">
      <c r="A424" s="1" t="s">
        <v>441</v>
      </c>
      <c r="E424" s="27" t="s">
        <v>434</v>
      </c>
    </row>
    <row r="425" ht="25.5">
      <c r="A425" s="1" t="s">
        <v>432</v>
      </c>
      <c r="B425" s="1">
        <v>25</v>
      </c>
      <c r="C425" s="26" t="s">
        <v>4609</v>
      </c>
      <c r="D425" t="s">
        <v>434</v>
      </c>
      <c r="E425" s="27" t="s">
        <v>4610</v>
      </c>
      <c r="F425" s="28" t="s">
        <v>1131</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4610</v>
      </c>
    </row>
    <row r="427">
      <c r="A427" s="1" t="s">
        <v>439</v>
      </c>
    </row>
    <row r="428">
      <c r="A428" s="1" t="s">
        <v>441</v>
      </c>
      <c r="E428" s="27" t="s">
        <v>434</v>
      </c>
    </row>
    <row r="429">
      <c r="A429" s="1" t="s">
        <v>432</v>
      </c>
      <c r="B429" s="1">
        <v>26</v>
      </c>
      <c r="C429" s="26" t="s">
        <v>4138</v>
      </c>
      <c r="D429" t="s">
        <v>434</v>
      </c>
      <c r="E429" s="27" t="s">
        <v>4139</v>
      </c>
      <c r="F429" s="28" t="s">
        <v>1131</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4139</v>
      </c>
    </row>
    <row r="431">
      <c r="A431" s="1" t="s">
        <v>439</v>
      </c>
    </row>
    <row r="432">
      <c r="A432" s="1" t="s">
        <v>441</v>
      </c>
      <c r="E432" s="27" t="s">
        <v>434</v>
      </c>
    </row>
    <row r="433">
      <c r="A433" s="1" t="s">
        <v>429</v>
      </c>
      <c r="C433" s="22" t="s">
        <v>4140</v>
      </c>
      <c r="E433" s="23" t="s">
        <v>4141</v>
      </c>
      <c r="L433" s="24">
        <f>SUMIFS(L434:L457,A434:A457,"P")</f>
        <v>0</v>
      </c>
      <c r="M433" s="24">
        <f>SUMIFS(M434:M457,A434:A457,"P")</f>
        <v>0</v>
      </c>
      <c r="N433" s="25"/>
    </row>
    <row r="434" ht="25.5">
      <c r="A434" s="1" t="s">
        <v>432</v>
      </c>
      <c r="B434" s="1">
        <v>27</v>
      </c>
      <c r="C434" s="26" t="s">
        <v>4142</v>
      </c>
      <c r="D434" t="s">
        <v>434</v>
      </c>
      <c r="E434" s="27" t="s">
        <v>2989</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2989</v>
      </c>
    </row>
    <row r="436">
      <c r="A436" s="1" t="s">
        <v>439</v>
      </c>
    </row>
    <row r="437">
      <c r="A437" s="1" t="s">
        <v>441</v>
      </c>
      <c r="E437" s="27" t="s">
        <v>434</v>
      </c>
    </row>
    <row r="438">
      <c r="A438" s="1" t="s">
        <v>432</v>
      </c>
      <c r="B438" s="1">
        <v>28</v>
      </c>
      <c r="C438" s="26" t="s">
        <v>4143</v>
      </c>
      <c r="D438" t="s">
        <v>434</v>
      </c>
      <c r="E438" s="27" t="s">
        <v>2992</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2992</v>
      </c>
    </row>
    <row r="440">
      <c r="A440" s="1" t="s">
        <v>439</v>
      </c>
    </row>
    <row r="441">
      <c r="A441" s="1" t="s">
        <v>441</v>
      </c>
      <c r="E441" s="27" t="s">
        <v>434</v>
      </c>
    </row>
    <row r="442">
      <c r="A442" s="1" t="s">
        <v>432</v>
      </c>
      <c r="B442" s="1">
        <v>29</v>
      </c>
      <c r="C442" s="26" t="s">
        <v>4611</v>
      </c>
      <c r="D442" t="s">
        <v>434</v>
      </c>
      <c r="E442" s="27" t="s">
        <v>2992</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2992</v>
      </c>
    </row>
    <row r="444">
      <c r="A444" s="1" t="s">
        <v>439</v>
      </c>
    </row>
    <row r="445">
      <c r="A445" s="1" t="s">
        <v>441</v>
      </c>
      <c r="E445" s="27" t="s">
        <v>434</v>
      </c>
    </row>
    <row r="446">
      <c r="A446" s="1" t="s">
        <v>432</v>
      </c>
      <c r="B446" s="1">
        <v>30</v>
      </c>
      <c r="C446" s="26" t="s">
        <v>4612</v>
      </c>
      <c r="D446" t="s">
        <v>434</v>
      </c>
      <c r="E446" s="27" t="s">
        <v>3969</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3969</v>
      </c>
    </row>
    <row r="448">
      <c r="A448" s="1" t="s">
        <v>439</v>
      </c>
    </row>
    <row r="449">
      <c r="A449" s="1" t="s">
        <v>441</v>
      </c>
      <c r="E449" s="27" t="s">
        <v>434</v>
      </c>
    </row>
    <row r="450">
      <c r="A450" s="1" t="s">
        <v>432</v>
      </c>
      <c r="B450" s="1">
        <v>31</v>
      </c>
      <c r="C450" s="26" t="s">
        <v>4613</v>
      </c>
      <c r="D450" t="s">
        <v>434</v>
      </c>
      <c r="E450" s="27" t="s">
        <v>3969</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3969</v>
      </c>
    </row>
    <row r="452">
      <c r="A452" s="1" t="s">
        <v>439</v>
      </c>
    </row>
    <row r="453">
      <c r="A453" s="1" t="s">
        <v>441</v>
      </c>
      <c r="E453" s="27" t="s">
        <v>434</v>
      </c>
    </row>
    <row r="454">
      <c r="A454" s="1" t="s">
        <v>432</v>
      </c>
      <c r="B454" s="1">
        <v>32</v>
      </c>
      <c r="C454" s="26" t="s">
        <v>4148</v>
      </c>
      <c r="D454" t="s">
        <v>434</v>
      </c>
      <c r="E454" s="27" t="s">
        <v>2998</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2998</v>
      </c>
    </row>
    <row r="456">
      <c r="A456" s="1" t="s">
        <v>439</v>
      </c>
    </row>
    <row r="457">
      <c r="A457" s="1" t="s">
        <v>441</v>
      </c>
      <c r="E457" s="27" t="s">
        <v>434</v>
      </c>
    </row>
    <row r="458">
      <c r="A458" s="1" t="s">
        <v>429</v>
      </c>
      <c r="C458" s="22" t="s">
        <v>4012</v>
      </c>
      <c r="E458" s="23" t="s">
        <v>4149</v>
      </c>
      <c r="L458" s="24">
        <f>SUMIFS(L459:L462,A459:A462,"P")</f>
        <v>0</v>
      </c>
      <c r="M458" s="24">
        <f>SUMIFS(M459:M462,A459:A462,"P")</f>
        <v>0</v>
      </c>
      <c r="N458" s="25"/>
    </row>
    <row r="459">
      <c r="A459" s="1" t="s">
        <v>432</v>
      </c>
      <c r="B459" s="1">
        <v>33</v>
      </c>
      <c r="C459" s="26" t="s">
        <v>4614</v>
      </c>
      <c r="D459" t="s">
        <v>434</v>
      </c>
      <c r="E459" s="27" t="s">
        <v>4151</v>
      </c>
      <c r="F459" s="28" t="s">
        <v>1131</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4151</v>
      </c>
    </row>
    <row r="461">
      <c r="A461" s="1" t="s">
        <v>439</v>
      </c>
    </row>
    <row r="462">
      <c r="A462" s="1" t="s">
        <v>441</v>
      </c>
      <c r="E462" s="27" t="s">
        <v>434</v>
      </c>
    </row>
    <row r="463">
      <c r="A463" s="1" t="s">
        <v>429</v>
      </c>
      <c r="C463" s="22" t="s">
        <v>4152</v>
      </c>
      <c r="E463" s="23" t="s">
        <v>4153</v>
      </c>
      <c r="L463" s="24">
        <f>SUMIFS(L464:L491,A464:A491,"P")</f>
        <v>0</v>
      </c>
      <c r="M463" s="24">
        <f>SUMIFS(M464:M491,A464:A491,"P")</f>
        <v>0</v>
      </c>
      <c r="N463" s="25"/>
    </row>
    <row r="464">
      <c r="A464" s="1" t="s">
        <v>432</v>
      </c>
      <c r="B464" s="1">
        <v>34</v>
      </c>
      <c r="C464" s="26" t="s">
        <v>4154</v>
      </c>
      <c r="D464" t="s">
        <v>434</v>
      </c>
      <c r="E464" s="27" t="s">
        <v>4155</v>
      </c>
      <c r="F464" s="28" t="s">
        <v>1131</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4155</v>
      </c>
    </row>
    <row r="466">
      <c r="A466" s="1" t="s">
        <v>439</v>
      </c>
    </row>
    <row r="467">
      <c r="A467" s="1" t="s">
        <v>441</v>
      </c>
      <c r="E467" s="27" t="s">
        <v>434</v>
      </c>
    </row>
    <row r="468" ht="25.5">
      <c r="A468" s="1" t="s">
        <v>432</v>
      </c>
      <c r="B468" s="1">
        <v>35</v>
      </c>
      <c r="C468" s="26" t="s">
        <v>4156</v>
      </c>
      <c r="D468" t="s">
        <v>434</v>
      </c>
      <c r="E468" s="27" t="s">
        <v>4157</v>
      </c>
      <c r="F468" s="28" t="s">
        <v>1131</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4157</v>
      </c>
    </row>
    <row r="470">
      <c r="A470" s="1" t="s">
        <v>439</v>
      </c>
    </row>
    <row r="471">
      <c r="A471" s="1" t="s">
        <v>441</v>
      </c>
      <c r="E471" s="27" t="s">
        <v>434</v>
      </c>
    </row>
    <row r="472" ht="25.5">
      <c r="A472" s="1" t="s">
        <v>432</v>
      </c>
      <c r="B472" s="1">
        <v>36</v>
      </c>
      <c r="C472" s="26" t="s">
        <v>4158</v>
      </c>
      <c r="D472" t="s">
        <v>434</v>
      </c>
      <c r="E472" s="27" t="s">
        <v>3017</v>
      </c>
      <c r="F472" s="28" t="s">
        <v>1131</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3017</v>
      </c>
    </row>
    <row r="474">
      <c r="A474" s="1" t="s">
        <v>439</v>
      </c>
    </row>
    <row r="475">
      <c r="A475" s="1" t="s">
        <v>441</v>
      </c>
      <c r="E475" s="27" t="s">
        <v>434</v>
      </c>
    </row>
    <row r="476">
      <c r="A476" s="1" t="s">
        <v>432</v>
      </c>
      <c r="B476" s="1">
        <v>37</v>
      </c>
      <c r="C476" s="26" t="s">
        <v>4159</v>
      </c>
      <c r="D476" t="s">
        <v>434</v>
      </c>
      <c r="E476" s="27" t="s">
        <v>3019</v>
      </c>
      <c r="F476" s="28" t="s">
        <v>1625</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3019</v>
      </c>
    </row>
    <row r="478">
      <c r="A478" s="1" t="s">
        <v>439</v>
      </c>
    </row>
    <row r="479">
      <c r="A479" s="1" t="s">
        <v>441</v>
      </c>
      <c r="E479" s="27" t="s">
        <v>434</v>
      </c>
    </row>
    <row r="480">
      <c r="A480" s="1" t="s">
        <v>432</v>
      </c>
      <c r="B480" s="1">
        <v>38</v>
      </c>
      <c r="C480" s="26" t="s">
        <v>4160</v>
      </c>
      <c r="D480" t="s">
        <v>434</v>
      </c>
      <c r="E480" s="27" t="s">
        <v>3912</v>
      </c>
      <c r="F480" s="28" t="s">
        <v>1625</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3912</v>
      </c>
    </row>
    <row r="482">
      <c r="A482" s="1" t="s">
        <v>439</v>
      </c>
    </row>
    <row r="483">
      <c r="A483" s="1" t="s">
        <v>441</v>
      </c>
      <c r="E483" s="27" t="s">
        <v>434</v>
      </c>
    </row>
    <row r="484">
      <c r="A484" s="1" t="s">
        <v>432</v>
      </c>
      <c r="B484" s="1">
        <v>39</v>
      </c>
      <c r="C484" s="26" t="s">
        <v>4161</v>
      </c>
      <c r="D484" t="s">
        <v>434</v>
      </c>
      <c r="E484" s="27" t="s">
        <v>3914</v>
      </c>
      <c r="F484" s="28" t="s">
        <v>1625</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3914</v>
      </c>
    </row>
    <row r="486">
      <c r="A486" s="1" t="s">
        <v>439</v>
      </c>
    </row>
    <row r="487">
      <c r="A487" s="1" t="s">
        <v>441</v>
      </c>
      <c r="E487" s="27" t="s">
        <v>434</v>
      </c>
    </row>
    <row r="488">
      <c r="A488" s="1" t="s">
        <v>432</v>
      </c>
      <c r="B488" s="1">
        <v>40</v>
      </c>
      <c r="C488" s="26" t="s">
        <v>4162</v>
      </c>
      <c r="D488" t="s">
        <v>434</v>
      </c>
      <c r="E488" s="27" t="s">
        <v>4163</v>
      </c>
      <c r="F488" s="28" t="s">
        <v>1625</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4163</v>
      </c>
    </row>
    <row r="490">
      <c r="A490" s="1" t="s">
        <v>439</v>
      </c>
    </row>
    <row r="491">
      <c r="A491" s="1" t="s">
        <v>441</v>
      </c>
      <c r="E491" s="27" t="s">
        <v>434</v>
      </c>
    </row>
    <row r="492">
      <c r="A492" s="1" t="s">
        <v>429</v>
      </c>
      <c r="C492" s="22" t="s">
        <v>532</v>
      </c>
      <c r="E492" s="23" t="s">
        <v>4164</v>
      </c>
      <c r="L492" s="24">
        <f>SUMIFS(L493:L496,A493:A496,"P")</f>
        <v>0</v>
      </c>
      <c r="M492" s="24">
        <f>SUMIFS(M493:M496,A493:A496,"P")</f>
        <v>0</v>
      </c>
      <c r="N492" s="25"/>
    </row>
    <row r="493">
      <c r="A493" s="1" t="s">
        <v>432</v>
      </c>
      <c r="B493" s="1">
        <v>41</v>
      </c>
      <c r="C493" s="26" t="s">
        <v>4165</v>
      </c>
      <c r="D493" t="s">
        <v>434</v>
      </c>
      <c r="E493" s="27" t="s">
        <v>3022</v>
      </c>
      <c r="F493" s="28" t="s">
        <v>1131</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3022</v>
      </c>
    </row>
    <row r="495">
      <c r="A495" s="1" t="s">
        <v>439</v>
      </c>
    </row>
    <row r="496">
      <c r="A496" s="1" t="s">
        <v>441</v>
      </c>
      <c r="E496" s="27" t="s">
        <v>434</v>
      </c>
    </row>
  </sheetData>
  <sheetProtection sheet="1" objects="1" scenarios="1" spinCount="100000" saltValue="caDnShbhT1/qoCo4YcTWKMAX4zH2vf4NRoOAxdWUQJ2JUTmeXa2Nh75KEILxvNlYTwwYMoFpanbmTr2YZmQD2A==" hashValue="DLwS7xfjJ8mVJz9QNP3C/1Rfp3m5OGqcBbzGFmIUyFqAr8FvOnDHmgGsphggQSFBKg6J2O+p58YShcaJvGk0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4615</v>
      </c>
      <c r="E8" s="23" t="s">
        <v>74</v>
      </c>
      <c r="L8" s="24">
        <f>L9+L324+L418+L520</f>
        <v>0</v>
      </c>
      <c r="M8" s="24">
        <f>M9+M324+M418+M520</f>
        <v>0</v>
      </c>
      <c r="N8" s="25"/>
    </row>
    <row r="9">
      <c r="A9" s="1" t="s">
        <v>426</v>
      </c>
      <c r="C9" s="22" t="s">
        <v>4616</v>
      </c>
      <c r="E9" s="23" t="s">
        <v>1615</v>
      </c>
      <c r="L9" s="24">
        <f>L10+L92</f>
        <v>0</v>
      </c>
      <c r="M9" s="24">
        <f>M10+M92</f>
        <v>0</v>
      </c>
      <c r="N9" s="25"/>
    </row>
    <row r="10">
      <c r="A10" s="1" t="s">
        <v>4339</v>
      </c>
      <c r="C10" s="22" t="s">
        <v>4340</v>
      </c>
      <c r="E10" s="23" t="s">
        <v>4341</v>
      </c>
      <c r="L10" s="24">
        <f>L11+L16+L25+L70+L75</f>
        <v>0</v>
      </c>
      <c r="M10" s="24">
        <f>M11+M16+M25+M70+M75</f>
        <v>0</v>
      </c>
      <c r="N10" s="25"/>
    </row>
    <row r="11">
      <c r="A11" s="1" t="s">
        <v>429</v>
      </c>
      <c r="C11" s="22" t="s">
        <v>2789</v>
      </c>
      <c r="E11" s="23" t="s">
        <v>2790</v>
      </c>
      <c r="L11" s="24">
        <f>SUMIFS(L12:L15,A12:A15,"P")</f>
        <v>0</v>
      </c>
      <c r="M11" s="24">
        <f>SUMIFS(M12:M15,A12:A15,"P")</f>
        <v>0</v>
      </c>
      <c r="N11" s="25"/>
    </row>
    <row r="12">
      <c r="A12" s="1" t="s">
        <v>432</v>
      </c>
      <c r="B12" s="1">
        <v>1</v>
      </c>
      <c r="C12" s="26" t="s">
        <v>4617</v>
      </c>
      <c r="D12" t="s">
        <v>434</v>
      </c>
      <c r="E12" s="27" t="s">
        <v>4618</v>
      </c>
      <c r="F12" s="28" t="s">
        <v>436</v>
      </c>
      <c r="G12" s="29">
        <v>59.549999999999997</v>
      </c>
      <c r="H12" s="28">
        <v>0</v>
      </c>
      <c r="I12" s="30">
        <f>ROUND(G12*H12,P4)</f>
        <v>0</v>
      </c>
      <c r="L12" s="31">
        <v>0</v>
      </c>
      <c r="M12" s="24">
        <f>ROUND(G12*L12,P4)</f>
        <v>0</v>
      </c>
      <c r="N12" s="25" t="s">
        <v>1619</v>
      </c>
      <c r="O12" s="32">
        <f>M12*AA12</f>
        <v>0</v>
      </c>
      <c r="P12" s="1">
        <v>3</v>
      </c>
      <c r="AA12" s="1">
        <f>IF(P12=1,$O$3,IF(P12=2,$O$4,$O$5))</f>
        <v>0</v>
      </c>
    </row>
    <row r="13">
      <c r="A13" s="1" t="s">
        <v>437</v>
      </c>
      <c r="E13" s="27" t="s">
        <v>4618</v>
      </c>
    </row>
    <row r="14" ht="76.5">
      <c r="A14" s="1" t="s">
        <v>439</v>
      </c>
      <c r="E14" s="33" t="s">
        <v>4619</v>
      </c>
    </row>
    <row r="15">
      <c r="A15" s="1" t="s">
        <v>441</v>
      </c>
      <c r="E15" s="27" t="s">
        <v>434</v>
      </c>
    </row>
    <row r="16">
      <c r="A16" s="1" t="s">
        <v>429</v>
      </c>
      <c r="C16" s="22" t="s">
        <v>2817</v>
      </c>
      <c r="E16" s="23" t="s">
        <v>2818</v>
      </c>
      <c r="L16" s="24">
        <f>SUMIFS(L17:L24,A17:A24,"P")</f>
        <v>0</v>
      </c>
      <c r="M16" s="24">
        <f>SUMIFS(M17:M24,A17:A24,"P")</f>
        <v>0</v>
      </c>
      <c r="N16" s="25"/>
    </row>
    <row r="17">
      <c r="A17" s="1" t="s">
        <v>432</v>
      </c>
      <c r="B17" s="1">
        <v>2</v>
      </c>
      <c r="C17" s="26" t="s">
        <v>4620</v>
      </c>
      <c r="D17" t="s">
        <v>434</v>
      </c>
      <c r="E17" s="27" t="s">
        <v>4621</v>
      </c>
      <c r="F17" s="28" t="s">
        <v>436</v>
      </c>
      <c r="G17" s="29">
        <v>90.140000000000001</v>
      </c>
      <c r="H17" s="28">
        <v>0</v>
      </c>
      <c r="I17" s="30">
        <f>ROUND(G17*H17,P4)</f>
        <v>0</v>
      </c>
      <c r="L17" s="31">
        <v>0</v>
      </c>
      <c r="M17" s="24">
        <f>ROUND(G17*L17,P4)</f>
        <v>0</v>
      </c>
      <c r="N17" s="25" t="s">
        <v>1619</v>
      </c>
      <c r="O17" s="32">
        <f>M17*AA17</f>
        <v>0</v>
      </c>
      <c r="P17" s="1">
        <v>3</v>
      </c>
      <c r="AA17" s="1">
        <f>IF(P17=1,$O$3,IF(P17=2,$O$4,$O$5))</f>
        <v>0</v>
      </c>
    </row>
    <row r="18">
      <c r="A18" s="1" t="s">
        <v>437</v>
      </c>
      <c r="E18" s="27" t="s">
        <v>4622</v>
      </c>
    </row>
    <row r="19" ht="51">
      <c r="A19" s="1" t="s">
        <v>439</v>
      </c>
      <c r="E19" s="33" t="s">
        <v>4623</v>
      </c>
    </row>
    <row r="20">
      <c r="A20" s="1" t="s">
        <v>441</v>
      </c>
      <c r="E20" s="27" t="s">
        <v>434</v>
      </c>
    </row>
    <row r="21">
      <c r="A21" s="1" t="s">
        <v>432</v>
      </c>
      <c r="B21" s="1">
        <v>3</v>
      </c>
      <c r="C21" s="26" t="s">
        <v>4624</v>
      </c>
      <c r="D21" t="s">
        <v>434</v>
      </c>
      <c r="E21" s="27" t="s">
        <v>4625</v>
      </c>
      <c r="F21" s="28" t="s">
        <v>436</v>
      </c>
      <c r="G21" s="29">
        <v>90.140000000000001</v>
      </c>
      <c r="H21" s="28">
        <v>0</v>
      </c>
      <c r="I21" s="30">
        <f>ROUND(G21*H21,P4)</f>
        <v>0</v>
      </c>
      <c r="L21" s="31">
        <v>0</v>
      </c>
      <c r="M21" s="24">
        <f>ROUND(G21*L21,P4)</f>
        <v>0</v>
      </c>
      <c r="N21" s="25" t="s">
        <v>1619</v>
      </c>
      <c r="O21" s="32">
        <f>M21*AA21</f>
        <v>0</v>
      </c>
      <c r="P21" s="1">
        <v>3</v>
      </c>
      <c r="AA21" s="1">
        <f>IF(P21=1,$O$3,IF(P21=2,$O$4,$O$5))</f>
        <v>0</v>
      </c>
    </row>
    <row r="22">
      <c r="A22" s="1" t="s">
        <v>437</v>
      </c>
      <c r="E22" s="27" t="s">
        <v>4626</v>
      </c>
    </row>
    <row r="23">
      <c r="A23" s="1" t="s">
        <v>439</v>
      </c>
    </row>
    <row r="24">
      <c r="A24" s="1" t="s">
        <v>441</v>
      </c>
      <c r="E24" s="27" t="s">
        <v>434</v>
      </c>
    </row>
    <row r="25">
      <c r="A25" s="1" t="s">
        <v>429</v>
      </c>
      <c r="C25" s="22" t="s">
        <v>532</v>
      </c>
      <c r="E25" s="23" t="s">
        <v>533</v>
      </c>
      <c r="L25" s="24">
        <f>SUMIFS(L26:L69,A26:A69,"P")</f>
        <v>0</v>
      </c>
      <c r="M25" s="24">
        <f>SUMIFS(M26:M69,A26:A69,"P")</f>
        <v>0</v>
      </c>
      <c r="N25" s="25"/>
    </row>
    <row r="26">
      <c r="A26" s="1" t="s">
        <v>432</v>
      </c>
      <c r="B26" s="1">
        <v>4</v>
      </c>
      <c r="C26" s="26" t="s">
        <v>4627</v>
      </c>
      <c r="D26" t="s">
        <v>434</v>
      </c>
      <c r="E26" s="27" t="s">
        <v>4628</v>
      </c>
      <c r="F26" s="28" t="s">
        <v>444</v>
      </c>
      <c r="G26" s="29">
        <v>3.2029999999999998</v>
      </c>
      <c r="H26" s="28">
        <v>0</v>
      </c>
      <c r="I26" s="30">
        <f>ROUND(G26*H26,P4)</f>
        <v>0</v>
      </c>
      <c r="L26" s="31">
        <v>0</v>
      </c>
      <c r="M26" s="24">
        <f>ROUND(G26*L26,P4)</f>
        <v>0</v>
      </c>
      <c r="N26" s="25" t="s">
        <v>1619</v>
      </c>
      <c r="O26" s="32">
        <f>M26*AA26</f>
        <v>0</v>
      </c>
      <c r="P26" s="1">
        <v>3</v>
      </c>
      <c r="AA26" s="1">
        <f>IF(P26=1,$O$3,IF(P26=2,$O$4,$O$5))</f>
        <v>0</v>
      </c>
    </row>
    <row r="27">
      <c r="A27" s="1" t="s">
        <v>437</v>
      </c>
      <c r="E27" s="27" t="s">
        <v>4629</v>
      </c>
    </row>
    <row r="28" ht="89.25">
      <c r="A28" s="1" t="s">
        <v>439</v>
      </c>
      <c r="E28" s="33" t="s">
        <v>4630</v>
      </c>
    </row>
    <row r="29">
      <c r="A29" s="1" t="s">
        <v>441</v>
      </c>
      <c r="E29" s="27" t="s">
        <v>434</v>
      </c>
    </row>
    <row r="30">
      <c r="A30" s="1" t="s">
        <v>432</v>
      </c>
      <c r="B30" s="1">
        <v>5</v>
      </c>
      <c r="C30" s="26" t="s">
        <v>4631</v>
      </c>
      <c r="D30" t="s">
        <v>434</v>
      </c>
      <c r="E30" s="27" t="s">
        <v>4632</v>
      </c>
      <c r="F30" s="28" t="s">
        <v>436</v>
      </c>
      <c r="G30" s="29">
        <v>57.600000000000001</v>
      </c>
      <c r="H30" s="28">
        <v>0</v>
      </c>
      <c r="I30" s="30">
        <f>ROUND(G30*H30,P4)</f>
        <v>0</v>
      </c>
      <c r="L30" s="31">
        <v>0</v>
      </c>
      <c r="M30" s="24">
        <f>ROUND(G30*L30,P4)</f>
        <v>0</v>
      </c>
      <c r="N30" s="25" t="s">
        <v>1619</v>
      </c>
      <c r="O30" s="32">
        <f>M30*AA30</f>
        <v>0</v>
      </c>
      <c r="P30" s="1">
        <v>3</v>
      </c>
      <c r="AA30" s="1">
        <f>IF(P30=1,$O$3,IF(P30=2,$O$4,$O$5))</f>
        <v>0</v>
      </c>
    </row>
    <row r="31" ht="25.5">
      <c r="A31" s="1" t="s">
        <v>437</v>
      </c>
      <c r="E31" s="27" t="s">
        <v>4633</v>
      </c>
    </row>
    <row r="32" ht="76.5">
      <c r="A32" s="1" t="s">
        <v>439</v>
      </c>
      <c r="E32" s="33" t="s">
        <v>4634</v>
      </c>
    </row>
    <row r="33">
      <c r="A33" s="1" t="s">
        <v>441</v>
      </c>
      <c r="E33" s="27" t="s">
        <v>434</v>
      </c>
    </row>
    <row r="34" ht="25.5">
      <c r="A34" s="1" t="s">
        <v>432</v>
      </c>
      <c r="B34" s="1">
        <v>6</v>
      </c>
      <c r="C34" s="26" t="s">
        <v>4635</v>
      </c>
      <c r="D34" t="s">
        <v>434</v>
      </c>
      <c r="E34" s="27" t="s">
        <v>4636</v>
      </c>
      <c r="F34" s="28" t="s">
        <v>444</v>
      </c>
      <c r="G34" s="29">
        <v>0.68000000000000005</v>
      </c>
      <c r="H34" s="28">
        <v>0</v>
      </c>
      <c r="I34" s="30">
        <f>ROUND(G34*H34,P4)</f>
        <v>0</v>
      </c>
      <c r="L34" s="31">
        <v>0</v>
      </c>
      <c r="M34" s="24">
        <f>ROUND(G34*L34,P4)</f>
        <v>0</v>
      </c>
      <c r="N34" s="25" t="s">
        <v>1619</v>
      </c>
      <c r="O34" s="32">
        <f>M34*AA34</f>
        <v>0</v>
      </c>
      <c r="P34" s="1">
        <v>3</v>
      </c>
      <c r="AA34" s="1">
        <f>IF(P34=1,$O$3,IF(P34=2,$O$4,$O$5))</f>
        <v>0</v>
      </c>
    </row>
    <row r="35">
      <c r="A35" s="1" t="s">
        <v>437</v>
      </c>
      <c r="E35" s="27" t="s">
        <v>4637</v>
      </c>
    </row>
    <row r="36" ht="51">
      <c r="A36" s="1" t="s">
        <v>439</v>
      </c>
      <c r="E36" s="33" t="s">
        <v>4638</v>
      </c>
    </row>
    <row r="37">
      <c r="A37" s="1" t="s">
        <v>441</v>
      </c>
      <c r="E37" s="27" t="s">
        <v>434</v>
      </c>
    </row>
    <row r="38" ht="25.5">
      <c r="A38" s="1" t="s">
        <v>432</v>
      </c>
      <c r="B38" s="1">
        <v>7</v>
      </c>
      <c r="C38" s="26" t="s">
        <v>4639</v>
      </c>
      <c r="D38" t="s">
        <v>434</v>
      </c>
      <c r="E38" s="27" t="s">
        <v>4640</v>
      </c>
      <c r="F38" s="28" t="s">
        <v>444</v>
      </c>
      <c r="G38" s="29">
        <v>0.68000000000000005</v>
      </c>
      <c r="H38" s="28">
        <v>0</v>
      </c>
      <c r="I38" s="30">
        <f>ROUND(G38*H38,P4)</f>
        <v>0</v>
      </c>
      <c r="L38" s="31">
        <v>0</v>
      </c>
      <c r="M38" s="24">
        <f>ROUND(G38*L38,P4)</f>
        <v>0</v>
      </c>
      <c r="N38" s="25" t="s">
        <v>1619</v>
      </c>
      <c r="O38" s="32">
        <f>M38*AA38</f>
        <v>0</v>
      </c>
      <c r="P38" s="1">
        <v>3</v>
      </c>
      <c r="AA38" s="1">
        <f>IF(P38=1,$O$3,IF(P38=2,$O$4,$O$5))</f>
        <v>0</v>
      </c>
    </row>
    <row r="39" ht="25.5">
      <c r="A39" s="1" t="s">
        <v>437</v>
      </c>
      <c r="E39" s="27" t="s">
        <v>4641</v>
      </c>
    </row>
    <row r="40">
      <c r="A40" s="1" t="s">
        <v>439</v>
      </c>
    </row>
    <row r="41">
      <c r="A41" s="1" t="s">
        <v>441</v>
      </c>
      <c r="E41" s="27" t="s">
        <v>434</v>
      </c>
    </row>
    <row r="42">
      <c r="A42" s="1" t="s">
        <v>432</v>
      </c>
      <c r="B42" s="1">
        <v>8</v>
      </c>
      <c r="C42" s="26" t="s">
        <v>4356</v>
      </c>
      <c r="D42" t="s">
        <v>434</v>
      </c>
      <c r="E42" s="27" t="s">
        <v>4357</v>
      </c>
      <c r="F42" s="28" t="s">
        <v>436</v>
      </c>
      <c r="G42" s="29">
        <v>14.4</v>
      </c>
      <c r="H42" s="28">
        <v>0</v>
      </c>
      <c r="I42" s="30">
        <f>ROUND(G42*H42,P4)</f>
        <v>0</v>
      </c>
      <c r="L42" s="31">
        <v>0</v>
      </c>
      <c r="M42" s="24">
        <f>ROUND(G42*L42,P4)</f>
        <v>0</v>
      </c>
      <c r="N42" s="25" t="s">
        <v>1619</v>
      </c>
      <c r="O42" s="32">
        <f>M42*AA42</f>
        <v>0</v>
      </c>
      <c r="P42" s="1">
        <v>3</v>
      </c>
      <c r="AA42" s="1">
        <f>IF(P42=1,$O$3,IF(P42=2,$O$4,$O$5))</f>
        <v>0</v>
      </c>
    </row>
    <row r="43" ht="25.5">
      <c r="A43" s="1" t="s">
        <v>437</v>
      </c>
      <c r="E43" s="27" t="s">
        <v>4358</v>
      </c>
    </row>
    <row r="44" ht="38.25">
      <c r="A44" s="1" t="s">
        <v>439</v>
      </c>
      <c r="E44" s="33" t="s">
        <v>4642</v>
      </c>
    </row>
    <row r="45">
      <c r="A45" s="1" t="s">
        <v>441</v>
      </c>
      <c r="E45" s="27" t="s">
        <v>434</v>
      </c>
    </row>
    <row r="46">
      <c r="A46" s="1" t="s">
        <v>432</v>
      </c>
      <c r="B46" s="1">
        <v>9</v>
      </c>
      <c r="C46" s="26" t="s">
        <v>4643</v>
      </c>
      <c r="D46" t="s">
        <v>434</v>
      </c>
      <c r="E46" s="27" t="s">
        <v>4644</v>
      </c>
      <c r="F46" s="28" t="s">
        <v>436</v>
      </c>
      <c r="G46" s="29">
        <v>9</v>
      </c>
      <c r="H46" s="28">
        <v>0</v>
      </c>
      <c r="I46" s="30">
        <f>ROUND(G46*H46,P4)</f>
        <v>0</v>
      </c>
      <c r="L46" s="31">
        <v>0</v>
      </c>
      <c r="M46" s="24">
        <f>ROUND(G46*L46,P4)</f>
        <v>0</v>
      </c>
      <c r="N46" s="25" t="s">
        <v>1619</v>
      </c>
      <c r="O46" s="32">
        <f>M46*AA46</f>
        <v>0</v>
      </c>
      <c r="P46" s="1">
        <v>3</v>
      </c>
      <c r="AA46" s="1">
        <f>IF(P46=1,$O$3,IF(P46=2,$O$4,$O$5))</f>
        <v>0</v>
      </c>
    </row>
    <row r="47" ht="25.5">
      <c r="A47" s="1" t="s">
        <v>437</v>
      </c>
      <c r="E47" s="27" t="s">
        <v>4645</v>
      </c>
    </row>
    <row r="48" ht="38.25">
      <c r="A48" s="1" t="s">
        <v>439</v>
      </c>
      <c r="E48" s="33" t="s">
        <v>4646</v>
      </c>
    </row>
    <row r="49">
      <c r="A49" s="1" t="s">
        <v>441</v>
      </c>
      <c r="E49" s="27" t="s">
        <v>434</v>
      </c>
    </row>
    <row r="50">
      <c r="A50" s="1" t="s">
        <v>432</v>
      </c>
      <c r="B50" s="1">
        <v>10</v>
      </c>
      <c r="C50" s="26" t="s">
        <v>4647</v>
      </c>
      <c r="D50" t="s">
        <v>434</v>
      </c>
      <c r="E50" s="27" t="s">
        <v>4648</v>
      </c>
      <c r="F50" s="28" t="s">
        <v>496</v>
      </c>
      <c r="G50" s="29">
        <v>5</v>
      </c>
      <c r="H50" s="28">
        <v>0</v>
      </c>
      <c r="I50" s="30">
        <f>ROUND(G50*H50,P4)</f>
        <v>0</v>
      </c>
      <c r="L50" s="31">
        <v>0</v>
      </c>
      <c r="M50" s="24">
        <f>ROUND(G50*L50,P4)</f>
        <v>0</v>
      </c>
      <c r="N50" s="25" t="s">
        <v>1619</v>
      </c>
      <c r="O50" s="32">
        <f>M50*AA50</f>
        <v>0</v>
      </c>
      <c r="P50" s="1">
        <v>3</v>
      </c>
      <c r="AA50" s="1">
        <f>IF(P50=1,$O$3,IF(P50=2,$O$4,$O$5))</f>
        <v>0</v>
      </c>
    </row>
    <row r="51" ht="38.25">
      <c r="A51" s="1" t="s">
        <v>437</v>
      </c>
      <c r="E51" s="27" t="s">
        <v>4649</v>
      </c>
    </row>
    <row r="52" ht="38.25">
      <c r="A52" s="1" t="s">
        <v>439</v>
      </c>
      <c r="E52" s="33" t="s">
        <v>4650</v>
      </c>
    </row>
    <row r="53">
      <c r="A53" s="1" t="s">
        <v>441</v>
      </c>
      <c r="E53" s="27" t="s">
        <v>434</v>
      </c>
    </row>
    <row r="54">
      <c r="A54" s="1" t="s">
        <v>432</v>
      </c>
      <c r="B54" s="1">
        <v>11</v>
      </c>
      <c r="C54" s="26" t="s">
        <v>4651</v>
      </c>
      <c r="D54" t="s">
        <v>434</v>
      </c>
      <c r="E54" s="27" t="s">
        <v>4652</v>
      </c>
      <c r="F54" s="28" t="s">
        <v>444</v>
      </c>
      <c r="G54" s="29">
        <v>1.069</v>
      </c>
      <c r="H54" s="28">
        <v>0</v>
      </c>
      <c r="I54" s="30">
        <f>ROUND(G54*H54,P4)</f>
        <v>0</v>
      </c>
      <c r="L54" s="31">
        <v>0</v>
      </c>
      <c r="M54" s="24">
        <f>ROUND(G54*L54,P4)</f>
        <v>0</v>
      </c>
      <c r="N54" s="25" t="s">
        <v>1619</v>
      </c>
      <c r="O54" s="32">
        <f>M54*AA54</f>
        <v>0</v>
      </c>
      <c r="P54" s="1">
        <v>3</v>
      </c>
      <c r="AA54" s="1">
        <f>IF(P54=1,$O$3,IF(P54=2,$O$4,$O$5))</f>
        <v>0</v>
      </c>
    </row>
    <row r="55" ht="38.25">
      <c r="A55" s="1" t="s">
        <v>437</v>
      </c>
      <c r="E55" s="27" t="s">
        <v>4653</v>
      </c>
    </row>
    <row r="56" ht="51">
      <c r="A56" s="1" t="s">
        <v>439</v>
      </c>
      <c r="E56" s="33" t="s">
        <v>4654</v>
      </c>
    </row>
    <row r="57">
      <c r="A57" s="1" t="s">
        <v>441</v>
      </c>
      <c r="E57" s="27" t="s">
        <v>434</v>
      </c>
    </row>
    <row r="58">
      <c r="A58" s="1" t="s">
        <v>432</v>
      </c>
      <c r="B58" s="1">
        <v>12</v>
      </c>
      <c r="C58" s="26" t="s">
        <v>4655</v>
      </c>
      <c r="D58" t="s">
        <v>434</v>
      </c>
      <c r="E58" s="27" t="s">
        <v>4656</v>
      </c>
      <c r="F58" s="28" t="s">
        <v>436</v>
      </c>
      <c r="G58" s="29">
        <v>1.8180000000000001</v>
      </c>
      <c r="H58" s="28">
        <v>0</v>
      </c>
      <c r="I58" s="30">
        <f>ROUND(G58*H58,P4)</f>
        <v>0</v>
      </c>
      <c r="L58" s="31">
        <v>0</v>
      </c>
      <c r="M58" s="24">
        <f>ROUND(G58*L58,P4)</f>
        <v>0</v>
      </c>
      <c r="N58" s="25" t="s">
        <v>1619</v>
      </c>
      <c r="O58" s="32">
        <f>M58*AA58</f>
        <v>0</v>
      </c>
      <c r="P58" s="1">
        <v>3</v>
      </c>
      <c r="AA58" s="1">
        <f>IF(P58=1,$O$3,IF(P58=2,$O$4,$O$5))</f>
        <v>0</v>
      </c>
    </row>
    <row r="59" ht="38.25">
      <c r="A59" s="1" t="s">
        <v>437</v>
      </c>
      <c r="E59" s="27" t="s">
        <v>4657</v>
      </c>
    </row>
    <row r="60" ht="38.25">
      <c r="A60" s="1" t="s">
        <v>439</v>
      </c>
      <c r="E60" s="33" t="s">
        <v>4658</v>
      </c>
    </row>
    <row r="61">
      <c r="A61" s="1" t="s">
        <v>441</v>
      </c>
      <c r="E61" s="27" t="s">
        <v>434</v>
      </c>
    </row>
    <row r="62">
      <c r="A62" s="1" t="s">
        <v>432</v>
      </c>
      <c r="B62" s="1">
        <v>13</v>
      </c>
      <c r="C62" s="26" t="s">
        <v>4659</v>
      </c>
      <c r="D62" t="s">
        <v>434</v>
      </c>
      <c r="E62" s="27" t="s">
        <v>4660</v>
      </c>
      <c r="F62" s="28" t="s">
        <v>444</v>
      </c>
      <c r="G62" s="29">
        <v>0.40400000000000003</v>
      </c>
      <c r="H62" s="28">
        <v>0</v>
      </c>
      <c r="I62" s="30">
        <f>ROUND(G62*H62,P4)</f>
        <v>0</v>
      </c>
      <c r="L62" s="31">
        <v>0</v>
      </c>
      <c r="M62" s="24">
        <f>ROUND(G62*L62,P4)</f>
        <v>0</v>
      </c>
      <c r="N62" s="25" t="s">
        <v>1619</v>
      </c>
      <c r="O62" s="32">
        <f>M62*AA62</f>
        <v>0</v>
      </c>
      <c r="P62" s="1">
        <v>3</v>
      </c>
      <c r="AA62" s="1">
        <f>IF(P62=1,$O$3,IF(P62=2,$O$4,$O$5))</f>
        <v>0</v>
      </c>
    </row>
    <row r="63" ht="25.5">
      <c r="A63" s="1" t="s">
        <v>437</v>
      </c>
      <c r="E63" s="27" t="s">
        <v>4661</v>
      </c>
    </row>
    <row r="64" ht="51">
      <c r="A64" s="1" t="s">
        <v>439</v>
      </c>
      <c r="E64" s="33" t="s">
        <v>4662</v>
      </c>
    </row>
    <row r="65">
      <c r="A65" s="1" t="s">
        <v>441</v>
      </c>
      <c r="E65" s="27" t="s">
        <v>434</v>
      </c>
    </row>
    <row r="66">
      <c r="A66" s="1" t="s">
        <v>432</v>
      </c>
      <c r="B66" s="1">
        <v>14</v>
      </c>
      <c r="C66" s="26" t="s">
        <v>4663</v>
      </c>
      <c r="D66" t="s">
        <v>434</v>
      </c>
      <c r="E66" s="27" t="s">
        <v>4664</v>
      </c>
      <c r="F66" s="28" t="s">
        <v>467</v>
      </c>
      <c r="G66" s="29">
        <v>14</v>
      </c>
      <c r="H66" s="28">
        <v>0</v>
      </c>
      <c r="I66" s="30">
        <f>ROUND(G66*H66,P4)</f>
        <v>0</v>
      </c>
      <c r="L66" s="31">
        <v>0</v>
      </c>
      <c r="M66" s="24">
        <f>ROUND(G66*L66,P4)</f>
        <v>0</v>
      </c>
      <c r="N66" s="25" t="s">
        <v>1619</v>
      </c>
      <c r="O66" s="32">
        <f>M66*AA66</f>
        <v>0</v>
      </c>
      <c r="P66" s="1">
        <v>3</v>
      </c>
      <c r="AA66" s="1">
        <f>IF(P66=1,$O$3,IF(P66=2,$O$4,$O$5))</f>
        <v>0</v>
      </c>
    </row>
    <row r="67" ht="38.25">
      <c r="A67" s="1" t="s">
        <v>437</v>
      </c>
      <c r="E67" s="27" t="s">
        <v>4665</v>
      </c>
    </row>
    <row r="68" ht="63.75">
      <c r="A68" s="1" t="s">
        <v>439</v>
      </c>
      <c r="E68" s="33" t="s">
        <v>4666</v>
      </c>
    </row>
    <row r="69">
      <c r="A69" s="1" t="s">
        <v>441</v>
      </c>
      <c r="E69" s="27" t="s">
        <v>434</v>
      </c>
    </row>
    <row r="70">
      <c r="A70" s="1" t="s">
        <v>429</v>
      </c>
      <c r="C70" s="22" t="s">
        <v>559</v>
      </c>
      <c r="E70" s="23" t="s">
        <v>1356</v>
      </c>
      <c r="L70" s="24">
        <f>SUMIFS(L71:L74,A71:A74,"P")</f>
        <v>0</v>
      </c>
      <c r="M70" s="24">
        <f>SUMIFS(M71:M74,A71:A74,"P")</f>
        <v>0</v>
      </c>
      <c r="N70" s="25"/>
    </row>
    <row r="71" ht="38.25">
      <c r="A71" s="1" t="s">
        <v>432</v>
      </c>
      <c r="B71" s="1">
        <v>15</v>
      </c>
      <c r="C71" s="26" t="s">
        <v>1991</v>
      </c>
      <c r="D71" t="s">
        <v>562</v>
      </c>
      <c r="E71" s="27" t="s">
        <v>1992</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row>
    <row r="74" ht="153">
      <c r="A74" s="1" t="s">
        <v>441</v>
      </c>
      <c r="E74" s="27" t="s">
        <v>566</v>
      </c>
    </row>
    <row r="75">
      <c r="A75" s="1" t="s">
        <v>429</v>
      </c>
      <c r="C75" s="22" t="s">
        <v>4380</v>
      </c>
      <c r="E75" s="23" t="s">
        <v>4381</v>
      </c>
      <c r="L75" s="24">
        <f>SUMIFS(L76:L91,A76:A91,"P")</f>
        <v>0</v>
      </c>
      <c r="M75" s="24">
        <f>SUMIFS(M76:M91,A76:A91,"P")</f>
        <v>0</v>
      </c>
      <c r="N75" s="25"/>
    </row>
    <row r="76">
      <c r="A76" s="1" t="s">
        <v>432</v>
      </c>
      <c r="B76" s="1">
        <v>16</v>
      </c>
      <c r="C76" s="26" t="s">
        <v>4667</v>
      </c>
      <c r="D76" t="s">
        <v>434</v>
      </c>
      <c r="E76" s="27" t="s">
        <v>4668</v>
      </c>
      <c r="F76" s="28" t="s">
        <v>476</v>
      </c>
      <c r="G76" s="29">
        <v>33.909999999999997</v>
      </c>
      <c r="H76" s="28">
        <v>0</v>
      </c>
      <c r="I76" s="30">
        <f>ROUND(G76*H76,P4)</f>
        <v>0</v>
      </c>
      <c r="L76" s="31">
        <v>0</v>
      </c>
      <c r="M76" s="24">
        <f>ROUND(G76*L76,P4)</f>
        <v>0</v>
      </c>
      <c r="N76" s="25" t="s">
        <v>1619</v>
      </c>
      <c r="O76" s="32">
        <f>M76*AA76</f>
        <v>0</v>
      </c>
      <c r="P76" s="1">
        <v>3</v>
      </c>
      <c r="AA76" s="1">
        <f>IF(P76=1,$O$3,IF(P76=2,$O$4,$O$5))</f>
        <v>0</v>
      </c>
    </row>
    <row r="77">
      <c r="A77" s="1" t="s">
        <v>437</v>
      </c>
      <c r="E77" s="27" t="s">
        <v>4669</v>
      </c>
    </row>
    <row r="78">
      <c r="A78" s="1" t="s">
        <v>439</v>
      </c>
    </row>
    <row r="79" ht="25.5">
      <c r="A79" s="1" t="s">
        <v>441</v>
      </c>
      <c r="E79" s="27" t="s">
        <v>4670</v>
      </c>
    </row>
    <row r="80">
      <c r="A80" s="1" t="s">
        <v>432</v>
      </c>
      <c r="B80" s="1">
        <v>17</v>
      </c>
      <c r="C80" s="26" t="s">
        <v>4671</v>
      </c>
      <c r="D80" t="s">
        <v>434</v>
      </c>
      <c r="E80" s="27" t="s">
        <v>4672</v>
      </c>
      <c r="F80" s="28" t="s">
        <v>476</v>
      </c>
      <c r="G80" s="29">
        <v>33.909999999999997</v>
      </c>
      <c r="H80" s="28">
        <v>0</v>
      </c>
      <c r="I80" s="30">
        <f>ROUND(G80*H80,P4)</f>
        <v>0</v>
      </c>
      <c r="L80" s="31">
        <v>0</v>
      </c>
      <c r="M80" s="24">
        <f>ROUND(G80*L80,P4)</f>
        <v>0</v>
      </c>
      <c r="N80" s="25" t="s">
        <v>1619</v>
      </c>
      <c r="O80" s="32">
        <f>M80*AA80</f>
        <v>0</v>
      </c>
      <c r="P80" s="1">
        <v>3</v>
      </c>
      <c r="AA80" s="1">
        <f>IF(P80=1,$O$3,IF(P80=2,$O$4,$O$5))</f>
        <v>0</v>
      </c>
    </row>
    <row r="81">
      <c r="A81" s="1" t="s">
        <v>437</v>
      </c>
      <c r="E81" s="27" t="s">
        <v>4673</v>
      </c>
    </row>
    <row r="82">
      <c r="A82" s="1" t="s">
        <v>439</v>
      </c>
    </row>
    <row r="83">
      <c r="A83" s="1" t="s">
        <v>441</v>
      </c>
      <c r="E83" s="27" t="s">
        <v>434</v>
      </c>
    </row>
    <row r="84" ht="25.5">
      <c r="A84" s="1" t="s">
        <v>432</v>
      </c>
      <c r="B84" s="1">
        <v>18</v>
      </c>
      <c r="C84" s="26" t="s">
        <v>4382</v>
      </c>
      <c r="D84" t="s">
        <v>434</v>
      </c>
      <c r="E84" s="27" t="s">
        <v>4383</v>
      </c>
      <c r="F84" s="28" t="s">
        <v>476</v>
      </c>
      <c r="G84" s="29">
        <v>33.909999999999997</v>
      </c>
      <c r="H84" s="28">
        <v>0</v>
      </c>
      <c r="I84" s="30">
        <f>ROUND(G84*H84,P4)</f>
        <v>0</v>
      </c>
      <c r="L84" s="31">
        <v>0</v>
      </c>
      <c r="M84" s="24">
        <f>ROUND(G84*L84,P4)</f>
        <v>0</v>
      </c>
      <c r="N84" s="25" t="s">
        <v>1619</v>
      </c>
      <c r="O84" s="32">
        <f>M84*AA84</f>
        <v>0</v>
      </c>
      <c r="P84" s="1">
        <v>3</v>
      </c>
      <c r="AA84" s="1">
        <f>IF(P84=1,$O$3,IF(P84=2,$O$4,$O$5))</f>
        <v>0</v>
      </c>
    </row>
    <row r="85" ht="25.5">
      <c r="A85" s="1" t="s">
        <v>437</v>
      </c>
      <c r="E85" s="27" t="s">
        <v>4384</v>
      </c>
    </row>
    <row r="86">
      <c r="A86" s="1" t="s">
        <v>439</v>
      </c>
    </row>
    <row r="87">
      <c r="A87" s="1" t="s">
        <v>441</v>
      </c>
      <c r="E87" s="27" t="s">
        <v>434</v>
      </c>
    </row>
    <row r="88" ht="25.5">
      <c r="A88" s="1" t="s">
        <v>432</v>
      </c>
      <c r="B88" s="1">
        <v>19</v>
      </c>
      <c r="C88" s="26" t="s">
        <v>4385</v>
      </c>
      <c r="D88" t="s">
        <v>434</v>
      </c>
      <c r="E88" s="27" t="s">
        <v>4386</v>
      </c>
      <c r="F88" s="28" t="s">
        <v>476</v>
      </c>
      <c r="G88" s="29">
        <v>33.909999999999997</v>
      </c>
      <c r="H88" s="28">
        <v>0</v>
      </c>
      <c r="I88" s="30">
        <f>ROUND(G88*H88,P4)</f>
        <v>0</v>
      </c>
      <c r="L88" s="31">
        <v>0</v>
      </c>
      <c r="M88" s="24">
        <f>ROUND(G88*L88,P4)</f>
        <v>0</v>
      </c>
      <c r="N88" s="25" t="s">
        <v>1619</v>
      </c>
      <c r="O88" s="32">
        <f>M88*AA88</f>
        <v>0</v>
      </c>
      <c r="P88" s="1">
        <v>3</v>
      </c>
      <c r="AA88" s="1">
        <f>IF(P88=1,$O$3,IF(P88=2,$O$4,$O$5))</f>
        <v>0</v>
      </c>
    </row>
    <row r="89" ht="38.25">
      <c r="A89" s="1" t="s">
        <v>437</v>
      </c>
      <c r="E89" s="27" t="s">
        <v>4387</v>
      </c>
    </row>
    <row r="90">
      <c r="A90" s="1" t="s">
        <v>439</v>
      </c>
    </row>
    <row r="91" ht="153">
      <c r="A91" s="1" t="s">
        <v>441</v>
      </c>
      <c r="E91" s="27" t="s">
        <v>4388</v>
      </c>
    </row>
    <row r="92">
      <c r="A92" s="1" t="s">
        <v>4339</v>
      </c>
      <c r="C92" s="22" t="s">
        <v>4389</v>
      </c>
      <c r="E92" s="23" t="s">
        <v>4390</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1757</v>
      </c>
      <c r="D94" t="s">
        <v>434</v>
      </c>
      <c r="E94" s="27" t="s">
        <v>1758</v>
      </c>
      <c r="F94" s="28" t="s">
        <v>444</v>
      </c>
      <c r="G94" s="29">
        <v>0.46800000000000003</v>
      </c>
      <c r="H94" s="28">
        <v>1.98</v>
      </c>
      <c r="I94" s="30">
        <f>ROUND(G94*H94,P4)</f>
        <v>0</v>
      </c>
      <c r="L94" s="31">
        <v>0</v>
      </c>
      <c r="M94" s="24">
        <f>ROUND(G94*L94,P4)</f>
        <v>0</v>
      </c>
      <c r="N94" s="25" t="s">
        <v>1619</v>
      </c>
      <c r="O94" s="32">
        <f>M94*AA94</f>
        <v>0</v>
      </c>
      <c r="P94" s="1">
        <v>3</v>
      </c>
      <c r="AA94" s="1">
        <f>IF(P94=1,$O$3,IF(P94=2,$O$4,$O$5))</f>
        <v>0</v>
      </c>
    </row>
    <row r="95" ht="25.5">
      <c r="A95" s="1" t="s">
        <v>437</v>
      </c>
      <c r="E95" s="27" t="s">
        <v>1759</v>
      </c>
    </row>
    <row r="96" ht="51">
      <c r="A96" s="1" t="s">
        <v>439</v>
      </c>
      <c r="E96" s="33" t="s">
        <v>4674</v>
      </c>
    </row>
    <row r="97">
      <c r="A97" s="1" t="s">
        <v>441</v>
      </c>
      <c r="E97" s="27" t="s">
        <v>434</v>
      </c>
    </row>
    <row r="98">
      <c r="A98" s="1" t="s">
        <v>432</v>
      </c>
      <c r="B98" s="1">
        <v>2</v>
      </c>
      <c r="C98" s="26" t="s">
        <v>2291</v>
      </c>
      <c r="D98" t="s">
        <v>434</v>
      </c>
      <c r="E98" s="27" t="s">
        <v>2292</v>
      </c>
      <c r="F98" s="28" t="s">
        <v>444</v>
      </c>
      <c r="G98" s="29">
        <v>1.002</v>
      </c>
      <c r="H98" s="28">
        <v>2.3010199999999998</v>
      </c>
      <c r="I98" s="30">
        <f>ROUND(G98*H98,P4)</f>
        <v>0</v>
      </c>
      <c r="L98" s="31">
        <v>0</v>
      </c>
      <c r="M98" s="24">
        <f>ROUND(G98*L98,P4)</f>
        <v>0</v>
      </c>
      <c r="N98" s="25" t="s">
        <v>1619</v>
      </c>
      <c r="O98" s="32">
        <f>M98*AA98</f>
        <v>0</v>
      </c>
      <c r="P98" s="1">
        <v>3</v>
      </c>
      <c r="AA98" s="1">
        <f>IF(P98=1,$O$3,IF(P98=2,$O$4,$O$5))</f>
        <v>0</v>
      </c>
    </row>
    <row r="99">
      <c r="A99" s="1" t="s">
        <v>437</v>
      </c>
      <c r="E99" s="27" t="s">
        <v>4675</v>
      </c>
    </row>
    <row r="100" ht="51">
      <c r="A100" s="1" t="s">
        <v>439</v>
      </c>
      <c r="E100" s="33" t="s">
        <v>4676</v>
      </c>
    </row>
    <row r="101">
      <c r="A101" s="1" t="s">
        <v>441</v>
      </c>
      <c r="E101" s="27" t="s">
        <v>434</v>
      </c>
    </row>
    <row r="102">
      <c r="A102" s="1" t="s">
        <v>432</v>
      </c>
      <c r="B102" s="1">
        <v>3</v>
      </c>
      <c r="C102" s="26" t="s">
        <v>3054</v>
      </c>
      <c r="D102" t="s">
        <v>434</v>
      </c>
      <c r="E102" s="27" t="s">
        <v>3055</v>
      </c>
      <c r="F102" s="28" t="s">
        <v>444</v>
      </c>
      <c r="G102" s="29">
        <v>1.3360000000000001</v>
      </c>
      <c r="H102" s="28">
        <v>2.5018699999999998</v>
      </c>
      <c r="I102" s="30">
        <f>ROUND(G102*H102,P4)</f>
        <v>0</v>
      </c>
      <c r="L102" s="31">
        <v>0</v>
      </c>
      <c r="M102" s="24">
        <f>ROUND(G102*L102,P4)</f>
        <v>0</v>
      </c>
      <c r="N102" s="25" t="s">
        <v>1619</v>
      </c>
      <c r="O102" s="32">
        <f>M102*AA102</f>
        <v>0</v>
      </c>
      <c r="P102" s="1">
        <v>3</v>
      </c>
      <c r="AA102" s="1">
        <f>IF(P102=1,$O$3,IF(P102=2,$O$4,$O$5))</f>
        <v>0</v>
      </c>
    </row>
    <row r="103" ht="25.5">
      <c r="A103" s="1" t="s">
        <v>437</v>
      </c>
      <c r="E103" s="27" t="s">
        <v>4190</v>
      </c>
    </row>
    <row r="104" ht="51">
      <c r="A104" s="1" t="s">
        <v>439</v>
      </c>
      <c r="E104" s="33" t="s">
        <v>4677</v>
      </c>
    </row>
    <row r="105">
      <c r="A105" s="1" t="s">
        <v>441</v>
      </c>
      <c r="E105" s="27" t="s">
        <v>434</v>
      </c>
    </row>
    <row r="106">
      <c r="A106" s="1" t="s">
        <v>432</v>
      </c>
      <c r="B106" s="1">
        <v>4</v>
      </c>
      <c r="C106" s="26" t="s">
        <v>2306</v>
      </c>
      <c r="D106" t="s">
        <v>434</v>
      </c>
      <c r="E106" s="27" t="s">
        <v>2307</v>
      </c>
      <c r="F106" s="28" t="s">
        <v>476</v>
      </c>
      <c r="G106" s="29">
        <v>0.085999999999999993</v>
      </c>
      <c r="H106" s="28">
        <v>1.06277</v>
      </c>
      <c r="I106" s="30">
        <f>ROUND(G106*H106,P4)</f>
        <v>0</v>
      </c>
      <c r="L106" s="31">
        <v>0</v>
      </c>
      <c r="M106" s="24">
        <f>ROUND(G106*L106,P4)</f>
        <v>0</v>
      </c>
      <c r="N106" s="25" t="s">
        <v>1619</v>
      </c>
      <c r="O106" s="32">
        <f>M106*AA106</f>
        <v>0</v>
      </c>
      <c r="P106" s="1">
        <v>3</v>
      </c>
      <c r="AA106" s="1">
        <f>IF(P106=1,$O$3,IF(P106=2,$O$4,$O$5))</f>
        <v>0</v>
      </c>
    </row>
    <row r="107">
      <c r="A107" s="1" t="s">
        <v>437</v>
      </c>
      <c r="E107" s="27" t="s">
        <v>4195</v>
      </c>
    </row>
    <row r="108" ht="51">
      <c r="A108" s="1" t="s">
        <v>439</v>
      </c>
      <c r="E108" s="33" t="s">
        <v>4678</v>
      </c>
    </row>
    <row r="109">
      <c r="A109" s="1" t="s">
        <v>441</v>
      </c>
      <c r="E109" s="27" t="s">
        <v>434</v>
      </c>
    </row>
    <row r="110">
      <c r="A110" s="1" t="s">
        <v>432</v>
      </c>
      <c r="B110" s="1">
        <v>5</v>
      </c>
      <c r="C110" s="26" t="s">
        <v>4679</v>
      </c>
      <c r="D110" t="s">
        <v>434</v>
      </c>
      <c r="E110" s="27" t="s">
        <v>4680</v>
      </c>
      <c r="F110" s="28" t="s">
        <v>444</v>
      </c>
      <c r="G110" s="29">
        <v>3.8719999999999999</v>
      </c>
      <c r="H110" s="28">
        <v>2.5018699999999998</v>
      </c>
      <c r="I110" s="30">
        <f>ROUND(G110*H110,P4)</f>
        <v>0</v>
      </c>
      <c r="L110" s="31">
        <v>0</v>
      </c>
      <c r="M110" s="24">
        <f>ROUND(G110*L110,P4)</f>
        <v>0</v>
      </c>
      <c r="N110" s="25" t="s">
        <v>1619</v>
      </c>
      <c r="O110" s="32">
        <f>M110*AA110</f>
        <v>0</v>
      </c>
      <c r="P110" s="1">
        <v>3</v>
      </c>
      <c r="AA110" s="1">
        <f>IF(P110=1,$O$3,IF(P110=2,$O$4,$O$5))</f>
        <v>0</v>
      </c>
    </row>
    <row r="111" ht="25.5">
      <c r="A111" s="1" t="s">
        <v>437</v>
      </c>
      <c r="E111" s="27" t="s">
        <v>4681</v>
      </c>
    </row>
    <row r="112" ht="76.5">
      <c r="A112" s="1" t="s">
        <v>439</v>
      </c>
      <c r="E112" s="33" t="s">
        <v>4682</v>
      </c>
    </row>
    <row r="113">
      <c r="A113" s="1" t="s">
        <v>441</v>
      </c>
      <c r="E113" s="27" t="s">
        <v>434</v>
      </c>
    </row>
    <row r="114">
      <c r="A114" s="1" t="s">
        <v>432</v>
      </c>
      <c r="B114" s="1">
        <v>6</v>
      </c>
      <c r="C114" s="26" t="s">
        <v>4683</v>
      </c>
      <c r="D114" t="s">
        <v>434</v>
      </c>
      <c r="E114" s="27" t="s">
        <v>4684</v>
      </c>
      <c r="F114" s="28" t="s">
        <v>436</v>
      </c>
      <c r="G114" s="29">
        <v>19.359999999999999</v>
      </c>
      <c r="H114" s="28">
        <v>0.00346</v>
      </c>
      <c r="I114" s="30">
        <f>ROUND(G114*H114,P4)</f>
        <v>0</v>
      </c>
      <c r="L114" s="31">
        <v>0</v>
      </c>
      <c r="M114" s="24">
        <f>ROUND(G114*L114,P4)</f>
        <v>0</v>
      </c>
      <c r="N114" s="25" t="s">
        <v>1619</v>
      </c>
      <c r="O114" s="32">
        <f>M114*AA114</f>
        <v>0</v>
      </c>
      <c r="P114" s="1">
        <v>3</v>
      </c>
      <c r="AA114" s="1">
        <f>IF(P114=1,$O$3,IF(P114=2,$O$4,$O$5))</f>
        <v>0</v>
      </c>
    </row>
    <row r="115">
      <c r="A115" s="1" t="s">
        <v>437</v>
      </c>
      <c r="E115" s="27" t="s">
        <v>4685</v>
      </c>
    </row>
    <row r="116" ht="76.5">
      <c r="A116" s="1" t="s">
        <v>439</v>
      </c>
      <c r="E116" s="33" t="s">
        <v>4686</v>
      </c>
    </row>
    <row r="117">
      <c r="A117" s="1" t="s">
        <v>441</v>
      </c>
      <c r="E117" s="27" t="s">
        <v>434</v>
      </c>
    </row>
    <row r="118">
      <c r="A118" s="1" t="s">
        <v>432</v>
      </c>
      <c r="B118" s="1">
        <v>7</v>
      </c>
      <c r="C118" s="26" t="s">
        <v>4687</v>
      </c>
      <c r="D118" t="s">
        <v>434</v>
      </c>
      <c r="E118" s="27" t="s">
        <v>4688</v>
      </c>
      <c r="F118" s="28" t="s">
        <v>436</v>
      </c>
      <c r="G118" s="29">
        <v>19.359999999999999</v>
      </c>
      <c r="H118" s="28">
        <v>0</v>
      </c>
      <c r="I118" s="30">
        <f>ROUND(G118*H118,P4)</f>
        <v>0</v>
      </c>
      <c r="L118" s="31">
        <v>0</v>
      </c>
      <c r="M118" s="24">
        <f>ROUND(G118*L118,P4)</f>
        <v>0</v>
      </c>
      <c r="N118" s="25" t="s">
        <v>1619</v>
      </c>
      <c r="O118" s="32">
        <f>M118*AA118</f>
        <v>0</v>
      </c>
      <c r="P118" s="1">
        <v>3</v>
      </c>
      <c r="AA118" s="1">
        <f>IF(P118=1,$O$3,IF(P118=2,$O$4,$O$5))</f>
        <v>0</v>
      </c>
    </row>
    <row r="119">
      <c r="A119" s="1" t="s">
        <v>437</v>
      </c>
      <c r="E119" s="27" t="s">
        <v>4689</v>
      </c>
    </row>
    <row r="120">
      <c r="A120" s="1" t="s">
        <v>439</v>
      </c>
    </row>
    <row r="121">
      <c r="A121" s="1" t="s">
        <v>441</v>
      </c>
      <c r="E121" s="27" t="s">
        <v>434</v>
      </c>
    </row>
    <row r="122">
      <c r="A122" s="1" t="s">
        <v>432</v>
      </c>
      <c r="B122" s="1">
        <v>8</v>
      </c>
      <c r="C122" s="26" t="s">
        <v>2327</v>
      </c>
      <c r="D122" t="s">
        <v>434</v>
      </c>
      <c r="E122" s="27" t="s">
        <v>2328</v>
      </c>
      <c r="F122" s="28" t="s">
        <v>476</v>
      </c>
      <c r="G122" s="29">
        <v>0.31</v>
      </c>
      <c r="H122" s="28">
        <v>1.0593999999999999</v>
      </c>
      <c r="I122" s="30">
        <f>ROUND(G122*H122,P4)</f>
        <v>0</v>
      </c>
      <c r="L122" s="31">
        <v>0</v>
      </c>
      <c r="M122" s="24">
        <f>ROUND(G122*L122,P4)</f>
        <v>0</v>
      </c>
      <c r="N122" s="25" t="s">
        <v>1619</v>
      </c>
      <c r="O122" s="32">
        <f>M122*AA122</f>
        <v>0</v>
      </c>
      <c r="P122" s="1">
        <v>3</v>
      </c>
      <c r="AA122" s="1">
        <f>IF(P122=1,$O$3,IF(P122=2,$O$4,$O$5))</f>
        <v>0</v>
      </c>
    </row>
    <row r="123" ht="38.25">
      <c r="A123" s="1" t="s">
        <v>437</v>
      </c>
      <c r="E123" s="27" t="s">
        <v>4690</v>
      </c>
    </row>
    <row r="124" ht="38.25">
      <c r="A124" s="1" t="s">
        <v>439</v>
      </c>
      <c r="E124" s="33" t="s">
        <v>4691</v>
      </c>
    </row>
    <row r="125">
      <c r="A125" s="1" t="s">
        <v>441</v>
      </c>
      <c r="E125" s="27" t="s">
        <v>434</v>
      </c>
    </row>
    <row r="126">
      <c r="A126" s="1" t="s">
        <v>429</v>
      </c>
      <c r="C126" s="22" t="s">
        <v>1127</v>
      </c>
      <c r="E126" s="23" t="s">
        <v>1409</v>
      </c>
      <c r="L126" s="24">
        <f>SUMIFS(L127:L138,A127:A138,"P")</f>
        <v>0</v>
      </c>
      <c r="M126" s="24">
        <f>SUMIFS(M127:M138,A127:A138,"P")</f>
        <v>0</v>
      </c>
      <c r="N126" s="25"/>
    </row>
    <row r="127" ht="25.5">
      <c r="A127" s="1" t="s">
        <v>432</v>
      </c>
      <c r="B127" s="1">
        <v>9</v>
      </c>
      <c r="C127" s="26" t="s">
        <v>4692</v>
      </c>
      <c r="D127" t="s">
        <v>434</v>
      </c>
      <c r="E127" s="27" t="s">
        <v>4693</v>
      </c>
      <c r="F127" s="28" t="s">
        <v>436</v>
      </c>
      <c r="G127" s="29">
        <v>2.1000000000000001</v>
      </c>
      <c r="H127" s="28">
        <v>0.24410999999999999</v>
      </c>
      <c r="I127" s="30">
        <f>ROUND(G127*H127,P4)</f>
        <v>0</v>
      </c>
      <c r="L127" s="31">
        <v>0</v>
      </c>
      <c r="M127" s="24">
        <f>ROUND(G127*L127,P4)</f>
        <v>0</v>
      </c>
      <c r="N127" s="25" t="s">
        <v>1619</v>
      </c>
      <c r="O127" s="32">
        <f>M127*AA127</f>
        <v>0</v>
      </c>
      <c r="P127" s="1">
        <v>3</v>
      </c>
      <c r="AA127" s="1">
        <f>IF(P127=1,$O$3,IF(P127=2,$O$4,$O$5))</f>
        <v>0</v>
      </c>
    </row>
    <row r="128" ht="38.25">
      <c r="A128" s="1" t="s">
        <v>437</v>
      </c>
      <c r="E128" s="27" t="s">
        <v>4694</v>
      </c>
    </row>
    <row r="129" ht="51">
      <c r="A129" s="1" t="s">
        <v>439</v>
      </c>
      <c r="E129" s="33" t="s">
        <v>4695</v>
      </c>
    </row>
    <row r="130">
      <c r="A130" s="1" t="s">
        <v>441</v>
      </c>
      <c r="E130" s="27" t="s">
        <v>434</v>
      </c>
    </row>
    <row r="131">
      <c r="A131" s="1" t="s">
        <v>432</v>
      </c>
      <c r="B131" s="1">
        <v>10</v>
      </c>
      <c r="C131" s="26" t="s">
        <v>3089</v>
      </c>
      <c r="D131" t="s">
        <v>434</v>
      </c>
      <c r="E131" s="27" t="s">
        <v>3090</v>
      </c>
      <c r="F131" s="28" t="s">
        <v>436</v>
      </c>
      <c r="G131" s="29">
        <v>40.601999999999997</v>
      </c>
      <c r="H131" s="28">
        <v>0.079210000000000003</v>
      </c>
      <c r="I131" s="30">
        <f>ROUND(G131*H131,P4)</f>
        <v>0</v>
      </c>
      <c r="L131" s="31">
        <v>0</v>
      </c>
      <c r="M131" s="24">
        <f>ROUND(G131*L131,P4)</f>
        <v>0</v>
      </c>
      <c r="N131" s="25" t="s">
        <v>1619</v>
      </c>
      <c r="O131" s="32">
        <f>M131*AA131</f>
        <v>0</v>
      </c>
      <c r="P131" s="1">
        <v>3</v>
      </c>
      <c r="AA131" s="1">
        <f>IF(P131=1,$O$3,IF(P131=2,$O$4,$O$5))</f>
        <v>0</v>
      </c>
    </row>
    <row r="132" ht="25.5">
      <c r="A132" s="1" t="s">
        <v>437</v>
      </c>
      <c r="E132" s="27" t="s">
        <v>4696</v>
      </c>
    </row>
    <row r="133" ht="89.25">
      <c r="A133" s="1" t="s">
        <v>439</v>
      </c>
      <c r="E133" s="33" t="s">
        <v>4697</v>
      </c>
    </row>
    <row r="134">
      <c r="A134" s="1" t="s">
        <v>441</v>
      </c>
      <c r="E134" s="27" t="s">
        <v>434</v>
      </c>
    </row>
    <row r="135">
      <c r="A135" s="1" t="s">
        <v>432</v>
      </c>
      <c r="B135" s="1">
        <v>11</v>
      </c>
      <c r="C135" s="26" t="s">
        <v>4432</v>
      </c>
      <c r="D135" t="s">
        <v>434</v>
      </c>
      <c r="E135" s="27" t="s">
        <v>4433</v>
      </c>
      <c r="F135" s="28" t="s">
        <v>436</v>
      </c>
      <c r="G135" s="29">
        <v>1.1200000000000001</v>
      </c>
      <c r="H135" s="28">
        <v>0.17818000000000001</v>
      </c>
      <c r="I135" s="30">
        <f>ROUND(G135*H135,P4)</f>
        <v>0</v>
      </c>
      <c r="L135" s="31">
        <v>0</v>
      </c>
      <c r="M135" s="24">
        <f>ROUND(G135*L135,P4)</f>
        <v>0</v>
      </c>
      <c r="N135" s="25" t="s">
        <v>1619</v>
      </c>
      <c r="O135" s="32">
        <f>M135*AA135</f>
        <v>0</v>
      </c>
      <c r="P135" s="1">
        <v>3</v>
      </c>
      <c r="AA135" s="1">
        <f>IF(P135=1,$O$3,IF(P135=2,$O$4,$O$5))</f>
        <v>0</v>
      </c>
    </row>
    <row r="136" ht="25.5">
      <c r="A136" s="1" t="s">
        <v>437</v>
      </c>
      <c r="E136" s="27" t="s">
        <v>4434</v>
      </c>
    </row>
    <row r="137" ht="76.5">
      <c r="A137" s="1" t="s">
        <v>439</v>
      </c>
      <c r="E137" s="33" t="s">
        <v>4698</v>
      </c>
    </row>
    <row r="138">
      <c r="A138" s="1" t="s">
        <v>441</v>
      </c>
      <c r="E138" s="27" t="s">
        <v>434</v>
      </c>
    </row>
    <row r="139">
      <c r="A139" s="1" t="s">
        <v>429</v>
      </c>
      <c r="C139" s="22" t="s">
        <v>1816</v>
      </c>
      <c r="E139" s="23" t="s">
        <v>1817</v>
      </c>
      <c r="L139" s="24">
        <f>SUMIFS(L140:L147,A140:A147,"P")</f>
        <v>0</v>
      </c>
      <c r="M139" s="24">
        <f>SUMIFS(M140:M147,A140:A147,"P")</f>
        <v>0</v>
      </c>
      <c r="N139" s="25"/>
    </row>
    <row r="140">
      <c r="A140" s="1" t="s">
        <v>432</v>
      </c>
      <c r="B140" s="1">
        <v>12</v>
      </c>
      <c r="C140" s="26" t="s">
        <v>2443</v>
      </c>
      <c r="D140" t="s">
        <v>434</v>
      </c>
      <c r="E140" s="27" t="s">
        <v>2444</v>
      </c>
      <c r="F140" s="28" t="s">
        <v>436</v>
      </c>
      <c r="G140" s="29">
        <v>85.403999999999996</v>
      </c>
      <c r="H140" s="28">
        <v>0.0043800000000000002</v>
      </c>
      <c r="I140" s="30">
        <f>ROUND(G140*H140,P4)</f>
        <v>0</v>
      </c>
      <c r="L140" s="31">
        <v>0</v>
      </c>
      <c r="M140" s="24">
        <f>ROUND(G140*L140,P4)</f>
        <v>0</v>
      </c>
      <c r="N140" s="25" t="s">
        <v>1619</v>
      </c>
      <c r="O140" s="32">
        <f>M140*AA140</f>
        <v>0</v>
      </c>
      <c r="P140" s="1">
        <v>3</v>
      </c>
      <c r="AA140" s="1">
        <f>IF(P140=1,$O$3,IF(P140=2,$O$4,$O$5))</f>
        <v>0</v>
      </c>
    </row>
    <row r="141" ht="25.5">
      <c r="A141" s="1" t="s">
        <v>437</v>
      </c>
      <c r="E141" s="27" t="s">
        <v>4699</v>
      </c>
    </row>
    <row r="142" ht="102">
      <c r="A142" s="1" t="s">
        <v>439</v>
      </c>
      <c r="E142" s="33" t="s">
        <v>4700</v>
      </c>
    </row>
    <row r="143">
      <c r="A143" s="1" t="s">
        <v>441</v>
      </c>
      <c r="E143" s="27" t="s">
        <v>434</v>
      </c>
    </row>
    <row r="144">
      <c r="A144" s="1" t="s">
        <v>432</v>
      </c>
      <c r="B144" s="1">
        <v>13</v>
      </c>
      <c r="C144" s="26" t="s">
        <v>4701</v>
      </c>
      <c r="D144" t="s">
        <v>434</v>
      </c>
      <c r="E144" s="27" t="s">
        <v>4702</v>
      </c>
      <c r="F144" s="28" t="s">
        <v>436</v>
      </c>
      <c r="G144" s="29">
        <v>85.403999999999996</v>
      </c>
      <c r="H144" s="28">
        <v>0.0154</v>
      </c>
      <c r="I144" s="30">
        <f>ROUND(G144*H144,P4)</f>
        <v>0</v>
      </c>
      <c r="L144" s="31">
        <v>0</v>
      </c>
      <c r="M144" s="24">
        <f>ROUND(G144*L144,P4)</f>
        <v>0</v>
      </c>
      <c r="N144" s="25" t="s">
        <v>1619</v>
      </c>
      <c r="O144" s="32">
        <f>M144*AA144</f>
        <v>0</v>
      </c>
      <c r="P144" s="1">
        <v>3</v>
      </c>
      <c r="AA144" s="1">
        <f>IF(P144=1,$O$3,IF(P144=2,$O$4,$O$5))</f>
        <v>0</v>
      </c>
    </row>
    <row r="145" ht="25.5">
      <c r="A145" s="1" t="s">
        <v>437</v>
      </c>
      <c r="E145" s="27" t="s">
        <v>4703</v>
      </c>
    </row>
    <row r="146" ht="102">
      <c r="A146" s="1" t="s">
        <v>439</v>
      </c>
      <c r="E146" s="33" t="s">
        <v>4704</v>
      </c>
    </row>
    <row r="147">
      <c r="A147" s="1" t="s">
        <v>441</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1619</v>
      </c>
      <c r="O149" s="32">
        <f>M149*AA149</f>
        <v>0</v>
      </c>
      <c r="P149" s="1">
        <v>3</v>
      </c>
      <c r="AA149" s="1">
        <f>IF(P149=1,$O$3,IF(P149=2,$O$4,$O$5))</f>
        <v>0</v>
      </c>
    </row>
    <row r="150">
      <c r="A150" s="1" t="s">
        <v>437</v>
      </c>
      <c r="E150" s="27" t="s">
        <v>501</v>
      </c>
    </row>
    <row r="151">
      <c r="A151" s="1" t="s">
        <v>439</v>
      </c>
    </row>
    <row r="152">
      <c r="A152" s="1" t="s">
        <v>441</v>
      </c>
      <c r="E152" s="27" t="s">
        <v>434</v>
      </c>
    </row>
    <row r="153" ht="25.5">
      <c r="A153" s="1" t="s">
        <v>432</v>
      </c>
      <c r="B153" s="1">
        <v>15</v>
      </c>
      <c r="C153" s="26" t="s">
        <v>4248</v>
      </c>
      <c r="D153" t="s">
        <v>434</v>
      </c>
      <c r="E153" s="27" t="s">
        <v>4249</v>
      </c>
      <c r="F153" s="28" t="s">
        <v>436</v>
      </c>
      <c r="G153" s="29">
        <v>18.814</v>
      </c>
      <c r="H153" s="28">
        <v>0.0054000000000000003</v>
      </c>
      <c r="I153" s="30">
        <f>ROUND(G153*H153,P4)</f>
        <v>0</v>
      </c>
      <c r="L153" s="31">
        <v>0</v>
      </c>
      <c r="M153" s="24">
        <f>ROUND(G153*L153,P4)</f>
        <v>0</v>
      </c>
      <c r="N153" s="25" t="s">
        <v>1619</v>
      </c>
      <c r="O153" s="32">
        <f>M153*AA153</f>
        <v>0</v>
      </c>
      <c r="P153" s="1">
        <v>3</v>
      </c>
      <c r="AA153" s="1">
        <f>IF(P153=1,$O$3,IF(P153=2,$O$4,$O$5))</f>
        <v>0</v>
      </c>
    </row>
    <row r="154" ht="25.5">
      <c r="A154" s="1" t="s">
        <v>437</v>
      </c>
      <c r="E154" s="27" t="s">
        <v>4249</v>
      </c>
    </row>
    <row r="155" ht="63.75">
      <c r="A155" s="1" t="s">
        <v>439</v>
      </c>
      <c r="E155" s="33" t="s">
        <v>4705</v>
      </c>
    </row>
    <row r="156">
      <c r="A156" s="1" t="s">
        <v>441</v>
      </c>
      <c r="E156" s="27" t="s">
        <v>434</v>
      </c>
    </row>
    <row r="157">
      <c r="A157" s="1" t="s">
        <v>432</v>
      </c>
      <c r="B157" s="1">
        <v>16</v>
      </c>
      <c r="C157" s="26" t="s">
        <v>2518</v>
      </c>
      <c r="D157" t="s">
        <v>434</v>
      </c>
      <c r="E157" s="27" t="s">
        <v>2519</v>
      </c>
      <c r="F157" s="28" t="s">
        <v>436</v>
      </c>
      <c r="G157" s="29">
        <v>6.6799999999999997</v>
      </c>
      <c r="H157" s="28">
        <v>0</v>
      </c>
      <c r="I157" s="30">
        <f>ROUND(G157*H157,P4)</f>
        <v>0</v>
      </c>
      <c r="L157" s="31">
        <v>0</v>
      </c>
      <c r="M157" s="24">
        <f>ROUND(G157*L157,P4)</f>
        <v>0</v>
      </c>
      <c r="N157" s="25" t="s">
        <v>1619</v>
      </c>
      <c r="O157" s="32">
        <f>M157*AA157</f>
        <v>0</v>
      </c>
      <c r="P157" s="1">
        <v>3</v>
      </c>
      <c r="AA157" s="1">
        <f>IF(P157=1,$O$3,IF(P157=2,$O$4,$O$5))</f>
        <v>0</v>
      </c>
    </row>
    <row r="158" ht="25.5">
      <c r="A158" s="1" t="s">
        <v>437</v>
      </c>
      <c r="E158" s="27" t="s">
        <v>4253</v>
      </c>
    </row>
    <row r="159" ht="51">
      <c r="A159" s="1" t="s">
        <v>439</v>
      </c>
      <c r="E159" s="33" t="s">
        <v>4706</v>
      </c>
    </row>
    <row r="160" ht="25.5">
      <c r="A160" s="1" t="s">
        <v>441</v>
      </c>
      <c r="E160" s="27" t="s">
        <v>4255</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507</v>
      </c>
    </row>
    <row r="163" ht="51">
      <c r="A163" s="1" t="s">
        <v>439</v>
      </c>
      <c r="E163" s="33" t="s">
        <v>4707</v>
      </c>
    </row>
    <row r="164" ht="25.5">
      <c r="A164" s="1" t="s">
        <v>441</v>
      </c>
      <c r="E164" s="27" t="s">
        <v>4255</v>
      </c>
    </row>
    <row r="165" ht="25.5">
      <c r="A165" s="1" t="s">
        <v>432</v>
      </c>
      <c r="B165" s="1">
        <v>18</v>
      </c>
      <c r="C165" s="26" t="s">
        <v>4708</v>
      </c>
      <c r="D165" t="s">
        <v>434</v>
      </c>
      <c r="E165" s="27" t="s">
        <v>4709</v>
      </c>
      <c r="F165" s="28" t="s">
        <v>436</v>
      </c>
      <c r="G165" s="29">
        <v>6.6799999999999997</v>
      </c>
      <c r="H165" s="28">
        <v>0.0040000000000000001</v>
      </c>
      <c r="I165" s="30">
        <f>ROUND(G165*H165,P4)</f>
        <v>0</v>
      </c>
      <c r="L165" s="31">
        <v>0</v>
      </c>
      <c r="M165" s="24">
        <f>ROUND(G165*L165,P4)</f>
        <v>0</v>
      </c>
      <c r="N165" s="25" t="s">
        <v>1619</v>
      </c>
      <c r="O165" s="32">
        <f>M165*AA165</f>
        <v>0</v>
      </c>
      <c r="P165" s="1">
        <v>3</v>
      </c>
      <c r="AA165" s="1">
        <f>IF(P165=1,$O$3,IF(P165=2,$O$4,$O$5))</f>
        <v>0</v>
      </c>
    </row>
    <row r="166" ht="25.5">
      <c r="A166" s="1" t="s">
        <v>437</v>
      </c>
      <c r="E166" s="27" t="s">
        <v>4710</v>
      </c>
    </row>
    <row r="167" ht="51">
      <c r="A167" s="1" t="s">
        <v>439</v>
      </c>
      <c r="E167" s="33" t="s">
        <v>4711</v>
      </c>
    </row>
    <row r="168">
      <c r="A168" s="1" t="s">
        <v>441</v>
      </c>
      <c r="E168" s="27" t="s">
        <v>434</v>
      </c>
    </row>
    <row r="169" ht="25.5">
      <c r="A169" s="1" t="s">
        <v>432</v>
      </c>
      <c r="B169" s="1">
        <v>19</v>
      </c>
      <c r="C169" s="26" t="s">
        <v>4712</v>
      </c>
      <c r="D169" t="s">
        <v>434</v>
      </c>
      <c r="E169" s="27" t="s">
        <v>4713</v>
      </c>
      <c r="F169" s="28" t="s">
        <v>436</v>
      </c>
      <c r="G169" s="29">
        <v>9.6799999999999997</v>
      </c>
      <c r="H169" s="28">
        <v>0.0040000000000000001</v>
      </c>
      <c r="I169" s="30">
        <f>ROUND(G169*H169,P4)</f>
        <v>0</v>
      </c>
      <c r="L169" s="31">
        <v>0</v>
      </c>
      <c r="M169" s="24">
        <f>ROUND(G169*L169,P4)</f>
        <v>0</v>
      </c>
      <c r="N169" s="25" t="s">
        <v>1619</v>
      </c>
      <c r="O169" s="32">
        <f>M169*AA169</f>
        <v>0</v>
      </c>
      <c r="P169" s="1">
        <v>3</v>
      </c>
      <c r="AA169" s="1">
        <f>IF(P169=1,$O$3,IF(P169=2,$O$4,$O$5))</f>
        <v>0</v>
      </c>
    </row>
    <row r="170" ht="25.5">
      <c r="A170" s="1" t="s">
        <v>437</v>
      </c>
      <c r="E170" s="27" t="s">
        <v>4714</v>
      </c>
    </row>
    <row r="171" ht="51">
      <c r="A171" s="1" t="s">
        <v>439</v>
      </c>
      <c r="E171" s="33" t="s">
        <v>4715</v>
      </c>
    </row>
    <row r="172">
      <c r="A172" s="1" t="s">
        <v>441</v>
      </c>
      <c r="E172" s="27" t="s">
        <v>434</v>
      </c>
    </row>
    <row r="173">
      <c r="A173" s="1" t="s">
        <v>432</v>
      </c>
      <c r="B173" s="1">
        <v>20</v>
      </c>
      <c r="C173" s="26" t="s">
        <v>2522</v>
      </c>
      <c r="D173" t="s">
        <v>434</v>
      </c>
      <c r="E173" s="27" t="s">
        <v>2523</v>
      </c>
      <c r="F173" s="28" t="s">
        <v>436</v>
      </c>
      <c r="G173" s="29">
        <v>6.6799999999999997</v>
      </c>
      <c r="H173" s="28">
        <v>0.00040000000000000002</v>
      </c>
      <c r="I173" s="30">
        <f>ROUND(G173*H173,P4)</f>
        <v>0</v>
      </c>
      <c r="L173" s="31">
        <v>0</v>
      </c>
      <c r="M173" s="24">
        <f>ROUND(G173*L173,P4)</f>
        <v>0</v>
      </c>
      <c r="N173" s="25" t="s">
        <v>1619</v>
      </c>
      <c r="O173" s="32">
        <f>M173*AA173</f>
        <v>0</v>
      </c>
      <c r="P173" s="1">
        <v>3</v>
      </c>
      <c r="AA173" s="1">
        <f>IF(P173=1,$O$3,IF(P173=2,$O$4,$O$5))</f>
        <v>0</v>
      </c>
    </row>
    <row r="174">
      <c r="A174" s="1" t="s">
        <v>437</v>
      </c>
      <c r="E174" s="27" t="s">
        <v>4257</v>
      </c>
    </row>
    <row r="175" ht="38.25">
      <c r="A175" s="1" t="s">
        <v>439</v>
      </c>
      <c r="E175" s="33" t="s">
        <v>4716</v>
      </c>
    </row>
    <row r="176" ht="25.5">
      <c r="A176" s="1" t="s">
        <v>441</v>
      </c>
      <c r="E176" s="27" t="s">
        <v>4259</v>
      </c>
    </row>
    <row r="177">
      <c r="A177" s="1" t="s">
        <v>432</v>
      </c>
      <c r="B177" s="1">
        <v>21</v>
      </c>
      <c r="C177" s="26" t="s">
        <v>2525</v>
      </c>
      <c r="D177" t="s">
        <v>434</v>
      </c>
      <c r="E177" s="27" t="s">
        <v>2526</v>
      </c>
      <c r="F177" s="28" t="s">
        <v>436</v>
      </c>
      <c r="G177" s="29">
        <v>9.6799999999999997</v>
      </c>
      <c r="H177" s="28">
        <v>0.00040000000000000002</v>
      </c>
      <c r="I177" s="30">
        <f>ROUND(G177*H177,P4)</f>
        <v>0</v>
      </c>
      <c r="L177" s="31">
        <v>0</v>
      </c>
      <c r="M177" s="24">
        <f>ROUND(G177*L177,P4)</f>
        <v>0</v>
      </c>
      <c r="N177" s="25" t="s">
        <v>1619</v>
      </c>
      <c r="O177" s="32">
        <f>M177*AA177</f>
        <v>0</v>
      </c>
      <c r="P177" s="1">
        <v>3</v>
      </c>
      <c r="AA177" s="1">
        <f>IF(P177=1,$O$3,IF(P177=2,$O$4,$O$5))</f>
        <v>0</v>
      </c>
    </row>
    <row r="178">
      <c r="A178" s="1" t="s">
        <v>437</v>
      </c>
      <c r="E178" s="27" t="s">
        <v>4260</v>
      </c>
    </row>
    <row r="179" ht="38.25">
      <c r="A179" s="1" t="s">
        <v>439</v>
      </c>
      <c r="E179" s="33" t="s">
        <v>4717</v>
      </c>
    </row>
    <row r="180" ht="25.5">
      <c r="A180" s="1" t="s">
        <v>441</v>
      </c>
      <c r="E180" s="27" t="s">
        <v>4259</v>
      </c>
    </row>
    <row r="181">
      <c r="A181" s="1" t="s">
        <v>432</v>
      </c>
      <c r="B181" s="1">
        <v>22</v>
      </c>
      <c r="C181" s="26" t="s">
        <v>513</v>
      </c>
      <c r="D181" t="s">
        <v>434</v>
      </c>
      <c r="E181" s="27" t="s">
        <v>514</v>
      </c>
      <c r="F181" s="28" t="s">
        <v>476</v>
      </c>
      <c r="G181" s="29">
        <v>0.17899999999999999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515</v>
      </c>
    </row>
    <row r="183">
      <c r="A183" s="1" t="s">
        <v>439</v>
      </c>
    </row>
    <row r="184" ht="114.75">
      <c r="A184" s="1" t="s">
        <v>441</v>
      </c>
      <c r="E184" s="27" t="s">
        <v>4262</v>
      </c>
    </row>
    <row r="185">
      <c r="A185" s="1" t="s">
        <v>432</v>
      </c>
      <c r="B185" s="1">
        <v>23</v>
      </c>
      <c r="C185" s="26" t="s">
        <v>4718</v>
      </c>
      <c r="D185" t="s">
        <v>434</v>
      </c>
      <c r="E185" s="27" t="s">
        <v>4719</v>
      </c>
      <c r="F185" s="28" t="s">
        <v>476</v>
      </c>
      <c r="G185" s="29">
        <v>0.17899999999999999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4720</v>
      </c>
    </row>
    <row r="187">
      <c r="A187" s="1" t="s">
        <v>439</v>
      </c>
    </row>
    <row r="188">
      <c r="A188" s="1" t="s">
        <v>441</v>
      </c>
      <c r="E188" s="27" t="s">
        <v>434</v>
      </c>
    </row>
    <row r="189">
      <c r="A189" s="1" t="s">
        <v>429</v>
      </c>
      <c r="C189" s="22" t="s">
        <v>2597</v>
      </c>
      <c r="E189" s="23" t="s">
        <v>2598</v>
      </c>
      <c r="L189" s="24">
        <f>SUMIFS(L190:L201,A190:A201,"P")</f>
        <v>0</v>
      </c>
      <c r="M189" s="24">
        <f>SUMIFS(M190:M201,A190:A201,"P")</f>
        <v>0</v>
      </c>
      <c r="N189" s="25"/>
    </row>
    <row r="190">
      <c r="A190" s="1" t="s">
        <v>432</v>
      </c>
      <c r="B190" s="1">
        <v>24</v>
      </c>
      <c r="C190" s="26" t="s">
        <v>4721</v>
      </c>
      <c r="D190" t="s">
        <v>434</v>
      </c>
      <c r="E190" s="27" t="s">
        <v>4722</v>
      </c>
      <c r="F190" s="28" t="s">
        <v>436</v>
      </c>
      <c r="G190" s="29">
        <v>38.700000000000003</v>
      </c>
      <c r="H190" s="28">
        <v>0.014800000000000001</v>
      </c>
      <c r="I190" s="30">
        <f>ROUND(G190*H190,P4)</f>
        <v>0</v>
      </c>
      <c r="L190" s="31">
        <v>0</v>
      </c>
      <c r="M190" s="24">
        <f>ROUND(G190*L190,P4)</f>
        <v>0</v>
      </c>
      <c r="N190" s="25" t="s">
        <v>1619</v>
      </c>
      <c r="O190" s="32">
        <f>M190*AA190</f>
        <v>0</v>
      </c>
      <c r="P190" s="1">
        <v>3</v>
      </c>
      <c r="AA190" s="1">
        <f>IF(P190=1,$O$3,IF(P190=2,$O$4,$O$5))</f>
        <v>0</v>
      </c>
    </row>
    <row r="191" ht="38.25">
      <c r="A191" s="1" t="s">
        <v>437</v>
      </c>
      <c r="E191" s="27" t="s">
        <v>4723</v>
      </c>
    </row>
    <row r="192" ht="165.75">
      <c r="A192" s="1" t="s">
        <v>439</v>
      </c>
      <c r="E192" s="33" t="s">
        <v>4724</v>
      </c>
    </row>
    <row r="193">
      <c r="A193" s="1" t="s">
        <v>441</v>
      </c>
      <c r="E193" s="27" t="s">
        <v>434</v>
      </c>
    </row>
    <row r="194">
      <c r="A194" s="1" t="s">
        <v>432</v>
      </c>
      <c r="B194" s="1">
        <v>25</v>
      </c>
      <c r="C194" s="26" t="s">
        <v>4482</v>
      </c>
      <c r="D194" t="s">
        <v>434</v>
      </c>
      <c r="E194" s="27" t="s">
        <v>4483</v>
      </c>
      <c r="F194" s="28" t="s">
        <v>476</v>
      </c>
      <c r="G194" s="29">
        <v>0.57299999999999995</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432</v>
      </c>
      <c r="B198" s="1">
        <v>26</v>
      </c>
      <c r="C198" s="26" t="s">
        <v>4725</v>
      </c>
      <c r="D198" t="s">
        <v>434</v>
      </c>
      <c r="E198" s="27" t="s">
        <v>4726</v>
      </c>
      <c r="F198" s="28" t="s">
        <v>476</v>
      </c>
      <c r="G198" s="29">
        <v>0.57299999999999995</v>
      </c>
      <c r="H198" s="28">
        <v>0</v>
      </c>
      <c r="I198" s="30">
        <f>ROUND(G198*H198,P4)</f>
        <v>0</v>
      </c>
      <c r="L198" s="31">
        <v>0</v>
      </c>
      <c r="M198" s="24">
        <f>ROUND(G198*L198,P4)</f>
        <v>0</v>
      </c>
      <c r="N198" s="25" t="s">
        <v>1619</v>
      </c>
      <c r="O198" s="32">
        <f>M198*AA198</f>
        <v>0</v>
      </c>
      <c r="P198" s="1">
        <v>3</v>
      </c>
      <c r="AA198" s="1">
        <f>IF(P198=1,$O$3,IF(P198=2,$O$4,$O$5))</f>
        <v>0</v>
      </c>
    </row>
    <row r="199" ht="38.25">
      <c r="A199" s="1" t="s">
        <v>437</v>
      </c>
      <c r="E199" s="27" t="s">
        <v>4727</v>
      </c>
    </row>
    <row r="200">
      <c r="A200" s="1" t="s">
        <v>439</v>
      </c>
    </row>
    <row r="201">
      <c r="A201" s="1" t="s">
        <v>441</v>
      </c>
      <c r="E201" s="27" t="s">
        <v>434</v>
      </c>
    </row>
    <row r="202">
      <c r="A202" s="1" t="s">
        <v>429</v>
      </c>
      <c r="C202" s="22" t="s">
        <v>2669</v>
      </c>
      <c r="E202" s="23" t="s">
        <v>2670</v>
      </c>
      <c r="L202" s="24">
        <f>SUMIFS(L203:L234,A203:A234,"P")</f>
        <v>0</v>
      </c>
      <c r="M202" s="24">
        <f>SUMIFS(M203:M234,A203:A234,"P")</f>
        <v>0</v>
      </c>
      <c r="N202" s="25"/>
    </row>
    <row r="203" ht="25.5">
      <c r="A203" s="1" t="s">
        <v>432</v>
      </c>
      <c r="B203" s="1">
        <v>27</v>
      </c>
      <c r="C203" s="26" t="s">
        <v>4728</v>
      </c>
      <c r="D203" t="s">
        <v>434</v>
      </c>
      <c r="E203" s="27" t="s">
        <v>4729</v>
      </c>
      <c r="F203" s="28" t="s">
        <v>576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4729</v>
      </c>
    </row>
    <row r="205">
      <c r="A205" s="1" t="s">
        <v>439</v>
      </c>
    </row>
    <row r="206">
      <c r="A206" s="1" t="s">
        <v>441</v>
      </c>
      <c r="E206" s="27" t="s">
        <v>434</v>
      </c>
    </row>
    <row r="207" ht="25.5">
      <c r="A207" s="1" t="s">
        <v>432</v>
      </c>
      <c r="B207" s="1">
        <v>28</v>
      </c>
      <c r="C207" s="26" t="s">
        <v>4730</v>
      </c>
      <c r="D207" t="s">
        <v>434</v>
      </c>
      <c r="E207" s="27" t="s">
        <v>4731</v>
      </c>
      <c r="F207" s="28" t="s">
        <v>576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4731</v>
      </c>
    </row>
    <row r="209">
      <c r="A209" s="1" t="s">
        <v>439</v>
      </c>
    </row>
    <row r="210">
      <c r="A210" s="1" t="s">
        <v>441</v>
      </c>
      <c r="E210" s="27" t="s">
        <v>434</v>
      </c>
    </row>
    <row r="211" ht="25.5">
      <c r="A211" s="1" t="s">
        <v>432</v>
      </c>
      <c r="B211" s="1">
        <v>29</v>
      </c>
      <c r="C211" s="26" t="s">
        <v>4732</v>
      </c>
      <c r="D211" t="s">
        <v>434</v>
      </c>
      <c r="E211" s="27" t="s">
        <v>4733</v>
      </c>
      <c r="F211" s="28" t="s">
        <v>576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4733</v>
      </c>
    </row>
    <row r="213">
      <c r="A213" s="1" t="s">
        <v>439</v>
      </c>
    </row>
    <row r="214">
      <c r="A214" s="1" t="s">
        <v>441</v>
      </c>
      <c r="E214" s="27" t="s">
        <v>434</v>
      </c>
    </row>
    <row r="215" ht="25.5">
      <c r="A215" s="1" t="s">
        <v>432</v>
      </c>
      <c r="B215" s="1">
        <v>30</v>
      </c>
      <c r="C215" s="26" t="s">
        <v>4734</v>
      </c>
      <c r="D215" t="s">
        <v>434</v>
      </c>
      <c r="E215" s="27" t="s">
        <v>4735</v>
      </c>
      <c r="F215" s="28" t="s">
        <v>576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4735</v>
      </c>
    </row>
    <row r="217">
      <c r="A217" s="1" t="s">
        <v>439</v>
      </c>
    </row>
    <row r="218">
      <c r="A218" s="1" t="s">
        <v>441</v>
      </c>
      <c r="E218" s="27" t="s">
        <v>434</v>
      </c>
    </row>
    <row r="219" ht="25.5">
      <c r="A219" s="1" t="s">
        <v>432</v>
      </c>
      <c r="B219" s="1">
        <v>31</v>
      </c>
      <c r="C219" s="26" t="s">
        <v>4736</v>
      </c>
      <c r="D219" t="s">
        <v>434</v>
      </c>
      <c r="E219" s="27" t="s">
        <v>4737</v>
      </c>
      <c r="F219" s="28" t="s">
        <v>576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4737</v>
      </c>
    </row>
    <row r="221">
      <c r="A221" s="1" t="s">
        <v>439</v>
      </c>
    </row>
    <row r="222">
      <c r="A222" s="1" t="s">
        <v>441</v>
      </c>
      <c r="E222" s="27" t="s">
        <v>434</v>
      </c>
    </row>
    <row r="223" ht="25.5">
      <c r="A223" s="1" t="s">
        <v>432</v>
      </c>
      <c r="B223" s="1">
        <v>32</v>
      </c>
      <c r="C223" s="26" t="s">
        <v>4738</v>
      </c>
      <c r="D223" t="s">
        <v>434</v>
      </c>
      <c r="E223" s="27" t="s">
        <v>4739</v>
      </c>
      <c r="F223" s="28" t="s">
        <v>576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4739</v>
      </c>
    </row>
    <row r="225">
      <c r="A225" s="1" t="s">
        <v>439</v>
      </c>
    </row>
    <row r="226">
      <c r="A226" s="1" t="s">
        <v>441</v>
      </c>
      <c r="E226" s="27" t="s">
        <v>434</v>
      </c>
    </row>
    <row r="227">
      <c r="A227" s="1" t="s">
        <v>432</v>
      </c>
      <c r="B227" s="1">
        <v>33</v>
      </c>
      <c r="C227" s="26" t="s">
        <v>4740</v>
      </c>
      <c r="D227" t="s">
        <v>434</v>
      </c>
      <c r="E227" s="27" t="s">
        <v>4741</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4741</v>
      </c>
    </row>
    <row r="229">
      <c r="A229" s="1" t="s">
        <v>439</v>
      </c>
    </row>
    <row r="230">
      <c r="A230" s="1" t="s">
        <v>441</v>
      </c>
      <c r="E230" s="27" t="s">
        <v>434</v>
      </c>
    </row>
    <row r="231">
      <c r="A231" s="1" t="s">
        <v>432</v>
      </c>
      <c r="B231" s="1">
        <v>34</v>
      </c>
      <c r="C231" s="26" t="s">
        <v>4742</v>
      </c>
      <c r="D231" t="s">
        <v>434</v>
      </c>
      <c r="E231" s="27" t="s">
        <v>4743</v>
      </c>
      <c r="F231" s="28" t="s">
        <v>576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4743</v>
      </c>
    </row>
    <row r="233">
      <c r="A233" s="1" t="s">
        <v>439</v>
      </c>
    </row>
    <row r="234">
      <c r="A234" s="1" t="s">
        <v>441</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4744</v>
      </c>
      <c r="D236" t="s">
        <v>434</v>
      </c>
      <c r="E236" s="27" t="s">
        <v>4745</v>
      </c>
      <c r="F236" s="28" t="s">
        <v>1618</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4745</v>
      </c>
    </row>
    <row r="238">
      <c r="A238" s="1" t="s">
        <v>439</v>
      </c>
    </row>
    <row r="239">
      <c r="A239" s="1" t="s">
        <v>441</v>
      </c>
      <c r="E239" s="27" t="s">
        <v>434</v>
      </c>
    </row>
    <row r="240">
      <c r="A240" s="1" t="s">
        <v>432</v>
      </c>
      <c r="B240" s="1">
        <v>36</v>
      </c>
      <c r="C240" s="26" t="s">
        <v>4746</v>
      </c>
      <c r="D240" t="s">
        <v>434</v>
      </c>
      <c r="E240" s="27" t="s">
        <v>4747</v>
      </c>
      <c r="F240" s="28" t="s">
        <v>1618</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4747</v>
      </c>
    </row>
    <row r="242">
      <c r="A242" s="1" t="s">
        <v>439</v>
      </c>
    </row>
    <row r="243">
      <c r="A243" s="1" t="s">
        <v>441</v>
      </c>
      <c r="E243" s="27" t="s">
        <v>434</v>
      </c>
    </row>
    <row r="244" ht="25.5">
      <c r="A244" s="1" t="s">
        <v>432</v>
      </c>
      <c r="B244" s="1">
        <v>37</v>
      </c>
      <c r="C244" s="26" t="s">
        <v>4748</v>
      </c>
      <c r="D244" t="s">
        <v>434</v>
      </c>
      <c r="E244" s="27" t="s">
        <v>4749</v>
      </c>
      <c r="F244" s="28" t="s">
        <v>1618</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4749</v>
      </c>
    </row>
    <row r="246">
      <c r="A246" s="1" t="s">
        <v>439</v>
      </c>
    </row>
    <row r="247">
      <c r="A247" s="1" t="s">
        <v>441</v>
      </c>
      <c r="E247" s="27" t="s">
        <v>434</v>
      </c>
    </row>
    <row r="248" ht="25.5">
      <c r="A248" s="1" t="s">
        <v>432</v>
      </c>
      <c r="B248" s="1">
        <v>38</v>
      </c>
      <c r="C248" s="26" t="s">
        <v>4750</v>
      </c>
      <c r="D248" t="s">
        <v>434</v>
      </c>
      <c r="E248" s="27" t="s">
        <v>4751</v>
      </c>
      <c r="F248" s="28" t="s">
        <v>1618</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4751</v>
      </c>
    </row>
    <row r="250">
      <c r="A250" s="1" t="s">
        <v>439</v>
      </c>
    </row>
    <row r="251">
      <c r="A251" s="1" t="s">
        <v>441</v>
      </c>
      <c r="E251" s="27" t="s">
        <v>434</v>
      </c>
    </row>
    <row r="252" ht="25.5">
      <c r="A252" s="1" t="s">
        <v>432</v>
      </c>
      <c r="B252" s="1">
        <v>39</v>
      </c>
      <c r="C252" s="26" t="s">
        <v>4752</v>
      </c>
      <c r="D252" t="s">
        <v>434</v>
      </c>
      <c r="E252" s="27" t="s">
        <v>4753</v>
      </c>
      <c r="F252" s="28" t="s">
        <v>576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4753</v>
      </c>
    </row>
    <row r="254">
      <c r="A254" s="1" t="s">
        <v>439</v>
      </c>
    </row>
    <row r="255">
      <c r="A255" s="1" t="s">
        <v>441</v>
      </c>
      <c r="E255" s="27" t="s">
        <v>434</v>
      </c>
    </row>
    <row r="256" ht="25.5">
      <c r="A256" s="1" t="s">
        <v>432</v>
      </c>
      <c r="B256" s="1">
        <v>40</v>
      </c>
      <c r="C256" s="26" t="s">
        <v>4754</v>
      </c>
      <c r="D256" t="s">
        <v>434</v>
      </c>
      <c r="E256" s="27" t="s">
        <v>4755</v>
      </c>
      <c r="F256" s="28" t="s">
        <v>576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4755</v>
      </c>
    </row>
    <row r="258">
      <c r="A258" s="1" t="s">
        <v>439</v>
      </c>
    </row>
    <row r="259">
      <c r="A259" s="1" t="s">
        <v>441</v>
      </c>
      <c r="E259" s="27" t="s">
        <v>434</v>
      </c>
    </row>
    <row r="260">
      <c r="A260" s="1" t="s">
        <v>429</v>
      </c>
      <c r="C260" s="22" t="s">
        <v>2817</v>
      </c>
      <c r="E260" s="23" t="s">
        <v>2818</v>
      </c>
      <c r="L260" s="24">
        <f>SUMIFS(L261:L296,A261:A296,"P")</f>
        <v>0</v>
      </c>
      <c r="M260" s="24">
        <f>SUMIFS(M261:M296,A261:A296,"P")</f>
        <v>0</v>
      </c>
      <c r="N260" s="25"/>
    </row>
    <row r="261">
      <c r="A261" s="1" t="s">
        <v>432</v>
      </c>
      <c r="B261" s="1">
        <v>41</v>
      </c>
      <c r="C261" s="26" t="s">
        <v>4756</v>
      </c>
      <c r="D261" t="s">
        <v>434</v>
      </c>
      <c r="E261" s="27" t="s">
        <v>4757</v>
      </c>
      <c r="F261" s="28" t="s">
        <v>436</v>
      </c>
      <c r="G261" s="29">
        <v>162.173</v>
      </c>
      <c r="H261" s="28">
        <v>0.0025999999999999999</v>
      </c>
      <c r="I261" s="30">
        <f>ROUND(G261*H261,P4)</f>
        <v>0</v>
      </c>
      <c r="L261" s="31">
        <v>0</v>
      </c>
      <c r="M261" s="24">
        <f>ROUND(G261*L261,P4)</f>
        <v>0</v>
      </c>
      <c r="N261" s="25" t="s">
        <v>1619</v>
      </c>
      <c r="O261" s="32">
        <f>M261*AA261</f>
        <v>0</v>
      </c>
      <c r="P261" s="1">
        <v>3</v>
      </c>
      <c r="AA261" s="1">
        <f>IF(P261=1,$O$3,IF(P261=2,$O$4,$O$5))</f>
        <v>0</v>
      </c>
    </row>
    <row r="262">
      <c r="A262" s="1" t="s">
        <v>437</v>
      </c>
      <c r="E262" s="27" t="s">
        <v>4757</v>
      </c>
    </row>
    <row r="263">
      <c r="A263" s="1" t="s">
        <v>439</v>
      </c>
    </row>
    <row r="264">
      <c r="A264" s="1" t="s">
        <v>441</v>
      </c>
      <c r="E264" s="27" t="s">
        <v>434</v>
      </c>
    </row>
    <row r="265">
      <c r="A265" s="1" t="s">
        <v>432</v>
      </c>
      <c r="B265" s="1">
        <v>42</v>
      </c>
      <c r="C265" s="26" t="s">
        <v>4758</v>
      </c>
      <c r="D265" t="s">
        <v>434</v>
      </c>
      <c r="E265" s="27" t="s">
        <v>4759</v>
      </c>
      <c r="F265" s="28" t="s">
        <v>467</v>
      </c>
      <c r="G265" s="29">
        <v>104.90000000000001</v>
      </c>
      <c r="H265" s="28">
        <v>0.00038000000000000002</v>
      </c>
      <c r="I265" s="30">
        <f>ROUND(G265*H265,P4)</f>
        <v>0</v>
      </c>
      <c r="L265" s="31">
        <v>0</v>
      </c>
      <c r="M265" s="24">
        <f>ROUND(G265*L265,P4)</f>
        <v>0</v>
      </c>
      <c r="N265" s="25" t="s">
        <v>1619</v>
      </c>
      <c r="O265" s="32">
        <f>M265*AA265</f>
        <v>0</v>
      </c>
      <c r="P265" s="1">
        <v>3</v>
      </c>
      <c r="AA265" s="1">
        <f>IF(P265=1,$O$3,IF(P265=2,$O$4,$O$5))</f>
        <v>0</v>
      </c>
    </row>
    <row r="266">
      <c r="A266" s="1" t="s">
        <v>437</v>
      </c>
      <c r="E266" s="27" t="s">
        <v>4759</v>
      </c>
    </row>
    <row r="267">
      <c r="A267" s="1" t="s">
        <v>439</v>
      </c>
    </row>
    <row r="268">
      <c r="A268" s="1" t="s">
        <v>441</v>
      </c>
      <c r="E268" s="27" t="s">
        <v>434</v>
      </c>
    </row>
    <row r="269">
      <c r="A269" s="1" t="s">
        <v>432</v>
      </c>
      <c r="B269" s="1">
        <v>43</v>
      </c>
      <c r="C269" s="26" t="s">
        <v>2825</v>
      </c>
      <c r="D269" t="s">
        <v>434</v>
      </c>
      <c r="E269" s="27" t="s">
        <v>2826</v>
      </c>
      <c r="F269" s="28" t="s">
        <v>436</v>
      </c>
      <c r="G269" s="29">
        <v>147.43000000000001</v>
      </c>
      <c r="H269" s="28">
        <v>0</v>
      </c>
      <c r="I269" s="30">
        <f>ROUND(G269*H269,P4)</f>
        <v>0</v>
      </c>
      <c r="L269" s="31">
        <v>0</v>
      </c>
      <c r="M269" s="24">
        <f>ROUND(G269*L269,P4)</f>
        <v>0</v>
      </c>
      <c r="N269" s="25" t="s">
        <v>1619</v>
      </c>
      <c r="O269" s="32">
        <f>M269*AA269</f>
        <v>0</v>
      </c>
      <c r="P269" s="1">
        <v>3</v>
      </c>
      <c r="AA269" s="1">
        <f>IF(P269=1,$O$3,IF(P269=2,$O$4,$O$5))</f>
        <v>0</v>
      </c>
    </row>
    <row r="270">
      <c r="A270" s="1" t="s">
        <v>437</v>
      </c>
      <c r="E270" s="27" t="s">
        <v>4760</v>
      </c>
    </row>
    <row r="271" ht="76.5">
      <c r="A271" s="1" t="s">
        <v>439</v>
      </c>
      <c r="E271" s="33" t="s">
        <v>4761</v>
      </c>
    </row>
    <row r="272" ht="38.25">
      <c r="A272" s="1" t="s">
        <v>441</v>
      </c>
      <c r="E272" s="27" t="s">
        <v>4762</v>
      </c>
    </row>
    <row r="273">
      <c r="A273" s="1" t="s">
        <v>432</v>
      </c>
      <c r="B273" s="1">
        <v>44</v>
      </c>
      <c r="C273" s="26" t="s">
        <v>4763</v>
      </c>
      <c r="D273" t="s">
        <v>434</v>
      </c>
      <c r="E273" s="27" t="s">
        <v>2828</v>
      </c>
      <c r="F273" s="28" t="s">
        <v>436</v>
      </c>
      <c r="G273" s="29">
        <v>147.43000000000001</v>
      </c>
      <c r="H273" s="28">
        <v>3.0000000000000001E-05</v>
      </c>
      <c r="I273" s="30">
        <f>ROUND(G273*H273,P4)</f>
        <v>0</v>
      </c>
      <c r="L273" s="31">
        <v>0</v>
      </c>
      <c r="M273" s="24">
        <f>ROUND(G273*L273,P4)</f>
        <v>0</v>
      </c>
      <c r="N273" s="25" t="s">
        <v>1619</v>
      </c>
      <c r="O273" s="32">
        <f>M273*AA273</f>
        <v>0</v>
      </c>
      <c r="P273" s="1">
        <v>3</v>
      </c>
      <c r="AA273" s="1">
        <f>IF(P273=1,$O$3,IF(P273=2,$O$4,$O$5))</f>
        <v>0</v>
      </c>
    </row>
    <row r="274">
      <c r="A274" s="1" t="s">
        <v>437</v>
      </c>
      <c r="E274" s="27" t="s">
        <v>4764</v>
      </c>
    </row>
    <row r="275" ht="76.5">
      <c r="A275" s="1" t="s">
        <v>439</v>
      </c>
      <c r="E275" s="33" t="s">
        <v>4765</v>
      </c>
    </row>
    <row r="276" ht="38.25">
      <c r="A276" s="1" t="s">
        <v>441</v>
      </c>
      <c r="E276" s="27" t="s">
        <v>4762</v>
      </c>
    </row>
    <row r="277" ht="25.5">
      <c r="A277" s="1" t="s">
        <v>432</v>
      </c>
      <c r="B277" s="1">
        <v>45</v>
      </c>
      <c r="C277" s="26" t="s">
        <v>4766</v>
      </c>
      <c r="D277" t="s">
        <v>434</v>
      </c>
      <c r="E277" s="27" t="s">
        <v>4767</v>
      </c>
      <c r="F277" s="28" t="s">
        <v>436</v>
      </c>
      <c r="G277" s="29">
        <v>150.38999999999999</v>
      </c>
      <c r="H277" s="28">
        <v>0.0045500000000000002</v>
      </c>
      <c r="I277" s="30">
        <f>ROUND(G277*H277,P4)</f>
        <v>0</v>
      </c>
      <c r="L277" s="31">
        <v>0</v>
      </c>
      <c r="M277" s="24">
        <f>ROUND(G277*L277,P4)</f>
        <v>0</v>
      </c>
      <c r="N277" s="25" t="s">
        <v>1619</v>
      </c>
      <c r="O277" s="32">
        <f>M277*AA277</f>
        <v>0</v>
      </c>
      <c r="P277" s="1">
        <v>3</v>
      </c>
      <c r="AA277" s="1">
        <f>IF(P277=1,$O$3,IF(P277=2,$O$4,$O$5))</f>
        <v>0</v>
      </c>
    </row>
    <row r="278" ht="25.5">
      <c r="A278" s="1" t="s">
        <v>437</v>
      </c>
      <c r="E278" s="27" t="s">
        <v>4768</v>
      </c>
    </row>
    <row r="279" ht="114.75">
      <c r="A279" s="1" t="s">
        <v>439</v>
      </c>
      <c r="E279" s="33" t="s">
        <v>4769</v>
      </c>
    </row>
    <row r="280">
      <c r="A280" s="1" t="s">
        <v>441</v>
      </c>
      <c r="E280" s="27" t="s">
        <v>434</v>
      </c>
    </row>
    <row r="281">
      <c r="A281" s="1" t="s">
        <v>432</v>
      </c>
      <c r="B281" s="1">
        <v>46</v>
      </c>
      <c r="C281" s="26" t="s">
        <v>4770</v>
      </c>
      <c r="D281" t="s">
        <v>434</v>
      </c>
      <c r="E281" s="27" t="s">
        <v>4771</v>
      </c>
      <c r="F281" s="28" t="s">
        <v>436</v>
      </c>
      <c r="G281" s="29">
        <v>147.43000000000001</v>
      </c>
      <c r="H281" s="28">
        <v>0.00040000000000000002</v>
      </c>
      <c r="I281" s="30">
        <f>ROUND(G281*H281,P4)</f>
        <v>0</v>
      </c>
      <c r="L281" s="31">
        <v>0</v>
      </c>
      <c r="M281" s="24">
        <f>ROUND(G281*L281,P4)</f>
        <v>0</v>
      </c>
      <c r="N281" s="25" t="s">
        <v>1619</v>
      </c>
      <c r="O281" s="32">
        <f>M281*AA281</f>
        <v>0</v>
      </c>
      <c r="P281" s="1">
        <v>3</v>
      </c>
      <c r="AA281" s="1">
        <f>IF(P281=1,$O$3,IF(P281=2,$O$4,$O$5))</f>
        <v>0</v>
      </c>
    </row>
    <row r="282" ht="25.5">
      <c r="A282" s="1" t="s">
        <v>437</v>
      </c>
      <c r="E282" s="27" t="s">
        <v>4772</v>
      </c>
    </row>
    <row r="283" ht="89.25">
      <c r="A283" s="1" t="s">
        <v>439</v>
      </c>
      <c r="E283" s="33" t="s">
        <v>4773</v>
      </c>
    </row>
    <row r="284">
      <c r="A284" s="1" t="s">
        <v>441</v>
      </c>
      <c r="E284" s="27" t="s">
        <v>434</v>
      </c>
    </row>
    <row r="285">
      <c r="A285" s="1" t="s">
        <v>432</v>
      </c>
      <c r="B285" s="1">
        <v>47</v>
      </c>
      <c r="C285" s="26" t="s">
        <v>4774</v>
      </c>
      <c r="D285" t="s">
        <v>434</v>
      </c>
      <c r="E285" s="27" t="s">
        <v>4775</v>
      </c>
      <c r="F285" s="28" t="s">
        <v>467</v>
      </c>
      <c r="G285" s="29">
        <v>104.90000000000001</v>
      </c>
      <c r="H285" s="28">
        <v>1.0000000000000001E-05</v>
      </c>
      <c r="I285" s="30">
        <f>ROUND(G285*H285,P4)</f>
        <v>0</v>
      </c>
      <c r="L285" s="31">
        <v>0</v>
      </c>
      <c r="M285" s="24">
        <f>ROUND(G285*L285,P4)</f>
        <v>0</v>
      </c>
      <c r="N285" s="25" t="s">
        <v>1619</v>
      </c>
      <c r="O285" s="32">
        <f>M285*AA285</f>
        <v>0</v>
      </c>
      <c r="P285" s="1">
        <v>3</v>
      </c>
      <c r="AA285" s="1">
        <f>IF(P285=1,$O$3,IF(P285=2,$O$4,$O$5))</f>
        <v>0</v>
      </c>
    </row>
    <row r="286">
      <c r="A286" s="1" t="s">
        <v>437</v>
      </c>
      <c r="E286" s="27" t="s">
        <v>4776</v>
      </c>
    </row>
    <row r="287" ht="89.25">
      <c r="A287" s="1" t="s">
        <v>439</v>
      </c>
      <c r="E287" s="33" t="s">
        <v>4777</v>
      </c>
    </row>
    <row r="288">
      <c r="A288" s="1" t="s">
        <v>441</v>
      </c>
      <c r="E288" s="27" t="s">
        <v>434</v>
      </c>
    </row>
    <row r="289">
      <c r="A289" s="1" t="s">
        <v>432</v>
      </c>
      <c r="B289" s="1">
        <v>48</v>
      </c>
      <c r="C289" s="26" t="s">
        <v>4778</v>
      </c>
      <c r="D289" t="s">
        <v>434</v>
      </c>
      <c r="E289" s="27" t="s">
        <v>4779</v>
      </c>
      <c r="F289" s="28" t="s">
        <v>476</v>
      </c>
      <c r="G289" s="29">
        <v>1.21</v>
      </c>
      <c r="H289" s="28">
        <v>0</v>
      </c>
      <c r="I289" s="30">
        <f>ROUND(G289*H289,P4)</f>
        <v>0</v>
      </c>
      <c r="L289" s="31">
        <v>0</v>
      </c>
      <c r="M289" s="24">
        <f>ROUND(G289*L289,P4)</f>
        <v>0</v>
      </c>
      <c r="N289" s="25" t="s">
        <v>1619</v>
      </c>
      <c r="O289" s="32">
        <f>M289*AA289</f>
        <v>0</v>
      </c>
      <c r="P289" s="1">
        <v>3</v>
      </c>
      <c r="AA289" s="1">
        <f>IF(P289=1,$O$3,IF(P289=2,$O$4,$O$5))</f>
        <v>0</v>
      </c>
    </row>
    <row r="290" ht="25.5">
      <c r="A290" s="1" t="s">
        <v>437</v>
      </c>
      <c r="E290" s="27" t="s">
        <v>4780</v>
      </c>
    </row>
    <row r="291">
      <c r="A291" s="1" t="s">
        <v>439</v>
      </c>
    </row>
    <row r="292">
      <c r="A292" s="1" t="s">
        <v>441</v>
      </c>
      <c r="E292" s="27" t="s">
        <v>434</v>
      </c>
    </row>
    <row r="293">
      <c r="A293" s="1" t="s">
        <v>432</v>
      </c>
      <c r="B293" s="1">
        <v>49</v>
      </c>
      <c r="C293" s="26" t="s">
        <v>4781</v>
      </c>
      <c r="D293" t="s">
        <v>434</v>
      </c>
      <c r="E293" s="27" t="s">
        <v>4782</v>
      </c>
      <c r="F293" s="28" t="s">
        <v>476</v>
      </c>
      <c r="G293" s="29">
        <v>1.21</v>
      </c>
      <c r="H293" s="28">
        <v>0</v>
      </c>
      <c r="I293" s="30">
        <f>ROUND(G293*H293,P4)</f>
        <v>0</v>
      </c>
      <c r="L293" s="31">
        <v>0</v>
      </c>
      <c r="M293" s="24">
        <f>ROUND(G293*L293,P4)</f>
        <v>0</v>
      </c>
      <c r="N293" s="25" t="s">
        <v>1619</v>
      </c>
      <c r="O293" s="32">
        <f>M293*AA293</f>
        <v>0</v>
      </c>
      <c r="P293" s="1">
        <v>3</v>
      </c>
      <c r="AA293" s="1">
        <f>IF(P293=1,$O$3,IF(P293=2,$O$4,$O$5))</f>
        <v>0</v>
      </c>
    </row>
    <row r="294" ht="38.25">
      <c r="A294" s="1" t="s">
        <v>437</v>
      </c>
      <c r="E294" s="27" t="s">
        <v>4783</v>
      </c>
    </row>
    <row r="295">
      <c r="A295" s="1" t="s">
        <v>439</v>
      </c>
    </row>
    <row r="296">
      <c r="A296" s="1" t="s">
        <v>441</v>
      </c>
      <c r="E296" s="27" t="s">
        <v>434</v>
      </c>
    </row>
    <row r="297">
      <c r="A297" s="1" t="s">
        <v>429</v>
      </c>
      <c r="C297" s="22" t="s">
        <v>2858</v>
      </c>
      <c r="E297" s="23" t="s">
        <v>2859</v>
      </c>
      <c r="L297" s="24">
        <f>SUMIFS(L298:L309,A298:A309,"P")</f>
        <v>0</v>
      </c>
      <c r="M297" s="24">
        <f>SUMIFS(M298:M309,A298:A309,"P")</f>
        <v>0</v>
      </c>
      <c r="N297" s="25"/>
    </row>
    <row r="298">
      <c r="A298" s="1" t="s">
        <v>432</v>
      </c>
      <c r="B298" s="1">
        <v>50</v>
      </c>
      <c r="C298" s="26" t="s">
        <v>4296</v>
      </c>
      <c r="D298" t="s">
        <v>434</v>
      </c>
      <c r="E298" s="27" t="s">
        <v>4297</v>
      </c>
      <c r="F298" s="28" t="s">
        <v>436</v>
      </c>
      <c r="G298" s="29">
        <v>560.86000000000001</v>
      </c>
      <c r="H298" s="28">
        <v>0</v>
      </c>
      <c r="I298" s="30">
        <f>ROUND(G298*H298,P4)</f>
        <v>0</v>
      </c>
      <c r="L298" s="31">
        <v>0</v>
      </c>
      <c r="M298" s="24">
        <f>ROUND(G298*L298,P4)</f>
        <v>0</v>
      </c>
      <c r="N298" s="25" t="s">
        <v>1619</v>
      </c>
      <c r="O298" s="32">
        <f>M298*AA298</f>
        <v>0</v>
      </c>
      <c r="P298" s="1">
        <v>3</v>
      </c>
      <c r="AA298" s="1">
        <f>IF(P298=1,$O$3,IF(P298=2,$O$4,$O$5))</f>
        <v>0</v>
      </c>
    </row>
    <row r="299">
      <c r="A299" s="1" t="s">
        <v>437</v>
      </c>
      <c r="E299" s="27" t="s">
        <v>4298</v>
      </c>
    </row>
    <row r="300">
      <c r="A300" s="1" t="s">
        <v>439</v>
      </c>
    </row>
    <row r="301">
      <c r="A301" s="1" t="s">
        <v>441</v>
      </c>
      <c r="E301" s="27" t="s">
        <v>434</v>
      </c>
    </row>
    <row r="302">
      <c r="A302" s="1" t="s">
        <v>432</v>
      </c>
      <c r="B302" s="1">
        <v>51</v>
      </c>
      <c r="C302" s="26" t="s">
        <v>4299</v>
      </c>
      <c r="D302" t="s">
        <v>434</v>
      </c>
      <c r="E302" s="27" t="s">
        <v>4300</v>
      </c>
      <c r="F302" s="28" t="s">
        <v>436</v>
      </c>
      <c r="G302" s="29">
        <v>560.86000000000001</v>
      </c>
      <c r="H302" s="28">
        <v>0.00020000000000000001</v>
      </c>
      <c r="I302" s="30">
        <f>ROUND(G302*H302,P4)</f>
        <v>0</v>
      </c>
      <c r="L302" s="31">
        <v>0</v>
      </c>
      <c r="M302" s="24">
        <f>ROUND(G302*L302,P4)</f>
        <v>0</v>
      </c>
      <c r="N302" s="25" t="s">
        <v>1619</v>
      </c>
      <c r="O302" s="32">
        <f>M302*AA302</f>
        <v>0</v>
      </c>
      <c r="P302" s="1">
        <v>3</v>
      </c>
      <c r="AA302" s="1">
        <f>IF(P302=1,$O$3,IF(P302=2,$O$4,$O$5))</f>
        <v>0</v>
      </c>
    </row>
    <row r="303" ht="25.5">
      <c r="A303" s="1" t="s">
        <v>437</v>
      </c>
      <c r="E303" s="27" t="s">
        <v>4301</v>
      </c>
    </row>
    <row r="304">
      <c r="A304" s="1" t="s">
        <v>439</v>
      </c>
    </row>
    <row r="305">
      <c r="A305" s="1" t="s">
        <v>441</v>
      </c>
      <c r="E305" s="27" t="s">
        <v>434</v>
      </c>
    </row>
    <row r="306" ht="25.5">
      <c r="A306" s="1" t="s">
        <v>432</v>
      </c>
      <c r="B306" s="1">
        <v>52</v>
      </c>
      <c r="C306" s="26" t="s">
        <v>2863</v>
      </c>
      <c r="D306" t="s">
        <v>434</v>
      </c>
      <c r="E306" s="27" t="s">
        <v>2864</v>
      </c>
      <c r="F306" s="28" t="s">
        <v>436</v>
      </c>
      <c r="G306" s="29">
        <v>560.86000000000001</v>
      </c>
      <c r="H306" s="28">
        <v>0.00025999999999999998</v>
      </c>
      <c r="I306" s="30">
        <f>ROUND(G306*H306,P4)</f>
        <v>0</v>
      </c>
      <c r="L306" s="31">
        <v>0</v>
      </c>
      <c r="M306" s="24">
        <f>ROUND(G306*L306,P4)</f>
        <v>0</v>
      </c>
      <c r="N306" s="25" t="s">
        <v>1619</v>
      </c>
      <c r="O306" s="32">
        <f>M306*AA306</f>
        <v>0</v>
      </c>
      <c r="P306" s="1">
        <v>3</v>
      </c>
      <c r="AA306" s="1">
        <f>IF(P306=1,$O$3,IF(P306=2,$O$4,$O$5))</f>
        <v>0</v>
      </c>
    </row>
    <row r="307" ht="25.5">
      <c r="A307" s="1" t="s">
        <v>437</v>
      </c>
      <c r="E307" s="27" t="s">
        <v>4302</v>
      </c>
    </row>
    <row r="308" ht="191.25">
      <c r="A308" s="1" t="s">
        <v>439</v>
      </c>
      <c r="E308" s="33" t="s">
        <v>4784</v>
      </c>
    </row>
    <row r="309">
      <c r="A309" s="1" t="s">
        <v>441</v>
      </c>
      <c r="E309" s="27" t="s">
        <v>434</v>
      </c>
    </row>
    <row r="310">
      <c r="A310" s="1" t="s">
        <v>429</v>
      </c>
      <c r="C310" s="22" t="s">
        <v>532</v>
      </c>
      <c r="E310" s="23" t="s">
        <v>533</v>
      </c>
      <c r="L310" s="24">
        <f>SUMIFS(L311:L318,A311:A318,"P")</f>
        <v>0</v>
      </c>
      <c r="M310" s="24">
        <f>SUMIFS(M311:M318,A311:A318,"P")</f>
        <v>0</v>
      </c>
      <c r="N310" s="25"/>
    </row>
    <row r="311" ht="25.5">
      <c r="A311" s="1" t="s">
        <v>432</v>
      </c>
      <c r="B311" s="1">
        <v>53</v>
      </c>
      <c r="C311" s="26" t="s">
        <v>4785</v>
      </c>
      <c r="D311" t="s">
        <v>434</v>
      </c>
      <c r="E311" s="27" t="s">
        <v>4786</v>
      </c>
      <c r="F311" s="28" t="s">
        <v>436</v>
      </c>
      <c r="G311" s="29">
        <v>150</v>
      </c>
      <c r="H311" s="28">
        <v>0.00012999999999999999</v>
      </c>
      <c r="I311" s="30">
        <f>ROUND(G311*H311,P4)</f>
        <v>0</v>
      </c>
      <c r="L311" s="31">
        <v>0</v>
      </c>
      <c r="M311" s="24">
        <f>ROUND(G311*L311,P4)</f>
        <v>0</v>
      </c>
      <c r="N311" s="25" t="s">
        <v>1619</v>
      </c>
      <c r="O311" s="32">
        <f>M311*AA311</f>
        <v>0</v>
      </c>
      <c r="P311" s="1">
        <v>3</v>
      </c>
      <c r="AA311" s="1">
        <f>IF(P311=1,$O$3,IF(P311=2,$O$4,$O$5))</f>
        <v>0</v>
      </c>
    </row>
    <row r="312" ht="25.5">
      <c r="A312" s="1" t="s">
        <v>437</v>
      </c>
      <c r="E312" s="27" t="s">
        <v>4787</v>
      </c>
    </row>
    <row r="313">
      <c r="A313" s="1" t="s">
        <v>439</v>
      </c>
    </row>
    <row r="314" ht="63.75">
      <c r="A314" s="1" t="s">
        <v>441</v>
      </c>
      <c r="E314" s="27" t="s">
        <v>4788</v>
      </c>
    </row>
    <row r="315">
      <c r="A315" s="1" t="s">
        <v>432</v>
      </c>
      <c r="B315" s="1">
        <v>54</v>
      </c>
      <c r="C315" s="26" t="s">
        <v>2881</v>
      </c>
      <c r="D315" t="s">
        <v>434</v>
      </c>
      <c r="E315" s="27" t="s">
        <v>2882</v>
      </c>
      <c r="F315" s="28" t="s">
        <v>436</v>
      </c>
      <c r="G315" s="29">
        <v>150</v>
      </c>
      <c r="H315" s="28">
        <v>4.0000000000000003E-05</v>
      </c>
      <c r="I315" s="30">
        <f>ROUND(G315*H315,P4)</f>
        <v>0</v>
      </c>
      <c r="L315" s="31">
        <v>0</v>
      </c>
      <c r="M315" s="24">
        <f>ROUND(G315*L315,P4)</f>
        <v>0</v>
      </c>
      <c r="N315" s="25" t="s">
        <v>1619</v>
      </c>
      <c r="O315" s="32">
        <f>M315*AA315</f>
        <v>0</v>
      </c>
      <c r="P315" s="1">
        <v>3</v>
      </c>
      <c r="AA315" s="1">
        <f>IF(P315=1,$O$3,IF(P315=2,$O$4,$O$5))</f>
        <v>0</v>
      </c>
    </row>
    <row r="316" ht="25.5">
      <c r="A316" s="1" t="s">
        <v>437</v>
      </c>
      <c r="E316" s="27" t="s">
        <v>4789</v>
      </c>
    </row>
    <row r="317">
      <c r="A317" s="1" t="s">
        <v>439</v>
      </c>
    </row>
    <row r="318" ht="242.25">
      <c r="A318" s="1" t="s">
        <v>441</v>
      </c>
      <c r="E318" s="27" t="s">
        <v>4790</v>
      </c>
    </row>
    <row r="319">
      <c r="A319" s="1" t="s">
        <v>429</v>
      </c>
      <c r="C319" s="22" t="s">
        <v>567</v>
      </c>
      <c r="E319" s="23" t="s">
        <v>568</v>
      </c>
      <c r="L319" s="24">
        <f>SUMIFS(L320:L323,A320:A323,"P")</f>
        <v>0</v>
      </c>
      <c r="M319" s="24">
        <f>SUMIFS(M320:M323,A320:A323,"P")</f>
        <v>0</v>
      </c>
      <c r="N319" s="25"/>
    </row>
    <row r="320">
      <c r="A320" s="1" t="s">
        <v>432</v>
      </c>
      <c r="B320" s="1">
        <v>55</v>
      </c>
      <c r="C320" s="26" t="s">
        <v>4791</v>
      </c>
      <c r="D320" t="s">
        <v>434</v>
      </c>
      <c r="E320" s="27" t="s">
        <v>4792</v>
      </c>
      <c r="F320" s="28" t="s">
        <v>476</v>
      </c>
      <c r="G320" s="29">
        <v>19.175999999999998</v>
      </c>
      <c r="H320" s="28">
        <v>0</v>
      </c>
      <c r="I320" s="30">
        <f>ROUND(G320*H320,P4)</f>
        <v>0</v>
      </c>
      <c r="L320" s="31">
        <v>0</v>
      </c>
      <c r="M320" s="24">
        <f>ROUND(G320*L320,P4)</f>
        <v>0</v>
      </c>
      <c r="N320" s="25" t="s">
        <v>1619</v>
      </c>
      <c r="O320" s="32">
        <f>M320*AA320</f>
        <v>0</v>
      </c>
      <c r="P320" s="1">
        <v>3</v>
      </c>
      <c r="AA320" s="1">
        <f>IF(P320=1,$O$3,IF(P320=2,$O$4,$O$5))</f>
        <v>0</v>
      </c>
    </row>
    <row r="321" ht="38.25">
      <c r="A321" s="1" t="s">
        <v>437</v>
      </c>
      <c r="E321" s="27" t="s">
        <v>4793</v>
      </c>
    </row>
    <row r="322">
      <c r="A322" s="1" t="s">
        <v>439</v>
      </c>
    </row>
    <row r="323">
      <c r="A323" s="1" t="s">
        <v>441</v>
      </c>
      <c r="E323" s="27" t="s">
        <v>434</v>
      </c>
    </row>
    <row r="324">
      <c r="A324" s="1" t="s">
        <v>426</v>
      </c>
      <c r="C324" s="22" t="s">
        <v>4794</v>
      </c>
      <c r="E324" s="23" t="s">
        <v>4795</v>
      </c>
      <c r="L324" s="24">
        <f>L325</f>
        <v>0</v>
      </c>
      <c r="M324" s="24">
        <f>M325</f>
        <v>0</v>
      </c>
      <c r="N324" s="25"/>
    </row>
    <row r="325">
      <c r="A325" s="1" t="s">
        <v>429</v>
      </c>
      <c r="C325" s="22" t="s">
        <v>430</v>
      </c>
      <c r="E325" s="23" t="s">
        <v>4796</v>
      </c>
      <c r="L325" s="24">
        <f>SUMIFS(L326:L417,A326:A417,"P")</f>
        <v>0</v>
      </c>
      <c r="M325" s="24">
        <f>SUMIFS(M326:M417,A326:A417,"P")</f>
        <v>0</v>
      </c>
      <c r="N325" s="25"/>
    </row>
    <row r="326" ht="25.5">
      <c r="A326" s="1" t="s">
        <v>432</v>
      </c>
      <c r="B326" s="1">
        <v>1</v>
      </c>
      <c r="C326" s="26" t="s">
        <v>4797</v>
      </c>
      <c r="D326" t="s">
        <v>434</v>
      </c>
      <c r="E326" s="27" t="s">
        <v>4798</v>
      </c>
      <c r="F326" s="28" t="s">
        <v>1131</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4798</v>
      </c>
    </row>
    <row r="328">
      <c r="A328" s="1" t="s">
        <v>439</v>
      </c>
    </row>
    <row r="329">
      <c r="A329" s="1" t="s">
        <v>441</v>
      </c>
      <c r="E329" s="27" t="s">
        <v>434</v>
      </c>
    </row>
    <row r="330" ht="25.5">
      <c r="A330" s="1" t="s">
        <v>432</v>
      </c>
      <c r="B330" s="1">
        <v>2</v>
      </c>
      <c r="C330" s="26" t="s">
        <v>4799</v>
      </c>
      <c r="D330" t="s">
        <v>434</v>
      </c>
      <c r="E330" s="27" t="s">
        <v>4800</v>
      </c>
      <c r="F330" s="28" t="s">
        <v>1131</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4801</v>
      </c>
    </row>
    <row r="332">
      <c r="A332" s="1" t="s">
        <v>439</v>
      </c>
    </row>
    <row r="333">
      <c r="A333" s="1" t="s">
        <v>441</v>
      </c>
      <c r="E333" s="27" t="s">
        <v>434</v>
      </c>
    </row>
    <row r="334" ht="25.5">
      <c r="A334" s="1" t="s">
        <v>432</v>
      </c>
      <c r="B334" s="1">
        <v>3</v>
      </c>
      <c r="C334" s="26" t="s">
        <v>4802</v>
      </c>
      <c r="D334" t="s">
        <v>434</v>
      </c>
      <c r="E334" s="27" t="s">
        <v>4803</v>
      </c>
      <c r="F334" s="28" t="s">
        <v>1131</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4804</v>
      </c>
    </row>
    <row r="336">
      <c r="A336" s="1" t="s">
        <v>439</v>
      </c>
    </row>
    <row r="337">
      <c r="A337" s="1" t="s">
        <v>441</v>
      </c>
      <c r="E337" s="27" t="s">
        <v>434</v>
      </c>
    </row>
    <row r="338" ht="25.5">
      <c r="A338" s="1" t="s">
        <v>432</v>
      </c>
      <c r="B338" s="1">
        <v>4</v>
      </c>
      <c r="C338" s="26" t="s">
        <v>4805</v>
      </c>
      <c r="D338" t="s">
        <v>434</v>
      </c>
      <c r="E338" s="27" t="s">
        <v>4806</v>
      </c>
      <c r="F338" s="28" t="s">
        <v>1131</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4806</v>
      </c>
    </row>
    <row r="340">
      <c r="A340" s="1" t="s">
        <v>439</v>
      </c>
    </row>
    <row r="341">
      <c r="A341" s="1" t="s">
        <v>441</v>
      </c>
      <c r="E341" s="27" t="s">
        <v>434</v>
      </c>
    </row>
    <row r="342" ht="25.5">
      <c r="A342" s="1" t="s">
        <v>432</v>
      </c>
      <c r="B342" s="1">
        <v>5</v>
      </c>
      <c r="C342" s="26" t="s">
        <v>4807</v>
      </c>
      <c r="D342" t="s">
        <v>434</v>
      </c>
      <c r="E342" s="27" t="s">
        <v>4808</v>
      </c>
      <c r="F342" s="28" t="s">
        <v>1131</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4809</v>
      </c>
    </row>
    <row r="344">
      <c r="A344" s="1" t="s">
        <v>439</v>
      </c>
    </row>
    <row r="345">
      <c r="A345" s="1" t="s">
        <v>441</v>
      </c>
      <c r="E345" s="27" t="s">
        <v>434</v>
      </c>
    </row>
    <row r="346" ht="25.5">
      <c r="A346" s="1" t="s">
        <v>432</v>
      </c>
      <c r="B346" s="1">
        <v>6</v>
      </c>
      <c r="C346" s="26" t="s">
        <v>4810</v>
      </c>
      <c r="D346" t="s">
        <v>434</v>
      </c>
      <c r="E346" s="27" t="s">
        <v>4811</v>
      </c>
      <c r="F346" s="28" t="s">
        <v>1131</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4811</v>
      </c>
    </row>
    <row r="348">
      <c r="A348" s="1" t="s">
        <v>439</v>
      </c>
    </row>
    <row r="349">
      <c r="A349" s="1" t="s">
        <v>441</v>
      </c>
      <c r="E349" s="27" t="s">
        <v>434</v>
      </c>
    </row>
    <row r="350" ht="25.5">
      <c r="A350" s="1" t="s">
        <v>432</v>
      </c>
      <c r="B350" s="1">
        <v>7</v>
      </c>
      <c r="C350" s="26" t="s">
        <v>4812</v>
      </c>
      <c r="D350" t="s">
        <v>434</v>
      </c>
      <c r="E350" s="27" t="s">
        <v>4813</v>
      </c>
      <c r="F350" s="28" t="s">
        <v>1131</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4814</v>
      </c>
    </row>
    <row r="352">
      <c r="A352" s="1" t="s">
        <v>439</v>
      </c>
    </row>
    <row r="353">
      <c r="A353" s="1" t="s">
        <v>441</v>
      </c>
      <c r="E353" s="27" t="s">
        <v>434</v>
      </c>
    </row>
    <row r="354" ht="25.5">
      <c r="A354" s="1" t="s">
        <v>432</v>
      </c>
      <c r="B354" s="1">
        <v>8</v>
      </c>
      <c r="C354" s="26" t="s">
        <v>4815</v>
      </c>
      <c r="D354" t="s">
        <v>434</v>
      </c>
      <c r="E354" s="27" t="s">
        <v>4816</v>
      </c>
      <c r="F354" s="28" t="s">
        <v>576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4817</v>
      </c>
    </row>
    <row r="356">
      <c r="A356" s="1" t="s">
        <v>439</v>
      </c>
    </row>
    <row r="357">
      <c r="A357" s="1" t="s">
        <v>441</v>
      </c>
      <c r="E357" s="27" t="s">
        <v>434</v>
      </c>
    </row>
    <row r="358" ht="25.5">
      <c r="A358" s="1" t="s">
        <v>432</v>
      </c>
      <c r="B358" s="1">
        <v>9</v>
      </c>
      <c r="C358" s="26" t="s">
        <v>4818</v>
      </c>
      <c r="D358" t="s">
        <v>434</v>
      </c>
      <c r="E358" s="27" t="s">
        <v>4819</v>
      </c>
      <c r="F358" s="28" t="s">
        <v>576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4820</v>
      </c>
    </row>
    <row r="360">
      <c r="A360" s="1" t="s">
        <v>439</v>
      </c>
    </row>
    <row r="361">
      <c r="A361" s="1" t="s">
        <v>441</v>
      </c>
      <c r="E361" s="27" t="s">
        <v>434</v>
      </c>
    </row>
    <row r="362" ht="25.5">
      <c r="A362" s="1" t="s">
        <v>432</v>
      </c>
      <c r="B362" s="1">
        <v>10</v>
      </c>
      <c r="C362" s="26" t="s">
        <v>4821</v>
      </c>
      <c r="D362" t="s">
        <v>434</v>
      </c>
      <c r="E362" s="27" t="s">
        <v>4822</v>
      </c>
      <c r="F362" s="28" t="s">
        <v>1131</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4823</v>
      </c>
    </row>
    <row r="364">
      <c r="A364" s="1" t="s">
        <v>439</v>
      </c>
    </row>
    <row r="365">
      <c r="A365" s="1" t="s">
        <v>441</v>
      </c>
      <c r="E365" s="27" t="s">
        <v>434</v>
      </c>
    </row>
    <row r="366">
      <c r="A366" s="1" t="s">
        <v>432</v>
      </c>
      <c r="B366" s="1">
        <v>11</v>
      </c>
      <c r="C366" s="26" t="s">
        <v>4824</v>
      </c>
      <c r="D366" t="s">
        <v>434</v>
      </c>
      <c r="E366" s="27" t="s">
        <v>3652</v>
      </c>
      <c r="F366" s="28" t="s">
        <v>1618</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3652</v>
      </c>
    </row>
    <row r="368">
      <c r="A368" s="1" t="s">
        <v>439</v>
      </c>
    </row>
    <row r="369">
      <c r="A369" s="1" t="s">
        <v>441</v>
      </c>
      <c r="E369" s="27" t="s">
        <v>434</v>
      </c>
    </row>
    <row r="370" ht="25.5">
      <c r="A370" s="1" t="s">
        <v>432</v>
      </c>
      <c r="B370" s="1">
        <v>12</v>
      </c>
      <c r="C370" s="26" t="s">
        <v>4825</v>
      </c>
      <c r="D370" t="s">
        <v>434</v>
      </c>
      <c r="E370" s="27" t="s">
        <v>3654</v>
      </c>
      <c r="F370" s="28" t="s">
        <v>1131</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3654</v>
      </c>
    </row>
    <row r="372">
      <c r="A372" s="1" t="s">
        <v>439</v>
      </c>
    </row>
    <row r="373">
      <c r="A373" s="1" t="s">
        <v>441</v>
      </c>
      <c r="E373" s="27" t="s">
        <v>434</v>
      </c>
    </row>
    <row r="374">
      <c r="A374" s="1" t="s">
        <v>432</v>
      </c>
      <c r="B374" s="1">
        <v>13</v>
      </c>
      <c r="C374" s="26" t="s">
        <v>4826</v>
      </c>
      <c r="D374" t="s">
        <v>434</v>
      </c>
      <c r="E374" s="27" t="s">
        <v>4827</v>
      </c>
      <c r="F374" s="28" t="s">
        <v>1131</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4827</v>
      </c>
    </row>
    <row r="376">
      <c r="A376" s="1" t="s">
        <v>439</v>
      </c>
    </row>
    <row r="377">
      <c r="A377" s="1" t="s">
        <v>441</v>
      </c>
      <c r="E377" s="27" t="s">
        <v>434</v>
      </c>
    </row>
    <row r="378">
      <c r="A378" s="1" t="s">
        <v>432</v>
      </c>
      <c r="B378" s="1">
        <v>14</v>
      </c>
      <c r="C378" s="26" t="s">
        <v>4828</v>
      </c>
      <c r="D378" t="s">
        <v>434</v>
      </c>
      <c r="E378" s="27" t="s">
        <v>3660</v>
      </c>
      <c r="F378" s="28" t="s">
        <v>1625</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3660</v>
      </c>
    </row>
    <row r="380">
      <c r="A380" s="1" t="s">
        <v>439</v>
      </c>
    </row>
    <row r="381">
      <c r="A381" s="1" t="s">
        <v>441</v>
      </c>
      <c r="E381" s="27" t="s">
        <v>434</v>
      </c>
    </row>
    <row r="382">
      <c r="A382" s="1" t="s">
        <v>432</v>
      </c>
      <c r="B382" s="1">
        <v>15</v>
      </c>
      <c r="C382" s="26" t="s">
        <v>4829</v>
      </c>
      <c r="D382" t="s">
        <v>434</v>
      </c>
      <c r="E382" s="27" t="s">
        <v>3662</v>
      </c>
      <c r="F382" s="28" t="s">
        <v>1625</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3662</v>
      </c>
    </row>
    <row r="384">
      <c r="A384" s="1" t="s">
        <v>439</v>
      </c>
    </row>
    <row r="385">
      <c r="A385" s="1" t="s">
        <v>441</v>
      </c>
      <c r="E385" s="27" t="s">
        <v>434</v>
      </c>
    </row>
    <row r="386">
      <c r="A386" s="1" t="s">
        <v>432</v>
      </c>
      <c r="B386" s="1">
        <v>16</v>
      </c>
      <c r="C386" s="26" t="s">
        <v>4830</v>
      </c>
      <c r="D386" t="s">
        <v>434</v>
      </c>
      <c r="E386" s="27" t="s">
        <v>3664</v>
      </c>
      <c r="F386" s="28" t="s">
        <v>576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3664</v>
      </c>
    </row>
    <row r="388">
      <c r="A388" s="1" t="s">
        <v>439</v>
      </c>
    </row>
    <row r="389">
      <c r="A389" s="1" t="s">
        <v>441</v>
      </c>
      <c r="E389" s="27" t="s">
        <v>434</v>
      </c>
    </row>
    <row r="390" ht="25.5">
      <c r="A390" s="1" t="s">
        <v>432</v>
      </c>
      <c r="B390" s="1">
        <v>17</v>
      </c>
      <c r="C390" s="26" t="s">
        <v>4831</v>
      </c>
      <c r="D390" t="s">
        <v>434</v>
      </c>
      <c r="E390" s="27" t="s">
        <v>3666</v>
      </c>
      <c r="F390" s="28" t="s">
        <v>1131</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3666</v>
      </c>
    </row>
    <row r="392">
      <c r="A392" s="1" t="s">
        <v>439</v>
      </c>
    </row>
    <row r="393">
      <c r="A393" s="1" t="s">
        <v>441</v>
      </c>
      <c r="E393" s="27" t="s">
        <v>434</v>
      </c>
    </row>
    <row r="394" ht="25.5">
      <c r="A394" s="1" t="s">
        <v>432</v>
      </c>
      <c r="B394" s="1">
        <v>18</v>
      </c>
      <c r="C394" s="26" t="s">
        <v>4832</v>
      </c>
      <c r="D394" t="s">
        <v>434</v>
      </c>
      <c r="E394" s="27" t="s">
        <v>3668</v>
      </c>
      <c r="F394" s="28" t="s">
        <v>3477</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3668</v>
      </c>
    </row>
    <row r="396">
      <c r="A396" s="1" t="s">
        <v>439</v>
      </c>
    </row>
    <row r="397">
      <c r="A397" s="1" t="s">
        <v>441</v>
      </c>
      <c r="E397" s="27" t="s">
        <v>434</v>
      </c>
    </row>
    <row r="398" ht="25.5">
      <c r="A398" s="1" t="s">
        <v>432</v>
      </c>
      <c r="B398" s="1">
        <v>19</v>
      </c>
      <c r="C398" s="26" t="s">
        <v>4833</v>
      </c>
      <c r="D398" t="s">
        <v>434</v>
      </c>
      <c r="E398" s="27" t="s">
        <v>4834</v>
      </c>
      <c r="F398" s="28" t="s">
        <v>576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4835</v>
      </c>
    </row>
    <row r="400">
      <c r="A400" s="1" t="s">
        <v>439</v>
      </c>
    </row>
    <row r="401">
      <c r="A401" s="1" t="s">
        <v>441</v>
      </c>
      <c r="E401" s="27" t="s">
        <v>434</v>
      </c>
    </row>
    <row r="402" ht="25.5">
      <c r="A402" s="1" t="s">
        <v>432</v>
      </c>
      <c r="B402" s="1">
        <v>20</v>
      </c>
      <c r="C402" s="26" t="s">
        <v>4836</v>
      </c>
      <c r="D402" t="s">
        <v>434</v>
      </c>
      <c r="E402" s="27" t="s">
        <v>3859</v>
      </c>
      <c r="F402" s="28" t="s">
        <v>1131</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3859</v>
      </c>
    </row>
    <row r="404">
      <c r="A404" s="1" t="s">
        <v>439</v>
      </c>
    </row>
    <row r="405">
      <c r="A405" s="1" t="s">
        <v>441</v>
      </c>
      <c r="E405" s="27" t="s">
        <v>434</v>
      </c>
    </row>
    <row r="406" ht="25.5">
      <c r="A406" s="1" t="s">
        <v>432</v>
      </c>
      <c r="B406" s="1">
        <v>21</v>
      </c>
      <c r="C406" s="26" t="s">
        <v>4837</v>
      </c>
      <c r="D406" t="s">
        <v>434</v>
      </c>
      <c r="E406" s="27" t="s">
        <v>4838</v>
      </c>
      <c r="F406" s="28" t="s">
        <v>1131</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4838</v>
      </c>
    </row>
    <row r="408">
      <c r="A408" s="1" t="s">
        <v>439</v>
      </c>
    </row>
    <row r="409">
      <c r="A409" s="1" t="s">
        <v>441</v>
      </c>
      <c r="E409" s="27" t="s">
        <v>434</v>
      </c>
    </row>
    <row r="410">
      <c r="A410" s="1" t="s">
        <v>432</v>
      </c>
      <c r="B410" s="1">
        <v>22</v>
      </c>
      <c r="C410" s="26" t="s">
        <v>4839</v>
      </c>
      <c r="D410" t="s">
        <v>434</v>
      </c>
      <c r="E410" s="27" t="s">
        <v>4840</v>
      </c>
      <c r="F410" s="28" t="s">
        <v>1131</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4840</v>
      </c>
    </row>
    <row r="412">
      <c r="A412" s="1" t="s">
        <v>439</v>
      </c>
    </row>
    <row r="413">
      <c r="A413" s="1" t="s">
        <v>441</v>
      </c>
      <c r="E413" s="27" t="s">
        <v>434</v>
      </c>
    </row>
    <row r="414" ht="25.5">
      <c r="A414" s="1" t="s">
        <v>432</v>
      </c>
      <c r="B414" s="1">
        <v>23</v>
      </c>
      <c r="C414" s="26" t="s">
        <v>4841</v>
      </c>
      <c r="D414" t="s">
        <v>434</v>
      </c>
      <c r="E414" s="27" t="s">
        <v>4842</v>
      </c>
      <c r="F414" s="28" t="s">
        <v>576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4843</v>
      </c>
    </row>
    <row r="416">
      <c r="A416" s="1" t="s">
        <v>439</v>
      </c>
    </row>
    <row r="417">
      <c r="A417" s="1" t="s">
        <v>441</v>
      </c>
      <c r="E417" s="27" t="s">
        <v>434</v>
      </c>
    </row>
    <row r="418">
      <c r="A418" s="1" t="s">
        <v>426</v>
      </c>
      <c r="C418" s="22" t="s">
        <v>4844</v>
      </c>
      <c r="E418" s="23" t="s">
        <v>4845</v>
      </c>
      <c r="L418" s="24">
        <f>L419</f>
        <v>0</v>
      </c>
      <c r="M418" s="24">
        <f>M419</f>
        <v>0</v>
      </c>
      <c r="N418" s="25"/>
    </row>
    <row r="419">
      <c r="A419" s="1" t="s">
        <v>429</v>
      </c>
      <c r="C419" s="22" t="s">
        <v>4340</v>
      </c>
      <c r="E419" s="23" t="s">
        <v>4796</v>
      </c>
      <c r="L419" s="24">
        <f>SUMIFS(L420:L519,A420:A519,"P")</f>
        <v>0</v>
      </c>
      <c r="M419" s="24">
        <f>SUMIFS(M420:M519,A420:A519,"P")</f>
        <v>0</v>
      </c>
      <c r="N419" s="25"/>
    </row>
    <row r="420" ht="25.5">
      <c r="A420" s="1" t="s">
        <v>432</v>
      </c>
      <c r="B420" s="1">
        <v>1</v>
      </c>
      <c r="C420" s="26" t="s">
        <v>4797</v>
      </c>
      <c r="D420" t="s">
        <v>434</v>
      </c>
      <c r="E420" s="27" t="s">
        <v>4798</v>
      </c>
      <c r="F420" s="28" t="s">
        <v>1131</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4798</v>
      </c>
    </row>
    <row r="422">
      <c r="A422" s="1" t="s">
        <v>439</v>
      </c>
    </row>
    <row r="423">
      <c r="A423" s="1" t="s">
        <v>441</v>
      </c>
      <c r="E423" s="27" t="s">
        <v>434</v>
      </c>
    </row>
    <row r="424" ht="25.5">
      <c r="A424" s="1" t="s">
        <v>432</v>
      </c>
      <c r="B424" s="1">
        <v>2</v>
      </c>
      <c r="C424" s="26" t="s">
        <v>4846</v>
      </c>
      <c r="D424" t="s">
        <v>434</v>
      </c>
      <c r="E424" s="27" t="s">
        <v>4800</v>
      </c>
      <c r="F424" s="28" t="s">
        <v>1131</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4847</v>
      </c>
    </row>
    <row r="426">
      <c r="A426" s="1" t="s">
        <v>439</v>
      </c>
    </row>
    <row r="427">
      <c r="A427" s="1" t="s">
        <v>441</v>
      </c>
      <c r="E427" s="27" t="s">
        <v>434</v>
      </c>
    </row>
    <row r="428" ht="25.5">
      <c r="A428" s="1" t="s">
        <v>432</v>
      </c>
      <c r="B428" s="1">
        <v>3</v>
      </c>
      <c r="C428" s="26" t="s">
        <v>4848</v>
      </c>
      <c r="D428" t="s">
        <v>434</v>
      </c>
      <c r="E428" s="27" t="s">
        <v>4803</v>
      </c>
      <c r="F428" s="28" t="s">
        <v>1131</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4849</v>
      </c>
    </row>
    <row r="430">
      <c r="A430" s="1" t="s">
        <v>439</v>
      </c>
    </row>
    <row r="431">
      <c r="A431" s="1" t="s">
        <v>441</v>
      </c>
      <c r="E431" s="27" t="s">
        <v>434</v>
      </c>
    </row>
    <row r="432" ht="25.5">
      <c r="A432" s="1" t="s">
        <v>432</v>
      </c>
      <c r="B432" s="1">
        <v>4</v>
      </c>
      <c r="C432" s="26" t="s">
        <v>4805</v>
      </c>
      <c r="D432" t="s">
        <v>434</v>
      </c>
      <c r="E432" s="27" t="s">
        <v>4806</v>
      </c>
      <c r="F432" s="28" t="s">
        <v>1131</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4806</v>
      </c>
    </row>
    <row r="434">
      <c r="A434" s="1" t="s">
        <v>439</v>
      </c>
    </row>
    <row r="435">
      <c r="A435" s="1" t="s">
        <v>441</v>
      </c>
      <c r="E435" s="27" t="s">
        <v>434</v>
      </c>
    </row>
    <row r="436" ht="25.5">
      <c r="A436" s="1" t="s">
        <v>432</v>
      </c>
      <c r="B436" s="1">
        <v>5</v>
      </c>
      <c r="C436" s="26" t="s">
        <v>4850</v>
      </c>
      <c r="D436" t="s">
        <v>434</v>
      </c>
      <c r="E436" s="27" t="s">
        <v>4808</v>
      </c>
      <c r="F436" s="28" t="s">
        <v>1131</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4851</v>
      </c>
    </row>
    <row r="438">
      <c r="A438" s="1" t="s">
        <v>439</v>
      </c>
    </row>
    <row r="439">
      <c r="A439" s="1" t="s">
        <v>441</v>
      </c>
      <c r="E439" s="27" t="s">
        <v>434</v>
      </c>
    </row>
    <row r="440" ht="25.5">
      <c r="A440" s="1" t="s">
        <v>432</v>
      </c>
      <c r="B440" s="1">
        <v>6</v>
      </c>
      <c r="C440" s="26" t="s">
        <v>4810</v>
      </c>
      <c r="D440" t="s">
        <v>434</v>
      </c>
      <c r="E440" s="27" t="s">
        <v>4811</v>
      </c>
      <c r="F440" s="28" t="s">
        <v>1131</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4811</v>
      </c>
    </row>
    <row r="442">
      <c r="A442" s="1" t="s">
        <v>439</v>
      </c>
    </row>
    <row r="443">
      <c r="A443" s="1" t="s">
        <v>441</v>
      </c>
      <c r="E443" s="27" t="s">
        <v>434</v>
      </c>
    </row>
    <row r="444" ht="25.5">
      <c r="A444" s="1" t="s">
        <v>432</v>
      </c>
      <c r="B444" s="1">
        <v>7</v>
      </c>
      <c r="C444" s="26" t="s">
        <v>4852</v>
      </c>
      <c r="D444" t="s">
        <v>434</v>
      </c>
      <c r="E444" s="27" t="s">
        <v>4813</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4853</v>
      </c>
    </row>
    <row r="446">
      <c r="A446" s="1" t="s">
        <v>439</v>
      </c>
    </row>
    <row r="447">
      <c r="A447" s="1" t="s">
        <v>441</v>
      </c>
      <c r="E447" s="27" t="s">
        <v>434</v>
      </c>
    </row>
    <row r="448" ht="25.5">
      <c r="A448" s="1" t="s">
        <v>432</v>
      </c>
      <c r="B448" s="1">
        <v>8</v>
      </c>
      <c r="C448" s="26" t="s">
        <v>4854</v>
      </c>
      <c r="D448" t="s">
        <v>434</v>
      </c>
      <c r="E448" s="27" t="s">
        <v>4855</v>
      </c>
      <c r="F448" s="28" t="s">
        <v>576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4856</v>
      </c>
    </row>
    <row r="450">
      <c r="A450" s="1" t="s">
        <v>439</v>
      </c>
    </row>
    <row r="451">
      <c r="A451" s="1" t="s">
        <v>441</v>
      </c>
      <c r="E451" s="27" t="s">
        <v>434</v>
      </c>
    </row>
    <row r="452" ht="25.5">
      <c r="A452" s="1" t="s">
        <v>432</v>
      </c>
      <c r="B452" s="1">
        <v>9</v>
      </c>
      <c r="C452" s="26" t="s">
        <v>4857</v>
      </c>
      <c r="D452" t="s">
        <v>434</v>
      </c>
      <c r="E452" s="27" t="s">
        <v>4858</v>
      </c>
      <c r="F452" s="28" t="s">
        <v>576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4859</v>
      </c>
    </row>
    <row r="454">
      <c r="A454" s="1" t="s">
        <v>439</v>
      </c>
    </row>
    <row r="455">
      <c r="A455" s="1" t="s">
        <v>441</v>
      </c>
      <c r="E455" s="27" t="s">
        <v>434</v>
      </c>
    </row>
    <row r="456" ht="38.25">
      <c r="A456" s="1" t="s">
        <v>432</v>
      </c>
      <c r="B456" s="1">
        <v>10</v>
      </c>
      <c r="C456" s="26" t="s">
        <v>4860</v>
      </c>
      <c r="D456" t="s">
        <v>434</v>
      </c>
      <c r="E456" s="27" t="s">
        <v>4861</v>
      </c>
      <c r="F456" s="28" t="s">
        <v>576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4862</v>
      </c>
    </row>
    <row r="458">
      <c r="A458" s="1" t="s">
        <v>439</v>
      </c>
    </row>
    <row r="459">
      <c r="A459" s="1" t="s">
        <v>441</v>
      </c>
      <c r="E459" s="27" t="s">
        <v>434</v>
      </c>
    </row>
    <row r="460">
      <c r="A460" s="1" t="s">
        <v>432</v>
      </c>
      <c r="B460" s="1">
        <v>11</v>
      </c>
      <c r="C460" s="26" t="s">
        <v>4824</v>
      </c>
      <c r="D460" t="s">
        <v>434</v>
      </c>
      <c r="E460" s="27" t="s">
        <v>3652</v>
      </c>
      <c r="F460" s="28" t="s">
        <v>1618</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3652</v>
      </c>
    </row>
    <row r="462">
      <c r="A462" s="1" t="s">
        <v>439</v>
      </c>
    </row>
    <row r="463">
      <c r="A463" s="1" t="s">
        <v>441</v>
      </c>
      <c r="E463" s="27" t="s">
        <v>434</v>
      </c>
    </row>
    <row r="464" ht="25.5">
      <c r="A464" s="1" t="s">
        <v>432</v>
      </c>
      <c r="B464" s="1">
        <v>12</v>
      </c>
      <c r="C464" s="26" t="s">
        <v>4825</v>
      </c>
      <c r="D464" t="s">
        <v>434</v>
      </c>
      <c r="E464" s="27" t="s">
        <v>3654</v>
      </c>
      <c r="F464" s="28" t="s">
        <v>1131</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3654</v>
      </c>
    </row>
    <row r="466">
      <c r="A466" s="1" t="s">
        <v>439</v>
      </c>
    </row>
    <row r="467">
      <c r="A467" s="1" t="s">
        <v>441</v>
      </c>
      <c r="E467" s="27" t="s">
        <v>434</v>
      </c>
    </row>
    <row r="468" ht="25.5">
      <c r="A468" s="1" t="s">
        <v>432</v>
      </c>
      <c r="B468" s="1">
        <v>13</v>
      </c>
      <c r="C468" s="26" t="s">
        <v>4863</v>
      </c>
      <c r="D468" t="s">
        <v>434</v>
      </c>
      <c r="E468" s="27" t="s">
        <v>4864</v>
      </c>
      <c r="F468" s="28" t="s">
        <v>1131</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4864</v>
      </c>
    </row>
    <row r="470">
      <c r="A470" s="1" t="s">
        <v>439</v>
      </c>
    </row>
    <row r="471">
      <c r="A471" s="1" t="s">
        <v>441</v>
      </c>
      <c r="E471" s="27" t="s">
        <v>434</v>
      </c>
    </row>
    <row r="472" ht="25.5">
      <c r="A472" s="1" t="s">
        <v>432</v>
      </c>
      <c r="B472" s="1">
        <v>14</v>
      </c>
      <c r="C472" s="26" t="s">
        <v>4865</v>
      </c>
      <c r="D472" t="s">
        <v>434</v>
      </c>
      <c r="E472" s="27" t="s">
        <v>4866</v>
      </c>
      <c r="F472" s="28" t="s">
        <v>3477</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4866</v>
      </c>
    </row>
    <row r="474">
      <c r="A474" s="1" t="s">
        <v>439</v>
      </c>
    </row>
    <row r="475">
      <c r="A475" s="1" t="s">
        <v>441</v>
      </c>
      <c r="E475" s="27" t="s">
        <v>434</v>
      </c>
    </row>
    <row r="476">
      <c r="A476" s="1" t="s">
        <v>432</v>
      </c>
      <c r="B476" s="1">
        <v>15</v>
      </c>
      <c r="C476" s="26" t="s">
        <v>3633</v>
      </c>
      <c r="D476" t="s">
        <v>434</v>
      </c>
      <c r="E476" s="27" t="s">
        <v>3660</v>
      </c>
      <c r="F476" s="28" t="s">
        <v>1625</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3660</v>
      </c>
    </row>
    <row r="478">
      <c r="A478" s="1" t="s">
        <v>439</v>
      </c>
    </row>
    <row r="479">
      <c r="A479" s="1" t="s">
        <v>441</v>
      </c>
      <c r="E479" s="27" t="s">
        <v>434</v>
      </c>
    </row>
    <row r="480">
      <c r="A480" s="1" t="s">
        <v>432</v>
      </c>
      <c r="B480" s="1">
        <v>16</v>
      </c>
      <c r="C480" s="26" t="s">
        <v>4867</v>
      </c>
      <c r="D480" t="s">
        <v>434</v>
      </c>
      <c r="E480" s="27" t="s">
        <v>3662</v>
      </c>
      <c r="F480" s="28" t="s">
        <v>1625</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3662</v>
      </c>
    </row>
    <row r="482">
      <c r="A482" s="1" t="s">
        <v>439</v>
      </c>
    </row>
    <row r="483">
      <c r="A483" s="1" t="s">
        <v>441</v>
      </c>
      <c r="E483" s="27" t="s">
        <v>434</v>
      </c>
    </row>
    <row r="484">
      <c r="A484" s="1" t="s">
        <v>432</v>
      </c>
      <c r="B484" s="1">
        <v>17</v>
      </c>
      <c r="C484" s="26" t="s">
        <v>4868</v>
      </c>
      <c r="D484" t="s">
        <v>434</v>
      </c>
      <c r="E484" s="27" t="s">
        <v>3664</v>
      </c>
      <c r="F484" s="28" t="s">
        <v>576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3664</v>
      </c>
    </row>
    <row r="486">
      <c r="A486" s="1" t="s">
        <v>439</v>
      </c>
    </row>
    <row r="487">
      <c r="A487" s="1" t="s">
        <v>441</v>
      </c>
      <c r="E487" s="27" t="s">
        <v>434</v>
      </c>
    </row>
    <row r="488" ht="25.5">
      <c r="A488" s="1" t="s">
        <v>432</v>
      </c>
      <c r="B488" s="1">
        <v>18</v>
      </c>
      <c r="C488" s="26" t="s">
        <v>4869</v>
      </c>
      <c r="D488" t="s">
        <v>434</v>
      </c>
      <c r="E488" s="27" t="s">
        <v>3666</v>
      </c>
      <c r="F488" s="28" t="s">
        <v>1131</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3666</v>
      </c>
    </row>
    <row r="490">
      <c r="A490" s="1" t="s">
        <v>439</v>
      </c>
    </row>
    <row r="491">
      <c r="A491" s="1" t="s">
        <v>441</v>
      </c>
      <c r="E491" s="27" t="s">
        <v>434</v>
      </c>
    </row>
    <row r="492" ht="25.5">
      <c r="A492" s="1" t="s">
        <v>432</v>
      </c>
      <c r="B492" s="1">
        <v>19</v>
      </c>
      <c r="C492" s="26" t="s">
        <v>4870</v>
      </c>
      <c r="D492" t="s">
        <v>434</v>
      </c>
      <c r="E492" s="27" t="s">
        <v>3668</v>
      </c>
      <c r="F492" s="28" t="s">
        <v>3477</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3668</v>
      </c>
    </row>
    <row r="494">
      <c r="A494" s="1" t="s">
        <v>439</v>
      </c>
    </row>
    <row r="495">
      <c r="A495" s="1" t="s">
        <v>441</v>
      </c>
      <c r="E495" s="27" t="s">
        <v>434</v>
      </c>
    </row>
    <row r="496" ht="25.5">
      <c r="A496" s="1" t="s">
        <v>432</v>
      </c>
      <c r="B496" s="1">
        <v>20</v>
      </c>
      <c r="C496" s="26" t="s">
        <v>4871</v>
      </c>
      <c r="D496" t="s">
        <v>434</v>
      </c>
      <c r="E496" s="27" t="s">
        <v>4872</v>
      </c>
      <c r="F496" s="28" t="s">
        <v>576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4873</v>
      </c>
    </row>
    <row r="498">
      <c r="A498" s="1" t="s">
        <v>439</v>
      </c>
    </row>
    <row r="499">
      <c r="A499" s="1" t="s">
        <v>441</v>
      </c>
      <c r="E499" s="27" t="s">
        <v>434</v>
      </c>
    </row>
    <row r="500" ht="25.5">
      <c r="A500" s="1" t="s">
        <v>432</v>
      </c>
      <c r="B500" s="1">
        <v>21</v>
      </c>
      <c r="C500" s="26" t="s">
        <v>4874</v>
      </c>
      <c r="D500" t="s">
        <v>434</v>
      </c>
      <c r="E500" s="27" t="s">
        <v>3859</v>
      </c>
      <c r="F500" s="28" t="s">
        <v>1131</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3859</v>
      </c>
    </row>
    <row r="502">
      <c r="A502" s="1" t="s">
        <v>439</v>
      </c>
    </row>
    <row r="503">
      <c r="A503" s="1" t="s">
        <v>441</v>
      </c>
      <c r="E503" s="27" t="s">
        <v>434</v>
      </c>
    </row>
    <row r="504" ht="25.5">
      <c r="A504" s="1" t="s">
        <v>432</v>
      </c>
      <c r="B504" s="1">
        <v>22</v>
      </c>
      <c r="C504" s="26" t="s">
        <v>4875</v>
      </c>
      <c r="D504" t="s">
        <v>434</v>
      </c>
      <c r="E504" s="27" t="s">
        <v>4838</v>
      </c>
      <c r="F504" s="28" t="s">
        <v>1131</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4838</v>
      </c>
    </row>
    <row r="506">
      <c r="A506" s="1" t="s">
        <v>439</v>
      </c>
    </row>
    <row r="507">
      <c r="A507" s="1" t="s">
        <v>441</v>
      </c>
      <c r="E507" s="27" t="s">
        <v>434</v>
      </c>
    </row>
    <row r="508">
      <c r="A508" s="1" t="s">
        <v>432</v>
      </c>
      <c r="B508" s="1">
        <v>23</v>
      </c>
      <c r="C508" s="26" t="s">
        <v>4876</v>
      </c>
      <c r="D508" t="s">
        <v>434</v>
      </c>
      <c r="E508" s="27" t="s">
        <v>4840</v>
      </c>
      <c r="F508" s="28" t="s">
        <v>1131</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4840</v>
      </c>
    </row>
    <row r="510">
      <c r="A510" s="1" t="s">
        <v>439</v>
      </c>
    </row>
    <row r="511">
      <c r="A511" s="1" t="s">
        <v>441</v>
      </c>
      <c r="E511" s="27" t="s">
        <v>434</v>
      </c>
    </row>
    <row r="512">
      <c r="A512" s="1" t="s">
        <v>432</v>
      </c>
      <c r="B512" s="1">
        <v>24</v>
      </c>
      <c r="C512" s="26" t="s">
        <v>4877</v>
      </c>
      <c r="D512" t="s">
        <v>434</v>
      </c>
      <c r="E512" s="27" t="s">
        <v>4878</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4878</v>
      </c>
    </row>
    <row r="514">
      <c r="A514" s="1" t="s">
        <v>439</v>
      </c>
    </row>
    <row r="515">
      <c r="A515" s="1" t="s">
        <v>441</v>
      </c>
      <c r="E515" s="27" t="s">
        <v>434</v>
      </c>
    </row>
    <row r="516" ht="25.5">
      <c r="A516" s="1" t="s">
        <v>432</v>
      </c>
      <c r="B516" s="1">
        <v>25</v>
      </c>
      <c r="C516" s="26" t="s">
        <v>4879</v>
      </c>
      <c r="D516" t="s">
        <v>434</v>
      </c>
      <c r="E516" s="27" t="s">
        <v>4880</v>
      </c>
      <c r="F516" s="28" t="s">
        <v>576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4881</v>
      </c>
    </row>
    <row r="518">
      <c r="A518" s="1" t="s">
        <v>439</v>
      </c>
    </row>
    <row r="519">
      <c r="A519" s="1" t="s">
        <v>441</v>
      </c>
      <c r="E519" s="27" t="s">
        <v>434</v>
      </c>
    </row>
    <row r="520">
      <c r="A520" s="1" t="s">
        <v>426</v>
      </c>
      <c r="C520" s="22" t="s">
        <v>4882</v>
      </c>
      <c r="E520" s="23" t="s">
        <v>2951</v>
      </c>
      <c r="L520" s="24">
        <f>L521+L554+L635+L680+L705+L738+L747</f>
        <v>0</v>
      </c>
      <c r="M520" s="24">
        <f>M521+M554+M635+M680+M705+M738+M747</f>
        <v>0</v>
      </c>
      <c r="N520" s="25"/>
    </row>
    <row r="521">
      <c r="A521" s="1" t="s">
        <v>429</v>
      </c>
      <c r="C521" s="22" t="s">
        <v>4099</v>
      </c>
      <c r="E521" s="23" t="s">
        <v>4100</v>
      </c>
      <c r="L521" s="24">
        <f>SUMIFS(L522:L553,A522:A553,"P")</f>
        <v>0</v>
      </c>
      <c r="M521" s="24">
        <f>SUMIFS(M522:M553,A522:A553,"P")</f>
        <v>0</v>
      </c>
      <c r="N521" s="25"/>
    </row>
    <row r="522" ht="25.5">
      <c r="A522" s="1" t="s">
        <v>432</v>
      </c>
      <c r="B522" s="1">
        <v>1</v>
      </c>
      <c r="C522" s="26" t="s">
        <v>4883</v>
      </c>
      <c r="D522" t="s">
        <v>434</v>
      </c>
      <c r="E522" s="27" t="s">
        <v>4102</v>
      </c>
      <c r="F522" s="28" t="s">
        <v>1131</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4102</v>
      </c>
    </row>
    <row r="524">
      <c r="A524" s="1" t="s">
        <v>439</v>
      </c>
    </row>
    <row r="525">
      <c r="A525" s="1" t="s">
        <v>441</v>
      </c>
      <c r="E525" s="27" t="s">
        <v>434</v>
      </c>
    </row>
    <row r="526">
      <c r="A526" s="1" t="s">
        <v>432</v>
      </c>
      <c r="B526" s="1">
        <v>2</v>
      </c>
      <c r="C526" s="26" t="s">
        <v>4884</v>
      </c>
      <c r="D526" t="s">
        <v>434</v>
      </c>
      <c r="E526" s="27" t="s">
        <v>2955</v>
      </c>
      <c r="F526" s="28" t="s">
        <v>1131</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2955</v>
      </c>
    </row>
    <row r="528">
      <c r="A528" s="1" t="s">
        <v>439</v>
      </c>
    </row>
    <row r="529">
      <c r="A529" s="1" t="s">
        <v>441</v>
      </c>
      <c r="E529" s="27" t="s">
        <v>434</v>
      </c>
    </row>
    <row r="530">
      <c r="A530" s="1" t="s">
        <v>432</v>
      </c>
      <c r="B530" s="1">
        <v>3</v>
      </c>
      <c r="C530" s="26" t="s">
        <v>4885</v>
      </c>
      <c r="D530" t="s">
        <v>434</v>
      </c>
      <c r="E530" s="27" t="s">
        <v>4886</v>
      </c>
      <c r="F530" s="28" t="s">
        <v>1131</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4886</v>
      </c>
    </row>
    <row r="532">
      <c r="A532" s="1" t="s">
        <v>439</v>
      </c>
    </row>
    <row r="533">
      <c r="A533" s="1" t="s">
        <v>441</v>
      </c>
      <c r="E533" s="27" t="s">
        <v>434</v>
      </c>
    </row>
    <row r="534" ht="25.5">
      <c r="A534" s="1" t="s">
        <v>432</v>
      </c>
      <c r="B534" s="1">
        <v>4</v>
      </c>
      <c r="C534" s="26" t="s">
        <v>4887</v>
      </c>
      <c r="D534" t="s">
        <v>434</v>
      </c>
      <c r="E534" s="27" t="s">
        <v>4888</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4888</v>
      </c>
    </row>
    <row r="536">
      <c r="A536" s="1" t="s">
        <v>439</v>
      </c>
    </row>
    <row r="537">
      <c r="A537" s="1" t="s">
        <v>441</v>
      </c>
      <c r="E537" s="27" t="s">
        <v>434</v>
      </c>
    </row>
    <row r="538">
      <c r="A538" s="1" t="s">
        <v>432</v>
      </c>
      <c r="B538" s="1">
        <v>5</v>
      </c>
      <c r="C538" s="26" t="s">
        <v>4889</v>
      </c>
      <c r="D538" t="s">
        <v>434</v>
      </c>
      <c r="E538" s="27" t="s">
        <v>4890</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4890</v>
      </c>
    </row>
    <row r="540">
      <c r="A540" s="1" t="s">
        <v>439</v>
      </c>
    </row>
    <row r="541">
      <c r="A541" s="1" t="s">
        <v>441</v>
      </c>
      <c r="E541" s="27" t="s">
        <v>434</v>
      </c>
    </row>
    <row r="542">
      <c r="A542" s="1" t="s">
        <v>432</v>
      </c>
      <c r="B542" s="1">
        <v>6</v>
      </c>
      <c r="C542" s="26" t="s">
        <v>4891</v>
      </c>
      <c r="D542" t="s">
        <v>434</v>
      </c>
      <c r="E542" s="27" t="s">
        <v>4109</v>
      </c>
      <c r="F542" s="28" t="s">
        <v>1131</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4109</v>
      </c>
    </row>
    <row r="544">
      <c r="A544" s="1" t="s">
        <v>439</v>
      </c>
    </row>
    <row r="545">
      <c r="A545" s="1" t="s">
        <v>441</v>
      </c>
      <c r="E545" s="27" t="s">
        <v>434</v>
      </c>
    </row>
    <row r="546" ht="25.5">
      <c r="A546" s="1" t="s">
        <v>432</v>
      </c>
      <c r="B546" s="1">
        <v>7</v>
      </c>
      <c r="C546" s="26" t="s">
        <v>4892</v>
      </c>
      <c r="D546" t="s">
        <v>434</v>
      </c>
      <c r="E546" s="27" t="s">
        <v>4111</v>
      </c>
      <c r="F546" s="28" t="s">
        <v>1131</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4111</v>
      </c>
    </row>
    <row r="548">
      <c r="A548" s="1" t="s">
        <v>439</v>
      </c>
    </row>
    <row r="549">
      <c r="A549" s="1" t="s">
        <v>441</v>
      </c>
      <c r="E549" s="27" t="s">
        <v>434</v>
      </c>
    </row>
    <row r="550" ht="25.5">
      <c r="A550" s="1" t="s">
        <v>432</v>
      </c>
      <c r="B550" s="1">
        <v>8</v>
      </c>
      <c r="C550" s="26" t="s">
        <v>4893</v>
      </c>
      <c r="D550" t="s">
        <v>434</v>
      </c>
      <c r="E550" s="27" t="s">
        <v>4113</v>
      </c>
      <c r="F550" s="28" t="s">
        <v>1618</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4113</v>
      </c>
    </row>
    <row r="552">
      <c r="A552" s="1" t="s">
        <v>439</v>
      </c>
    </row>
    <row r="553">
      <c r="A553" s="1" t="s">
        <v>441</v>
      </c>
      <c r="E553" s="27" t="s">
        <v>434</v>
      </c>
    </row>
    <row r="554">
      <c r="A554" s="1" t="s">
        <v>429</v>
      </c>
      <c r="C554" s="22" t="s">
        <v>2556</v>
      </c>
      <c r="E554" s="23" t="s">
        <v>4114</v>
      </c>
      <c r="L554" s="24">
        <f>SUMIFS(L555:L634,A555:A634,"P")</f>
        <v>0</v>
      </c>
      <c r="M554" s="24">
        <f>SUMIFS(M555:M634,A555:A634,"P")</f>
        <v>0</v>
      </c>
      <c r="N554" s="25"/>
    </row>
    <row r="555">
      <c r="A555" s="1" t="s">
        <v>432</v>
      </c>
      <c r="B555" s="1">
        <v>9</v>
      </c>
      <c r="C555" s="26" t="s">
        <v>4894</v>
      </c>
      <c r="D555" t="s">
        <v>434</v>
      </c>
      <c r="E555" s="27" t="s">
        <v>2958</v>
      </c>
      <c r="F555" s="28" t="s">
        <v>1131</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2958</v>
      </c>
    </row>
    <row r="557">
      <c r="A557" s="1" t="s">
        <v>439</v>
      </c>
    </row>
    <row r="558">
      <c r="A558" s="1" t="s">
        <v>441</v>
      </c>
      <c r="E558" s="27" t="s">
        <v>434</v>
      </c>
    </row>
    <row r="559">
      <c r="A559" s="1" t="s">
        <v>432</v>
      </c>
      <c r="B559" s="1">
        <v>10</v>
      </c>
      <c r="C559" s="26" t="s">
        <v>4895</v>
      </c>
      <c r="D559" t="s">
        <v>434</v>
      </c>
      <c r="E559" s="27" t="s">
        <v>4896</v>
      </c>
      <c r="F559" s="28" t="s">
        <v>1131</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4896</v>
      </c>
    </row>
    <row r="561">
      <c r="A561" s="1" t="s">
        <v>439</v>
      </c>
    </row>
    <row r="562">
      <c r="A562" s="1" t="s">
        <v>441</v>
      </c>
      <c r="E562" s="27" t="s">
        <v>434</v>
      </c>
    </row>
    <row r="563" ht="25.5">
      <c r="A563" s="1" t="s">
        <v>432</v>
      </c>
      <c r="B563" s="1">
        <v>11</v>
      </c>
      <c r="C563" s="26" t="s">
        <v>4897</v>
      </c>
      <c r="D563" t="s">
        <v>434</v>
      </c>
      <c r="E563" s="27" t="s">
        <v>4116</v>
      </c>
      <c r="F563" s="28" t="s">
        <v>1131</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4116</v>
      </c>
    </row>
    <row r="565">
      <c r="A565" s="1" t="s">
        <v>439</v>
      </c>
    </row>
    <row r="566">
      <c r="A566" s="1" t="s">
        <v>441</v>
      </c>
      <c r="E566" s="27" t="s">
        <v>434</v>
      </c>
    </row>
    <row r="567">
      <c r="A567" s="1" t="s">
        <v>432</v>
      </c>
      <c r="B567" s="1">
        <v>12</v>
      </c>
      <c r="C567" s="26" t="s">
        <v>4898</v>
      </c>
      <c r="D567" t="s">
        <v>434</v>
      </c>
      <c r="E567" s="27" t="s">
        <v>4118</v>
      </c>
      <c r="F567" s="28" t="s">
        <v>1131</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4118</v>
      </c>
    </row>
    <row r="569">
      <c r="A569" s="1" t="s">
        <v>439</v>
      </c>
    </row>
    <row r="570">
      <c r="A570" s="1" t="s">
        <v>441</v>
      </c>
      <c r="E570" s="27" t="s">
        <v>434</v>
      </c>
    </row>
    <row r="571">
      <c r="A571" s="1" t="s">
        <v>432</v>
      </c>
      <c r="B571" s="1">
        <v>13</v>
      </c>
      <c r="C571" s="26" t="s">
        <v>4899</v>
      </c>
      <c r="D571" t="s">
        <v>434</v>
      </c>
      <c r="E571" s="27" t="s">
        <v>2964</v>
      </c>
      <c r="F571" s="28" t="s">
        <v>1131</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2964</v>
      </c>
    </row>
    <row r="573">
      <c r="A573" s="1" t="s">
        <v>439</v>
      </c>
    </row>
    <row r="574">
      <c r="A574" s="1" t="s">
        <v>441</v>
      </c>
      <c r="E574" s="27" t="s">
        <v>434</v>
      </c>
    </row>
    <row r="575">
      <c r="A575" s="1" t="s">
        <v>432</v>
      </c>
      <c r="B575" s="1">
        <v>14</v>
      </c>
      <c r="C575" s="26" t="s">
        <v>4900</v>
      </c>
      <c r="D575" t="s">
        <v>434</v>
      </c>
      <c r="E575" s="27" t="s">
        <v>2966</v>
      </c>
      <c r="F575" s="28" t="s">
        <v>1131</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2966</v>
      </c>
    </row>
    <row r="577">
      <c r="A577" s="1" t="s">
        <v>439</v>
      </c>
    </row>
    <row r="578">
      <c r="A578" s="1" t="s">
        <v>441</v>
      </c>
      <c r="E578" s="27" t="s">
        <v>434</v>
      </c>
    </row>
    <row r="579">
      <c r="A579" s="1" t="s">
        <v>432</v>
      </c>
      <c r="B579" s="1">
        <v>15</v>
      </c>
      <c r="C579" s="26" t="s">
        <v>4901</v>
      </c>
      <c r="D579" t="s">
        <v>434</v>
      </c>
      <c r="E579" s="27" t="s">
        <v>3953</v>
      </c>
      <c r="F579" s="28" t="s">
        <v>1131</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3953</v>
      </c>
    </row>
    <row r="581">
      <c r="A581" s="1" t="s">
        <v>439</v>
      </c>
    </row>
    <row r="582">
      <c r="A582" s="1" t="s">
        <v>441</v>
      </c>
      <c r="E582" s="27" t="s">
        <v>434</v>
      </c>
    </row>
    <row r="583" ht="25.5">
      <c r="A583" s="1" t="s">
        <v>432</v>
      </c>
      <c r="B583" s="1">
        <v>16</v>
      </c>
      <c r="C583" s="26" t="s">
        <v>4902</v>
      </c>
      <c r="D583" t="s">
        <v>434</v>
      </c>
      <c r="E583" s="27" t="s">
        <v>4903</v>
      </c>
      <c r="F583" s="28" t="s">
        <v>1131</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4903</v>
      </c>
    </row>
    <row r="585">
      <c r="A585" s="1" t="s">
        <v>439</v>
      </c>
    </row>
    <row r="586">
      <c r="A586" s="1" t="s">
        <v>441</v>
      </c>
      <c r="E586" s="27" t="s">
        <v>434</v>
      </c>
    </row>
    <row r="587">
      <c r="A587" s="1" t="s">
        <v>432</v>
      </c>
      <c r="B587" s="1">
        <v>17</v>
      </c>
      <c r="C587" s="26" t="s">
        <v>4904</v>
      </c>
      <c r="D587" t="s">
        <v>434</v>
      </c>
      <c r="E587" s="27" t="s">
        <v>3955</v>
      </c>
      <c r="F587" s="28" t="s">
        <v>1131</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3955</v>
      </c>
    </row>
    <row r="589">
      <c r="A589" s="1" t="s">
        <v>439</v>
      </c>
    </row>
    <row r="590">
      <c r="A590" s="1" t="s">
        <v>441</v>
      </c>
      <c r="E590" s="27" t="s">
        <v>434</v>
      </c>
    </row>
    <row r="591">
      <c r="A591" s="1" t="s">
        <v>432</v>
      </c>
      <c r="B591" s="1">
        <v>18</v>
      </c>
      <c r="C591" s="26" t="s">
        <v>3959</v>
      </c>
      <c r="D591" t="s">
        <v>434</v>
      </c>
      <c r="E591" s="27" t="s">
        <v>3960</v>
      </c>
      <c r="F591" s="28" t="s">
        <v>1131</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3960</v>
      </c>
    </row>
    <row r="593">
      <c r="A593" s="1" t="s">
        <v>439</v>
      </c>
    </row>
    <row r="594">
      <c r="A594" s="1" t="s">
        <v>441</v>
      </c>
      <c r="E594" s="27" t="s">
        <v>434</v>
      </c>
    </row>
    <row r="595">
      <c r="A595" s="1" t="s">
        <v>432</v>
      </c>
      <c r="B595" s="1">
        <v>19</v>
      </c>
      <c r="C595" s="26" t="s">
        <v>4905</v>
      </c>
      <c r="D595" t="s">
        <v>434</v>
      </c>
      <c r="E595" s="27" t="s">
        <v>2969</v>
      </c>
      <c r="F595" s="28" t="s">
        <v>1131</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2969</v>
      </c>
    </row>
    <row r="597">
      <c r="A597" s="1" t="s">
        <v>439</v>
      </c>
    </row>
    <row r="598">
      <c r="A598" s="1" t="s">
        <v>441</v>
      </c>
      <c r="E598" s="27" t="s">
        <v>434</v>
      </c>
    </row>
    <row r="599">
      <c r="A599" s="1" t="s">
        <v>432</v>
      </c>
      <c r="B599" s="1">
        <v>20</v>
      </c>
      <c r="C599" s="26" t="s">
        <v>4906</v>
      </c>
      <c r="D599" t="s">
        <v>434</v>
      </c>
      <c r="E599" s="27" t="s">
        <v>2969</v>
      </c>
      <c r="F599" s="28" t="s">
        <v>1131</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2969</v>
      </c>
    </row>
    <row r="601">
      <c r="A601" s="1" t="s">
        <v>439</v>
      </c>
    </row>
    <row r="602">
      <c r="A602" s="1" t="s">
        <v>441</v>
      </c>
      <c r="E602" s="27" t="s">
        <v>434</v>
      </c>
    </row>
    <row r="603">
      <c r="A603" s="1" t="s">
        <v>432</v>
      </c>
      <c r="B603" s="1">
        <v>21</v>
      </c>
      <c r="C603" s="26" t="s">
        <v>4907</v>
      </c>
      <c r="D603" t="s">
        <v>434</v>
      </c>
      <c r="E603" s="27" t="s">
        <v>2975</v>
      </c>
      <c r="F603" s="28" t="s">
        <v>1131</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2975</v>
      </c>
    </row>
    <row r="605">
      <c r="A605" s="1" t="s">
        <v>439</v>
      </c>
    </row>
    <row r="606">
      <c r="A606" s="1" t="s">
        <v>441</v>
      </c>
      <c r="E606" s="27" t="s">
        <v>434</v>
      </c>
    </row>
    <row r="607">
      <c r="A607" s="1" t="s">
        <v>432</v>
      </c>
      <c r="B607" s="1">
        <v>22</v>
      </c>
      <c r="C607" s="26" t="s">
        <v>4908</v>
      </c>
      <c r="D607" t="s">
        <v>434</v>
      </c>
      <c r="E607" s="27" t="s">
        <v>2978</v>
      </c>
      <c r="F607" s="28" t="s">
        <v>1131</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2978</v>
      </c>
    </row>
    <row r="609">
      <c r="A609" s="1" t="s">
        <v>439</v>
      </c>
    </row>
    <row r="610">
      <c r="A610" s="1" t="s">
        <v>441</v>
      </c>
      <c r="E610" s="27" t="s">
        <v>434</v>
      </c>
    </row>
    <row r="611">
      <c r="A611" s="1" t="s">
        <v>432</v>
      </c>
      <c r="B611" s="1">
        <v>23</v>
      </c>
      <c r="C611" s="26" t="s">
        <v>4909</v>
      </c>
      <c r="D611" t="s">
        <v>434</v>
      </c>
      <c r="E611" s="27" t="s">
        <v>3997</v>
      </c>
      <c r="F611" s="28" t="s">
        <v>1131</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3997</v>
      </c>
    </row>
    <row r="613">
      <c r="A613" s="1" t="s">
        <v>439</v>
      </c>
    </row>
    <row r="614">
      <c r="A614" s="1" t="s">
        <v>441</v>
      </c>
      <c r="E614" s="27" t="s">
        <v>434</v>
      </c>
    </row>
    <row r="615">
      <c r="A615" s="1" t="s">
        <v>432</v>
      </c>
      <c r="B615" s="1">
        <v>24</v>
      </c>
      <c r="C615" s="26" t="s">
        <v>2084</v>
      </c>
      <c r="D615" t="s">
        <v>434</v>
      </c>
      <c r="E615" s="27" t="s">
        <v>2085</v>
      </c>
      <c r="F615" s="28" t="s">
        <v>1131</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25</v>
      </c>
      <c r="C619" s="26" t="s">
        <v>4910</v>
      </c>
      <c r="D619" t="s">
        <v>434</v>
      </c>
      <c r="E619" s="27" t="s">
        <v>2088</v>
      </c>
      <c r="F619" s="28" t="s">
        <v>1131</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ht="25.5">
      <c r="A623" s="1" t="s">
        <v>432</v>
      </c>
      <c r="B623" s="1">
        <v>26</v>
      </c>
      <c r="C623" s="26" t="s">
        <v>4911</v>
      </c>
      <c r="D623" t="s">
        <v>434</v>
      </c>
      <c r="E623" s="27" t="s">
        <v>4912</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4912</v>
      </c>
    </row>
    <row r="625">
      <c r="A625" s="1" t="s">
        <v>439</v>
      </c>
    </row>
    <row r="626">
      <c r="A626" s="1" t="s">
        <v>441</v>
      </c>
      <c r="E626" s="27" t="s">
        <v>434</v>
      </c>
    </row>
    <row r="627">
      <c r="A627" s="1" t="s">
        <v>432</v>
      </c>
      <c r="B627" s="1">
        <v>27</v>
      </c>
      <c r="C627" s="26" t="s">
        <v>4913</v>
      </c>
      <c r="D627" t="s">
        <v>434</v>
      </c>
      <c r="E627" s="27" t="s">
        <v>4914</v>
      </c>
      <c r="F627" s="28" t="s">
        <v>1131</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4914</v>
      </c>
    </row>
    <row r="629">
      <c r="A629" s="1" t="s">
        <v>439</v>
      </c>
    </row>
    <row r="630">
      <c r="A630" s="1" t="s">
        <v>441</v>
      </c>
      <c r="E630" s="27" t="s">
        <v>434</v>
      </c>
    </row>
    <row r="631">
      <c r="A631" s="1" t="s">
        <v>432</v>
      </c>
      <c r="B631" s="1">
        <v>28</v>
      </c>
      <c r="C631" s="26" t="s">
        <v>4915</v>
      </c>
      <c r="D631" t="s">
        <v>434</v>
      </c>
      <c r="E631" s="27" t="s">
        <v>4916</v>
      </c>
      <c r="F631" s="28" t="s">
        <v>1131</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4916</v>
      </c>
    </row>
    <row r="633">
      <c r="A633" s="1" t="s">
        <v>439</v>
      </c>
    </row>
    <row r="634">
      <c r="A634" s="1" t="s">
        <v>441</v>
      </c>
      <c r="E634" s="27" t="s">
        <v>434</v>
      </c>
    </row>
    <row r="635">
      <c r="A635" s="1" t="s">
        <v>429</v>
      </c>
      <c r="C635" s="22" t="s">
        <v>4140</v>
      </c>
      <c r="E635" s="23" t="s">
        <v>4141</v>
      </c>
      <c r="L635" s="24">
        <f>SUMIFS(L636:L679,A636:A679,"P")</f>
        <v>0</v>
      </c>
      <c r="M635" s="24">
        <f>SUMIFS(M636:M679,A636:A679,"P")</f>
        <v>0</v>
      </c>
      <c r="N635" s="25"/>
    </row>
    <row r="636" ht="25.5">
      <c r="A636" s="1" t="s">
        <v>432</v>
      </c>
      <c r="B636" s="1">
        <v>29</v>
      </c>
      <c r="C636" s="26" t="s">
        <v>4917</v>
      </c>
      <c r="D636" t="s">
        <v>434</v>
      </c>
      <c r="E636" s="27" t="s">
        <v>2989</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2989</v>
      </c>
    </row>
    <row r="638">
      <c r="A638" s="1" t="s">
        <v>439</v>
      </c>
    </row>
    <row r="639">
      <c r="A639" s="1" t="s">
        <v>441</v>
      </c>
      <c r="E639" s="27" t="s">
        <v>434</v>
      </c>
    </row>
    <row r="640">
      <c r="A640" s="1" t="s">
        <v>432</v>
      </c>
      <c r="B640" s="1">
        <v>30</v>
      </c>
      <c r="C640" s="26" t="s">
        <v>4918</v>
      </c>
      <c r="D640" t="s">
        <v>434</v>
      </c>
      <c r="E640" s="27" t="s">
        <v>2992</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2992</v>
      </c>
    </row>
    <row r="642">
      <c r="A642" s="1" t="s">
        <v>439</v>
      </c>
    </row>
    <row r="643">
      <c r="A643" s="1" t="s">
        <v>441</v>
      </c>
      <c r="E643" s="27" t="s">
        <v>434</v>
      </c>
    </row>
    <row r="644">
      <c r="A644" s="1" t="s">
        <v>432</v>
      </c>
      <c r="B644" s="1">
        <v>31</v>
      </c>
      <c r="C644" s="26" t="s">
        <v>4529</v>
      </c>
      <c r="D644" t="s">
        <v>434</v>
      </c>
      <c r="E644" s="27" t="s">
        <v>2992</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2992</v>
      </c>
    </row>
    <row r="646">
      <c r="A646" s="1" t="s">
        <v>439</v>
      </c>
    </row>
    <row r="647">
      <c r="A647" s="1" t="s">
        <v>441</v>
      </c>
      <c r="E647" s="27" t="s">
        <v>434</v>
      </c>
    </row>
    <row r="648">
      <c r="A648" s="1" t="s">
        <v>432</v>
      </c>
      <c r="B648" s="1">
        <v>32</v>
      </c>
      <c r="C648" s="26" t="s">
        <v>4530</v>
      </c>
      <c r="D648" t="s">
        <v>434</v>
      </c>
      <c r="E648" s="27" t="s">
        <v>2992</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2992</v>
      </c>
    </row>
    <row r="650">
      <c r="A650" s="1" t="s">
        <v>439</v>
      </c>
    </row>
    <row r="651">
      <c r="A651" s="1" t="s">
        <v>441</v>
      </c>
      <c r="E651" s="27" t="s">
        <v>434</v>
      </c>
    </row>
    <row r="652">
      <c r="A652" s="1" t="s">
        <v>432</v>
      </c>
      <c r="B652" s="1">
        <v>33</v>
      </c>
      <c r="C652" s="26" t="s">
        <v>4919</v>
      </c>
      <c r="D652" t="s">
        <v>434</v>
      </c>
      <c r="E652" s="27" t="s">
        <v>2995</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2995</v>
      </c>
    </row>
    <row r="654">
      <c r="A654" s="1" t="s">
        <v>439</v>
      </c>
    </row>
    <row r="655">
      <c r="A655" s="1" t="s">
        <v>441</v>
      </c>
      <c r="E655" s="27" t="s">
        <v>434</v>
      </c>
    </row>
    <row r="656">
      <c r="A656" s="1" t="s">
        <v>432</v>
      </c>
      <c r="B656" s="1">
        <v>34</v>
      </c>
      <c r="C656" s="26" t="s">
        <v>4920</v>
      </c>
      <c r="D656" t="s">
        <v>434</v>
      </c>
      <c r="E656" s="27" t="s">
        <v>4921</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4921</v>
      </c>
    </row>
    <row r="658">
      <c r="A658" s="1" t="s">
        <v>439</v>
      </c>
    </row>
    <row r="659">
      <c r="A659" s="1" t="s">
        <v>441</v>
      </c>
      <c r="E659" s="27" t="s">
        <v>434</v>
      </c>
    </row>
    <row r="660">
      <c r="A660" s="1" t="s">
        <v>432</v>
      </c>
      <c r="B660" s="1">
        <v>35</v>
      </c>
      <c r="C660" s="26" t="s">
        <v>4922</v>
      </c>
      <c r="D660" t="s">
        <v>434</v>
      </c>
      <c r="E660" s="27" t="s">
        <v>2998</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2998</v>
      </c>
    </row>
    <row r="662">
      <c r="A662" s="1" t="s">
        <v>439</v>
      </c>
    </row>
    <row r="663">
      <c r="A663" s="1" t="s">
        <v>441</v>
      </c>
      <c r="E663" s="27" t="s">
        <v>434</v>
      </c>
    </row>
    <row r="664">
      <c r="A664" s="1" t="s">
        <v>432</v>
      </c>
      <c r="B664" s="1">
        <v>36</v>
      </c>
      <c r="C664" s="26" t="s">
        <v>4923</v>
      </c>
      <c r="D664" t="s">
        <v>434</v>
      </c>
      <c r="E664" s="27" t="s">
        <v>2998</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2998</v>
      </c>
    </row>
    <row r="666">
      <c r="A666" s="1" t="s">
        <v>439</v>
      </c>
    </row>
    <row r="667">
      <c r="A667" s="1" t="s">
        <v>441</v>
      </c>
      <c r="E667" s="27" t="s">
        <v>434</v>
      </c>
    </row>
    <row r="668">
      <c r="A668" s="1" t="s">
        <v>432</v>
      </c>
      <c r="B668" s="1">
        <v>37</v>
      </c>
      <c r="C668" s="26" t="s">
        <v>4923</v>
      </c>
      <c r="D668" t="s">
        <v>430</v>
      </c>
      <c r="E668" s="27" t="s">
        <v>2998</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2998</v>
      </c>
    </row>
    <row r="670">
      <c r="A670" s="1" t="s">
        <v>439</v>
      </c>
    </row>
    <row r="671">
      <c r="A671" s="1" t="s">
        <v>441</v>
      </c>
      <c r="E671" s="27" t="s">
        <v>434</v>
      </c>
    </row>
    <row r="672">
      <c r="A672" s="1" t="s">
        <v>432</v>
      </c>
      <c r="B672" s="1">
        <v>38</v>
      </c>
      <c r="C672" s="26" t="s">
        <v>4924</v>
      </c>
      <c r="D672" t="s">
        <v>434</v>
      </c>
      <c r="E672" s="27" t="s">
        <v>4925</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4925</v>
      </c>
    </row>
    <row r="674">
      <c r="A674" s="1" t="s">
        <v>439</v>
      </c>
    </row>
    <row r="675">
      <c r="A675" s="1" t="s">
        <v>441</v>
      </c>
      <c r="E675" s="27" t="s">
        <v>434</v>
      </c>
    </row>
    <row r="676">
      <c r="A676" s="1" t="s">
        <v>432</v>
      </c>
      <c r="B676" s="1">
        <v>39</v>
      </c>
      <c r="C676" s="26" t="s">
        <v>4926</v>
      </c>
      <c r="D676" t="s">
        <v>434</v>
      </c>
      <c r="E676" s="27" t="s">
        <v>4927</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4927</v>
      </c>
    </row>
    <row r="678">
      <c r="A678" s="1" t="s">
        <v>439</v>
      </c>
    </row>
    <row r="679">
      <c r="A679" s="1" t="s">
        <v>441</v>
      </c>
      <c r="E679" s="27" t="s">
        <v>434</v>
      </c>
    </row>
    <row r="680">
      <c r="A680" s="1" t="s">
        <v>429</v>
      </c>
      <c r="C680" s="22" t="s">
        <v>4012</v>
      </c>
      <c r="E680" s="23" t="s">
        <v>4149</v>
      </c>
      <c r="L680" s="24">
        <f>SUMIFS(L681:L704,A681:A704,"P")</f>
        <v>0</v>
      </c>
      <c r="M680" s="24">
        <f>SUMIFS(M681:M704,A681:A704,"P")</f>
        <v>0</v>
      </c>
      <c r="N680" s="25"/>
    </row>
    <row r="681">
      <c r="A681" s="1" t="s">
        <v>432</v>
      </c>
      <c r="B681" s="1">
        <v>40</v>
      </c>
      <c r="C681" s="26" t="s">
        <v>4928</v>
      </c>
      <c r="D681" t="s">
        <v>434</v>
      </c>
      <c r="E681" s="27" t="s">
        <v>4929</v>
      </c>
      <c r="F681" s="28" t="s">
        <v>1131</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4929</v>
      </c>
    </row>
    <row r="683">
      <c r="A683" s="1" t="s">
        <v>439</v>
      </c>
    </row>
    <row r="684">
      <c r="A684" s="1" t="s">
        <v>441</v>
      </c>
      <c r="E684" s="27" t="s">
        <v>434</v>
      </c>
    </row>
    <row r="685">
      <c r="A685" s="1" t="s">
        <v>432</v>
      </c>
      <c r="B685" s="1">
        <v>41</v>
      </c>
      <c r="C685" s="26" t="s">
        <v>4930</v>
      </c>
      <c r="D685" t="s">
        <v>434</v>
      </c>
      <c r="E685" s="27" t="s">
        <v>3985</v>
      </c>
      <c r="F685" s="28" t="s">
        <v>1131</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3985</v>
      </c>
    </row>
    <row r="687">
      <c r="A687" s="1" t="s">
        <v>439</v>
      </c>
    </row>
    <row r="688">
      <c r="A688" s="1" t="s">
        <v>441</v>
      </c>
      <c r="E688" s="27" t="s">
        <v>434</v>
      </c>
    </row>
    <row r="689">
      <c r="A689" s="1" t="s">
        <v>432</v>
      </c>
      <c r="B689" s="1">
        <v>42</v>
      </c>
      <c r="C689" s="26" t="s">
        <v>4931</v>
      </c>
      <c r="D689" t="s">
        <v>434</v>
      </c>
      <c r="E689" s="27" t="s">
        <v>3987</v>
      </c>
      <c r="F689" s="28" t="s">
        <v>1131</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3987</v>
      </c>
    </row>
    <row r="691">
      <c r="A691" s="1" t="s">
        <v>439</v>
      </c>
    </row>
    <row r="692">
      <c r="A692" s="1" t="s">
        <v>441</v>
      </c>
      <c r="E692" s="27" t="s">
        <v>434</v>
      </c>
    </row>
    <row r="693">
      <c r="A693" s="1" t="s">
        <v>432</v>
      </c>
      <c r="B693" s="1">
        <v>43</v>
      </c>
      <c r="C693" s="26" t="s">
        <v>4932</v>
      </c>
      <c r="D693" t="s">
        <v>434</v>
      </c>
      <c r="E693" s="27" t="s">
        <v>4933</v>
      </c>
      <c r="F693" s="28" t="s">
        <v>1131</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4933</v>
      </c>
    </row>
    <row r="695">
      <c r="A695" s="1" t="s">
        <v>439</v>
      </c>
    </row>
    <row r="696">
      <c r="A696" s="1" t="s">
        <v>441</v>
      </c>
      <c r="E696" s="27" t="s">
        <v>434</v>
      </c>
    </row>
    <row r="697">
      <c r="A697" s="1" t="s">
        <v>432</v>
      </c>
      <c r="B697" s="1">
        <v>44</v>
      </c>
      <c r="C697" s="26" t="s">
        <v>4934</v>
      </c>
      <c r="D697" t="s">
        <v>434</v>
      </c>
      <c r="E697" s="27" t="s">
        <v>4935</v>
      </c>
      <c r="F697" s="28" t="s">
        <v>1131</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4935</v>
      </c>
    </row>
    <row r="699">
      <c r="A699" s="1" t="s">
        <v>439</v>
      </c>
    </row>
    <row r="700">
      <c r="A700" s="1" t="s">
        <v>441</v>
      </c>
      <c r="E700" s="27" t="s">
        <v>434</v>
      </c>
    </row>
    <row r="701">
      <c r="A701" s="1" t="s">
        <v>432</v>
      </c>
      <c r="B701" s="1">
        <v>45</v>
      </c>
      <c r="C701" s="26" t="s">
        <v>4936</v>
      </c>
      <c r="D701" t="s">
        <v>434</v>
      </c>
      <c r="E701" s="27" t="s">
        <v>4937</v>
      </c>
      <c r="F701" s="28" t="s">
        <v>1131</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4937</v>
      </c>
    </row>
    <row r="703">
      <c r="A703" s="1" t="s">
        <v>439</v>
      </c>
    </row>
    <row r="704">
      <c r="A704" s="1" t="s">
        <v>441</v>
      </c>
      <c r="E704" s="27" t="s">
        <v>434</v>
      </c>
    </row>
    <row r="705">
      <c r="A705" s="1" t="s">
        <v>429</v>
      </c>
      <c r="C705" s="22" t="s">
        <v>4152</v>
      </c>
      <c r="E705" s="23" t="s">
        <v>4153</v>
      </c>
      <c r="L705" s="24">
        <f>SUMIFS(L706:L737,A706:A737,"P")</f>
        <v>0</v>
      </c>
      <c r="M705" s="24">
        <f>SUMIFS(M706:M737,A706:A737,"P")</f>
        <v>0</v>
      </c>
      <c r="N705" s="25"/>
    </row>
    <row r="706">
      <c r="A706" s="1" t="s">
        <v>432</v>
      </c>
      <c r="B706" s="1">
        <v>46</v>
      </c>
      <c r="C706" s="26" t="s">
        <v>4938</v>
      </c>
      <c r="D706" t="s">
        <v>434</v>
      </c>
      <c r="E706" s="27" t="s">
        <v>4155</v>
      </c>
      <c r="F706" s="28" t="s">
        <v>1131</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4155</v>
      </c>
    </row>
    <row r="708">
      <c r="A708" s="1" t="s">
        <v>439</v>
      </c>
    </row>
    <row r="709">
      <c r="A709" s="1" t="s">
        <v>441</v>
      </c>
      <c r="E709" s="27" t="s">
        <v>434</v>
      </c>
    </row>
    <row r="710" ht="25.5">
      <c r="A710" s="1" t="s">
        <v>432</v>
      </c>
      <c r="B710" s="1">
        <v>47</v>
      </c>
      <c r="C710" s="26" t="s">
        <v>4939</v>
      </c>
      <c r="D710" t="s">
        <v>434</v>
      </c>
      <c r="E710" s="27" t="s">
        <v>3013</v>
      </c>
      <c r="F710" s="28" t="s">
        <v>1131</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3013</v>
      </c>
    </row>
    <row r="712">
      <c r="A712" s="1" t="s">
        <v>439</v>
      </c>
    </row>
    <row r="713">
      <c r="A713" s="1" t="s">
        <v>441</v>
      </c>
      <c r="E713" s="27" t="s">
        <v>434</v>
      </c>
    </row>
    <row r="714" ht="25.5">
      <c r="A714" s="1" t="s">
        <v>432</v>
      </c>
      <c r="B714" s="1">
        <v>48</v>
      </c>
      <c r="C714" s="26" t="s">
        <v>4940</v>
      </c>
      <c r="D714" t="s">
        <v>434</v>
      </c>
      <c r="E714" s="27" t="s">
        <v>3017</v>
      </c>
      <c r="F714" s="28" t="s">
        <v>1131</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3017</v>
      </c>
    </row>
    <row r="716">
      <c r="A716" s="1" t="s">
        <v>439</v>
      </c>
    </row>
    <row r="717">
      <c r="A717" s="1" t="s">
        <v>441</v>
      </c>
      <c r="E717" s="27" t="s">
        <v>434</v>
      </c>
    </row>
    <row r="718">
      <c r="A718" s="1" t="s">
        <v>432</v>
      </c>
      <c r="B718" s="1">
        <v>49</v>
      </c>
      <c r="C718" s="26" t="s">
        <v>4941</v>
      </c>
      <c r="D718" t="s">
        <v>434</v>
      </c>
      <c r="E718" s="27" t="s">
        <v>3019</v>
      </c>
      <c r="F718" s="28" t="s">
        <v>1625</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3019</v>
      </c>
    </row>
    <row r="720">
      <c r="A720" s="1" t="s">
        <v>439</v>
      </c>
    </row>
    <row r="721">
      <c r="A721" s="1" t="s">
        <v>441</v>
      </c>
      <c r="E721" s="27" t="s">
        <v>434</v>
      </c>
    </row>
    <row r="722">
      <c r="A722" s="1" t="s">
        <v>432</v>
      </c>
      <c r="B722" s="1">
        <v>50</v>
      </c>
      <c r="C722" s="26" t="s">
        <v>4942</v>
      </c>
      <c r="D722" t="s">
        <v>434</v>
      </c>
      <c r="E722" s="27" t="s">
        <v>4943</v>
      </c>
      <c r="F722" s="28" t="s">
        <v>1625</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4943</v>
      </c>
    </row>
    <row r="724">
      <c r="A724" s="1" t="s">
        <v>439</v>
      </c>
    </row>
    <row r="725">
      <c r="A725" s="1" t="s">
        <v>441</v>
      </c>
      <c r="E725" s="27" t="s">
        <v>434</v>
      </c>
    </row>
    <row r="726">
      <c r="A726" s="1" t="s">
        <v>432</v>
      </c>
      <c r="B726" s="1">
        <v>51</v>
      </c>
      <c r="C726" s="26" t="s">
        <v>3911</v>
      </c>
      <c r="D726" t="s">
        <v>434</v>
      </c>
      <c r="E726" s="27" t="s">
        <v>3912</v>
      </c>
      <c r="F726" s="28" t="s">
        <v>1625</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3912</v>
      </c>
    </row>
    <row r="728">
      <c r="A728" s="1" t="s">
        <v>439</v>
      </c>
    </row>
    <row r="729">
      <c r="A729" s="1" t="s">
        <v>441</v>
      </c>
      <c r="E729" s="27" t="s">
        <v>434</v>
      </c>
    </row>
    <row r="730">
      <c r="A730" s="1" t="s">
        <v>432</v>
      </c>
      <c r="B730" s="1">
        <v>52</v>
      </c>
      <c r="C730" s="26" t="s">
        <v>3913</v>
      </c>
      <c r="D730" t="s">
        <v>434</v>
      </c>
      <c r="E730" s="27" t="s">
        <v>3914</v>
      </c>
      <c r="F730" s="28" t="s">
        <v>1625</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3914</v>
      </c>
    </row>
    <row r="732">
      <c r="A732" s="1" t="s">
        <v>439</v>
      </c>
    </row>
    <row r="733">
      <c r="A733" s="1" t="s">
        <v>441</v>
      </c>
      <c r="E733" s="27" t="s">
        <v>434</v>
      </c>
    </row>
    <row r="734">
      <c r="A734" s="1" t="s">
        <v>432</v>
      </c>
      <c r="B734" s="1">
        <v>53</v>
      </c>
      <c r="C734" s="26" t="s">
        <v>4944</v>
      </c>
      <c r="D734" t="s">
        <v>434</v>
      </c>
      <c r="E734" s="27" t="s">
        <v>4163</v>
      </c>
      <c r="F734" s="28" t="s">
        <v>1625</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4163</v>
      </c>
    </row>
    <row r="736">
      <c r="A736" s="1" t="s">
        <v>439</v>
      </c>
    </row>
    <row r="737">
      <c r="A737" s="1" t="s">
        <v>441</v>
      </c>
      <c r="E737" s="27" t="s">
        <v>434</v>
      </c>
    </row>
    <row r="738">
      <c r="A738" s="1" t="s">
        <v>429</v>
      </c>
      <c r="C738" s="22" t="s">
        <v>532</v>
      </c>
      <c r="E738" s="23" t="s">
        <v>4164</v>
      </c>
      <c r="L738" s="24">
        <f>SUMIFS(L739:L746,A739:A746,"P")</f>
        <v>0</v>
      </c>
      <c r="M738" s="24">
        <f>SUMIFS(M739:M746,A739:A746,"P")</f>
        <v>0</v>
      </c>
      <c r="N738" s="25"/>
    </row>
    <row r="739">
      <c r="A739" s="1" t="s">
        <v>432</v>
      </c>
      <c r="B739" s="1">
        <v>54</v>
      </c>
      <c r="C739" s="26" t="s">
        <v>4945</v>
      </c>
      <c r="D739" t="s">
        <v>434</v>
      </c>
      <c r="E739" s="27" t="s">
        <v>3022</v>
      </c>
      <c r="F739" s="28" t="s">
        <v>1131</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3022</v>
      </c>
    </row>
    <row r="741">
      <c r="A741" s="1" t="s">
        <v>439</v>
      </c>
    </row>
    <row r="742">
      <c r="A742" s="1" t="s">
        <v>441</v>
      </c>
      <c r="E742" s="27" t="s">
        <v>434</v>
      </c>
    </row>
    <row r="743">
      <c r="A743" s="1" t="s">
        <v>432</v>
      </c>
      <c r="B743" s="1">
        <v>55</v>
      </c>
      <c r="C743" s="26" t="s">
        <v>3037</v>
      </c>
      <c r="D743" t="s">
        <v>434</v>
      </c>
      <c r="E743" s="27" t="s">
        <v>3038</v>
      </c>
      <c r="F743" s="28" t="s">
        <v>444</v>
      </c>
      <c r="G743" s="29">
        <v>5.5</v>
      </c>
      <c r="H743" s="28">
        <v>0</v>
      </c>
      <c r="I743" s="30">
        <f>ROUND(G743*H743,P4)</f>
        <v>0</v>
      </c>
      <c r="L743" s="31">
        <v>0</v>
      </c>
      <c r="M743" s="24">
        <f>ROUND(G743*L743,P4)</f>
        <v>0</v>
      </c>
      <c r="N743" s="25" t="s">
        <v>4946</v>
      </c>
      <c r="O743" s="32">
        <f>M743*AA743</f>
        <v>0</v>
      </c>
      <c r="P743" s="1">
        <v>3</v>
      </c>
      <c r="AA743" s="1">
        <f>IF(P743=1,$O$3,IF(P743=2,$O$4,$O$5))</f>
        <v>0</v>
      </c>
    </row>
    <row r="744">
      <c r="A744" s="1" t="s">
        <v>437</v>
      </c>
      <c r="E744" s="27" t="s">
        <v>3038</v>
      </c>
    </row>
    <row r="745">
      <c r="A745" s="1" t="s">
        <v>439</v>
      </c>
    </row>
    <row r="746">
      <c r="A746" s="1" t="s">
        <v>441</v>
      </c>
      <c r="E746" s="27" t="s">
        <v>434</v>
      </c>
    </row>
    <row r="747">
      <c r="A747" s="1" t="s">
        <v>429</v>
      </c>
      <c r="C747" s="22" t="s">
        <v>559</v>
      </c>
      <c r="E747" s="23" t="s">
        <v>1356</v>
      </c>
      <c r="L747" s="24">
        <f>SUMIFS(L748:L751,A748:A751,"P")</f>
        <v>0</v>
      </c>
      <c r="M747" s="24">
        <f>SUMIFS(M748:M751,A748:A751,"P")</f>
        <v>0</v>
      </c>
      <c r="N747" s="25"/>
    </row>
    <row r="748" ht="25.5">
      <c r="A748" s="1" t="s">
        <v>432</v>
      </c>
      <c r="B748" s="1">
        <v>56</v>
      </c>
      <c r="C748" s="26" t="s">
        <v>4947</v>
      </c>
      <c r="D748" t="s">
        <v>562</v>
      </c>
      <c r="E748" s="27" t="s">
        <v>4948</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4949</v>
      </c>
    </row>
    <row r="750">
      <c r="A750" s="1" t="s">
        <v>439</v>
      </c>
    </row>
    <row r="751" ht="153">
      <c r="A751" s="1" t="s">
        <v>441</v>
      </c>
      <c r="E751" s="27" t="s">
        <v>566</v>
      </c>
    </row>
  </sheetData>
  <sheetProtection sheet="1" objects="1" scenarios="1" spinCount="100000" saltValue="Gc9pZDzzkyLdC8Wtl4aWCMoSlF4MTA7hPEJ9k1x6gtwMtRiIeDkwLhEhrvB6N0rQz5hwXZZRjFyOWVlqyrLs0w==" hashValue="wEP3lInk4XodC3xrUhIMRrfLCnRYNJ0ANrutiEkqp5K9GN0rVL+U5gjZO5Q0QV5XhoFAt6gIy6265XObyy/d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4950</v>
      </c>
      <c r="E8" s="23" t="s">
        <v>76</v>
      </c>
      <c r="L8" s="24">
        <f>L9+L186+L252</f>
        <v>0</v>
      </c>
      <c r="M8" s="24">
        <f>M9+M186+M252</f>
        <v>0</v>
      </c>
      <c r="N8" s="25"/>
    </row>
    <row r="9">
      <c r="A9" s="1" t="s">
        <v>426</v>
      </c>
      <c r="C9" s="22" t="s">
        <v>4951</v>
      </c>
      <c r="E9" s="23" t="s">
        <v>1615</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4952</v>
      </c>
      <c r="D11" t="s">
        <v>434</v>
      </c>
      <c r="E11" s="27" t="s">
        <v>4953</v>
      </c>
      <c r="F11" s="28" t="s">
        <v>1618</v>
      </c>
      <c r="G11" s="29">
        <v>4.4199999999999999</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587.04300000000001</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53.039999999999999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1619</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4168</v>
      </c>
      <c r="D27" t="s">
        <v>434</v>
      </c>
      <c r="E27" s="27" t="s">
        <v>4169</v>
      </c>
      <c r="F27" s="28" t="s">
        <v>436</v>
      </c>
      <c r="G27" s="29">
        <v>221</v>
      </c>
      <c r="H27" s="28">
        <v>0</v>
      </c>
      <c r="I27" s="30">
        <f>ROUND(G27*H27,P4)</f>
        <v>0</v>
      </c>
      <c r="L27" s="31">
        <v>0</v>
      </c>
      <c r="M27" s="24">
        <f>ROUND(G27*L27,P4)</f>
        <v>0</v>
      </c>
      <c r="N27" s="25" t="s">
        <v>1619</v>
      </c>
      <c r="O27" s="32">
        <f>M27*AA27</f>
        <v>0</v>
      </c>
      <c r="P27" s="1">
        <v>3</v>
      </c>
      <c r="AA27" s="1">
        <f>IF(P27=1,$O$3,IF(P27=2,$O$4,$O$5))</f>
        <v>0</v>
      </c>
    </row>
    <row r="28">
      <c r="A28" s="1" t="s">
        <v>437</v>
      </c>
      <c r="E28" s="27" t="s">
        <v>4170</v>
      </c>
    </row>
    <row r="29" ht="38.25">
      <c r="A29" s="1" t="s">
        <v>439</v>
      </c>
      <c r="E29" s="33" t="s">
        <v>4956</v>
      </c>
    </row>
    <row r="30">
      <c r="A30" s="1" t="s">
        <v>441</v>
      </c>
      <c r="E30" s="27" t="s">
        <v>434</v>
      </c>
    </row>
    <row r="31">
      <c r="A31" s="1" t="s">
        <v>432</v>
      </c>
      <c r="B31" s="1">
        <v>6</v>
      </c>
      <c r="C31" s="26" t="s">
        <v>4957</v>
      </c>
      <c r="D31" t="s">
        <v>434</v>
      </c>
      <c r="E31" s="27" t="s">
        <v>4958</v>
      </c>
      <c r="F31" s="28" t="s">
        <v>476</v>
      </c>
      <c r="G31" s="29">
        <v>1.575</v>
      </c>
      <c r="H31" s="28">
        <v>1</v>
      </c>
      <c r="I31" s="30">
        <f>ROUND(G31*H31,P4)</f>
        <v>0</v>
      </c>
      <c r="L31" s="31">
        <v>0</v>
      </c>
      <c r="M31" s="24">
        <f>ROUND(G31*L31,P4)</f>
        <v>0</v>
      </c>
      <c r="N31" s="25" t="s">
        <v>1619</v>
      </c>
      <c r="O31" s="32">
        <f>M31*AA31</f>
        <v>0</v>
      </c>
      <c r="P31" s="1">
        <v>3</v>
      </c>
      <c r="AA31" s="1">
        <f>IF(P31=1,$O$3,IF(P31=2,$O$4,$O$5))</f>
        <v>0</v>
      </c>
    </row>
    <row r="32">
      <c r="A32" s="1" t="s">
        <v>437</v>
      </c>
      <c r="E32" s="27" t="s">
        <v>4958</v>
      </c>
    </row>
    <row r="33" ht="38.25">
      <c r="A33" s="1" t="s">
        <v>439</v>
      </c>
      <c r="E33" s="33" t="s">
        <v>4959</v>
      </c>
    </row>
    <row r="34">
      <c r="A34" s="1" t="s">
        <v>441</v>
      </c>
      <c r="E34" s="27" t="s">
        <v>434</v>
      </c>
    </row>
    <row r="35">
      <c r="A35" s="1" t="s">
        <v>432</v>
      </c>
      <c r="B35" s="1">
        <v>7</v>
      </c>
      <c r="C35" s="26" t="s">
        <v>4960</v>
      </c>
      <c r="D35" t="s">
        <v>434</v>
      </c>
      <c r="E35" s="27" t="s">
        <v>4961</v>
      </c>
      <c r="F35" s="28" t="s">
        <v>476</v>
      </c>
      <c r="G35" s="29">
        <v>0.50600000000000001</v>
      </c>
      <c r="H35" s="28">
        <v>1</v>
      </c>
      <c r="I35" s="30">
        <f>ROUND(G35*H35,P4)</f>
        <v>0</v>
      </c>
      <c r="L35" s="31">
        <v>0</v>
      </c>
      <c r="M35" s="24">
        <f>ROUND(G35*L35,P4)</f>
        <v>0</v>
      </c>
      <c r="N35" s="25" t="s">
        <v>1619</v>
      </c>
      <c r="O35" s="32">
        <f>M35*AA35</f>
        <v>0</v>
      </c>
      <c r="P35" s="1">
        <v>3</v>
      </c>
      <c r="AA35" s="1">
        <f>IF(P35=1,$O$3,IF(P35=2,$O$4,$O$5))</f>
        <v>0</v>
      </c>
    </row>
    <row r="36">
      <c r="A36" s="1" t="s">
        <v>437</v>
      </c>
      <c r="E36" s="27" t="s">
        <v>4961</v>
      </c>
    </row>
    <row r="37" ht="51">
      <c r="A37" s="1" t="s">
        <v>439</v>
      </c>
      <c r="E37" s="33" t="s">
        <v>4962</v>
      </c>
    </row>
    <row r="38">
      <c r="A38" s="1" t="s">
        <v>441</v>
      </c>
      <c r="E38" s="27" t="s">
        <v>434</v>
      </c>
    </row>
    <row r="39" ht="25.5">
      <c r="A39" s="1" t="s">
        <v>432</v>
      </c>
      <c r="B39" s="1">
        <v>8</v>
      </c>
      <c r="C39" s="26" t="s">
        <v>4172</v>
      </c>
      <c r="D39" t="s">
        <v>434</v>
      </c>
      <c r="E39" s="27" t="s">
        <v>4173</v>
      </c>
      <c r="F39" s="28" t="s">
        <v>444</v>
      </c>
      <c r="G39" s="29">
        <v>304.10000000000002</v>
      </c>
      <c r="H39" s="28">
        <v>0</v>
      </c>
      <c r="I39" s="30">
        <f>ROUND(G39*H39,P4)</f>
        <v>0</v>
      </c>
      <c r="L39" s="31">
        <v>0</v>
      </c>
      <c r="M39" s="24">
        <f>ROUND(G39*L39,P4)</f>
        <v>0</v>
      </c>
      <c r="N39" s="25" t="s">
        <v>1619</v>
      </c>
      <c r="O39" s="32">
        <f>M39*AA39</f>
        <v>0</v>
      </c>
      <c r="P39" s="1">
        <v>3</v>
      </c>
      <c r="AA39" s="1">
        <f>IF(P39=1,$O$3,IF(P39=2,$O$4,$O$5))</f>
        <v>0</v>
      </c>
    </row>
    <row r="40" ht="25.5">
      <c r="A40" s="1" t="s">
        <v>437</v>
      </c>
      <c r="E40" s="27" t="s">
        <v>4174</v>
      </c>
    </row>
    <row r="41" ht="38.25">
      <c r="A41" s="1" t="s">
        <v>439</v>
      </c>
      <c r="E41" s="33" t="s">
        <v>4963</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1619</v>
      </c>
      <c r="O43" s="32">
        <f>M43*AA43</f>
        <v>0</v>
      </c>
      <c r="P43" s="1">
        <v>3</v>
      </c>
      <c r="AA43" s="1">
        <f>IF(P43=1,$O$3,IF(P43=2,$O$4,$O$5))</f>
        <v>0</v>
      </c>
    </row>
    <row r="44" ht="25.5">
      <c r="A44" s="1" t="s">
        <v>437</v>
      </c>
      <c r="E44" s="27" t="s">
        <v>445</v>
      </c>
    </row>
    <row r="45" ht="63.75">
      <c r="A45" s="1" t="s">
        <v>439</v>
      </c>
      <c r="E45" s="33" t="s">
        <v>4964</v>
      </c>
    </row>
    <row r="46">
      <c r="A46" s="1" t="s">
        <v>441</v>
      </c>
      <c r="E46" s="27" t="s">
        <v>434</v>
      </c>
    </row>
    <row r="47">
      <c r="A47" s="1" t="s">
        <v>432</v>
      </c>
      <c r="B47" s="1">
        <v>10</v>
      </c>
      <c r="C47" s="26" t="s">
        <v>4965</v>
      </c>
      <c r="D47" t="s">
        <v>434</v>
      </c>
      <c r="E47" s="27" t="s">
        <v>4966</v>
      </c>
      <c r="F47" s="28" t="s">
        <v>467</v>
      </c>
      <c r="G47" s="29">
        <v>70.299999999999997</v>
      </c>
      <c r="H47" s="28">
        <v>0.0010200000000000001</v>
      </c>
      <c r="I47" s="30">
        <f>ROUND(G47*H47,P4)</f>
        <v>0</v>
      </c>
      <c r="L47" s="31">
        <v>0</v>
      </c>
      <c r="M47" s="24">
        <f>ROUND(G47*L47,P4)</f>
        <v>0</v>
      </c>
      <c r="N47" s="25" t="s">
        <v>1619</v>
      </c>
      <c r="O47" s="32">
        <f>M47*AA47</f>
        <v>0</v>
      </c>
      <c r="P47" s="1">
        <v>3</v>
      </c>
      <c r="AA47" s="1">
        <f>IF(P47=1,$O$3,IF(P47=2,$O$4,$O$5))</f>
        <v>0</v>
      </c>
    </row>
    <row r="48" ht="38.25">
      <c r="A48" s="1" t="s">
        <v>437</v>
      </c>
      <c r="E48" s="27" t="s">
        <v>4967</v>
      </c>
    </row>
    <row r="49" ht="38.25">
      <c r="A49" s="1" t="s">
        <v>439</v>
      </c>
      <c r="E49" s="33" t="s">
        <v>4968</v>
      </c>
    </row>
    <row r="50">
      <c r="A50" s="1" t="s">
        <v>441</v>
      </c>
      <c r="E50" s="27" t="s">
        <v>434</v>
      </c>
    </row>
    <row r="51">
      <c r="A51" s="1" t="s">
        <v>432</v>
      </c>
      <c r="B51" s="1">
        <v>11</v>
      </c>
      <c r="C51" s="26" t="s">
        <v>4969</v>
      </c>
      <c r="D51" t="s">
        <v>434</v>
      </c>
      <c r="E51" s="27" t="s">
        <v>4970</v>
      </c>
      <c r="F51" s="28" t="s">
        <v>467</v>
      </c>
      <c r="G51" s="29">
        <v>70.299999999999997</v>
      </c>
      <c r="H51" s="28">
        <v>0</v>
      </c>
      <c r="I51" s="30">
        <f>ROUND(G51*H51,P4)</f>
        <v>0</v>
      </c>
      <c r="L51" s="31">
        <v>0</v>
      </c>
      <c r="M51" s="24">
        <f>ROUND(G51*L51,P4)</f>
        <v>0</v>
      </c>
      <c r="N51" s="25" t="s">
        <v>1619</v>
      </c>
      <c r="O51" s="32">
        <f>M51*AA51</f>
        <v>0</v>
      </c>
      <c r="P51" s="1">
        <v>3</v>
      </c>
      <c r="AA51" s="1">
        <f>IF(P51=1,$O$3,IF(P51=2,$O$4,$O$5))</f>
        <v>0</v>
      </c>
    </row>
    <row r="52">
      <c r="A52" s="1" t="s">
        <v>437</v>
      </c>
      <c r="E52" s="27" t="s">
        <v>4971</v>
      </c>
    </row>
    <row r="53">
      <c r="A53" s="1" t="s">
        <v>439</v>
      </c>
    </row>
    <row r="54">
      <c r="A54" s="1" t="s">
        <v>441</v>
      </c>
      <c r="E54" s="27" t="s">
        <v>434</v>
      </c>
    </row>
    <row r="55">
      <c r="A55" s="1" t="s">
        <v>432</v>
      </c>
      <c r="B55" s="1">
        <v>12</v>
      </c>
      <c r="C55" s="26" t="s">
        <v>4972</v>
      </c>
      <c r="D55" t="s">
        <v>434</v>
      </c>
      <c r="E55" s="27" t="s">
        <v>4973</v>
      </c>
      <c r="F55" s="28" t="s">
        <v>436</v>
      </c>
      <c r="G55" s="29">
        <v>30.940000000000001</v>
      </c>
      <c r="H55" s="28">
        <v>0.0264</v>
      </c>
      <c r="I55" s="30">
        <f>ROUND(G55*H55,P4)</f>
        <v>0</v>
      </c>
      <c r="L55" s="31">
        <v>0</v>
      </c>
      <c r="M55" s="24">
        <f>ROUND(G55*L55,P4)</f>
        <v>0</v>
      </c>
      <c r="N55" s="25" t="s">
        <v>1619</v>
      </c>
      <c r="O55" s="32">
        <f>M55*AA55</f>
        <v>0</v>
      </c>
      <c r="P55" s="1">
        <v>3</v>
      </c>
      <c r="AA55" s="1">
        <f>IF(P55=1,$O$3,IF(P55=2,$O$4,$O$5))</f>
        <v>0</v>
      </c>
    </row>
    <row r="56" ht="25.5">
      <c r="A56" s="1" t="s">
        <v>437</v>
      </c>
      <c r="E56" s="27" t="s">
        <v>4974</v>
      </c>
    </row>
    <row r="57" ht="38.25">
      <c r="A57" s="1" t="s">
        <v>439</v>
      </c>
      <c r="E57" s="33" t="s">
        <v>4975</v>
      </c>
    </row>
    <row r="58">
      <c r="A58" s="1" t="s">
        <v>441</v>
      </c>
      <c r="E58" s="27" t="s">
        <v>434</v>
      </c>
    </row>
    <row r="59">
      <c r="A59" s="1" t="s">
        <v>432</v>
      </c>
      <c r="B59" s="1">
        <v>13</v>
      </c>
      <c r="C59" s="26" t="s">
        <v>2240</v>
      </c>
      <c r="D59" t="s">
        <v>434</v>
      </c>
      <c r="E59" s="27" t="s">
        <v>2241</v>
      </c>
      <c r="F59" s="28" t="s">
        <v>444</v>
      </c>
      <c r="G59" s="29">
        <v>33.149999999999999</v>
      </c>
      <c r="H59" s="28">
        <v>0</v>
      </c>
      <c r="I59" s="30">
        <f>ROUND(G59*H59,P4)</f>
        <v>0</v>
      </c>
      <c r="L59" s="31">
        <v>0</v>
      </c>
      <c r="M59" s="24">
        <f>ROUND(G59*L59,P4)</f>
        <v>0</v>
      </c>
      <c r="N59" s="25" t="s">
        <v>1619</v>
      </c>
      <c r="O59" s="32">
        <f>M59*AA59</f>
        <v>0</v>
      </c>
      <c r="P59" s="1">
        <v>3</v>
      </c>
      <c r="AA59" s="1">
        <f>IF(P59=1,$O$3,IF(P59=2,$O$4,$O$5))</f>
        <v>0</v>
      </c>
    </row>
    <row r="60" ht="25.5">
      <c r="A60" s="1" t="s">
        <v>437</v>
      </c>
      <c r="E60" s="27" t="s">
        <v>2242</v>
      </c>
    </row>
    <row r="61" ht="38.25">
      <c r="A61" s="1" t="s">
        <v>439</v>
      </c>
      <c r="E61" s="33" t="s">
        <v>4976</v>
      </c>
    </row>
    <row r="62">
      <c r="A62" s="1" t="s">
        <v>441</v>
      </c>
      <c r="E62" s="27" t="s">
        <v>434</v>
      </c>
    </row>
    <row r="63">
      <c r="A63" s="1" t="s">
        <v>432</v>
      </c>
      <c r="B63" s="1">
        <v>14</v>
      </c>
      <c r="C63" s="26" t="s">
        <v>1719</v>
      </c>
      <c r="D63" t="s">
        <v>434</v>
      </c>
      <c r="E63" s="27" t="s">
        <v>1720</v>
      </c>
      <c r="F63" s="28" t="s">
        <v>444</v>
      </c>
      <c r="G63" s="29">
        <v>33.149999999999999</v>
      </c>
      <c r="H63" s="28">
        <v>0</v>
      </c>
      <c r="I63" s="30">
        <f>ROUND(G63*H63,P4)</f>
        <v>0</v>
      </c>
      <c r="L63" s="31">
        <v>0</v>
      </c>
      <c r="M63" s="24">
        <f>ROUND(G63*L63,P4)</f>
        <v>0</v>
      </c>
      <c r="N63" s="25" t="s">
        <v>1619</v>
      </c>
      <c r="O63" s="32">
        <f>M63*AA63</f>
        <v>0</v>
      </c>
      <c r="P63" s="1">
        <v>3</v>
      </c>
      <c r="AA63" s="1">
        <f>IF(P63=1,$O$3,IF(P63=2,$O$4,$O$5))</f>
        <v>0</v>
      </c>
    </row>
    <row r="64">
      <c r="A64" s="1" t="s">
        <v>437</v>
      </c>
      <c r="E64" s="27" t="s">
        <v>1721</v>
      </c>
    </row>
    <row r="65" ht="38.25">
      <c r="A65" s="1" t="s">
        <v>439</v>
      </c>
      <c r="E65" s="33" t="s">
        <v>4977</v>
      </c>
    </row>
    <row r="66">
      <c r="A66" s="1" t="s">
        <v>441</v>
      </c>
      <c r="E66" s="27" t="s">
        <v>434</v>
      </c>
    </row>
    <row r="67">
      <c r="A67" s="1" t="s">
        <v>432</v>
      </c>
      <c r="B67" s="1">
        <v>15</v>
      </c>
      <c r="C67" s="26" t="s">
        <v>1727</v>
      </c>
      <c r="D67" t="s">
        <v>434</v>
      </c>
      <c r="E67" s="27" t="s">
        <v>1728</v>
      </c>
      <c r="F67" s="28" t="s">
        <v>444</v>
      </c>
      <c r="G67" s="29">
        <v>33.149999999999999</v>
      </c>
      <c r="H67" s="28">
        <v>0</v>
      </c>
      <c r="I67" s="30">
        <f>ROUND(G67*H67,P4)</f>
        <v>0</v>
      </c>
      <c r="L67" s="31">
        <v>0</v>
      </c>
      <c r="M67" s="24">
        <f>ROUND(G67*L67,P4)</f>
        <v>0</v>
      </c>
      <c r="N67" s="25" t="s">
        <v>1619</v>
      </c>
      <c r="O67" s="32">
        <f>M67*AA67</f>
        <v>0</v>
      </c>
      <c r="P67" s="1">
        <v>3</v>
      </c>
      <c r="AA67" s="1">
        <f>IF(P67=1,$O$3,IF(P67=2,$O$4,$O$5))</f>
        <v>0</v>
      </c>
    </row>
    <row r="68" ht="25.5">
      <c r="A68" s="1" t="s">
        <v>437</v>
      </c>
      <c r="E68" s="27" t="s">
        <v>1729</v>
      </c>
    </row>
    <row r="69" ht="38.25">
      <c r="A69" s="1" t="s">
        <v>439</v>
      </c>
      <c r="E69" s="33" t="s">
        <v>4978</v>
      </c>
    </row>
    <row r="70">
      <c r="A70" s="1" t="s">
        <v>441</v>
      </c>
      <c r="E70" s="27" t="s">
        <v>434</v>
      </c>
    </row>
    <row r="71">
      <c r="A71" s="1" t="s">
        <v>432</v>
      </c>
      <c r="B71" s="1">
        <v>16</v>
      </c>
      <c r="C71" s="26" t="s">
        <v>1731</v>
      </c>
      <c r="D71" t="s">
        <v>434</v>
      </c>
      <c r="E71" s="27" t="s">
        <v>1732</v>
      </c>
      <c r="F71" s="28" t="s">
        <v>444</v>
      </c>
      <c r="G71" s="29">
        <v>326.13499999999999</v>
      </c>
      <c r="H71" s="28">
        <v>0</v>
      </c>
      <c r="I71" s="30">
        <f>ROUND(G71*H71,P4)</f>
        <v>0</v>
      </c>
      <c r="L71" s="31">
        <v>0</v>
      </c>
      <c r="M71" s="24">
        <f>ROUND(G71*L71,P4)</f>
        <v>0</v>
      </c>
      <c r="N71" s="25" t="s">
        <v>1619</v>
      </c>
      <c r="O71" s="32">
        <f>M71*AA71</f>
        <v>0</v>
      </c>
      <c r="P71" s="1">
        <v>3</v>
      </c>
      <c r="AA71" s="1">
        <f>IF(P71=1,$O$3,IF(P71=2,$O$4,$O$5))</f>
        <v>0</v>
      </c>
    </row>
    <row r="72" ht="25.5">
      <c r="A72" s="1" t="s">
        <v>437</v>
      </c>
      <c r="E72" s="27" t="s">
        <v>1733</v>
      </c>
    </row>
    <row r="73" ht="102">
      <c r="A73" s="1" t="s">
        <v>439</v>
      </c>
      <c r="E73" s="33" t="s">
        <v>4979</v>
      </c>
    </row>
    <row r="74" ht="409.5">
      <c r="A74" s="1" t="s">
        <v>441</v>
      </c>
      <c r="E74" s="27" t="s">
        <v>4039</v>
      </c>
    </row>
    <row r="75" ht="25.5">
      <c r="A75" s="1" t="s">
        <v>432</v>
      </c>
      <c r="B75" s="1">
        <v>17</v>
      </c>
      <c r="C75" s="26" t="s">
        <v>4980</v>
      </c>
      <c r="D75" t="s">
        <v>434</v>
      </c>
      <c r="E75" s="27" t="s">
        <v>4981</v>
      </c>
      <c r="F75" s="28" t="s">
        <v>436</v>
      </c>
      <c r="G75" s="29">
        <v>221</v>
      </c>
      <c r="H75" s="28">
        <v>0</v>
      </c>
      <c r="I75" s="30">
        <f>ROUND(G75*H75,P4)</f>
        <v>0</v>
      </c>
      <c r="L75" s="31">
        <v>0</v>
      </c>
      <c r="M75" s="24">
        <f>ROUND(G75*L75,P4)</f>
        <v>0</v>
      </c>
      <c r="N75" s="25" t="s">
        <v>1619</v>
      </c>
      <c r="O75" s="32">
        <f>M75*AA75</f>
        <v>0</v>
      </c>
      <c r="P75" s="1">
        <v>3</v>
      </c>
      <c r="AA75" s="1">
        <f>IF(P75=1,$O$3,IF(P75=2,$O$4,$O$5))</f>
        <v>0</v>
      </c>
    </row>
    <row r="76" ht="25.5">
      <c r="A76" s="1" t="s">
        <v>437</v>
      </c>
      <c r="E76" s="27" t="s">
        <v>4982</v>
      </c>
    </row>
    <row r="77" ht="38.25">
      <c r="A77" s="1" t="s">
        <v>439</v>
      </c>
      <c r="E77" s="33" t="s">
        <v>4983</v>
      </c>
    </row>
    <row r="78">
      <c r="A78" s="1" t="s">
        <v>441</v>
      </c>
      <c r="E78" s="27" t="s">
        <v>434</v>
      </c>
    </row>
    <row r="79">
      <c r="A79" s="1" t="s">
        <v>432</v>
      </c>
      <c r="B79" s="1">
        <v>18</v>
      </c>
      <c r="C79" s="26" t="s">
        <v>4984</v>
      </c>
      <c r="D79" t="s">
        <v>434</v>
      </c>
      <c r="E79" s="27" t="s">
        <v>4985</v>
      </c>
      <c r="F79" s="28" t="s">
        <v>436</v>
      </c>
      <c r="G79" s="29">
        <v>221</v>
      </c>
      <c r="H79" s="28">
        <v>0</v>
      </c>
      <c r="I79" s="30">
        <f>ROUND(G79*H79,P4)</f>
        <v>0</v>
      </c>
      <c r="L79" s="31">
        <v>0</v>
      </c>
      <c r="M79" s="24">
        <f>ROUND(G79*L79,P4)</f>
        <v>0</v>
      </c>
      <c r="N79" s="25" t="s">
        <v>1619</v>
      </c>
      <c r="O79" s="32">
        <f>M79*AA79</f>
        <v>0</v>
      </c>
      <c r="P79" s="1">
        <v>3</v>
      </c>
      <c r="AA79" s="1">
        <f>IF(P79=1,$O$3,IF(P79=2,$O$4,$O$5))</f>
        <v>0</v>
      </c>
    </row>
    <row r="80" ht="25.5">
      <c r="A80" s="1" t="s">
        <v>437</v>
      </c>
      <c r="E80" s="27" t="s">
        <v>4986</v>
      </c>
    </row>
    <row r="81" ht="38.25">
      <c r="A81" s="1" t="s">
        <v>439</v>
      </c>
      <c r="E81" s="33" t="s">
        <v>4987</v>
      </c>
    </row>
    <row r="82">
      <c r="A82" s="1" t="s">
        <v>441</v>
      </c>
      <c r="E82" s="27" t="s">
        <v>434</v>
      </c>
    </row>
    <row r="83">
      <c r="A83" s="1" t="s">
        <v>432</v>
      </c>
      <c r="B83" s="1">
        <v>19</v>
      </c>
      <c r="C83" s="26" t="s">
        <v>4988</v>
      </c>
      <c r="D83" t="s">
        <v>434</v>
      </c>
      <c r="E83" s="27" t="s">
        <v>4989</v>
      </c>
      <c r="F83" s="28" t="s">
        <v>467</v>
      </c>
      <c r="G83" s="29">
        <v>70.299999999999997</v>
      </c>
      <c r="H83" s="28">
        <v>0.00027999999999999998</v>
      </c>
      <c r="I83" s="30">
        <f>ROUND(G83*H83,P4)</f>
        <v>0</v>
      </c>
      <c r="L83" s="31">
        <v>0</v>
      </c>
      <c r="M83" s="24">
        <f>ROUND(G83*L83,P4)</f>
        <v>0</v>
      </c>
      <c r="N83" s="25" t="s">
        <v>1619</v>
      </c>
      <c r="O83" s="32">
        <f>M83*AA83</f>
        <v>0</v>
      </c>
      <c r="P83" s="1">
        <v>3</v>
      </c>
      <c r="AA83" s="1">
        <f>IF(P83=1,$O$3,IF(P83=2,$O$4,$O$5))</f>
        <v>0</v>
      </c>
    </row>
    <row r="84" ht="25.5">
      <c r="A84" s="1" t="s">
        <v>437</v>
      </c>
      <c r="E84" s="27" t="s">
        <v>4990</v>
      </c>
    </row>
    <row r="85" ht="38.25">
      <c r="A85" s="1" t="s">
        <v>439</v>
      </c>
      <c r="E85" s="33" t="s">
        <v>4991</v>
      </c>
    </row>
    <row r="86">
      <c r="A86" s="1" t="s">
        <v>441</v>
      </c>
      <c r="E86" s="27" t="s">
        <v>434</v>
      </c>
    </row>
    <row r="87">
      <c r="A87" s="1" t="s">
        <v>432</v>
      </c>
      <c r="B87" s="1">
        <v>20</v>
      </c>
      <c r="C87" s="26" t="s">
        <v>4992</v>
      </c>
      <c r="D87" t="s">
        <v>434</v>
      </c>
      <c r="E87" s="27" t="s">
        <v>4993</v>
      </c>
      <c r="F87" s="28" t="s">
        <v>444</v>
      </c>
      <c r="G87" s="29">
        <v>1.5389999999999999</v>
      </c>
      <c r="H87" s="28">
        <v>2.4289999999999998</v>
      </c>
      <c r="I87" s="30">
        <f>ROUND(G87*H87,P4)</f>
        <v>0</v>
      </c>
      <c r="L87" s="31">
        <v>0</v>
      </c>
      <c r="M87" s="24">
        <f>ROUND(G87*L87,P4)</f>
        <v>0</v>
      </c>
      <c r="N87" s="25" t="s">
        <v>1619</v>
      </c>
      <c r="O87" s="32">
        <f>M87*AA87</f>
        <v>0</v>
      </c>
      <c r="P87" s="1">
        <v>3</v>
      </c>
      <c r="AA87" s="1">
        <f>IF(P87=1,$O$3,IF(P87=2,$O$4,$O$5))</f>
        <v>0</v>
      </c>
    </row>
    <row r="88">
      <c r="A88" s="1" t="s">
        <v>437</v>
      </c>
      <c r="E88" s="27" t="s">
        <v>4993</v>
      </c>
    </row>
    <row r="89" ht="51">
      <c r="A89" s="1" t="s">
        <v>439</v>
      </c>
      <c r="E89" s="33" t="s">
        <v>4994</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4040</v>
      </c>
      <c r="D92" t="s">
        <v>434</v>
      </c>
      <c r="E92" s="27" t="s">
        <v>4041</v>
      </c>
      <c r="F92" s="28" t="s">
        <v>436</v>
      </c>
      <c r="G92" s="29">
        <v>252.85900000000001</v>
      </c>
      <c r="H92" s="28">
        <v>0.0001</v>
      </c>
      <c r="I92" s="30">
        <f>ROUND(G92*H92,P4)</f>
        <v>0</v>
      </c>
      <c r="L92" s="31">
        <v>0</v>
      </c>
      <c r="M92" s="24">
        <f>ROUND(G92*L92,P4)</f>
        <v>0</v>
      </c>
      <c r="N92" s="25" t="s">
        <v>1619</v>
      </c>
      <c r="O92" s="32">
        <f>M92*AA92</f>
        <v>0</v>
      </c>
      <c r="P92" s="1">
        <v>3</v>
      </c>
      <c r="AA92" s="1">
        <f>IF(P92=1,$O$3,IF(P92=2,$O$4,$O$5))</f>
        <v>0</v>
      </c>
    </row>
    <row r="93" ht="25.5">
      <c r="A93" s="1" t="s">
        <v>437</v>
      </c>
      <c r="E93" s="27" t="s">
        <v>4042</v>
      </c>
    </row>
    <row r="94" ht="63.75">
      <c r="A94" s="1" t="s">
        <v>439</v>
      </c>
      <c r="E94" s="33" t="s">
        <v>4995</v>
      </c>
    </row>
    <row r="95">
      <c r="A95" s="1" t="s">
        <v>441</v>
      </c>
      <c r="E95" s="27" t="s">
        <v>434</v>
      </c>
    </row>
    <row r="96">
      <c r="A96" s="1" t="s">
        <v>432</v>
      </c>
      <c r="B96" s="1">
        <v>22</v>
      </c>
      <c r="C96" s="26" t="s">
        <v>1757</v>
      </c>
      <c r="D96" t="s">
        <v>434</v>
      </c>
      <c r="E96" s="27" t="s">
        <v>1758</v>
      </c>
      <c r="F96" s="28" t="s">
        <v>444</v>
      </c>
      <c r="G96" s="29">
        <v>2.9569999999999999</v>
      </c>
      <c r="H96" s="28">
        <v>1.98</v>
      </c>
      <c r="I96" s="30">
        <f>ROUND(G96*H96,P4)</f>
        <v>0</v>
      </c>
      <c r="L96" s="31">
        <v>0</v>
      </c>
      <c r="M96" s="24">
        <f>ROUND(G96*L96,P4)</f>
        <v>0</v>
      </c>
      <c r="N96" s="25" t="s">
        <v>4996</v>
      </c>
      <c r="O96" s="32">
        <f>M96*AA96</f>
        <v>0</v>
      </c>
      <c r="P96" s="1">
        <v>3</v>
      </c>
      <c r="AA96" s="1">
        <f>IF(P96=1,$O$3,IF(P96=2,$O$4,$O$5))</f>
        <v>0</v>
      </c>
    </row>
    <row r="97" ht="25.5">
      <c r="A97" s="1" t="s">
        <v>437</v>
      </c>
      <c r="E97" s="27" t="s">
        <v>1759</v>
      </c>
    </row>
    <row r="98" ht="38.25">
      <c r="A98" s="1" t="s">
        <v>439</v>
      </c>
      <c r="E98" s="33" t="s">
        <v>4997</v>
      </c>
    </row>
    <row r="99">
      <c r="A99" s="1" t="s">
        <v>441</v>
      </c>
      <c r="E99" s="27" t="s">
        <v>434</v>
      </c>
    </row>
    <row r="100">
      <c r="A100" s="1" t="s">
        <v>432</v>
      </c>
      <c r="B100" s="1">
        <v>23</v>
      </c>
      <c r="C100" s="26" t="s">
        <v>4049</v>
      </c>
      <c r="D100" t="s">
        <v>434</v>
      </c>
      <c r="E100" s="27" t="s">
        <v>4050</v>
      </c>
      <c r="F100" s="28" t="s">
        <v>444</v>
      </c>
      <c r="G100" s="29">
        <v>9.8580000000000005</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4051</v>
      </c>
    </row>
    <row r="102" ht="63.75">
      <c r="A102" s="1" t="s">
        <v>439</v>
      </c>
      <c r="E102" s="33" t="s">
        <v>4998</v>
      </c>
    </row>
    <row r="103">
      <c r="A103" s="1" t="s">
        <v>441</v>
      </c>
      <c r="E103" s="27" t="s">
        <v>434</v>
      </c>
    </row>
    <row r="104">
      <c r="A104" s="1" t="s">
        <v>432</v>
      </c>
      <c r="B104" s="1">
        <v>24</v>
      </c>
      <c r="C104" s="26" t="s">
        <v>4999</v>
      </c>
      <c r="D104" t="s">
        <v>434</v>
      </c>
      <c r="E104" s="27" t="s">
        <v>5000</v>
      </c>
      <c r="F104" s="28" t="s">
        <v>444</v>
      </c>
      <c r="G104" s="29">
        <v>41.060000000000002</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5001</v>
      </c>
    </row>
    <row r="106" ht="63.75">
      <c r="A106" s="1" t="s">
        <v>439</v>
      </c>
      <c r="E106" s="33" t="s">
        <v>5002</v>
      </c>
    </row>
    <row r="107">
      <c r="A107" s="1" t="s">
        <v>441</v>
      </c>
      <c r="E107" s="27" t="s">
        <v>434</v>
      </c>
    </row>
    <row r="108">
      <c r="A108" s="1" t="s">
        <v>432</v>
      </c>
      <c r="B108" s="1">
        <v>25</v>
      </c>
      <c r="C108" s="26" t="s">
        <v>2312</v>
      </c>
      <c r="D108" t="s">
        <v>434</v>
      </c>
      <c r="E108" s="27" t="s">
        <v>2313</v>
      </c>
      <c r="F108" s="28" t="s">
        <v>436</v>
      </c>
      <c r="G108" s="29">
        <v>82.290000000000006</v>
      </c>
      <c r="H108" s="28">
        <v>0.0026900000000000001</v>
      </c>
      <c r="I108" s="30">
        <f>ROUND(G108*H108,P4)</f>
        <v>0</v>
      </c>
      <c r="L108" s="31">
        <v>0</v>
      </c>
      <c r="M108" s="24">
        <f>ROUND(G108*L108,P4)</f>
        <v>0</v>
      </c>
      <c r="N108" s="25" t="s">
        <v>1619</v>
      </c>
      <c r="O108" s="32">
        <f>M108*AA108</f>
        <v>0</v>
      </c>
      <c r="P108" s="1">
        <v>3</v>
      </c>
      <c r="AA108" s="1">
        <f>IF(P108=1,$O$3,IF(P108=2,$O$4,$O$5))</f>
        <v>0</v>
      </c>
    </row>
    <row r="109">
      <c r="A109" s="1" t="s">
        <v>437</v>
      </c>
      <c r="E109" s="27" t="s">
        <v>4056</v>
      </c>
    </row>
    <row r="110" ht="63.75">
      <c r="A110" s="1" t="s">
        <v>439</v>
      </c>
      <c r="E110" s="33" t="s">
        <v>5003</v>
      </c>
    </row>
    <row r="111" ht="38.25">
      <c r="A111" s="1" t="s">
        <v>441</v>
      </c>
      <c r="E111" s="27" t="s">
        <v>4058</v>
      </c>
    </row>
    <row r="112">
      <c r="A112" s="1" t="s">
        <v>432</v>
      </c>
      <c r="B112" s="1">
        <v>26</v>
      </c>
      <c r="C112" s="26" t="s">
        <v>2315</v>
      </c>
      <c r="D112" t="s">
        <v>434</v>
      </c>
      <c r="E112" s="27" t="s">
        <v>2316</v>
      </c>
      <c r="F112" s="28" t="s">
        <v>436</v>
      </c>
      <c r="G112" s="29">
        <v>82.290000000000006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4059</v>
      </c>
    </row>
    <row r="114">
      <c r="A114" s="1" t="s">
        <v>439</v>
      </c>
    </row>
    <row r="115" ht="38.25">
      <c r="A115" s="1" t="s">
        <v>441</v>
      </c>
      <c r="E115" s="27" t="s">
        <v>4058</v>
      </c>
    </row>
    <row r="116">
      <c r="A116" s="1" t="s">
        <v>432</v>
      </c>
      <c r="B116" s="1">
        <v>27</v>
      </c>
      <c r="C116" s="26" t="s">
        <v>4060</v>
      </c>
      <c r="D116" t="s">
        <v>434</v>
      </c>
      <c r="E116" s="27" t="s">
        <v>4061</v>
      </c>
      <c r="F116" s="28" t="s">
        <v>476</v>
      </c>
      <c r="G116" s="29">
        <v>2.464</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4062</v>
      </c>
    </row>
    <row r="118" ht="38.25">
      <c r="A118" s="1" t="s">
        <v>439</v>
      </c>
      <c r="E118" s="33" t="s">
        <v>5004</v>
      </c>
    </row>
    <row r="119" ht="25.5">
      <c r="A119" s="1" t="s">
        <v>441</v>
      </c>
      <c r="E119" s="27" t="s">
        <v>4064</v>
      </c>
    </row>
    <row r="120">
      <c r="A120" s="1" t="s">
        <v>432</v>
      </c>
      <c r="B120" s="1">
        <v>28</v>
      </c>
      <c r="C120" s="26" t="s">
        <v>487</v>
      </c>
      <c r="D120" t="s">
        <v>434</v>
      </c>
      <c r="E120" s="27" t="s">
        <v>488</v>
      </c>
      <c r="F120" s="28" t="s">
        <v>436</v>
      </c>
      <c r="G120" s="29">
        <v>105</v>
      </c>
      <c r="H120" s="28">
        <v>0.108</v>
      </c>
      <c r="I120" s="30">
        <f>ROUND(G120*H120,P4)</f>
        <v>0</v>
      </c>
      <c r="L120" s="31">
        <v>0</v>
      </c>
      <c r="M120" s="24">
        <f>ROUND(G120*L120,P4)</f>
        <v>0</v>
      </c>
      <c r="N120" s="25" t="s">
        <v>1619</v>
      </c>
      <c r="O120" s="32">
        <f>M120*AA120</f>
        <v>0</v>
      </c>
      <c r="P120" s="1">
        <v>3</v>
      </c>
      <c r="AA120" s="1">
        <f>IF(P120=1,$O$3,IF(P120=2,$O$4,$O$5))</f>
        <v>0</v>
      </c>
    </row>
    <row r="121">
      <c r="A121" s="1" t="s">
        <v>437</v>
      </c>
      <c r="E121" s="27" t="s">
        <v>489</v>
      </c>
    </row>
    <row r="122">
      <c r="A122" s="1" t="s">
        <v>439</v>
      </c>
    </row>
    <row r="123">
      <c r="A123" s="1" t="s">
        <v>441</v>
      </c>
      <c r="E123" s="27" t="s">
        <v>434</v>
      </c>
    </row>
    <row r="124">
      <c r="A124" s="1" t="s">
        <v>432</v>
      </c>
      <c r="B124" s="1">
        <v>29</v>
      </c>
      <c r="C124" s="26" t="s">
        <v>5005</v>
      </c>
      <c r="D124" t="s">
        <v>434</v>
      </c>
      <c r="E124" s="27" t="s">
        <v>5006</v>
      </c>
      <c r="F124" s="28" t="s">
        <v>436</v>
      </c>
      <c r="G124" s="29">
        <v>105</v>
      </c>
      <c r="H124" s="28">
        <v>0</v>
      </c>
      <c r="I124" s="30">
        <f>ROUND(G124*H124,P4)</f>
        <v>0</v>
      </c>
      <c r="L124" s="31">
        <v>0</v>
      </c>
      <c r="M124" s="24">
        <f>ROUND(G124*L124,P4)</f>
        <v>0</v>
      </c>
      <c r="N124" s="25" t="s">
        <v>1619</v>
      </c>
      <c r="O124" s="32">
        <f>M124*AA124</f>
        <v>0</v>
      </c>
      <c r="P124" s="1">
        <v>3</v>
      </c>
      <c r="AA124" s="1">
        <f>IF(P124=1,$O$3,IF(P124=2,$O$4,$O$5))</f>
        <v>0</v>
      </c>
    </row>
    <row r="125" ht="25.5">
      <c r="A125" s="1" t="s">
        <v>437</v>
      </c>
      <c r="E125" s="27" t="s">
        <v>5007</v>
      </c>
    </row>
    <row r="126">
      <c r="A126" s="1" t="s">
        <v>439</v>
      </c>
    </row>
    <row r="127">
      <c r="A127" s="1" t="s">
        <v>441</v>
      </c>
      <c r="E127" s="27" t="s">
        <v>434</v>
      </c>
    </row>
    <row r="128">
      <c r="A128" s="1" t="s">
        <v>432</v>
      </c>
      <c r="B128" s="1">
        <v>30</v>
      </c>
      <c r="C128" s="26" t="s">
        <v>2248</v>
      </c>
      <c r="D128" t="s">
        <v>434</v>
      </c>
      <c r="E128" s="27" t="s">
        <v>2249</v>
      </c>
      <c r="F128" s="28" t="s">
        <v>496</v>
      </c>
      <c r="G128" s="29">
        <v>35</v>
      </c>
      <c r="H128" s="28">
        <v>1.1200000000000001</v>
      </c>
      <c r="I128" s="30">
        <f>ROUND(G128*H128,P4)</f>
        <v>0</v>
      </c>
      <c r="L128" s="31">
        <v>0</v>
      </c>
      <c r="M128" s="24">
        <f>ROUND(G128*L128,P4)</f>
        <v>0</v>
      </c>
      <c r="N128" s="25" t="s">
        <v>1619</v>
      </c>
      <c r="O128" s="32">
        <f>M128*AA128</f>
        <v>0</v>
      </c>
      <c r="P128" s="1">
        <v>3</v>
      </c>
      <c r="AA128" s="1">
        <f>IF(P128=1,$O$3,IF(P128=2,$O$4,$O$5))</f>
        <v>0</v>
      </c>
    </row>
    <row r="129">
      <c r="A129" s="1" t="s">
        <v>437</v>
      </c>
      <c r="E129" s="27" t="s">
        <v>2249</v>
      </c>
    </row>
    <row r="130">
      <c r="A130" s="1" t="s">
        <v>439</v>
      </c>
    </row>
    <row r="131">
      <c r="A131" s="1" t="s">
        <v>441</v>
      </c>
      <c r="E131" s="27" t="s">
        <v>434</v>
      </c>
    </row>
    <row r="132">
      <c r="A132" s="1" t="s">
        <v>432</v>
      </c>
      <c r="B132" s="1">
        <v>31</v>
      </c>
      <c r="C132" s="26" t="s">
        <v>4422</v>
      </c>
      <c r="D132" t="s">
        <v>434</v>
      </c>
      <c r="E132" s="27" t="s">
        <v>4423</v>
      </c>
      <c r="F132" s="28" t="s">
        <v>436</v>
      </c>
      <c r="G132" s="29">
        <v>278.14499999999998</v>
      </c>
      <c r="H132" s="28">
        <v>0.00020000000000000001</v>
      </c>
      <c r="I132" s="30">
        <f>ROUND(G132*H132,P4)</f>
        <v>0</v>
      </c>
      <c r="L132" s="31">
        <v>0</v>
      </c>
      <c r="M132" s="24">
        <f>ROUND(G132*L132,P4)</f>
        <v>0</v>
      </c>
      <c r="N132" s="25" t="s">
        <v>1619</v>
      </c>
      <c r="O132" s="32">
        <f>M132*AA132</f>
        <v>0</v>
      </c>
      <c r="P132" s="1">
        <v>3</v>
      </c>
      <c r="AA132" s="1">
        <f>IF(P132=1,$O$3,IF(P132=2,$O$4,$O$5))</f>
        <v>0</v>
      </c>
    </row>
    <row r="133">
      <c r="A133" s="1" t="s">
        <v>437</v>
      </c>
      <c r="E133" s="27" t="s">
        <v>4423</v>
      </c>
    </row>
    <row r="134">
      <c r="A134" s="1" t="s">
        <v>439</v>
      </c>
    </row>
    <row r="135">
      <c r="A135" s="1" t="s">
        <v>441</v>
      </c>
      <c r="E135" s="27" t="s">
        <v>434</v>
      </c>
    </row>
    <row r="136">
      <c r="A136" s="1" t="s">
        <v>429</v>
      </c>
      <c r="C136" s="22" t="s">
        <v>1816</v>
      </c>
      <c r="E136" s="23" t="s">
        <v>1817</v>
      </c>
      <c r="L136" s="24">
        <f>SUMIFS(L137:L148,A137:A148,"P")</f>
        <v>0</v>
      </c>
      <c r="M136" s="24">
        <f>SUMIFS(M137:M148,A137:A148,"P")</f>
        <v>0</v>
      </c>
      <c r="N136" s="25"/>
    </row>
    <row r="137">
      <c r="A137" s="1" t="s">
        <v>432</v>
      </c>
      <c r="B137" s="1">
        <v>32</v>
      </c>
      <c r="C137" s="26" t="s">
        <v>5008</v>
      </c>
      <c r="D137" t="s">
        <v>434</v>
      </c>
      <c r="E137" s="27" t="s">
        <v>5009</v>
      </c>
      <c r="F137" s="28" t="s">
        <v>436</v>
      </c>
      <c r="G137" s="29">
        <v>7.6299999999999999</v>
      </c>
      <c r="H137" s="28">
        <v>0.1837</v>
      </c>
      <c r="I137" s="30">
        <f>ROUND(G137*H137,P4)</f>
        <v>0</v>
      </c>
      <c r="L137" s="31">
        <v>0</v>
      </c>
      <c r="M137" s="24">
        <f>ROUND(G137*L137,P4)</f>
        <v>0</v>
      </c>
      <c r="N137" s="25" t="s">
        <v>1619</v>
      </c>
      <c r="O137" s="32">
        <f>M137*AA137</f>
        <v>0</v>
      </c>
      <c r="P137" s="1">
        <v>3</v>
      </c>
      <c r="AA137" s="1">
        <f>IF(P137=1,$O$3,IF(P137=2,$O$4,$O$5))</f>
        <v>0</v>
      </c>
    </row>
    <row r="138" ht="25.5">
      <c r="A138" s="1" t="s">
        <v>437</v>
      </c>
      <c r="E138" s="27" t="s">
        <v>5010</v>
      </c>
    </row>
    <row r="139" ht="38.25">
      <c r="A139" s="1" t="s">
        <v>439</v>
      </c>
      <c r="E139" s="33" t="s">
        <v>5011</v>
      </c>
    </row>
    <row r="140">
      <c r="A140" s="1" t="s">
        <v>441</v>
      </c>
      <c r="E140" s="27" t="s">
        <v>434</v>
      </c>
    </row>
    <row r="141">
      <c r="A141" s="1" t="s">
        <v>432</v>
      </c>
      <c r="B141" s="1">
        <v>33</v>
      </c>
      <c r="C141" s="26" t="s">
        <v>5012</v>
      </c>
      <c r="D141" t="s">
        <v>434</v>
      </c>
      <c r="E141" s="27" t="s">
        <v>5013</v>
      </c>
      <c r="F141" s="28" t="s">
        <v>436</v>
      </c>
      <c r="G141" s="29">
        <v>7.6299999999999999</v>
      </c>
      <c r="H141" s="28">
        <v>0.22136</v>
      </c>
      <c r="I141" s="30">
        <f>ROUND(G141*H141,P4)</f>
        <v>0</v>
      </c>
      <c r="L141" s="31">
        <v>0</v>
      </c>
      <c r="M141" s="24">
        <f>ROUND(G141*L141,P4)</f>
        <v>0</v>
      </c>
      <c r="N141" s="25" t="s">
        <v>1619</v>
      </c>
      <c r="O141" s="32">
        <f>M141*AA141</f>
        <v>0</v>
      </c>
      <c r="P141" s="1">
        <v>3</v>
      </c>
      <c r="AA141" s="1">
        <f>IF(P141=1,$O$3,IF(P141=2,$O$4,$O$5))</f>
        <v>0</v>
      </c>
    </row>
    <row r="142" ht="25.5">
      <c r="A142" s="1" t="s">
        <v>437</v>
      </c>
      <c r="E142" s="27" t="s">
        <v>5014</v>
      </c>
    </row>
    <row r="143" ht="38.25">
      <c r="A143" s="1" t="s">
        <v>439</v>
      </c>
      <c r="E143" s="33" t="s">
        <v>5015</v>
      </c>
    </row>
    <row r="144">
      <c r="A144" s="1" t="s">
        <v>441</v>
      </c>
      <c r="E144" s="27" t="s">
        <v>434</v>
      </c>
    </row>
    <row r="145">
      <c r="A145" s="1" t="s">
        <v>432</v>
      </c>
      <c r="B145" s="1">
        <v>34</v>
      </c>
      <c r="C145" s="26" t="s">
        <v>5016</v>
      </c>
      <c r="D145" t="s">
        <v>434</v>
      </c>
      <c r="E145" s="27" t="s">
        <v>5017</v>
      </c>
      <c r="F145" s="28" t="s">
        <v>467</v>
      </c>
      <c r="G145" s="29">
        <v>17.18</v>
      </c>
      <c r="H145" s="28">
        <v>0.12895000000000001</v>
      </c>
      <c r="I145" s="30">
        <f>ROUND(G145*H145,P4)</f>
        <v>0</v>
      </c>
      <c r="L145" s="31">
        <v>0</v>
      </c>
      <c r="M145" s="24">
        <f>ROUND(G145*L145,P4)</f>
        <v>0</v>
      </c>
      <c r="N145" s="25" t="s">
        <v>1619</v>
      </c>
      <c r="O145" s="32">
        <f>M145*AA145</f>
        <v>0</v>
      </c>
      <c r="P145" s="1">
        <v>3</v>
      </c>
      <c r="AA145" s="1">
        <f>IF(P145=1,$O$3,IF(P145=2,$O$4,$O$5))</f>
        <v>0</v>
      </c>
    </row>
    <row r="146" ht="25.5">
      <c r="A146" s="1" t="s">
        <v>437</v>
      </c>
      <c r="E146" s="27" t="s">
        <v>5018</v>
      </c>
    </row>
    <row r="147" ht="38.25">
      <c r="A147" s="1" t="s">
        <v>439</v>
      </c>
      <c r="E147" s="33" t="s">
        <v>5019</v>
      </c>
    </row>
    <row r="148">
      <c r="A148" s="1" t="s">
        <v>441</v>
      </c>
      <c r="E148" s="27" t="s">
        <v>434</v>
      </c>
    </row>
    <row r="149">
      <c r="A149" s="1" t="s">
        <v>429</v>
      </c>
      <c r="C149" s="22" t="s">
        <v>2548</v>
      </c>
      <c r="E149" s="23" t="s">
        <v>2549</v>
      </c>
      <c r="L149" s="24">
        <f>SUMIFS(L150:L157,A150:A157,"P")</f>
        <v>0</v>
      </c>
      <c r="M149" s="24">
        <f>SUMIFS(M150:M157,A150:A157,"P")</f>
        <v>0</v>
      </c>
      <c r="N149" s="25"/>
    </row>
    <row r="150">
      <c r="A150" s="1" t="s">
        <v>432</v>
      </c>
      <c r="B150" s="1">
        <v>35</v>
      </c>
      <c r="C150" s="26" t="s">
        <v>5020</v>
      </c>
      <c r="D150" t="s">
        <v>434</v>
      </c>
      <c r="E150" s="27" t="s">
        <v>5021</v>
      </c>
      <c r="F150" s="28" t="s">
        <v>467</v>
      </c>
      <c r="G150" s="29">
        <v>26</v>
      </c>
      <c r="H150" s="28">
        <v>0.00142</v>
      </c>
      <c r="I150" s="30">
        <f>ROUND(G150*H150,P4)</f>
        <v>0</v>
      </c>
      <c r="L150" s="31">
        <v>0</v>
      </c>
      <c r="M150" s="24">
        <f>ROUND(G150*L150,P4)</f>
        <v>0</v>
      </c>
      <c r="N150" s="25" t="s">
        <v>1619</v>
      </c>
      <c r="O150" s="32">
        <f>M150*AA150</f>
        <v>0</v>
      </c>
      <c r="P150" s="1">
        <v>3</v>
      </c>
      <c r="AA150" s="1">
        <f>IF(P150=1,$O$3,IF(P150=2,$O$4,$O$5))</f>
        <v>0</v>
      </c>
    </row>
    <row r="151">
      <c r="A151" s="1" t="s">
        <v>437</v>
      </c>
      <c r="E151" s="27" t="s">
        <v>5022</v>
      </c>
    </row>
    <row r="152">
      <c r="A152" s="1" t="s">
        <v>439</v>
      </c>
    </row>
    <row r="153">
      <c r="A153" s="1" t="s">
        <v>441</v>
      </c>
      <c r="E153" s="27" t="s">
        <v>434</v>
      </c>
    </row>
    <row r="154">
      <c r="A154" s="1" t="s">
        <v>432</v>
      </c>
      <c r="B154" s="1">
        <v>36</v>
      </c>
      <c r="C154" s="26" t="s">
        <v>2553</v>
      </c>
      <c r="D154" t="s">
        <v>434</v>
      </c>
      <c r="E154" s="27" t="s">
        <v>2554</v>
      </c>
      <c r="F154" s="28" t="s">
        <v>476</v>
      </c>
      <c r="G154" s="29">
        <v>0.036999999999999998</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5023</v>
      </c>
    </row>
    <row r="156">
      <c r="A156" s="1" t="s">
        <v>439</v>
      </c>
    </row>
    <row r="157">
      <c r="A157" s="1" t="s">
        <v>441</v>
      </c>
      <c r="E157" s="27" t="s">
        <v>434</v>
      </c>
    </row>
    <row r="158">
      <c r="A158" s="1" t="s">
        <v>429</v>
      </c>
      <c r="C158" s="22" t="s">
        <v>532</v>
      </c>
      <c r="E158" s="23" t="s">
        <v>533</v>
      </c>
      <c r="L158" s="24">
        <f>SUMIFS(L159:L166,A159:A166,"P")</f>
        <v>0</v>
      </c>
      <c r="M158" s="24">
        <f>SUMIFS(M159:M166,A159:A166,"P")</f>
        <v>0</v>
      </c>
      <c r="N158" s="25"/>
    </row>
    <row r="159">
      <c r="A159" s="1" t="s">
        <v>432</v>
      </c>
      <c r="B159" s="1">
        <v>37</v>
      </c>
      <c r="C159" s="26" t="s">
        <v>5024</v>
      </c>
      <c r="D159" t="s">
        <v>434</v>
      </c>
      <c r="E159" s="27" t="s">
        <v>5025</v>
      </c>
      <c r="F159" s="28" t="s">
        <v>467</v>
      </c>
      <c r="G159" s="29">
        <v>16.786000000000001</v>
      </c>
      <c r="H159" s="28">
        <v>0.12</v>
      </c>
      <c r="I159" s="30">
        <f>ROUND(G159*H159,P4)</f>
        <v>0</v>
      </c>
      <c r="L159" s="31">
        <v>0</v>
      </c>
      <c r="M159" s="24">
        <f>ROUND(G159*L159,P4)</f>
        <v>0</v>
      </c>
      <c r="N159" s="25" t="s">
        <v>1619</v>
      </c>
      <c r="O159" s="32">
        <f>M159*AA159</f>
        <v>0</v>
      </c>
      <c r="P159" s="1">
        <v>3</v>
      </c>
      <c r="AA159" s="1">
        <f>IF(P159=1,$O$3,IF(P159=2,$O$4,$O$5))</f>
        <v>0</v>
      </c>
    </row>
    <row r="160">
      <c r="A160" s="1" t="s">
        <v>437</v>
      </c>
      <c r="E160" s="27" t="s">
        <v>5025</v>
      </c>
    </row>
    <row r="161">
      <c r="A161" s="1" t="s">
        <v>439</v>
      </c>
    </row>
    <row r="162">
      <c r="A162" s="1" t="s">
        <v>441</v>
      </c>
      <c r="E162" s="27" t="s">
        <v>434</v>
      </c>
    </row>
    <row r="163">
      <c r="A163" s="1" t="s">
        <v>432</v>
      </c>
      <c r="B163" s="1">
        <v>38</v>
      </c>
      <c r="C163" s="26" t="s">
        <v>5026</v>
      </c>
      <c r="D163" t="s">
        <v>434</v>
      </c>
      <c r="E163" s="27" t="s">
        <v>5027</v>
      </c>
      <c r="F163" s="28" t="s">
        <v>467</v>
      </c>
      <c r="G163" s="29">
        <v>15.26</v>
      </c>
      <c r="H163" s="28">
        <v>0.13095999999999999</v>
      </c>
      <c r="I163" s="30">
        <f>ROUND(G163*H163,P4)</f>
        <v>0</v>
      </c>
      <c r="L163" s="31">
        <v>0</v>
      </c>
      <c r="M163" s="24">
        <f>ROUND(G163*L163,P4)</f>
        <v>0</v>
      </c>
      <c r="N163" s="25" t="s">
        <v>1619</v>
      </c>
      <c r="O163" s="32">
        <f>M163*AA163</f>
        <v>0</v>
      </c>
      <c r="P163" s="1">
        <v>3</v>
      </c>
      <c r="AA163" s="1">
        <f>IF(P163=1,$O$3,IF(P163=2,$O$4,$O$5))</f>
        <v>0</v>
      </c>
    </row>
    <row r="164" ht="38.25">
      <c r="A164" s="1" t="s">
        <v>437</v>
      </c>
      <c r="E164" s="27" t="s">
        <v>5028</v>
      </c>
    </row>
    <row r="165">
      <c r="A165" s="1" t="s">
        <v>439</v>
      </c>
    </row>
    <row r="166">
      <c r="A166" s="1" t="s">
        <v>441</v>
      </c>
      <c r="E166" s="27" t="s">
        <v>434</v>
      </c>
    </row>
    <row r="167">
      <c r="A167" s="1" t="s">
        <v>429</v>
      </c>
      <c r="C167" s="22" t="s">
        <v>559</v>
      </c>
      <c r="E167" s="23" t="s">
        <v>1356</v>
      </c>
      <c r="L167" s="24">
        <f>SUMIFS(L168:L175,A168:A175,"P")</f>
        <v>0</v>
      </c>
      <c r="M167" s="24">
        <f>SUMIFS(M168:M175,A168:A175,"P")</f>
        <v>0</v>
      </c>
      <c r="N167" s="25"/>
    </row>
    <row r="168" ht="25.5">
      <c r="A168" s="1" t="s">
        <v>432</v>
      </c>
      <c r="B168" s="1">
        <v>39</v>
      </c>
      <c r="C168" s="26" t="s">
        <v>561</v>
      </c>
      <c r="D168" t="s">
        <v>562</v>
      </c>
      <c r="E168" s="27" t="s">
        <v>563</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564</v>
      </c>
    </row>
    <row r="170" ht="76.5">
      <c r="A170" s="1" t="s">
        <v>439</v>
      </c>
      <c r="E170" s="33" t="s">
        <v>5029</v>
      </c>
    </row>
    <row r="171" ht="153">
      <c r="A171" s="1" t="s">
        <v>441</v>
      </c>
      <c r="E171" s="27" t="s">
        <v>566</v>
      </c>
    </row>
    <row r="172" ht="38.25">
      <c r="A172" s="1" t="s">
        <v>432</v>
      </c>
      <c r="B172" s="1">
        <v>40</v>
      </c>
      <c r="C172" s="26" t="s">
        <v>1991</v>
      </c>
      <c r="D172" t="s">
        <v>562</v>
      </c>
      <c r="E172" s="27" t="s">
        <v>1992</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898</v>
      </c>
    </row>
    <row r="174">
      <c r="A174" s="1" t="s">
        <v>439</v>
      </c>
    </row>
    <row r="175" ht="153">
      <c r="A175" s="1" t="s">
        <v>441</v>
      </c>
      <c r="E175" s="27" t="s">
        <v>566</v>
      </c>
    </row>
    <row r="176">
      <c r="A176" s="1" t="s">
        <v>429</v>
      </c>
      <c r="C176" s="22" t="s">
        <v>567</v>
      </c>
      <c r="E176" s="23" t="s">
        <v>568</v>
      </c>
      <c r="L176" s="24">
        <f>SUMIFS(L177:L180,A177:A180,"P")</f>
        <v>0</v>
      </c>
      <c r="M176" s="24">
        <f>SUMIFS(M177:M180,A177:A180,"P")</f>
        <v>0</v>
      </c>
      <c r="N176" s="25"/>
    </row>
    <row r="177">
      <c r="A177" s="1" t="s">
        <v>432</v>
      </c>
      <c r="B177" s="1">
        <v>41</v>
      </c>
      <c r="C177" s="26" t="s">
        <v>4092</v>
      </c>
      <c r="D177" t="s">
        <v>434</v>
      </c>
      <c r="E177" s="27" t="s">
        <v>4093</v>
      </c>
      <c r="F177" s="28" t="s">
        <v>476</v>
      </c>
      <c r="G177" s="29">
        <v>255.49799999999999</v>
      </c>
      <c r="H177" s="28">
        <v>0</v>
      </c>
      <c r="I177" s="30">
        <f>ROUND(G177*H177,P4)</f>
        <v>0</v>
      </c>
      <c r="L177" s="31">
        <v>0</v>
      </c>
      <c r="M177" s="24">
        <f>ROUND(G177*L177,P4)</f>
        <v>0</v>
      </c>
      <c r="N177" s="25" t="s">
        <v>1619</v>
      </c>
      <c r="O177" s="32">
        <f>M177*AA177</f>
        <v>0</v>
      </c>
      <c r="P177" s="1">
        <v>3</v>
      </c>
      <c r="AA177" s="1">
        <f>IF(P177=1,$O$3,IF(P177=2,$O$4,$O$5))</f>
        <v>0</v>
      </c>
    </row>
    <row r="178" ht="38.25">
      <c r="A178" s="1" t="s">
        <v>437</v>
      </c>
      <c r="E178" s="27" t="s">
        <v>4094</v>
      </c>
    </row>
    <row r="179">
      <c r="A179" s="1" t="s">
        <v>439</v>
      </c>
    </row>
    <row r="180" ht="76.5">
      <c r="A180" s="1" t="s">
        <v>441</v>
      </c>
      <c r="E180" s="27" t="s">
        <v>4095</v>
      </c>
    </row>
    <row r="181">
      <c r="A181" s="1" t="s">
        <v>429</v>
      </c>
      <c r="C181" s="22" t="s">
        <v>573</v>
      </c>
      <c r="E181" s="23" t="s">
        <v>401</v>
      </c>
      <c r="L181" s="24">
        <f>SUMIFS(L182:L185,A182:A185,"P")</f>
        <v>0</v>
      </c>
      <c r="M181" s="24">
        <f>SUMIFS(M182:M185,A182:A185,"P")</f>
        <v>0</v>
      </c>
      <c r="N181" s="25"/>
    </row>
    <row r="182">
      <c r="A182" s="1" t="s">
        <v>432</v>
      </c>
      <c r="B182" s="1">
        <v>42</v>
      </c>
      <c r="C182" s="26" t="s">
        <v>5030</v>
      </c>
      <c r="D182" t="s">
        <v>434</v>
      </c>
      <c r="E182" s="27" t="s">
        <v>4097</v>
      </c>
      <c r="F182" s="28" t="s">
        <v>576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4097</v>
      </c>
    </row>
    <row r="184">
      <c r="A184" s="1" t="s">
        <v>439</v>
      </c>
    </row>
    <row r="185">
      <c r="A185" s="1" t="s">
        <v>441</v>
      </c>
      <c r="E185" s="27" t="s">
        <v>434</v>
      </c>
    </row>
    <row r="186">
      <c r="A186" s="1" t="s">
        <v>426</v>
      </c>
      <c r="C186" s="22" t="s">
        <v>5031</v>
      </c>
      <c r="E186" s="23" t="s">
        <v>5032</v>
      </c>
      <c r="L186" s="24">
        <f>L187</f>
        <v>0</v>
      </c>
      <c r="M186" s="24">
        <f>M187</f>
        <v>0</v>
      </c>
      <c r="N186" s="25"/>
    </row>
    <row r="187">
      <c r="A187" s="1" t="s">
        <v>429</v>
      </c>
      <c r="C187" s="22" t="s">
        <v>5033</v>
      </c>
      <c r="E187" s="23" t="s">
        <v>2904</v>
      </c>
      <c r="L187" s="24">
        <f>SUMIFS(L188:L251,A188:A251,"P")</f>
        <v>0</v>
      </c>
      <c r="M187" s="24">
        <f>SUMIFS(M188:M251,A188:A251,"P")</f>
        <v>0</v>
      </c>
      <c r="N187" s="25"/>
    </row>
    <row r="188">
      <c r="A188" s="1" t="s">
        <v>432</v>
      </c>
      <c r="B188" s="1">
        <v>1</v>
      </c>
      <c r="C188" s="26" t="s">
        <v>2908</v>
      </c>
      <c r="D188" t="s">
        <v>434</v>
      </c>
      <c r="E188" s="27" t="s">
        <v>2909</v>
      </c>
      <c r="F188" s="28" t="s">
        <v>496</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2909</v>
      </c>
    </row>
    <row r="190">
      <c r="A190" s="1" t="s">
        <v>439</v>
      </c>
    </row>
    <row r="191">
      <c r="A191" s="1" t="s">
        <v>441</v>
      </c>
      <c r="E191" s="27" t="s">
        <v>434</v>
      </c>
    </row>
    <row r="192">
      <c r="A192" s="1" t="s">
        <v>432</v>
      </c>
      <c r="B192" s="1">
        <v>2</v>
      </c>
      <c r="C192" s="26" t="s">
        <v>2910</v>
      </c>
      <c r="D192" t="s">
        <v>434</v>
      </c>
      <c r="E192" s="27" t="s">
        <v>2911</v>
      </c>
      <c r="F192" s="28" t="s">
        <v>496</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2911</v>
      </c>
    </row>
    <row r="194">
      <c r="A194" s="1" t="s">
        <v>439</v>
      </c>
    </row>
    <row r="195">
      <c r="A195" s="1" t="s">
        <v>441</v>
      </c>
      <c r="E195" s="27" t="s">
        <v>434</v>
      </c>
    </row>
    <row r="196">
      <c r="A196" s="1" t="s">
        <v>432</v>
      </c>
      <c r="B196" s="1">
        <v>3</v>
      </c>
      <c r="C196" s="26" t="s">
        <v>5034</v>
      </c>
      <c r="D196" t="s">
        <v>434</v>
      </c>
      <c r="E196" s="27" t="s">
        <v>2913</v>
      </c>
      <c r="F196" s="28" t="s">
        <v>496</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2913</v>
      </c>
    </row>
    <row r="198">
      <c r="A198" s="1" t="s">
        <v>439</v>
      </c>
    </row>
    <row r="199">
      <c r="A199" s="1" t="s">
        <v>441</v>
      </c>
      <c r="E199" s="27" t="s">
        <v>434</v>
      </c>
    </row>
    <row r="200">
      <c r="A200" s="1" t="s">
        <v>432</v>
      </c>
      <c r="B200" s="1">
        <v>4</v>
      </c>
      <c r="C200" s="26" t="s">
        <v>5035</v>
      </c>
      <c r="D200" t="s">
        <v>434</v>
      </c>
      <c r="E200" s="27" t="s">
        <v>2915</v>
      </c>
      <c r="F200" s="28" t="s">
        <v>496</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2915</v>
      </c>
    </row>
    <row r="202">
      <c r="A202" s="1" t="s">
        <v>439</v>
      </c>
    </row>
    <row r="203">
      <c r="A203" s="1" t="s">
        <v>441</v>
      </c>
      <c r="E203" s="27" t="s">
        <v>434</v>
      </c>
    </row>
    <row r="204">
      <c r="A204" s="1" t="s">
        <v>432</v>
      </c>
      <c r="B204" s="1">
        <v>5</v>
      </c>
      <c r="C204" s="26" t="s">
        <v>5036</v>
      </c>
      <c r="D204" t="s">
        <v>434</v>
      </c>
      <c r="E204" s="27" t="s">
        <v>2919</v>
      </c>
      <c r="F204" s="28" t="s">
        <v>496</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2919</v>
      </c>
    </row>
    <row r="206">
      <c r="A206" s="1" t="s">
        <v>439</v>
      </c>
    </row>
    <row r="207">
      <c r="A207" s="1" t="s">
        <v>441</v>
      </c>
      <c r="E207" s="27" t="s">
        <v>434</v>
      </c>
    </row>
    <row r="208">
      <c r="A208" s="1" t="s">
        <v>432</v>
      </c>
      <c r="B208" s="1">
        <v>6</v>
      </c>
      <c r="C208" s="26" t="s">
        <v>5037</v>
      </c>
      <c r="D208" t="s">
        <v>434</v>
      </c>
      <c r="E208" s="27" t="s">
        <v>2922</v>
      </c>
      <c r="F208" s="28" t="s">
        <v>496</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2922</v>
      </c>
    </row>
    <row r="210">
      <c r="A210" s="1" t="s">
        <v>439</v>
      </c>
    </row>
    <row r="211">
      <c r="A211" s="1" t="s">
        <v>441</v>
      </c>
      <c r="E211" s="27" t="s">
        <v>434</v>
      </c>
    </row>
    <row r="212">
      <c r="A212" s="1" t="s">
        <v>432</v>
      </c>
      <c r="B212" s="1">
        <v>7</v>
      </c>
      <c r="C212" s="26" t="s">
        <v>5038</v>
      </c>
      <c r="D212" t="s">
        <v>434</v>
      </c>
      <c r="E212" s="27" t="s">
        <v>2924</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2924</v>
      </c>
    </row>
    <row r="214">
      <c r="A214" s="1" t="s">
        <v>439</v>
      </c>
    </row>
    <row r="215">
      <c r="A215" s="1" t="s">
        <v>441</v>
      </c>
      <c r="E215" s="27" t="s">
        <v>434</v>
      </c>
    </row>
    <row r="216" ht="25.5">
      <c r="A216" s="1" t="s">
        <v>432</v>
      </c>
      <c r="B216" s="1">
        <v>8</v>
      </c>
      <c r="C216" s="26" t="s">
        <v>5039</v>
      </c>
      <c r="D216" t="s">
        <v>434</v>
      </c>
      <c r="E216" s="27" t="s">
        <v>2927</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2927</v>
      </c>
    </row>
    <row r="218">
      <c r="A218" s="1" t="s">
        <v>439</v>
      </c>
    </row>
    <row r="219">
      <c r="A219" s="1" t="s">
        <v>441</v>
      </c>
      <c r="E219" s="27" t="s">
        <v>434</v>
      </c>
    </row>
    <row r="220">
      <c r="A220" s="1" t="s">
        <v>432</v>
      </c>
      <c r="B220" s="1">
        <v>9</v>
      </c>
      <c r="C220" s="26" t="s">
        <v>5040</v>
      </c>
      <c r="D220" t="s">
        <v>434</v>
      </c>
      <c r="E220" s="27" t="s">
        <v>2929</v>
      </c>
      <c r="F220" s="28" t="s">
        <v>2930</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2929</v>
      </c>
    </row>
    <row r="222">
      <c r="A222" s="1" t="s">
        <v>439</v>
      </c>
    </row>
    <row r="223">
      <c r="A223" s="1" t="s">
        <v>441</v>
      </c>
      <c r="E223" s="27" t="s">
        <v>434</v>
      </c>
    </row>
    <row r="224">
      <c r="A224" s="1" t="s">
        <v>432</v>
      </c>
      <c r="B224" s="1">
        <v>10</v>
      </c>
      <c r="C224" s="26" t="s">
        <v>5041</v>
      </c>
      <c r="D224" t="s">
        <v>434</v>
      </c>
      <c r="E224" s="27" t="s">
        <v>2933</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2933</v>
      </c>
    </row>
    <row r="226">
      <c r="A226" s="1" t="s">
        <v>439</v>
      </c>
    </row>
    <row r="227">
      <c r="A227" s="1" t="s">
        <v>441</v>
      </c>
      <c r="E227" s="27" t="s">
        <v>434</v>
      </c>
    </row>
    <row r="228">
      <c r="A228" s="1" t="s">
        <v>432</v>
      </c>
      <c r="B228" s="1">
        <v>11</v>
      </c>
      <c r="C228" s="26" t="s">
        <v>5042</v>
      </c>
      <c r="D228" t="s">
        <v>434</v>
      </c>
      <c r="E228" s="27" t="s">
        <v>2935</v>
      </c>
      <c r="F228" s="28" t="s">
        <v>496</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2935</v>
      </c>
    </row>
    <row r="230">
      <c r="A230" s="1" t="s">
        <v>439</v>
      </c>
    </row>
    <row r="231">
      <c r="A231" s="1" t="s">
        <v>441</v>
      </c>
      <c r="E231" s="27" t="s">
        <v>434</v>
      </c>
    </row>
    <row r="232">
      <c r="A232" s="1" t="s">
        <v>432</v>
      </c>
      <c r="B232" s="1">
        <v>12</v>
      </c>
      <c r="C232" s="26" t="s">
        <v>2940</v>
      </c>
      <c r="D232" t="s">
        <v>434</v>
      </c>
      <c r="E232" s="27" t="s">
        <v>5043</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5043</v>
      </c>
    </row>
    <row r="234">
      <c r="A234" s="1" t="s">
        <v>439</v>
      </c>
    </row>
    <row r="235">
      <c r="A235" s="1" t="s">
        <v>441</v>
      </c>
      <c r="E235" s="27" t="s">
        <v>434</v>
      </c>
    </row>
    <row r="236">
      <c r="A236" s="1" t="s">
        <v>432</v>
      </c>
      <c r="B236" s="1">
        <v>13</v>
      </c>
      <c r="C236" s="26" t="s">
        <v>2942</v>
      </c>
      <c r="D236" t="s">
        <v>434</v>
      </c>
      <c r="E236" s="27" t="s">
        <v>2939</v>
      </c>
      <c r="F236" s="28" t="s">
        <v>496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2939</v>
      </c>
    </row>
    <row r="238">
      <c r="A238" s="1" t="s">
        <v>439</v>
      </c>
    </row>
    <row r="239">
      <c r="A239" s="1" t="s">
        <v>441</v>
      </c>
      <c r="E239" s="27" t="s">
        <v>434</v>
      </c>
    </row>
    <row r="240">
      <c r="A240" s="1" t="s">
        <v>432</v>
      </c>
      <c r="B240" s="1">
        <v>14</v>
      </c>
      <c r="C240" s="26" t="s">
        <v>2944</v>
      </c>
      <c r="D240" t="s">
        <v>434</v>
      </c>
      <c r="E240" s="27" t="s">
        <v>2941</v>
      </c>
      <c r="F240" s="28" t="s">
        <v>496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2941</v>
      </c>
    </row>
    <row r="242">
      <c r="A242" s="1" t="s">
        <v>439</v>
      </c>
    </row>
    <row r="243">
      <c r="A243" s="1" t="s">
        <v>441</v>
      </c>
      <c r="E243" s="27" t="s">
        <v>434</v>
      </c>
    </row>
    <row r="244">
      <c r="A244" s="1" t="s">
        <v>432</v>
      </c>
      <c r="B244" s="1">
        <v>15</v>
      </c>
      <c r="C244" s="26" t="s">
        <v>2946</v>
      </c>
      <c r="D244" t="s">
        <v>434</v>
      </c>
      <c r="E244" s="27" t="s">
        <v>2945</v>
      </c>
      <c r="F244" s="28" t="s">
        <v>496</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2945</v>
      </c>
    </row>
    <row r="246">
      <c r="A246" s="1" t="s">
        <v>439</v>
      </c>
    </row>
    <row r="247">
      <c r="A247" s="1" t="s">
        <v>441</v>
      </c>
      <c r="E247" s="27" t="s">
        <v>434</v>
      </c>
    </row>
    <row r="248">
      <c r="A248" s="1" t="s">
        <v>432</v>
      </c>
      <c r="B248" s="1">
        <v>16</v>
      </c>
      <c r="C248" s="26" t="s">
        <v>2948</v>
      </c>
      <c r="D248" t="s">
        <v>434</v>
      </c>
      <c r="E248" s="27" t="s">
        <v>2949</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2949</v>
      </c>
    </row>
    <row r="250">
      <c r="A250" s="1" t="s">
        <v>439</v>
      </c>
    </row>
    <row r="251">
      <c r="A251" s="1" t="s">
        <v>441</v>
      </c>
      <c r="E251" s="27" t="s">
        <v>434</v>
      </c>
    </row>
    <row r="252">
      <c r="A252" s="1" t="s">
        <v>426</v>
      </c>
      <c r="C252" s="22" t="s">
        <v>5044</v>
      </c>
      <c r="E252" s="23" t="s">
        <v>2951</v>
      </c>
      <c r="L252" s="24">
        <f>L253+L282+L347+L372+L397</f>
        <v>0</v>
      </c>
      <c r="M252" s="24">
        <f>M253+M282+M347+M372+M397</f>
        <v>0</v>
      </c>
      <c r="N252" s="25"/>
    </row>
    <row r="253">
      <c r="A253" s="1" t="s">
        <v>429</v>
      </c>
      <c r="C253" s="22" t="s">
        <v>4099</v>
      </c>
      <c r="E253" s="23" t="s">
        <v>4100</v>
      </c>
      <c r="L253" s="24">
        <f>SUMIFS(L254:L281,A254:A281,"P")</f>
        <v>0</v>
      </c>
      <c r="M253" s="24">
        <f>SUMIFS(M254:M281,A254:A281,"P")</f>
        <v>0</v>
      </c>
      <c r="N253" s="25"/>
    </row>
    <row r="254" ht="25.5">
      <c r="A254" s="1" t="s">
        <v>432</v>
      </c>
      <c r="B254" s="1">
        <v>1</v>
      </c>
      <c r="C254" s="26" t="s">
        <v>4101</v>
      </c>
      <c r="D254" t="s">
        <v>434</v>
      </c>
      <c r="E254" s="27" t="s">
        <v>4102</v>
      </c>
      <c r="F254" s="28" t="s">
        <v>1131</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4102</v>
      </c>
    </row>
    <row r="256">
      <c r="A256" s="1" t="s">
        <v>439</v>
      </c>
    </row>
    <row r="257">
      <c r="A257" s="1" t="s">
        <v>441</v>
      </c>
      <c r="E257" s="27" t="s">
        <v>434</v>
      </c>
    </row>
    <row r="258">
      <c r="A258" s="1" t="s">
        <v>432</v>
      </c>
      <c r="B258" s="1">
        <v>2</v>
      </c>
      <c r="C258" s="26" t="s">
        <v>4103</v>
      </c>
      <c r="D258" t="s">
        <v>434</v>
      </c>
      <c r="E258" s="27" t="s">
        <v>3949</v>
      </c>
      <c r="F258" s="28" t="s">
        <v>1131</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3949</v>
      </c>
    </row>
    <row r="260">
      <c r="A260" s="1" t="s">
        <v>439</v>
      </c>
    </row>
    <row r="261">
      <c r="A261" s="1" t="s">
        <v>441</v>
      </c>
      <c r="E261" s="27" t="s">
        <v>434</v>
      </c>
    </row>
    <row r="262" ht="25.5">
      <c r="A262" s="1" t="s">
        <v>432</v>
      </c>
      <c r="B262" s="1">
        <v>3</v>
      </c>
      <c r="C262" s="26" t="s">
        <v>4104</v>
      </c>
      <c r="D262" t="s">
        <v>434</v>
      </c>
      <c r="E262" s="27" t="s">
        <v>4105</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4105</v>
      </c>
    </row>
    <row r="264">
      <c r="A264" s="1" t="s">
        <v>439</v>
      </c>
    </row>
    <row r="265">
      <c r="A265" s="1" t="s">
        <v>441</v>
      </c>
      <c r="E265" s="27" t="s">
        <v>434</v>
      </c>
    </row>
    <row r="266" ht="25.5">
      <c r="A266" s="1" t="s">
        <v>432</v>
      </c>
      <c r="B266" s="1">
        <v>4</v>
      </c>
      <c r="C266" s="26" t="s">
        <v>4106</v>
      </c>
      <c r="D266" t="s">
        <v>434</v>
      </c>
      <c r="E266" s="27" t="s">
        <v>4107</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4107</v>
      </c>
    </row>
    <row r="268">
      <c r="A268" s="1" t="s">
        <v>439</v>
      </c>
    </row>
    <row r="269">
      <c r="A269" s="1" t="s">
        <v>441</v>
      </c>
      <c r="E269" s="27" t="s">
        <v>434</v>
      </c>
    </row>
    <row r="270">
      <c r="A270" s="1" t="s">
        <v>432</v>
      </c>
      <c r="B270" s="1">
        <v>5</v>
      </c>
      <c r="C270" s="26" t="s">
        <v>4108</v>
      </c>
      <c r="D270" t="s">
        <v>434</v>
      </c>
      <c r="E270" s="27" t="s">
        <v>4109</v>
      </c>
      <c r="F270" s="28" t="s">
        <v>1131</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4109</v>
      </c>
    </row>
    <row r="272">
      <c r="A272" s="1" t="s">
        <v>439</v>
      </c>
    </row>
    <row r="273">
      <c r="A273" s="1" t="s">
        <v>441</v>
      </c>
      <c r="E273" s="27" t="s">
        <v>434</v>
      </c>
    </row>
    <row r="274" ht="25.5">
      <c r="A274" s="1" t="s">
        <v>432</v>
      </c>
      <c r="B274" s="1">
        <v>6</v>
      </c>
      <c r="C274" s="26" t="s">
        <v>4110</v>
      </c>
      <c r="D274" t="s">
        <v>434</v>
      </c>
      <c r="E274" s="27" t="s">
        <v>4111</v>
      </c>
      <c r="F274" s="28" t="s">
        <v>1131</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4111</v>
      </c>
    </row>
    <row r="276">
      <c r="A276" s="1" t="s">
        <v>439</v>
      </c>
    </row>
    <row r="277">
      <c r="A277" s="1" t="s">
        <v>441</v>
      </c>
      <c r="E277" s="27" t="s">
        <v>434</v>
      </c>
    </row>
    <row r="278" ht="25.5">
      <c r="A278" s="1" t="s">
        <v>432</v>
      </c>
      <c r="B278" s="1">
        <v>7</v>
      </c>
      <c r="C278" s="26" t="s">
        <v>4112</v>
      </c>
      <c r="D278" t="s">
        <v>434</v>
      </c>
      <c r="E278" s="27" t="s">
        <v>4113</v>
      </c>
      <c r="F278" s="28" t="s">
        <v>1618</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4113</v>
      </c>
    </row>
    <row r="280">
      <c r="A280" s="1" t="s">
        <v>439</v>
      </c>
    </row>
    <row r="281">
      <c r="A281" s="1" t="s">
        <v>441</v>
      </c>
      <c r="E281" s="27" t="s">
        <v>434</v>
      </c>
    </row>
    <row r="282">
      <c r="A282" s="1" t="s">
        <v>429</v>
      </c>
      <c r="C282" s="22" t="s">
        <v>2556</v>
      </c>
      <c r="E282" s="23" t="s">
        <v>4114</v>
      </c>
      <c r="L282" s="24">
        <f>SUMIFS(L283:L346,A283:A346,"P")</f>
        <v>0</v>
      </c>
      <c r="M282" s="24">
        <f>SUMIFS(M283:M346,A283:A346,"P")</f>
        <v>0</v>
      </c>
      <c r="N282" s="25"/>
    </row>
    <row r="283" ht="25.5">
      <c r="A283" s="1" t="s">
        <v>432</v>
      </c>
      <c r="B283" s="1">
        <v>8</v>
      </c>
      <c r="C283" s="26" t="s">
        <v>4115</v>
      </c>
      <c r="D283" t="s">
        <v>434</v>
      </c>
      <c r="E283" s="27" t="s">
        <v>4116</v>
      </c>
      <c r="F283" s="28" t="s">
        <v>1131</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4116</v>
      </c>
    </row>
    <row r="285">
      <c r="A285" s="1" t="s">
        <v>439</v>
      </c>
    </row>
    <row r="286">
      <c r="A286" s="1" t="s">
        <v>441</v>
      </c>
      <c r="E286" s="27" t="s">
        <v>434</v>
      </c>
    </row>
    <row r="287">
      <c r="A287" s="1" t="s">
        <v>432</v>
      </c>
      <c r="B287" s="1">
        <v>9</v>
      </c>
      <c r="C287" s="26" t="s">
        <v>4117</v>
      </c>
      <c r="D287" t="s">
        <v>434</v>
      </c>
      <c r="E287" s="27" t="s">
        <v>4118</v>
      </c>
      <c r="F287" s="28" t="s">
        <v>1131</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4118</v>
      </c>
    </row>
    <row r="289">
      <c r="A289" s="1" t="s">
        <v>439</v>
      </c>
    </row>
    <row r="290">
      <c r="A290" s="1" t="s">
        <v>441</v>
      </c>
      <c r="E290" s="27" t="s">
        <v>434</v>
      </c>
    </row>
    <row r="291">
      <c r="A291" s="1" t="s">
        <v>432</v>
      </c>
      <c r="B291" s="1">
        <v>10</v>
      </c>
      <c r="C291" s="26" t="s">
        <v>4607</v>
      </c>
      <c r="D291" t="s">
        <v>434</v>
      </c>
      <c r="E291" s="27" t="s">
        <v>4608</v>
      </c>
      <c r="F291" s="28" t="s">
        <v>1131</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4608</v>
      </c>
    </row>
    <row r="293">
      <c r="A293" s="1" t="s">
        <v>439</v>
      </c>
    </row>
    <row r="294">
      <c r="A294" s="1" t="s">
        <v>441</v>
      </c>
      <c r="E294" s="27" t="s">
        <v>434</v>
      </c>
    </row>
    <row r="295">
      <c r="A295" s="1" t="s">
        <v>432</v>
      </c>
      <c r="B295" s="1">
        <v>11</v>
      </c>
      <c r="C295" s="26" t="s">
        <v>4123</v>
      </c>
      <c r="D295" t="s">
        <v>434</v>
      </c>
      <c r="E295" s="27" t="s">
        <v>3953</v>
      </c>
      <c r="F295" s="28" t="s">
        <v>1131</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3953</v>
      </c>
    </row>
    <row r="297">
      <c r="A297" s="1" t="s">
        <v>439</v>
      </c>
    </row>
    <row r="298">
      <c r="A298" s="1" t="s">
        <v>441</v>
      </c>
      <c r="E298" s="27" t="s">
        <v>434</v>
      </c>
    </row>
    <row r="299">
      <c r="A299" s="1" t="s">
        <v>432</v>
      </c>
      <c r="B299" s="1">
        <v>12</v>
      </c>
      <c r="C299" s="26" t="s">
        <v>3959</v>
      </c>
      <c r="D299" t="s">
        <v>434</v>
      </c>
      <c r="E299" s="27" t="s">
        <v>3960</v>
      </c>
      <c r="F299" s="28" t="s">
        <v>1131</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3960</v>
      </c>
    </row>
    <row r="301">
      <c r="A301" s="1" t="s">
        <v>439</v>
      </c>
    </row>
    <row r="302">
      <c r="A302" s="1" t="s">
        <v>441</v>
      </c>
      <c r="E302" s="27" t="s">
        <v>434</v>
      </c>
    </row>
    <row r="303">
      <c r="A303" s="1" t="s">
        <v>432</v>
      </c>
      <c r="B303" s="1">
        <v>13</v>
      </c>
      <c r="C303" s="26" t="s">
        <v>5045</v>
      </c>
      <c r="D303" t="s">
        <v>434</v>
      </c>
      <c r="E303" s="27" t="s">
        <v>2969</v>
      </c>
      <c r="F303" s="28" t="s">
        <v>1131</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2969</v>
      </c>
    </row>
    <row r="305">
      <c r="A305" s="1" t="s">
        <v>439</v>
      </c>
    </row>
    <row r="306">
      <c r="A306" s="1" t="s">
        <v>441</v>
      </c>
      <c r="E306" s="27" t="s">
        <v>434</v>
      </c>
    </row>
    <row r="307">
      <c r="A307" s="1" t="s">
        <v>432</v>
      </c>
      <c r="B307" s="1">
        <v>14</v>
      </c>
      <c r="C307" s="26" t="s">
        <v>4332</v>
      </c>
      <c r="D307" t="s">
        <v>434</v>
      </c>
      <c r="E307" s="27" t="s">
        <v>2975</v>
      </c>
      <c r="F307" s="28" t="s">
        <v>1131</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2975</v>
      </c>
    </row>
    <row r="309">
      <c r="A309" s="1" t="s">
        <v>439</v>
      </c>
    </row>
    <row r="310">
      <c r="A310" s="1" t="s">
        <v>441</v>
      </c>
      <c r="E310" s="27" t="s">
        <v>434</v>
      </c>
    </row>
    <row r="311">
      <c r="A311" s="1" t="s">
        <v>432</v>
      </c>
      <c r="B311" s="1">
        <v>15</v>
      </c>
      <c r="C311" s="26" t="s">
        <v>4124</v>
      </c>
      <c r="D311" t="s">
        <v>434</v>
      </c>
      <c r="E311" s="27" t="s">
        <v>2978</v>
      </c>
      <c r="F311" s="28" t="s">
        <v>1131</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2978</v>
      </c>
    </row>
    <row r="313">
      <c r="A313" s="1" t="s">
        <v>439</v>
      </c>
    </row>
    <row r="314">
      <c r="A314" s="1" t="s">
        <v>441</v>
      </c>
      <c r="E314" s="27" t="s">
        <v>434</v>
      </c>
    </row>
    <row r="315">
      <c r="A315" s="1" t="s">
        <v>432</v>
      </c>
      <c r="B315" s="1">
        <v>16</v>
      </c>
      <c r="C315" s="26" t="s">
        <v>4125</v>
      </c>
      <c r="D315" t="s">
        <v>434</v>
      </c>
      <c r="E315" s="27" t="s">
        <v>4126</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4126</v>
      </c>
    </row>
    <row r="317">
      <c r="A317" s="1" t="s">
        <v>439</v>
      </c>
    </row>
    <row r="318">
      <c r="A318" s="1" t="s">
        <v>441</v>
      </c>
      <c r="E318" s="27" t="s">
        <v>434</v>
      </c>
    </row>
    <row r="319">
      <c r="A319" s="1" t="s">
        <v>432</v>
      </c>
      <c r="B319" s="1">
        <v>17</v>
      </c>
      <c r="C319" s="26" t="s">
        <v>4129</v>
      </c>
      <c r="D319" t="s">
        <v>434</v>
      </c>
      <c r="E319" s="27" t="s">
        <v>2085</v>
      </c>
      <c r="F319" s="28" t="s">
        <v>1131</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2085</v>
      </c>
    </row>
    <row r="321">
      <c r="A321" s="1" t="s">
        <v>439</v>
      </c>
    </row>
    <row r="322">
      <c r="A322" s="1" t="s">
        <v>441</v>
      </c>
      <c r="E322" s="27" t="s">
        <v>434</v>
      </c>
    </row>
    <row r="323">
      <c r="A323" s="1" t="s">
        <v>432</v>
      </c>
      <c r="B323" s="1">
        <v>18</v>
      </c>
      <c r="C323" s="26" t="s">
        <v>4130</v>
      </c>
      <c r="D323" t="s">
        <v>434</v>
      </c>
      <c r="E323" s="27" t="s">
        <v>4131</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4131</v>
      </c>
    </row>
    <row r="325">
      <c r="A325" s="1" t="s">
        <v>439</v>
      </c>
    </row>
    <row r="326">
      <c r="A326" s="1" t="s">
        <v>441</v>
      </c>
      <c r="E326" s="27" t="s">
        <v>434</v>
      </c>
    </row>
    <row r="327">
      <c r="A327" s="1" t="s">
        <v>432</v>
      </c>
      <c r="B327" s="1">
        <v>19</v>
      </c>
      <c r="C327" s="26" t="s">
        <v>4132</v>
      </c>
      <c r="D327" t="s">
        <v>434</v>
      </c>
      <c r="E327" s="27" t="s">
        <v>2088</v>
      </c>
      <c r="F327" s="28" t="s">
        <v>1131</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2088</v>
      </c>
    </row>
    <row r="329">
      <c r="A329" s="1" t="s">
        <v>439</v>
      </c>
    </row>
    <row r="330">
      <c r="A330" s="1" t="s">
        <v>441</v>
      </c>
      <c r="E330" s="27" t="s">
        <v>434</v>
      </c>
    </row>
    <row r="331">
      <c r="A331" s="1" t="s">
        <v>432</v>
      </c>
      <c r="B331" s="1">
        <v>20</v>
      </c>
      <c r="C331" s="26" t="s">
        <v>4133</v>
      </c>
      <c r="D331" t="s">
        <v>434</v>
      </c>
      <c r="E331" s="27" t="s">
        <v>3999</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3999</v>
      </c>
    </row>
    <row r="333">
      <c r="A333" s="1" t="s">
        <v>439</v>
      </c>
    </row>
    <row r="334">
      <c r="A334" s="1" t="s">
        <v>441</v>
      </c>
      <c r="E334" s="27" t="s">
        <v>434</v>
      </c>
    </row>
    <row r="335" ht="25.5">
      <c r="A335" s="1" t="s">
        <v>432</v>
      </c>
      <c r="B335" s="1">
        <v>21</v>
      </c>
      <c r="C335" s="26" t="s">
        <v>4333</v>
      </c>
      <c r="D335" t="s">
        <v>434</v>
      </c>
      <c r="E335" s="27" t="s">
        <v>4334</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4334</v>
      </c>
    </row>
    <row r="337">
      <c r="A337" s="1" t="s">
        <v>439</v>
      </c>
    </row>
    <row r="338">
      <c r="A338" s="1" t="s">
        <v>441</v>
      </c>
      <c r="E338" s="27" t="s">
        <v>434</v>
      </c>
    </row>
    <row r="339" ht="25.5">
      <c r="A339" s="1" t="s">
        <v>432</v>
      </c>
      <c r="B339" s="1">
        <v>22</v>
      </c>
      <c r="C339" s="26" t="s">
        <v>4609</v>
      </c>
      <c r="D339" t="s">
        <v>434</v>
      </c>
      <c r="E339" s="27" t="s">
        <v>4610</v>
      </c>
      <c r="F339" s="28" t="s">
        <v>1131</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4610</v>
      </c>
    </row>
    <row r="341">
      <c r="A341" s="1" t="s">
        <v>439</v>
      </c>
    </row>
    <row r="342">
      <c r="A342" s="1" t="s">
        <v>441</v>
      </c>
      <c r="E342" s="27" t="s">
        <v>434</v>
      </c>
    </row>
    <row r="343">
      <c r="A343" s="1" t="s">
        <v>432</v>
      </c>
      <c r="B343" s="1">
        <v>23</v>
      </c>
      <c r="C343" s="26" t="s">
        <v>4138</v>
      </c>
      <c r="D343" t="s">
        <v>434</v>
      </c>
      <c r="E343" s="27" t="s">
        <v>4139</v>
      </c>
      <c r="F343" s="28" t="s">
        <v>1131</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4139</v>
      </c>
    </row>
    <row r="345">
      <c r="A345" s="1" t="s">
        <v>439</v>
      </c>
    </row>
    <row r="346">
      <c r="A346" s="1" t="s">
        <v>441</v>
      </c>
      <c r="E346" s="27" t="s">
        <v>434</v>
      </c>
    </row>
    <row r="347">
      <c r="A347" s="1" t="s">
        <v>429</v>
      </c>
      <c r="C347" s="22" t="s">
        <v>4140</v>
      </c>
      <c r="E347" s="23" t="s">
        <v>4141</v>
      </c>
      <c r="L347" s="24">
        <f>SUMIFS(L348:L371,A348:A371,"P")</f>
        <v>0</v>
      </c>
      <c r="M347" s="24">
        <f>SUMIFS(M348:M371,A348:A371,"P")</f>
        <v>0</v>
      </c>
      <c r="N347" s="25"/>
    </row>
    <row r="348" ht="25.5">
      <c r="A348" s="1" t="s">
        <v>432</v>
      </c>
      <c r="B348" s="1">
        <v>24</v>
      </c>
      <c r="C348" s="26" t="s">
        <v>4142</v>
      </c>
      <c r="D348" t="s">
        <v>434</v>
      </c>
      <c r="E348" s="27" t="s">
        <v>2989</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2989</v>
      </c>
    </row>
    <row r="350">
      <c r="A350" s="1" t="s">
        <v>439</v>
      </c>
    </row>
    <row r="351">
      <c r="A351" s="1" t="s">
        <v>441</v>
      </c>
      <c r="E351" s="27" t="s">
        <v>434</v>
      </c>
    </row>
    <row r="352">
      <c r="A352" s="1" t="s">
        <v>432</v>
      </c>
      <c r="B352" s="1">
        <v>25</v>
      </c>
      <c r="C352" s="26" t="s">
        <v>4143</v>
      </c>
      <c r="D352" t="s">
        <v>434</v>
      </c>
      <c r="E352" s="27" t="s">
        <v>2992</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2992</v>
      </c>
    </row>
    <row r="354">
      <c r="A354" s="1" t="s">
        <v>439</v>
      </c>
    </row>
    <row r="355">
      <c r="A355" s="1" t="s">
        <v>441</v>
      </c>
      <c r="E355" s="27" t="s">
        <v>434</v>
      </c>
    </row>
    <row r="356">
      <c r="A356" s="1" t="s">
        <v>432</v>
      </c>
      <c r="B356" s="1">
        <v>26</v>
      </c>
      <c r="C356" s="26" t="s">
        <v>5046</v>
      </c>
      <c r="D356" t="s">
        <v>434</v>
      </c>
      <c r="E356" s="27" t="s">
        <v>2992</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2992</v>
      </c>
    </row>
    <row r="358">
      <c r="A358" s="1" t="s">
        <v>439</v>
      </c>
    </row>
    <row r="359">
      <c r="A359" s="1" t="s">
        <v>441</v>
      </c>
      <c r="E359" s="27" t="s">
        <v>434</v>
      </c>
    </row>
    <row r="360">
      <c r="A360" s="1" t="s">
        <v>432</v>
      </c>
      <c r="B360" s="1">
        <v>27</v>
      </c>
      <c r="C360" s="26" t="s">
        <v>5047</v>
      </c>
      <c r="D360" t="s">
        <v>434</v>
      </c>
      <c r="E360" s="27" t="s">
        <v>2992</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2992</v>
      </c>
    </row>
    <row r="362">
      <c r="A362" s="1" t="s">
        <v>439</v>
      </c>
    </row>
    <row r="363">
      <c r="A363" s="1" t="s">
        <v>441</v>
      </c>
      <c r="E363" s="27" t="s">
        <v>434</v>
      </c>
    </row>
    <row r="364">
      <c r="A364" s="1" t="s">
        <v>432</v>
      </c>
      <c r="B364" s="1">
        <v>28</v>
      </c>
      <c r="C364" s="26" t="s">
        <v>5048</v>
      </c>
      <c r="D364" t="s">
        <v>434</v>
      </c>
      <c r="E364" s="27" t="s">
        <v>2995</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2995</v>
      </c>
    </row>
    <row r="366">
      <c r="A366" s="1" t="s">
        <v>439</v>
      </c>
    </row>
    <row r="367">
      <c r="A367" s="1" t="s">
        <v>441</v>
      </c>
      <c r="E367" s="27" t="s">
        <v>434</v>
      </c>
    </row>
    <row r="368">
      <c r="A368" s="1" t="s">
        <v>432</v>
      </c>
      <c r="B368" s="1">
        <v>29</v>
      </c>
      <c r="C368" s="26" t="s">
        <v>5049</v>
      </c>
      <c r="D368" t="s">
        <v>434</v>
      </c>
      <c r="E368" s="27" t="s">
        <v>4921</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4921</v>
      </c>
    </row>
    <row r="370">
      <c r="A370" s="1" t="s">
        <v>439</v>
      </c>
    </row>
    <row r="371">
      <c r="A371" s="1" t="s">
        <v>441</v>
      </c>
      <c r="E371" s="27" t="s">
        <v>434</v>
      </c>
    </row>
    <row r="372">
      <c r="A372" s="1" t="s">
        <v>429</v>
      </c>
      <c r="C372" s="22" t="s">
        <v>4152</v>
      </c>
      <c r="E372" s="23" t="s">
        <v>4153</v>
      </c>
      <c r="L372" s="24">
        <f>SUMIFS(L373:L396,A373:A396,"P")</f>
        <v>0</v>
      </c>
      <c r="M372" s="24">
        <f>SUMIFS(M373:M396,A373:A396,"P")</f>
        <v>0</v>
      </c>
      <c r="N372" s="25"/>
    </row>
    <row r="373">
      <c r="A373" s="1" t="s">
        <v>432</v>
      </c>
      <c r="B373" s="1">
        <v>30</v>
      </c>
      <c r="C373" s="26" t="s">
        <v>4154</v>
      </c>
      <c r="D373" t="s">
        <v>434</v>
      </c>
      <c r="E373" s="27" t="s">
        <v>4155</v>
      </c>
      <c r="F373" s="28" t="s">
        <v>1131</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4155</v>
      </c>
    </row>
    <row r="375">
      <c r="A375" s="1" t="s">
        <v>439</v>
      </c>
    </row>
    <row r="376">
      <c r="A376" s="1" t="s">
        <v>441</v>
      </c>
      <c r="E376" s="27" t="s">
        <v>434</v>
      </c>
    </row>
    <row r="377" ht="25.5">
      <c r="A377" s="1" t="s">
        <v>432</v>
      </c>
      <c r="B377" s="1">
        <v>31</v>
      </c>
      <c r="C377" s="26" t="s">
        <v>4156</v>
      </c>
      <c r="D377" t="s">
        <v>434</v>
      </c>
      <c r="E377" s="27" t="s">
        <v>4157</v>
      </c>
      <c r="F377" s="28" t="s">
        <v>1131</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4157</v>
      </c>
    </row>
    <row r="379">
      <c r="A379" s="1" t="s">
        <v>439</v>
      </c>
    </row>
    <row r="380">
      <c r="A380" s="1" t="s">
        <v>441</v>
      </c>
      <c r="E380" s="27" t="s">
        <v>434</v>
      </c>
    </row>
    <row r="381" ht="25.5">
      <c r="A381" s="1" t="s">
        <v>432</v>
      </c>
      <c r="B381" s="1">
        <v>32</v>
      </c>
      <c r="C381" s="26" t="s">
        <v>4158</v>
      </c>
      <c r="D381" t="s">
        <v>434</v>
      </c>
      <c r="E381" s="27" t="s">
        <v>3017</v>
      </c>
      <c r="F381" s="28" t="s">
        <v>1131</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3017</v>
      </c>
    </row>
    <row r="383">
      <c r="A383" s="1" t="s">
        <v>439</v>
      </c>
    </row>
    <row r="384">
      <c r="A384" s="1" t="s">
        <v>441</v>
      </c>
      <c r="E384" s="27" t="s">
        <v>434</v>
      </c>
    </row>
    <row r="385">
      <c r="A385" s="1" t="s">
        <v>432</v>
      </c>
      <c r="B385" s="1">
        <v>33</v>
      </c>
      <c r="C385" s="26" t="s">
        <v>4159</v>
      </c>
      <c r="D385" t="s">
        <v>434</v>
      </c>
      <c r="E385" s="27" t="s">
        <v>3019</v>
      </c>
      <c r="F385" s="28" t="s">
        <v>1625</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3019</v>
      </c>
    </row>
    <row r="387">
      <c r="A387" s="1" t="s">
        <v>439</v>
      </c>
    </row>
    <row r="388">
      <c r="A388" s="1" t="s">
        <v>441</v>
      </c>
      <c r="E388" s="27" t="s">
        <v>434</v>
      </c>
    </row>
    <row r="389">
      <c r="A389" s="1" t="s">
        <v>432</v>
      </c>
      <c r="B389" s="1">
        <v>34</v>
      </c>
      <c r="C389" s="26" t="s">
        <v>4160</v>
      </c>
      <c r="D389" t="s">
        <v>434</v>
      </c>
      <c r="E389" s="27" t="s">
        <v>3912</v>
      </c>
      <c r="F389" s="28" t="s">
        <v>1625</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3912</v>
      </c>
    </row>
    <row r="391">
      <c r="A391" s="1" t="s">
        <v>439</v>
      </c>
    </row>
    <row r="392">
      <c r="A392" s="1" t="s">
        <v>441</v>
      </c>
      <c r="E392" s="27" t="s">
        <v>434</v>
      </c>
    </row>
    <row r="393">
      <c r="A393" s="1" t="s">
        <v>432</v>
      </c>
      <c r="B393" s="1">
        <v>35</v>
      </c>
      <c r="C393" s="26" t="s">
        <v>4161</v>
      </c>
      <c r="D393" t="s">
        <v>434</v>
      </c>
      <c r="E393" s="27" t="s">
        <v>3914</v>
      </c>
      <c r="F393" s="28" t="s">
        <v>1625</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3914</v>
      </c>
    </row>
    <row r="395">
      <c r="A395" s="1" t="s">
        <v>439</v>
      </c>
    </row>
    <row r="396">
      <c r="A396" s="1" t="s">
        <v>441</v>
      </c>
      <c r="E396" s="27" t="s">
        <v>434</v>
      </c>
    </row>
    <row r="397">
      <c r="A397" s="1" t="s">
        <v>429</v>
      </c>
      <c r="C397" s="22" t="s">
        <v>532</v>
      </c>
      <c r="E397" s="23" t="s">
        <v>4164</v>
      </c>
      <c r="L397" s="24">
        <f>SUMIFS(L398:L401,A398:A401,"P")</f>
        <v>0</v>
      </c>
      <c r="M397" s="24">
        <f>SUMIFS(M398:M401,A398:A401,"P")</f>
        <v>0</v>
      </c>
      <c r="N397" s="25"/>
    </row>
    <row r="398">
      <c r="A398" s="1" t="s">
        <v>432</v>
      </c>
      <c r="B398" s="1">
        <v>36</v>
      </c>
      <c r="C398" s="26" t="s">
        <v>4165</v>
      </c>
      <c r="D398" t="s">
        <v>434</v>
      </c>
      <c r="E398" s="27" t="s">
        <v>3022</v>
      </c>
      <c r="F398" s="28" t="s">
        <v>1131</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3022</v>
      </c>
    </row>
    <row r="400">
      <c r="A400" s="1" t="s">
        <v>439</v>
      </c>
    </row>
    <row r="401">
      <c r="A401" s="1" t="s">
        <v>441</v>
      </c>
      <c r="E401" s="27" t="s">
        <v>434</v>
      </c>
    </row>
  </sheetData>
  <sheetProtection sheet="1" objects="1" scenarios="1" spinCount="100000" saltValue="utVjzBN9ZV/MrTMYvUYrysZhbNd64DUjYHRVwn8Ggj8igotU2MBuTkf+Eyi+1DM/yDuKMzrbXMIRU/bYZj31UA==" hashValue="BwYwdrPzM7ZVg42oUgrRyRzoeAqIo7r56DS7UrJABC/kqMwPu4R0PxcViumGiTKiSLs6bOO4Vwdz0VIfZF06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5050</v>
      </c>
      <c r="E8" s="23" t="s">
        <v>78</v>
      </c>
      <c r="L8" s="24">
        <f>L9+L148+L202</f>
        <v>0</v>
      </c>
      <c r="M8" s="24">
        <f>M9+M148+M202</f>
        <v>0</v>
      </c>
      <c r="N8" s="25"/>
    </row>
    <row r="9">
      <c r="A9" s="1" t="s">
        <v>426</v>
      </c>
      <c r="C9" s="22" t="s">
        <v>5051</v>
      </c>
      <c r="E9" s="23" t="s">
        <v>1615</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4952</v>
      </c>
      <c r="D11" t="s">
        <v>434</v>
      </c>
      <c r="E11" s="27" t="s">
        <v>4953</v>
      </c>
      <c r="F11" s="28" t="s">
        <v>1618</v>
      </c>
      <c r="G11" s="29">
        <v>2.6000000000000001</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204.55199999999999</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31.199999999999999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2236</v>
      </c>
      <c r="D23" t="s">
        <v>434</v>
      </c>
      <c r="E23" s="27" t="s">
        <v>2237</v>
      </c>
      <c r="F23" s="28" t="s">
        <v>436</v>
      </c>
      <c r="G23" s="29">
        <v>130</v>
      </c>
      <c r="H23" s="28">
        <v>0</v>
      </c>
      <c r="I23" s="30">
        <f>ROUND(G23*H23,P4)</f>
        <v>0</v>
      </c>
      <c r="L23" s="31">
        <v>0</v>
      </c>
      <c r="M23" s="24">
        <f>ROUND(G23*L23,P4)</f>
        <v>0</v>
      </c>
      <c r="N23" s="25" t="s">
        <v>1619</v>
      </c>
      <c r="O23" s="32">
        <f>M23*AA23</f>
        <v>0</v>
      </c>
      <c r="P23" s="1">
        <v>3</v>
      </c>
      <c r="AA23" s="1">
        <f>IF(P23=1,$O$3,IF(P23=2,$O$4,$O$5))</f>
        <v>0</v>
      </c>
    </row>
    <row r="24">
      <c r="A24" s="1" t="s">
        <v>437</v>
      </c>
      <c r="E24" s="27" t="s">
        <v>2238</v>
      </c>
    </row>
    <row r="25" ht="38.25">
      <c r="A25" s="1" t="s">
        <v>439</v>
      </c>
      <c r="E25" s="33" t="s">
        <v>5052</v>
      </c>
    </row>
    <row r="26">
      <c r="A26" s="1" t="s">
        <v>441</v>
      </c>
      <c r="E26" s="27" t="s">
        <v>434</v>
      </c>
    </row>
    <row r="27">
      <c r="A27" s="1" t="s">
        <v>432</v>
      </c>
      <c r="B27" s="1">
        <v>5</v>
      </c>
      <c r="C27" s="26" t="s">
        <v>4957</v>
      </c>
      <c r="D27" t="s">
        <v>434</v>
      </c>
      <c r="E27" s="27" t="s">
        <v>4958</v>
      </c>
      <c r="F27" s="28" t="s">
        <v>476</v>
      </c>
      <c r="G27" s="29">
        <v>0.82899999999999996</v>
      </c>
      <c r="H27" s="28">
        <v>1</v>
      </c>
      <c r="I27" s="30">
        <f>ROUND(G27*H27,P4)</f>
        <v>0</v>
      </c>
      <c r="L27" s="31">
        <v>0</v>
      </c>
      <c r="M27" s="24">
        <f>ROUND(G27*L27,P4)</f>
        <v>0</v>
      </c>
      <c r="N27" s="25" t="s">
        <v>1619</v>
      </c>
      <c r="O27" s="32">
        <f>M27*AA27</f>
        <v>0</v>
      </c>
      <c r="P27" s="1">
        <v>3</v>
      </c>
      <c r="AA27" s="1">
        <f>IF(P27=1,$O$3,IF(P27=2,$O$4,$O$5))</f>
        <v>0</v>
      </c>
    </row>
    <row r="28">
      <c r="A28" s="1" t="s">
        <v>437</v>
      </c>
      <c r="E28" s="27" t="s">
        <v>4958</v>
      </c>
    </row>
    <row r="29" ht="38.25">
      <c r="A29" s="1" t="s">
        <v>439</v>
      </c>
      <c r="E29" s="33" t="s">
        <v>5053</v>
      </c>
    </row>
    <row r="30">
      <c r="A30" s="1" t="s">
        <v>441</v>
      </c>
      <c r="E30" s="27" t="s">
        <v>434</v>
      </c>
    </row>
    <row r="31">
      <c r="A31" s="1" t="s">
        <v>432</v>
      </c>
      <c r="B31" s="1">
        <v>6</v>
      </c>
      <c r="C31" s="26" t="s">
        <v>4960</v>
      </c>
      <c r="D31" t="s">
        <v>434</v>
      </c>
      <c r="E31" s="27" t="s">
        <v>4961</v>
      </c>
      <c r="F31" s="28" t="s">
        <v>476</v>
      </c>
      <c r="G31" s="29">
        <v>0.376</v>
      </c>
      <c r="H31" s="28">
        <v>1</v>
      </c>
      <c r="I31" s="30">
        <f>ROUND(G31*H31,P4)</f>
        <v>0</v>
      </c>
      <c r="L31" s="31">
        <v>0</v>
      </c>
      <c r="M31" s="24">
        <f>ROUND(G31*L31,P4)</f>
        <v>0</v>
      </c>
      <c r="N31" s="25" t="s">
        <v>1619</v>
      </c>
      <c r="O31" s="32">
        <f>M31*AA31</f>
        <v>0</v>
      </c>
      <c r="P31" s="1">
        <v>3</v>
      </c>
      <c r="AA31" s="1">
        <f>IF(P31=1,$O$3,IF(P31=2,$O$4,$O$5))</f>
        <v>0</v>
      </c>
    </row>
    <row r="32">
      <c r="A32" s="1" t="s">
        <v>437</v>
      </c>
      <c r="E32" s="27" t="s">
        <v>4961</v>
      </c>
    </row>
    <row r="33" ht="51">
      <c r="A33" s="1" t="s">
        <v>439</v>
      </c>
      <c r="E33" s="33" t="s">
        <v>5054</v>
      </c>
    </row>
    <row r="34">
      <c r="A34" s="1" t="s">
        <v>441</v>
      </c>
      <c r="E34" s="27" t="s">
        <v>434</v>
      </c>
    </row>
    <row r="35" ht="25.5">
      <c r="A35" s="1" t="s">
        <v>432</v>
      </c>
      <c r="B35" s="1">
        <v>7</v>
      </c>
      <c r="C35" s="26" t="s">
        <v>4027</v>
      </c>
      <c r="D35" t="s">
        <v>434</v>
      </c>
      <c r="E35" s="27" t="s">
        <v>4028</v>
      </c>
      <c r="F35" s="28" t="s">
        <v>444</v>
      </c>
      <c r="G35" s="29">
        <v>78.623999999999995</v>
      </c>
      <c r="H35" s="28">
        <v>0</v>
      </c>
      <c r="I35" s="30">
        <f>ROUND(G35*H35,P4)</f>
        <v>0</v>
      </c>
      <c r="L35" s="31">
        <v>0</v>
      </c>
      <c r="M35" s="24">
        <f>ROUND(G35*L35,P4)</f>
        <v>0</v>
      </c>
      <c r="N35" s="25" t="s">
        <v>1619</v>
      </c>
      <c r="O35" s="32">
        <f>M35*AA35</f>
        <v>0</v>
      </c>
      <c r="P35" s="1">
        <v>3</v>
      </c>
      <c r="AA35" s="1">
        <f>IF(P35=1,$O$3,IF(P35=2,$O$4,$O$5))</f>
        <v>0</v>
      </c>
    </row>
    <row r="36" ht="25.5">
      <c r="A36" s="1" t="s">
        <v>437</v>
      </c>
      <c r="E36" s="27" t="s">
        <v>4029</v>
      </c>
    </row>
    <row r="37" ht="38.25">
      <c r="A37" s="1" t="s">
        <v>439</v>
      </c>
      <c r="E37" s="33" t="s">
        <v>5055</v>
      </c>
    </row>
    <row r="38">
      <c r="A38" s="1" t="s">
        <v>441</v>
      </c>
      <c r="E38" s="27" t="s">
        <v>434</v>
      </c>
    </row>
    <row r="39" ht="25.5">
      <c r="A39" s="1" t="s">
        <v>432</v>
      </c>
      <c r="B39" s="1">
        <v>8</v>
      </c>
      <c r="C39" s="26" t="s">
        <v>4031</v>
      </c>
      <c r="D39" t="s">
        <v>434</v>
      </c>
      <c r="E39" s="27" t="s">
        <v>4032</v>
      </c>
      <c r="F39" s="28" t="s">
        <v>444</v>
      </c>
      <c r="G39" s="29">
        <v>64.355999999999995</v>
      </c>
      <c r="H39" s="28">
        <v>0</v>
      </c>
      <c r="I39" s="30">
        <f>ROUND(G39*H39,P4)</f>
        <v>0</v>
      </c>
      <c r="L39" s="31">
        <v>0</v>
      </c>
      <c r="M39" s="24">
        <f>ROUND(G39*L39,P4)</f>
        <v>0</v>
      </c>
      <c r="N39" s="25" t="s">
        <v>1619</v>
      </c>
      <c r="O39" s="32">
        <f>M39*AA39</f>
        <v>0</v>
      </c>
      <c r="P39" s="1">
        <v>3</v>
      </c>
      <c r="AA39" s="1">
        <f>IF(P39=1,$O$3,IF(P39=2,$O$4,$O$5))</f>
        <v>0</v>
      </c>
    </row>
    <row r="40" ht="25.5">
      <c r="A40" s="1" t="s">
        <v>437</v>
      </c>
      <c r="E40" s="27" t="s">
        <v>4033</v>
      </c>
    </row>
    <row r="41" ht="51">
      <c r="A41" s="1" t="s">
        <v>439</v>
      </c>
      <c r="E41" s="33" t="s">
        <v>5056</v>
      </c>
    </row>
    <row r="42">
      <c r="A42" s="1" t="s">
        <v>441</v>
      </c>
      <c r="E42" s="27" t="s">
        <v>434</v>
      </c>
    </row>
    <row r="43">
      <c r="A43" s="1" t="s">
        <v>432</v>
      </c>
      <c r="B43" s="1">
        <v>9</v>
      </c>
      <c r="C43" s="26" t="s">
        <v>4965</v>
      </c>
      <c r="D43" t="s">
        <v>434</v>
      </c>
      <c r="E43" s="27" t="s">
        <v>4966</v>
      </c>
      <c r="F43" s="28" t="s">
        <v>467</v>
      </c>
      <c r="G43" s="29">
        <v>37</v>
      </c>
      <c r="H43" s="28">
        <v>0.0010200000000000001</v>
      </c>
      <c r="I43" s="30">
        <f>ROUND(G43*H43,P4)</f>
        <v>0</v>
      </c>
      <c r="L43" s="31">
        <v>0</v>
      </c>
      <c r="M43" s="24">
        <f>ROUND(G43*L43,P4)</f>
        <v>0</v>
      </c>
      <c r="N43" s="25" t="s">
        <v>1619</v>
      </c>
      <c r="O43" s="32">
        <f>M43*AA43</f>
        <v>0</v>
      </c>
      <c r="P43" s="1">
        <v>3</v>
      </c>
      <c r="AA43" s="1">
        <f>IF(P43=1,$O$3,IF(P43=2,$O$4,$O$5))</f>
        <v>0</v>
      </c>
    </row>
    <row r="44" ht="38.25">
      <c r="A44" s="1" t="s">
        <v>437</v>
      </c>
      <c r="E44" s="27" t="s">
        <v>4967</v>
      </c>
    </row>
    <row r="45" ht="38.25">
      <c r="A45" s="1" t="s">
        <v>439</v>
      </c>
      <c r="E45" s="33" t="s">
        <v>5057</v>
      </c>
    </row>
    <row r="46">
      <c r="A46" s="1" t="s">
        <v>441</v>
      </c>
      <c r="E46" s="27" t="s">
        <v>434</v>
      </c>
    </row>
    <row r="47">
      <c r="A47" s="1" t="s">
        <v>432</v>
      </c>
      <c r="B47" s="1">
        <v>10</v>
      </c>
      <c r="C47" s="26" t="s">
        <v>4969</v>
      </c>
      <c r="D47" t="s">
        <v>434</v>
      </c>
      <c r="E47" s="27" t="s">
        <v>4970</v>
      </c>
      <c r="F47" s="28" t="s">
        <v>467</v>
      </c>
      <c r="G47" s="29">
        <v>37</v>
      </c>
      <c r="H47" s="28">
        <v>0</v>
      </c>
      <c r="I47" s="30">
        <f>ROUND(G47*H47,P4)</f>
        <v>0</v>
      </c>
      <c r="L47" s="31">
        <v>0</v>
      </c>
      <c r="M47" s="24">
        <f>ROUND(G47*L47,P4)</f>
        <v>0</v>
      </c>
      <c r="N47" s="25" t="s">
        <v>1619</v>
      </c>
      <c r="O47" s="32">
        <f>M47*AA47</f>
        <v>0</v>
      </c>
      <c r="P47" s="1">
        <v>3</v>
      </c>
      <c r="AA47" s="1">
        <f>IF(P47=1,$O$3,IF(P47=2,$O$4,$O$5))</f>
        <v>0</v>
      </c>
    </row>
    <row r="48">
      <c r="A48" s="1" t="s">
        <v>437</v>
      </c>
      <c r="E48" s="27" t="s">
        <v>4971</v>
      </c>
    </row>
    <row r="49">
      <c r="A49" s="1" t="s">
        <v>439</v>
      </c>
    </row>
    <row r="50">
      <c r="A50" s="1" t="s">
        <v>441</v>
      </c>
      <c r="E50" s="27" t="s">
        <v>434</v>
      </c>
    </row>
    <row r="51">
      <c r="A51" s="1" t="s">
        <v>432</v>
      </c>
      <c r="B51" s="1">
        <v>11</v>
      </c>
      <c r="C51" s="26" t="s">
        <v>4972</v>
      </c>
      <c r="D51" t="s">
        <v>434</v>
      </c>
      <c r="E51" s="27" t="s">
        <v>4973</v>
      </c>
      <c r="F51" s="28" t="s">
        <v>436</v>
      </c>
      <c r="G51" s="29">
        <v>22.949999999999999</v>
      </c>
      <c r="H51" s="28">
        <v>0.0264</v>
      </c>
      <c r="I51" s="30">
        <f>ROUND(G51*H51,P4)</f>
        <v>0</v>
      </c>
      <c r="L51" s="31">
        <v>0</v>
      </c>
      <c r="M51" s="24">
        <f>ROUND(G51*L51,P4)</f>
        <v>0</v>
      </c>
      <c r="N51" s="25" t="s">
        <v>1619</v>
      </c>
      <c r="O51" s="32">
        <f>M51*AA51</f>
        <v>0</v>
      </c>
      <c r="P51" s="1">
        <v>3</v>
      </c>
      <c r="AA51" s="1">
        <f>IF(P51=1,$O$3,IF(P51=2,$O$4,$O$5))</f>
        <v>0</v>
      </c>
    </row>
    <row r="52" ht="25.5">
      <c r="A52" s="1" t="s">
        <v>437</v>
      </c>
      <c r="E52" s="27" t="s">
        <v>4974</v>
      </c>
    </row>
    <row r="53" ht="38.25">
      <c r="A53" s="1" t="s">
        <v>439</v>
      </c>
      <c r="E53" s="33" t="s">
        <v>5058</v>
      </c>
    </row>
    <row r="54">
      <c r="A54" s="1" t="s">
        <v>441</v>
      </c>
      <c r="E54" s="27" t="s">
        <v>434</v>
      </c>
    </row>
    <row r="55">
      <c r="A55" s="1" t="s">
        <v>432</v>
      </c>
      <c r="B55" s="1">
        <v>12</v>
      </c>
      <c r="C55" s="26" t="s">
        <v>2240</v>
      </c>
      <c r="D55" t="s">
        <v>434</v>
      </c>
      <c r="E55" s="27" t="s">
        <v>2241</v>
      </c>
      <c r="F55" s="28" t="s">
        <v>444</v>
      </c>
      <c r="G55" s="29">
        <v>19.5</v>
      </c>
      <c r="H55" s="28">
        <v>0</v>
      </c>
      <c r="I55" s="30">
        <f>ROUND(G55*H55,P4)</f>
        <v>0</v>
      </c>
      <c r="L55" s="31">
        <v>0</v>
      </c>
      <c r="M55" s="24">
        <f>ROUND(G55*L55,P4)</f>
        <v>0</v>
      </c>
      <c r="N55" s="25" t="s">
        <v>1619</v>
      </c>
      <c r="O55" s="32">
        <f>M55*AA55</f>
        <v>0</v>
      </c>
      <c r="P55" s="1">
        <v>3</v>
      </c>
      <c r="AA55" s="1">
        <f>IF(P55=1,$O$3,IF(P55=2,$O$4,$O$5))</f>
        <v>0</v>
      </c>
    </row>
    <row r="56" ht="25.5">
      <c r="A56" s="1" t="s">
        <v>437</v>
      </c>
      <c r="E56" s="27" t="s">
        <v>2242</v>
      </c>
    </row>
    <row r="57" ht="38.25">
      <c r="A57" s="1" t="s">
        <v>439</v>
      </c>
      <c r="E57" s="33" t="s">
        <v>5059</v>
      </c>
    </row>
    <row r="58">
      <c r="A58" s="1" t="s">
        <v>441</v>
      </c>
      <c r="E58" s="27" t="s">
        <v>434</v>
      </c>
    </row>
    <row r="59">
      <c r="A59" s="1" t="s">
        <v>432</v>
      </c>
      <c r="B59" s="1">
        <v>13</v>
      </c>
      <c r="C59" s="26" t="s">
        <v>1719</v>
      </c>
      <c r="D59" t="s">
        <v>434</v>
      </c>
      <c r="E59" s="27" t="s">
        <v>1720</v>
      </c>
      <c r="F59" s="28" t="s">
        <v>444</v>
      </c>
      <c r="G59" s="29">
        <v>19.5</v>
      </c>
      <c r="H59" s="28">
        <v>0</v>
      </c>
      <c r="I59" s="30">
        <f>ROUND(G59*H59,P4)</f>
        <v>0</v>
      </c>
      <c r="L59" s="31">
        <v>0</v>
      </c>
      <c r="M59" s="24">
        <f>ROUND(G59*L59,P4)</f>
        <v>0</v>
      </c>
      <c r="N59" s="25" t="s">
        <v>1619</v>
      </c>
      <c r="O59" s="32">
        <f>M59*AA59</f>
        <v>0</v>
      </c>
      <c r="P59" s="1">
        <v>3</v>
      </c>
      <c r="AA59" s="1">
        <f>IF(P59=1,$O$3,IF(P59=2,$O$4,$O$5))</f>
        <v>0</v>
      </c>
    </row>
    <row r="60">
      <c r="A60" s="1" t="s">
        <v>437</v>
      </c>
      <c r="E60" s="27" t="s">
        <v>1721</v>
      </c>
    </row>
    <row r="61" ht="38.25">
      <c r="A61" s="1" t="s">
        <v>439</v>
      </c>
      <c r="E61" s="33" t="s">
        <v>5060</v>
      </c>
    </row>
    <row r="62">
      <c r="A62" s="1" t="s">
        <v>441</v>
      </c>
      <c r="E62" s="27" t="s">
        <v>434</v>
      </c>
    </row>
    <row r="63">
      <c r="A63" s="1" t="s">
        <v>432</v>
      </c>
      <c r="B63" s="1">
        <v>14</v>
      </c>
      <c r="C63" s="26" t="s">
        <v>1727</v>
      </c>
      <c r="D63" t="s">
        <v>434</v>
      </c>
      <c r="E63" s="27" t="s">
        <v>1728</v>
      </c>
      <c r="F63" s="28" t="s">
        <v>444</v>
      </c>
      <c r="G63" s="29">
        <v>19.5</v>
      </c>
      <c r="H63" s="28">
        <v>0</v>
      </c>
      <c r="I63" s="30">
        <f>ROUND(G63*H63,P4)</f>
        <v>0</v>
      </c>
      <c r="L63" s="31">
        <v>0</v>
      </c>
      <c r="M63" s="24">
        <f>ROUND(G63*L63,P4)</f>
        <v>0</v>
      </c>
      <c r="N63" s="25" t="s">
        <v>1619</v>
      </c>
      <c r="O63" s="32">
        <f>M63*AA63</f>
        <v>0</v>
      </c>
      <c r="P63" s="1">
        <v>3</v>
      </c>
      <c r="AA63" s="1">
        <f>IF(P63=1,$O$3,IF(P63=2,$O$4,$O$5))</f>
        <v>0</v>
      </c>
    </row>
    <row r="64" ht="25.5">
      <c r="A64" s="1" t="s">
        <v>437</v>
      </c>
      <c r="E64" s="27" t="s">
        <v>1729</v>
      </c>
    </row>
    <row r="65" ht="38.25">
      <c r="A65" s="1" t="s">
        <v>439</v>
      </c>
      <c r="E65" s="33" t="s">
        <v>5061</v>
      </c>
    </row>
    <row r="66">
      <c r="A66" s="1" t="s">
        <v>441</v>
      </c>
      <c r="E66" s="27" t="s">
        <v>434</v>
      </c>
    </row>
    <row r="67">
      <c r="A67" s="1" t="s">
        <v>432</v>
      </c>
      <c r="B67" s="1">
        <v>15</v>
      </c>
      <c r="C67" s="26" t="s">
        <v>1731</v>
      </c>
      <c r="D67" t="s">
        <v>434</v>
      </c>
      <c r="E67" s="27" t="s">
        <v>1732</v>
      </c>
      <c r="F67" s="28" t="s">
        <v>444</v>
      </c>
      <c r="G67" s="29">
        <v>113.64</v>
      </c>
      <c r="H67" s="28">
        <v>0</v>
      </c>
      <c r="I67" s="30">
        <f>ROUND(G67*H67,P4)</f>
        <v>0</v>
      </c>
      <c r="L67" s="31">
        <v>0</v>
      </c>
      <c r="M67" s="24">
        <f>ROUND(G67*L67,P4)</f>
        <v>0</v>
      </c>
      <c r="N67" s="25" t="s">
        <v>1619</v>
      </c>
      <c r="O67" s="32">
        <f>M67*AA67</f>
        <v>0</v>
      </c>
      <c r="P67" s="1">
        <v>3</v>
      </c>
      <c r="AA67" s="1">
        <f>IF(P67=1,$O$3,IF(P67=2,$O$4,$O$5))</f>
        <v>0</v>
      </c>
    </row>
    <row r="68" ht="25.5">
      <c r="A68" s="1" t="s">
        <v>437</v>
      </c>
      <c r="E68" s="27" t="s">
        <v>1733</v>
      </c>
    </row>
    <row r="69" ht="76.5">
      <c r="A69" s="1" t="s">
        <v>439</v>
      </c>
      <c r="E69" s="33" t="s">
        <v>5062</v>
      </c>
    </row>
    <row r="70" ht="409.5">
      <c r="A70" s="1" t="s">
        <v>441</v>
      </c>
      <c r="E70" s="27" t="s">
        <v>4039</v>
      </c>
    </row>
    <row r="71" ht="25.5">
      <c r="A71" s="1" t="s">
        <v>432</v>
      </c>
      <c r="B71" s="1">
        <v>16</v>
      </c>
      <c r="C71" s="26" t="s">
        <v>4980</v>
      </c>
      <c r="D71" t="s">
        <v>434</v>
      </c>
      <c r="E71" s="27" t="s">
        <v>4981</v>
      </c>
      <c r="F71" s="28" t="s">
        <v>436</v>
      </c>
      <c r="G71" s="29">
        <v>130</v>
      </c>
      <c r="H71" s="28">
        <v>0</v>
      </c>
      <c r="I71" s="30">
        <f>ROUND(G71*H71,P4)</f>
        <v>0</v>
      </c>
      <c r="L71" s="31">
        <v>0</v>
      </c>
      <c r="M71" s="24">
        <f>ROUND(G71*L71,P4)</f>
        <v>0</v>
      </c>
      <c r="N71" s="25" t="s">
        <v>1619</v>
      </c>
      <c r="O71" s="32">
        <f>M71*AA71</f>
        <v>0</v>
      </c>
      <c r="P71" s="1">
        <v>3</v>
      </c>
      <c r="AA71" s="1">
        <f>IF(P71=1,$O$3,IF(P71=2,$O$4,$O$5))</f>
        <v>0</v>
      </c>
    </row>
    <row r="72" ht="25.5">
      <c r="A72" s="1" t="s">
        <v>437</v>
      </c>
      <c r="E72" s="27" t="s">
        <v>4982</v>
      </c>
    </row>
    <row r="73" ht="38.25">
      <c r="A73" s="1" t="s">
        <v>439</v>
      </c>
      <c r="E73" s="33" t="s">
        <v>5063</v>
      </c>
    </row>
    <row r="74">
      <c r="A74" s="1" t="s">
        <v>441</v>
      </c>
      <c r="E74" s="27" t="s">
        <v>434</v>
      </c>
    </row>
    <row r="75">
      <c r="A75" s="1" t="s">
        <v>432</v>
      </c>
      <c r="B75" s="1">
        <v>17</v>
      </c>
      <c r="C75" s="26" t="s">
        <v>4984</v>
      </c>
      <c r="D75" t="s">
        <v>434</v>
      </c>
      <c r="E75" s="27" t="s">
        <v>4985</v>
      </c>
      <c r="F75" s="28" t="s">
        <v>436</v>
      </c>
      <c r="G75" s="29">
        <v>130</v>
      </c>
      <c r="H75" s="28">
        <v>0</v>
      </c>
      <c r="I75" s="30">
        <f>ROUND(G75*H75,P4)</f>
        <v>0</v>
      </c>
      <c r="L75" s="31">
        <v>0</v>
      </c>
      <c r="M75" s="24">
        <f>ROUND(G75*L75,P4)</f>
        <v>0</v>
      </c>
      <c r="N75" s="25" t="s">
        <v>1619</v>
      </c>
      <c r="O75" s="32">
        <f>M75*AA75</f>
        <v>0</v>
      </c>
      <c r="P75" s="1">
        <v>3</v>
      </c>
      <c r="AA75" s="1">
        <f>IF(P75=1,$O$3,IF(P75=2,$O$4,$O$5))</f>
        <v>0</v>
      </c>
    </row>
    <row r="76" ht="25.5">
      <c r="A76" s="1" t="s">
        <v>437</v>
      </c>
      <c r="E76" s="27" t="s">
        <v>4986</v>
      </c>
    </row>
    <row r="77" ht="38.25">
      <c r="A77" s="1" t="s">
        <v>439</v>
      </c>
      <c r="E77" s="33" t="s">
        <v>5064</v>
      </c>
    </row>
    <row r="78">
      <c r="A78" s="1" t="s">
        <v>441</v>
      </c>
      <c r="E78" s="27" t="s">
        <v>434</v>
      </c>
    </row>
    <row r="79">
      <c r="A79" s="1" t="s">
        <v>432</v>
      </c>
      <c r="B79" s="1">
        <v>18</v>
      </c>
      <c r="C79" s="26" t="s">
        <v>4988</v>
      </c>
      <c r="D79" t="s">
        <v>434</v>
      </c>
      <c r="E79" s="27" t="s">
        <v>4989</v>
      </c>
      <c r="F79" s="28" t="s">
        <v>467</v>
      </c>
      <c r="G79" s="29">
        <v>37</v>
      </c>
      <c r="H79" s="28">
        <v>0.00027999999999999998</v>
      </c>
      <c r="I79" s="30">
        <f>ROUND(G79*H79,P4)</f>
        <v>0</v>
      </c>
      <c r="L79" s="31">
        <v>0</v>
      </c>
      <c r="M79" s="24">
        <f>ROUND(G79*L79,P4)</f>
        <v>0</v>
      </c>
      <c r="N79" s="25" t="s">
        <v>1619</v>
      </c>
      <c r="O79" s="32">
        <f>M79*AA79</f>
        <v>0</v>
      </c>
      <c r="P79" s="1">
        <v>3</v>
      </c>
      <c r="AA79" s="1">
        <f>IF(P79=1,$O$3,IF(P79=2,$O$4,$O$5))</f>
        <v>0</v>
      </c>
    </row>
    <row r="80" ht="25.5">
      <c r="A80" s="1" t="s">
        <v>437</v>
      </c>
      <c r="E80" s="27" t="s">
        <v>4990</v>
      </c>
    </row>
    <row r="81" ht="38.25">
      <c r="A81" s="1" t="s">
        <v>439</v>
      </c>
      <c r="E81" s="33" t="s">
        <v>5065</v>
      </c>
    </row>
    <row r="82">
      <c r="A82" s="1" t="s">
        <v>441</v>
      </c>
      <c r="E82" s="27" t="s">
        <v>434</v>
      </c>
    </row>
    <row r="83">
      <c r="A83" s="1" t="s">
        <v>432</v>
      </c>
      <c r="B83" s="1">
        <v>19</v>
      </c>
      <c r="C83" s="26" t="s">
        <v>4992</v>
      </c>
      <c r="D83" t="s">
        <v>434</v>
      </c>
      <c r="E83" s="27" t="s">
        <v>4993</v>
      </c>
      <c r="F83" s="28" t="s">
        <v>444</v>
      </c>
      <c r="G83" s="29">
        <v>0.81000000000000005</v>
      </c>
      <c r="H83" s="28">
        <v>2.4289999999999998</v>
      </c>
      <c r="I83" s="30">
        <f>ROUND(G83*H83,P4)</f>
        <v>0</v>
      </c>
      <c r="L83" s="31">
        <v>0</v>
      </c>
      <c r="M83" s="24">
        <f>ROUND(G83*L83,P4)</f>
        <v>0</v>
      </c>
      <c r="N83" s="25" t="s">
        <v>1619</v>
      </c>
      <c r="O83" s="32">
        <f>M83*AA83</f>
        <v>0</v>
      </c>
      <c r="P83" s="1">
        <v>3</v>
      </c>
      <c r="AA83" s="1">
        <f>IF(P83=1,$O$3,IF(P83=2,$O$4,$O$5))</f>
        <v>0</v>
      </c>
    </row>
    <row r="84">
      <c r="A84" s="1" t="s">
        <v>437</v>
      </c>
      <c r="E84" s="27" t="s">
        <v>4993</v>
      </c>
    </row>
    <row r="85" ht="51">
      <c r="A85" s="1" t="s">
        <v>439</v>
      </c>
      <c r="E85" s="33" t="s">
        <v>5066</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4040</v>
      </c>
      <c r="D88" t="s">
        <v>434</v>
      </c>
      <c r="E88" s="27" t="s">
        <v>4041</v>
      </c>
      <c r="F88" s="28" t="s">
        <v>436</v>
      </c>
      <c r="G88" s="29">
        <v>81.599999999999994</v>
      </c>
      <c r="H88" s="28">
        <v>0.0001</v>
      </c>
      <c r="I88" s="30">
        <f>ROUND(G88*H88,P4)</f>
        <v>0</v>
      </c>
      <c r="L88" s="31">
        <v>0</v>
      </c>
      <c r="M88" s="24">
        <f>ROUND(G88*L88,P4)</f>
        <v>0</v>
      </c>
      <c r="N88" s="25" t="s">
        <v>1619</v>
      </c>
      <c r="O88" s="32">
        <f>M88*AA88</f>
        <v>0</v>
      </c>
      <c r="P88" s="1">
        <v>3</v>
      </c>
      <c r="AA88" s="1">
        <f>IF(P88=1,$O$3,IF(P88=2,$O$4,$O$5))</f>
        <v>0</v>
      </c>
    </row>
    <row r="89" ht="25.5">
      <c r="A89" s="1" t="s">
        <v>437</v>
      </c>
      <c r="E89" s="27" t="s">
        <v>4042</v>
      </c>
    </row>
    <row r="90" ht="38.25">
      <c r="A90" s="1" t="s">
        <v>439</v>
      </c>
      <c r="E90" s="33" t="s">
        <v>5067</v>
      </c>
    </row>
    <row r="91">
      <c r="A91" s="1" t="s">
        <v>441</v>
      </c>
      <c r="E91" s="27" t="s">
        <v>434</v>
      </c>
    </row>
    <row r="92">
      <c r="A92" s="1" t="s">
        <v>432</v>
      </c>
      <c r="B92" s="1">
        <v>21</v>
      </c>
      <c r="C92" s="26" t="s">
        <v>1757</v>
      </c>
      <c r="D92" t="s">
        <v>434</v>
      </c>
      <c r="E92" s="27" t="s">
        <v>1758</v>
      </c>
      <c r="F92" s="28" t="s">
        <v>444</v>
      </c>
      <c r="G92" s="29">
        <v>1.6319999999999999</v>
      </c>
      <c r="H92" s="28">
        <v>1.98</v>
      </c>
      <c r="I92" s="30">
        <f>ROUND(G92*H92,P4)</f>
        <v>0</v>
      </c>
      <c r="L92" s="31">
        <v>0</v>
      </c>
      <c r="M92" s="24">
        <f>ROUND(G92*L92,P4)</f>
        <v>0</v>
      </c>
      <c r="N92" s="25" t="s">
        <v>1619</v>
      </c>
      <c r="O92" s="32">
        <f>M92*AA92</f>
        <v>0</v>
      </c>
      <c r="P92" s="1">
        <v>3</v>
      </c>
      <c r="AA92" s="1">
        <f>IF(P92=1,$O$3,IF(P92=2,$O$4,$O$5))</f>
        <v>0</v>
      </c>
    </row>
    <row r="93" ht="25.5">
      <c r="A93" s="1" t="s">
        <v>437</v>
      </c>
      <c r="E93" s="27" t="s">
        <v>1759</v>
      </c>
    </row>
    <row r="94" ht="38.25">
      <c r="A94" s="1" t="s">
        <v>439</v>
      </c>
      <c r="E94" s="33" t="s">
        <v>5068</v>
      </c>
    </row>
    <row r="95">
      <c r="A95" s="1" t="s">
        <v>441</v>
      </c>
      <c r="E95" s="27" t="s">
        <v>434</v>
      </c>
    </row>
    <row r="96">
      <c r="A96" s="1" t="s">
        <v>432</v>
      </c>
      <c r="B96" s="1">
        <v>22</v>
      </c>
      <c r="C96" s="26" t="s">
        <v>4049</v>
      </c>
      <c r="D96" t="s">
        <v>434</v>
      </c>
      <c r="E96" s="27" t="s">
        <v>4050</v>
      </c>
      <c r="F96" s="28" t="s">
        <v>444</v>
      </c>
      <c r="G96" s="29">
        <v>5.6239999999999997</v>
      </c>
      <c r="H96" s="28">
        <v>2.47214</v>
      </c>
      <c r="I96" s="30">
        <f>ROUND(G96*H96,P4)</f>
        <v>0</v>
      </c>
      <c r="L96" s="31">
        <v>0</v>
      </c>
      <c r="M96" s="24">
        <f>ROUND(G96*L96,P4)</f>
        <v>0</v>
      </c>
      <c r="N96" s="25" t="s">
        <v>1619</v>
      </c>
      <c r="O96" s="32">
        <f>M96*AA96</f>
        <v>0</v>
      </c>
      <c r="P96" s="1">
        <v>3</v>
      </c>
      <c r="AA96" s="1">
        <f>IF(P96=1,$O$3,IF(P96=2,$O$4,$O$5))</f>
        <v>0</v>
      </c>
    </row>
    <row r="97">
      <c r="A97" s="1" t="s">
        <v>437</v>
      </c>
      <c r="E97" s="27" t="s">
        <v>4051</v>
      </c>
    </row>
    <row r="98" ht="51">
      <c r="A98" s="1" t="s">
        <v>439</v>
      </c>
      <c r="E98" s="33" t="s">
        <v>5069</v>
      </c>
    </row>
    <row r="99">
      <c r="A99" s="1" t="s">
        <v>441</v>
      </c>
      <c r="E99" s="27" t="s">
        <v>434</v>
      </c>
    </row>
    <row r="100">
      <c r="A100" s="1" t="s">
        <v>432</v>
      </c>
      <c r="B100" s="1">
        <v>23</v>
      </c>
      <c r="C100" s="26" t="s">
        <v>4999</v>
      </c>
      <c r="D100" t="s">
        <v>434</v>
      </c>
      <c r="E100" s="27" t="s">
        <v>5000</v>
      </c>
      <c r="F100" s="28" t="s">
        <v>444</v>
      </c>
      <c r="G100" s="29">
        <v>23.023</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5001</v>
      </c>
    </row>
    <row r="102" ht="51">
      <c r="A102" s="1" t="s">
        <v>439</v>
      </c>
      <c r="E102" s="33" t="s">
        <v>5070</v>
      </c>
    </row>
    <row r="103">
      <c r="A103" s="1" t="s">
        <v>441</v>
      </c>
      <c r="E103" s="27" t="s">
        <v>434</v>
      </c>
    </row>
    <row r="104">
      <c r="A104" s="1" t="s">
        <v>432</v>
      </c>
      <c r="B104" s="1">
        <v>24</v>
      </c>
      <c r="C104" s="26" t="s">
        <v>2312</v>
      </c>
      <c r="D104" t="s">
        <v>434</v>
      </c>
      <c r="E104" s="27" t="s">
        <v>2313</v>
      </c>
      <c r="F104" s="28" t="s">
        <v>436</v>
      </c>
      <c r="G104" s="29">
        <v>50.979999999999997</v>
      </c>
      <c r="H104" s="28">
        <v>0.0026900000000000001</v>
      </c>
      <c r="I104" s="30">
        <f>ROUND(G104*H104,P4)</f>
        <v>0</v>
      </c>
      <c r="L104" s="31">
        <v>0</v>
      </c>
      <c r="M104" s="24">
        <f>ROUND(G104*L104,P4)</f>
        <v>0</v>
      </c>
      <c r="N104" s="25" t="s">
        <v>1619</v>
      </c>
      <c r="O104" s="32">
        <f>M104*AA104</f>
        <v>0</v>
      </c>
      <c r="P104" s="1">
        <v>3</v>
      </c>
      <c r="AA104" s="1">
        <f>IF(P104=1,$O$3,IF(P104=2,$O$4,$O$5))</f>
        <v>0</v>
      </c>
    </row>
    <row r="105">
      <c r="A105" s="1" t="s">
        <v>437</v>
      </c>
      <c r="E105" s="27" t="s">
        <v>4056</v>
      </c>
    </row>
    <row r="106" ht="51">
      <c r="A106" s="1" t="s">
        <v>439</v>
      </c>
      <c r="E106" s="33" t="s">
        <v>5071</v>
      </c>
    </row>
    <row r="107" ht="38.25">
      <c r="A107" s="1" t="s">
        <v>441</v>
      </c>
      <c r="E107" s="27" t="s">
        <v>4058</v>
      </c>
    </row>
    <row r="108">
      <c r="A108" s="1" t="s">
        <v>432</v>
      </c>
      <c r="B108" s="1">
        <v>25</v>
      </c>
      <c r="C108" s="26" t="s">
        <v>2315</v>
      </c>
      <c r="D108" t="s">
        <v>434</v>
      </c>
      <c r="E108" s="27" t="s">
        <v>2316</v>
      </c>
      <c r="F108" s="28" t="s">
        <v>436</v>
      </c>
      <c r="G108" s="29">
        <v>50.979999999999997</v>
      </c>
      <c r="H108" s="28">
        <v>0</v>
      </c>
      <c r="I108" s="30">
        <f>ROUND(G108*H108,P4)</f>
        <v>0</v>
      </c>
      <c r="L108" s="31">
        <v>0</v>
      </c>
      <c r="M108" s="24">
        <f>ROUND(G108*L108,P4)</f>
        <v>0</v>
      </c>
      <c r="N108" s="25" t="s">
        <v>1619</v>
      </c>
      <c r="O108" s="32">
        <f>M108*AA108</f>
        <v>0</v>
      </c>
      <c r="P108" s="1">
        <v>3</v>
      </c>
      <c r="AA108" s="1">
        <f>IF(P108=1,$O$3,IF(P108=2,$O$4,$O$5))</f>
        <v>0</v>
      </c>
    </row>
    <row r="109">
      <c r="A109" s="1" t="s">
        <v>437</v>
      </c>
      <c r="E109" s="27" t="s">
        <v>4059</v>
      </c>
    </row>
    <row r="110">
      <c r="A110" s="1" t="s">
        <v>439</v>
      </c>
    </row>
    <row r="111" ht="38.25">
      <c r="A111" s="1" t="s">
        <v>441</v>
      </c>
      <c r="E111" s="27" t="s">
        <v>4058</v>
      </c>
    </row>
    <row r="112">
      <c r="A112" s="1" t="s">
        <v>432</v>
      </c>
      <c r="B112" s="1">
        <v>26</v>
      </c>
      <c r="C112" s="26" t="s">
        <v>4060</v>
      </c>
      <c r="D112" t="s">
        <v>434</v>
      </c>
      <c r="E112" s="27" t="s">
        <v>4061</v>
      </c>
      <c r="F112" s="28" t="s">
        <v>476</v>
      </c>
      <c r="G112" s="29">
        <v>1.381</v>
      </c>
      <c r="H112" s="28">
        <v>1.0606199999999999</v>
      </c>
      <c r="I112" s="30">
        <f>ROUND(G112*H112,P4)</f>
        <v>0</v>
      </c>
      <c r="L112" s="31">
        <v>0</v>
      </c>
      <c r="M112" s="24">
        <f>ROUND(G112*L112,P4)</f>
        <v>0</v>
      </c>
      <c r="N112" s="25" t="s">
        <v>1619</v>
      </c>
      <c r="O112" s="32">
        <f>M112*AA112</f>
        <v>0</v>
      </c>
      <c r="P112" s="1">
        <v>3</v>
      </c>
      <c r="AA112" s="1">
        <f>IF(P112=1,$O$3,IF(P112=2,$O$4,$O$5))</f>
        <v>0</v>
      </c>
    </row>
    <row r="113">
      <c r="A113" s="1" t="s">
        <v>437</v>
      </c>
      <c r="E113" s="27" t="s">
        <v>4062</v>
      </c>
    </row>
    <row r="114" ht="38.25">
      <c r="A114" s="1" t="s">
        <v>439</v>
      </c>
      <c r="E114" s="33" t="s">
        <v>5072</v>
      </c>
    </row>
    <row r="115" ht="25.5">
      <c r="A115" s="1" t="s">
        <v>441</v>
      </c>
      <c r="E115" s="27" t="s">
        <v>4064</v>
      </c>
    </row>
    <row r="116">
      <c r="A116" s="1" t="s">
        <v>432</v>
      </c>
      <c r="B116" s="1">
        <v>27</v>
      </c>
      <c r="C116" s="26" t="s">
        <v>4065</v>
      </c>
      <c r="D116" t="s">
        <v>434</v>
      </c>
      <c r="E116" s="27" t="s">
        <v>4066</v>
      </c>
      <c r="F116" s="28" t="s">
        <v>436</v>
      </c>
      <c r="G116" s="29">
        <v>89.760000000000005</v>
      </c>
      <c r="H116" s="28">
        <v>0.00029999999999999997</v>
      </c>
      <c r="I116" s="30">
        <f>ROUND(G116*H116,P4)</f>
        <v>0</v>
      </c>
      <c r="L116" s="31">
        <v>0</v>
      </c>
      <c r="M116" s="24">
        <f>ROUND(G116*L116,P4)</f>
        <v>0</v>
      </c>
      <c r="N116" s="25" t="s">
        <v>1619</v>
      </c>
      <c r="O116" s="32">
        <f>M116*AA116</f>
        <v>0</v>
      </c>
      <c r="P116" s="1">
        <v>3</v>
      </c>
      <c r="AA116" s="1">
        <f>IF(P116=1,$O$3,IF(P116=2,$O$4,$O$5))</f>
        <v>0</v>
      </c>
    </row>
    <row r="117">
      <c r="A117" s="1" t="s">
        <v>437</v>
      </c>
      <c r="E117" s="27" t="s">
        <v>4066</v>
      </c>
    </row>
    <row r="118">
      <c r="A118" s="1" t="s">
        <v>439</v>
      </c>
    </row>
    <row r="119">
      <c r="A119" s="1" t="s">
        <v>441</v>
      </c>
      <c r="E119" s="27" t="s">
        <v>434</v>
      </c>
    </row>
    <row r="120">
      <c r="A120" s="1" t="s">
        <v>429</v>
      </c>
      <c r="C120" s="22" t="s">
        <v>1816</v>
      </c>
      <c r="E120" s="23" t="s">
        <v>1817</v>
      </c>
      <c r="L120" s="24">
        <f>SUMIFS(L121:L132,A121:A132,"P")</f>
        <v>0</v>
      </c>
      <c r="M120" s="24">
        <f>SUMIFS(M121:M132,A121:A132,"P")</f>
        <v>0</v>
      </c>
      <c r="N120" s="25"/>
    </row>
    <row r="121">
      <c r="A121" s="1" t="s">
        <v>432</v>
      </c>
      <c r="B121" s="1">
        <v>28</v>
      </c>
      <c r="C121" s="26" t="s">
        <v>5008</v>
      </c>
      <c r="D121" t="s">
        <v>434</v>
      </c>
      <c r="E121" s="27" t="s">
        <v>5009</v>
      </c>
      <c r="F121" s="28" t="s">
        <v>436</v>
      </c>
      <c r="G121" s="29">
        <v>10.045</v>
      </c>
      <c r="H121" s="28">
        <v>0.1837</v>
      </c>
      <c r="I121" s="30">
        <f>ROUND(G121*H121,P4)</f>
        <v>0</v>
      </c>
      <c r="L121" s="31">
        <v>0</v>
      </c>
      <c r="M121" s="24">
        <f>ROUND(G121*L121,P4)</f>
        <v>0</v>
      </c>
      <c r="N121" s="25" t="s">
        <v>1619</v>
      </c>
      <c r="O121" s="32">
        <f>M121*AA121</f>
        <v>0</v>
      </c>
      <c r="P121" s="1">
        <v>3</v>
      </c>
      <c r="AA121" s="1">
        <f>IF(P121=1,$O$3,IF(P121=2,$O$4,$O$5))</f>
        <v>0</v>
      </c>
    </row>
    <row r="122" ht="25.5">
      <c r="A122" s="1" t="s">
        <v>437</v>
      </c>
      <c r="E122" s="27" t="s">
        <v>5010</v>
      </c>
    </row>
    <row r="123" ht="38.25">
      <c r="A123" s="1" t="s">
        <v>439</v>
      </c>
      <c r="E123" s="33" t="s">
        <v>5073</v>
      </c>
    </row>
    <row r="124">
      <c r="A124" s="1" t="s">
        <v>441</v>
      </c>
      <c r="E124" s="27" t="s">
        <v>434</v>
      </c>
    </row>
    <row r="125">
      <c r="A125" s="1" t="s">
        <v>432</v>
      </c>
      <c r="B125" s="1">
        <v>29</v>
      </c>
      <c r="C125" s="26" t="s">
        <v>5012</v>
      </c>
      <c r="D125" t="s">
        <v>434</v>
      </c>
      <c r="E125" s="27" t="s">
        <v>5013</v>
      </c>
      <c r="F125" s="28" t="s">
        <v>436</v>
      </c>
      <c r="G125" s="29">
        <v>10.045</v>
      </c>
      <c r="H125" s="28">
        <v>0.22136</v>
      </c>
      <c r="I125" s="30">
        <f>ROUND(G125*H125,P4)</f>
        <v>0</v>
      </c>
      <c r="L125" s="31">
        <v>0</v>
      </c>
      <c r="M125" s="24">
        <f>ROUND(G125*L125,P4)</f>
        <v>0</v>
      </c>
      <c r="N125" s="25" t="s">
        <v>1619</v>
      </c>
      <c r="O125" s="32">
        <f>M125*AA125</f>
        <v>0</v>
      </c>
      <c r="P125" s="1">
        <v>3</v>
      </c>
      <c r="AA125" s="1">
        <f>IF(P125=1,$O$3,IF(P125=2,$O$4,$O$5))</f>
        <v>0</v>
      </c>
    </row>
    <row r="126" ht="25.5">
      <c r="A126" s="1" t="s">
        <v>437</v>
      </c>
      <c r="E126" s="27" t="s">
        <v>5014</v>
      </c>
    </row>
    <row r="127" ht="38.25">
      <c r="A127" s="1" t="s">
        <v>439</v>
      </c>
      <c r="E127" s="33" t="s">
        <v>5074</v>
      </c>
    </row>
    <row r="128">
      <c r="A128" s="1" t="s">
        <v>441</v>
      </c>
      <c r="E128" s="27" t="s">
        <v>434</v>
      </c>
    </row>
    <row r="129">
      <c r="A129" s="1" t="s">
        <v>432</v>
      </c>
      <c r="B129" s="1">
        <v>30</v>
      </c>
      <c r="C129" s="26" t="s">
        <v>5016</v>
      </c>
      <c r="D129" t="s">
        <v>434</v>
      </c>
      <c r="E129" s="27" t="s">
        <v>5017</v>
      </c>
      <c r="F129" s="28" t="s">
        <v>467</v>
      </c>
      <c r="G129" s="29">
        <v>20.09</v>
      </c>
      <c r="H129" s="28">
        <v>0.12895000000000001</v>
      </c>
      <c r="I129" s="30">
        <f>ROUND(G129*H129,P4)</f>
        <v>0</v>
      </c>
      <c r="L129" s="31">
        <v>0</v>
      </c>
      <c r="M129" s="24">
        <f>ROUND(G129*L129,P4)</f>
        <v>0</v>
      </c>
      <c r="N129" s="25" t="s">
        <v>1619</v>
      </c>
      <c r="O129" s="32">
        <f>M129*AA129</f>
        <v>0</v>
      </c>
      <c r="P129" s="1">
        <v>3</v>
      </c>
      <c r="AA129" s="1">
        <f>IF(P129=1,$O$3,IF(P129=2,$O$4,$O$5))</f>
        <v>0</v>
      </c>
    </row>
    <row r="130" ht="25.5">
      <c r="A130" s="1" t="s">
        <v>437</v>
      </c>
      <c r="E130" s="27" t="s">
        <v>5018</v>
      </c>
    </row>
    <row r="131" ht="38.25">
      <c r="A131" s="1" t="s">
        <v>439</v>
      </c>
      <c r="E131" s="33" t="s">
        <v>5075</v>
      </c>
    </row>
    <row r="132">
      <c r="A132" s="1" t="s">
        <v>441</v>
      </c>
      <c r="E132" s="27" t="s">
        <v>434</v>
      </c>
    </row>
    <row r="133">
      <c r="A133" s="1" t="s">
        <v>429</v>
      </c>
      <c r="C133" s="22" t="s">
        <v>559</v>
      </c>
      <c r="E133" s="23" t="s">
        <v>1356</v>
      </c>
      <c r="L133" s="24">
        <f>SUMIFS(L134:L137,A134:A137,"P")</f>
        <v>0</v>
      </c>
      <c r="M133" s="24">
        <f>SUMIFS(M134:M137,A134:A137,"P")</f>
        <v>0</v>
      </c>
      <c r="N133" s="25"/>
    </row>
    <row r="134" ht="25.5">
      <c r="A134" s="1" t="s">
        <v>432</v>
      </c>
      <c r="B134" s="1">
        <v>31</v>
      </c>
      <c r="C134" s="26" t="s">
        <v>561</v>
      </c>
      <c r="D134" t="s">
        <v>562</v>
      </c>
      <c r="E134" s="27" t="s">
        <v>563</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564</v>
      </c>
    </row>
    <row r="136" ht="76.5">
      <c r="A136" s="1" t="s">
        <v>439</v>
      </c>
      <c r="E136" s="33" t="s">
        <v>5076</v>
      </c>
    </row>
    <row r="137" ht="153">
      <c r="A137" s="1" t="s">
        <v>441</v>
      </c>
      <c r="E137" s="27" t="s">
        <v>566</v>
      </c>
    </row>
    <row r="138">
      <c r="A138" s="1" t="s">
        <v>429</v>
      </c>
      <c r="C138" s="22" t="s">
        <v>567</v>
      </c>
      <c r="E138" s="23" t="s">
        <v>568</v>
      </c>
      <c r="L138" s="24">
        <f>SUMIFS(L139:L142,A139:A142,"P")</f>
        <v>0</v>
      </c>
      <c r="M138" s="24">
        <f>SUMIFS(M139:M142,A139:A142,"P")</f>
        <v>0</v>
      </c>
      <c r="N138" s="25"/>
    </row>
    <row r="139">
      <c r="A139" s="1" t="s">
        <v>432</v>
      </c>
      <c r="B139" s="1">
        <v>32</v>
      </c>
      <c r="C139" s="26" t="s">
        <v>4092</v>
      </c>
      <c r="D139" t="s">
        <v>434</v>
      </c>
      <c r="E139" s="27" t="s">
        <v>4093</v>
      </c>
      <c r="F139" s="28" t="s">
        <v>476</v>
      </c>
      <c r="G139" s="29">
        <v>118.06100000000001</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4094</v>
      </c>
    </row>
    <row r="141">
      <c r="A141" s="1" t="s">
        <v>439</v>
      </c>
    </row>
    <row r="142" ht="76.5">
      <c r="A142" s="1" t="s">
        <v>441</v>
      </c>
      <c r="E142" s="27" t="s">
        <v>4095</v>
      </c>
    </row>
    <row r="143">
      <c r="A143" s="1" t="s">
        <v>429</v>
      </c>
      <c r="C143" s="22" t="s">
        <v>573</v>
      </c>
      <c r="E143" s="23" t="s">
        <v>401</v>
      </c>
      <c r="L143" s="24">
        <f>SUMIFS(L144:L147,A144:A147,"P")</f>
        <v>0</v>
      </c>
      <c r="M143" s="24">
        <f>SUMIFS(M144:M147,A144:A147,"P")</f>
        <v>0</v>
      </c>
      <c r="N143" s="25"/>
    </row>
    <row r="144">
      <c r="A144" s="1" t="s">
        <v>432</v>
      </c>
      <c r="B144" s="1">
        <v>33</v>
      </c>
      <c r="C144" s="26" t="s">
        <v>5030</v>
      </c>
      <c r="D144" t="s">
        <v>434</v>
      </c>
      <c r="E144" s="27" t="s">
        <v>4097</v>
      </c>
      <c r="F144" s="28" t="s">
        <v>576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4097</v>
      </c>
    </row>
    <row r="146">
      <c r="A146" s="1" t="s">
        <v>439</v>
      </c>
    </row>
    <row r="147">
      <c r="A147" s="1" t="s">
        <v>441</v>
      </c>
      <c r="E147" s="27" t="s">
        <v>434</v>
      </c>
    </row>
    <row r="148">
      <c r="A148" s="1" t="s">
        <v>426</v>
      </c>
      <c r="C148" s="22" t="s">
        <v>5077</v>
      </c>
      <c r="E148" s="23" t="s">
        <v>5032</v>
      </c>
      <c r="L148" s="24">
        <f>L149</f>
        <v>0</v>
      </c>
      <c r="M148" s="24">
        <f>M149</f>
        <v>0</v>
      </c>
      <c r="N148" s="25"/>
    </row>
    <row r="149">
      <c r="A149" s="1" t="s">
        <v>429</v>
      </c>
      <c r="C149" s="22" t="s">
        <v>5033</v>
      </c>
      <c r="E149" s="23" t="s">
        <v>2904</v>
      </c>
      <c r="L149" s="24">
        <f>SUMIFS(L150:L201,A150:A201,"P")</f>
        <v>0</v>
      </c>
      <c r="M149" s="24">
        <f>SUMIFS(M150:M201,A150:A201,"P")</f>
        <v>0</v>
      </c>
      <c r="N149" s="25"/>
    </row>
    <row r="150">
      <c r="A150" s="1" t="s">
        <v>432</v>
      </c>
      <c r="B150" s="1">
        <v>1</v>
      </c>
      <c r="C150" s="26" t="s">
        <v>2910</v>
      </c>
      <c r="D150" t="s">
        <v>434</v>
      </c>
      <c r="E150" s="27" t="s">
        <v>2911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2911</v>
      </c>
    </row>
    <row r="152">
      <c r="A152" s="1" t="s">
        <v>439</v>
      </c>
    </row>
    <row r="153">
      <c r="A153" s="1" t="s">
        <v>441</v>
      </c>
      <c r="E153" s="27" t="s">
        <v>434</v>
      </c>
    </row>
    <row r="154">
      <c r="A154" s="1" t="s">
        <v>432</v>
      </c>
      <c r="B154" s="1">
        <v>2</v>
      </c>
      <c r="C154" s="26" t="s">
        <v>2912</v>
      </c>
      <c r="D154" t="s">
        <v>434</v>
      </c>
      <c r="E154" s="27" t="s">
        <v>5078</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5078</v>
      </c>
    </row>
    <row r="156">
      <c r="A156" s="1" t="s">
        <v>439</v>
      </c>
    </row>
    <row r="157">
      <c r="A157" s="1" t="s">
        <v>441</v>
      </c>
      <c r="E157" s="27" t="s">
        <v>434</v>
      </c>
    </row>
    <row r="158">
      <c r="A158" s="1" t="s">
        <v>432</v>
      </c>
      <c r="B158" s="1">
        <v>3</v>
      </c>
      <c r="C158" s="26" t="s">
        <v>2914</v>
      </c>
      <c r="D158" t="s">
        <v>434</v>
      </c>
      <c r="E158" s="27" t="s">
        <v>2919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2919</v>
      </c>
    </row>
    <row r="160">
      <c r="A160" s="1" t="s">
        <v>439</v>
      </c>
    </row>
    <row r="161">
      <c r="A161" s="1" t="s">
        <v>441</v>
      </c>
      <c r="E161" s="27" t="s">
        <v>434</v>
      </c>
    </row>
    <row r="162">
      <c r="A162" s="1" t="s">
        <v>432</v>
      </c>
      <c r="B162" s="1">
        <v>4</v>
      </c>
      <c r="C162" s="26" t="s">
        <v>2916</v>
      </c>
      <c r="D162" t="s">
        <v>434</v>
      </c>
      <c r="E162" s="27" t="s">
        <v>2922</v>
      </c>
      <c r="F162" s="28" t="s">
        <v>496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2922</v>
      </c>
    </row>
    <row r="164">
      <c r="A164" s="1" t="s">
        <v>439</v>
      </c>
    </row>
    <row r="165">
      <c r="A165" s="1" t="s">
        <v>441</v>
      </c>
      <c r="E165" s="27" t="s">
        <v>434</v>
      </c>
    </row>
    <row r="166">
      <c r="A166" s="1" t="s">
        <v>432</v>
      </c>
      <c r="B166" s="1">
        <v>5</v>
      </c>
      <c r="C166" s="26" t="s">
        <v>2918</v>
      </c>
      <c r="D166" t="s">
        <v>434</v>
      </c>
      <c r="E166" s="27" t="s">
        <v>2924</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2924</v>
      </c>
    </row>
    <row r="168">
      <c r="A168" s="1" t="s">
        <v>439</v>
      </c>
    </row>
    <row r="169">
      <c r="A169" s="1" t="s">
        <v>441</v>
      </c>
      <c r="E169" s="27" t="s">
        <v>434</v>
      </c>
    </row>
    <row r="170" ht="25.5">
      <c r="A170" s="1" t="s">
        <v>432</v>
      </c>
      <c r="B170" s="1">
        <v>6</v>
      </c>
      <c r="C170" s="26" t="s">
        <v>2921</v>
      </c>
      <c r="D170" t="s">
        <v>434</v>
      </c>
      <c r="E170" s="27" t="s">
        <v>2927</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2927</v>
      </c>
    </row>
    <row r="172">
      <c r="A172" s="1" t="s">
        <v>439</v>
      </c>
    </row>
    <row r="173">
      <c r="A173" s="1" t="s">
        <v>441</v>
      </c>
      <c r="E173" s="27" t="s">
        <v>434</v>
      </c>
    </row>
    <row r="174">
      <c r="A174" s="1" t="s">
        <v>432</v>
      </c>
      <c r="B174" s="1">
        <v>7</v>
      </c>
      <c r="C174" s="26" t="s">
        <v>2923</v>
      </c>
      <c r="D174" t="s">
        <v>434</v>
      </c>
      <c r="E174" s="27" t="s">
        <v>2929</v>
      </c>
      <c r="F174" s="28" t="s">
        <v>2930</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2929</v>
      </c>
    </row>
    <row r="176">
      <c r="A176" s="1" t="s">
        <v>439</v>
      </c>
    </row>
    <row r="177">
      <c r="A177" s="1" t="s">
        <v>441</v>
      </c>
      <c r="E177" s="27" t="s">
        <v>434</v>
      </c>
    </row>
    <row r="178">
      <c r="A178" s="1" t="s">
        <v>432</v>
      </c>
      <c r="B178" s="1">
        <v>8</v>
      </c>
      <c r="C178" s="26" t="s">
        <v>2926</v>
      </c>
      <c r="D178" t="s">
        <v>434</v>
      </c>
      <c r="E178" s="27" t="s">
        <v>2933</v>
      </c>
      <c r="F178" s="28" t="s">
        <v>496</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2933</v>
      </c>
    </row>
    <row r="180">
      <c r="A180" s="1" t="s">
        <v>439</v>
      </c>
    </row>
    <row r="181">
      <c r="A181" s="1" t="s">
        <v>441</v>
      </c>
      <c r="E181" s="27" t="s">
        <v>434</v>
      </c>
    </row>
    <row r="182">
      <c r="A182" s="1" t="s">
        <v>432</v>
      </c>
      <c r="B182" s="1">
        <v>9</v>
      </c>
      <c r="C182" s="26" t="s">
        <v>2928</v>
      </c>
      <c r="D182" t="s">
        <v>434</v>
      </c>
      <c r="E182" s="27" t="s">
        <v>2935</v>
      </c>
      <c r="F182" s="28" t="s">
        <v>496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2935</v>
      </c>
    </row>
    <row r="184">
      <c r="A184" s="1" t="s">
        <v>439</v>
      </c>
    </row>
    <row r="185">
      <c r="A185" s="1" t="s">
        <v>441</v>
      </c>
      <c r="E185" s="27" t="s">
        <v>434</v>
      </c>
    </row>
    <row r="186">
      <c r="A186" s="1" t="s">
        <v>432</v>
      </c>
      <c r="B186" s="1">
        <v>10</v>
      </c>
      <c r="C186" s="26" t="s">
        <v>2932</v>
      </c>
      <c r="D186" t="s">
        <v>434</v>
      </c>
      <c r="E186" s="27" t="s">
        <v>5043</v>
      </c>
      <c r="F186" s="28" t="s">
        <v>496</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5043</v>
      </c>
    </row>
    <row r="188">
      <c r="A188" s="1" t="s">
        <v>439</v>
      </c>
    </row>
    <row r="189">
      <c r="A189" s="1" t="s">
        <v>441</v>
      </c>
      <c r="E189" s="27" t="s">
        <v>434</v>
      </c>
    </row>
    <row r="190">
      <c r="A190" s="1" t="s">
        <v>432</v>
      </c>
      <c r="B190" s="1">
        <v>11</v>
      </c>
      <c r="C190" s="26" t="s">
        <v>2934</v>
      </c>
      <c r="D190" t="s">
        <v>434</v>
      </c>
      <c r="E190" s="27" t="s">
        <v>2939</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2939</v>
      </c>
    </row>
    <row r="192">
      <c r="A192" s="1" t="s">
        <v>439</v>
      </c>
    </row>
    <row r="193">
      <c r="A193" s="1" t="s">
        <v>441</v>
      </c>
      <c r="E193" s="27" t="s">
        <v>434</v>
      </c>
    </row>
    <row r="194">
      <c r="A194" s="1" t="s">
        <v>432</v>
      </c>
      <c r="B194" s="1">
        <v>12</v>
      </c>
      <c r="C194" s="26" t="s">
        <v>2936</v>
      </c>
      <c r="D194" t="s">
        <v>434</v>
      </c>
      <c r="E194" s="27" t="s">
        <v>2947</v>
      </c>
      <c r="F194" s="28" t="s">
        <v>496</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2947</v>
      </c>
    </row>
    <row r="196">
      <c r="A196" s="1" t="s">
        <v>439</v>
      </c>
    </row>
    <row r="197">
      <c r="A197" s="1" t="s">
        <v>441</v>
      </c>
      <c r="E197" s="27" t="s">
        <v>434</v>
      </c>
    </row>
    <row r="198">
      <c r="A198" s="1" t="s">
        <v>432</v>
      </c>
      <c r="B198" s="1">
        <v>13</v>
      </c>
      <c r="C198" s="26" t="s">
        <v>5079</v>
      </c>
      <c r="D198" t="s">
        <v>434</v>
      </c>
      <c r="E198" s="27" t="s">
        <v>2939</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2939</v>
      </c>
    </row>
    <row r="200">
      <c r="A200" s="1" t="s">
        <v>439</v>
      </c>
    </row>
    <row r="201">
      <c r="A201" s="1" t="s">
        <v>441</v>
      </c>
      <c r="E201" s="27" t="s">
        <v>434</v>
      </c>
    </row>
    <row r="202">
      <c r="A202" s="1" t="s">
        <v>426</v>
      </c>
      <c r="C202" s="22" t="s">
        <v>5080</v>
      </c>
      <c r="E202" s="23" t="s">
        <v>2951</v>
      </c>
      <c r="L202" s="24">
        <f>L203+L232+L297+L322+L347</f>
        <v>0</v>
      </c>
      <c r="M202" s="24">
        <f>M203+M232+M297+M322+M347</f>
        <v>0</v>
      </c>
      <c r="N202" s="25"/>
    </row>
    <row r="203">
      <c r="A203" s="1" t="s">
        <v>429</v>
      </c>
      <c r="C203" s="22" t="s">
        <v>4099</v>
      </c>
      <c r="E203" s="23" t="s">
        <v>4100</v>
      </c>
      <c r="L203" s="24">
        <f>SUMIFS(L204:L231,A204:A231,"P")</f>
        <v>0</v>
      </c>
      <c r="M203" s="24">
        <f>SUMIFS(M204:M231,A204:A231,"P")</f>
        <v>0</v>
      </c>
      <c r="N203" s="25"/>
    </row>
    <row r="204" ht="25.5">
      <c r="A204" s="1" t="s">
        <v>432</v>
      </c>
      <c r="B204" s="1">
        <v>1</v>
      </c>
      <c r="C204" s="26" t="s">
        <v>4101</v>
      </c>
      <c r="D204" t="s">
        <v>434</v>
      </c>
      <c r="E204" s="27" t="s">
        <v>4102</v>
      </c>
      <c r="F204" s="28" t="s">
        <v>1131</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4102</v>
      </c>
    </row>
    <row r="206">
      <c r="A206" s="1" t="s">
        <v>439</v>
      </c>
    </row>
    <row r="207">
      <c r="A207" s="1" t="s">
        <v>441</v>
      </c>
      <c r="E207" s="27" t="s">
        <v>434</v>
      </c>
    </row>
    <row r="208">
      <c r="A208" s="1" t="s">
        <v>432</v>
      </c>
      <c r="B208" s="1">
        <v>2</v>
      </c>
      <c r="C208" s="26" t="s">
        <v>4103</v>
      </c>
      <c r="D208" t="s">
        <v>434</v>
      </c>
      <c r="E208" s="27" t="s">
        <v>3949</v>
      </c>
      <c r="F208" s="28" t="s">
        <v>1131</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3949</v>
      </c>
    </row>
    <row r="210">
      <c r="A210" s="1" t="s">
        <v>439</v>
      </c>
    </row>
    <row r="211">
      <c r="A211" s="1" t="s">
        <v>441</v>
      </c>
      <c r="E211" s="27" t="s">
        <v>434</v>
      </c>
    </row>
    <row r="212" ht="25.5">
      <c r="A212" s="1" t="s">
        <v>432</v>
      </c>
      <c r="B212" s="1">
        <v>3</v>
      </c>
      <c r="C212" s="26" t="s">
        <v>4104</v>
      </c>
      <c r="D212" t="s">
        <v>434</v>
      </c>
      <c r="E212" s="27" t="s">
        <v>4105</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4105</v>
      </c>
    </row>
    <row r="214">
      <c r="A214" s="1" t="s">
        <v>439</v>
      </c>
    </row>
    <row r="215">
      <c r="A215" s="1" t="s">
        <v>441</v>
      </c>
      <c r="E215" s="27" t="s">
        <v>434</v>
      </c>
    </row>
    <row r="216" ht="25.5">
      <c r="A216" s="1" t="s">
        <v>432</v>
      </c>
      <c r="B216" s="1">
        <v>4</v>
      </c>
      <c r="C216" s="26" t="s">
        <v>4106</v>
      </c>
      <c r="D216" t="s">
        <v>434</v>
      </c>
      <c r="E216" s="27" t="s">
        <v>4107</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4107</v>
      </c>
    </row>
    <row r="218">
      <c r="A218" s="1" t="s">
        <v>439</v>
      </c>
    </row>
    <row r="219">
      <c r="A219" s="1" t="s">
        <v>441</v>
      </c>
      <c r="E219" s="27" t="s">
        <v>434</v>
      </c>
    </row>
    <row r="220">
      <c r="A220" s="1" t="s">
        <v>432</v>
      </c>
      <c r="B220" s="1">
        <v>5</v>
      </c>
      <c r="C220" s="26" t="s">
        <v>4108</v>
      </c>
      <c r="D220" t="s">
        <v>434</v>
      </c>
      <c r="E220" s="27" t="s">
        <v>4109</v>
      </c>
      <c r="F220" s="28" t="s">
        <v>1131</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4109</v>
      </c>
    </row>
    <row r="222">
      <c r="A222" s="1" t="s">
        <v>439</v>
      </c>
    </row>
    <row r="223">
      <c r="A223" s="1" t="s">
        <v>441</v>
      </c>
      <c r="E223" s="27" t="s">
        <v>434</v>
      </c>
    </row>
    <row r="224" ht="25.5">
      <c r="A224" s="1" t="s">
        <v>432</v>
      </c>
      <c r="B224" s="1">
        <v>6</v>
      </c>
      <c r="C224" s="26" t="s">
        <v>4110</v>
      </c>
      <c r="D224" t="s">
        <v>434</v>
      </c>
      <c r="E224" s="27" t="s">
        <v>4111</v>
      </c>
      <c r="F224" s="28" t="s">
        <v>1131</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4111</v>
      </c>
    </row>
    <row r="226">
      <c r="A226" s="1" t="s">
        <v>439</v>
      </c>
    </row>
    <row r="227">
      <c r="A227" s="1" t="s">
        <v>441</v>
      </c>
      <c r="E227" s="27" t="s">
        <v>434</v>
      </c>
    </row>
    <row r="228" ht="25.5">
      <c r="A228" s="1" t="s">
        <v>432</v>
      </c>
      <c r="B228" s="1">
        <v>7</v>
      </c>
      <c r="C228" s="26" t="s">
        <v>4112</v>
      </c>
      <c r="D228" t="s">
        <v>434</v>
      </c>
      <c r="E228" s="27" t="s">
        <v>4113</v>
      </c>
      <c r="F228" s="28" t="s">
        <v>1618</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4113</v>
      </c>
    </row>
    <row r="230">
      <c r="A230" s="1" t="s">
        <v>439</v>
      </c>
    </row>
    <row r="231">
      <c r="A231" s="1" t="s">
        <v>441</v>
      </c>
      <c r="E231" s="27" t="s">
        <v>434</v>
      </c>
    </row>
    <row r="232">
      <c r="A232" s="1" t="s">
        <v>429</v>
      </c>
      <c r="C232" s="22" t="s">
        <v>2556</v>
      </c>
      <c r="E232" s="23" t="s">
        <v>4114</v>
      </c>
      <c r="L232" s="24">
        <f>SUMIFS(L233:L296,A233:A296,"P")</f>
        <v>0</v>
      </c>
      <c r="M232" s="24">
        <f>SUMIFS(M233:M296,A233:A296,"P")</f>
        <v>0</v>
      </c>
      <c r="N232" s="25"/>
    </row>
    <row r="233" ht="25.5">
      <c r="A233" s="1" t="s">
        <v>432</v>
      </c>
      <c r="B233" s="1">
        <v>8</v>
      </c>
      <c r="C233" s="26" t="s">
        <v>4115</v>
      </c>
      <c r="D233" t="s">
        <v>434</v>
      </c>
      <c r="E233" s="27" t="s">
        <v>4116</v>
      </c>
      <c r="F233" s="28" t="s">
        <v>1131</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4116</v>
      </c>
    </row>
    <row r="235">
      <c r="A235" s="1" t="s">
        <v>439</v>
      </c>
    </row>
    <row r="236">
      <c r="A236" s="1" t="s">
        <v>441</v>
      </c>
      <c r="E236" s="27" t="s">
        <v>434</v>
      </c>
    </row>
    <row r="237">
      <c r="A237" s="1" t="s">
        <v>432</v>
      </c>
      <c r="B237" s="1">
        <v>9</v>
      </c>
      <c r="C237" s="26" t="s">
        <v>4117</v>
      </c>
      <c r="D237" t="s">
        <v>434</v>
      </c>
      <c r="E237" s="27" t="s">
        <v>4118</v>
      </c>
      <c r="F237" s="28" t="s">
        <v>1131</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4118</v>
      </c>
    </row>
    <row r="239">
      <c r="A239" s="1" t="s">
        <v>439</v>
      </c>
    </row>
    <row r="240">
      <c r="A240" s="1" t="s">
        <v>441</v>
      </c>
      <c r="E240" s="27" t="s">
        <v>434</v>
      </c>
    </row>
    <row r="241">
      <c r="A241" s="1" t="s">
        <v>432</v>
      </c>
      <c r="B241" s="1">
        <v>10</v>
      </c>
      <c r="C241" s="26" t="s">
        <v>4607</v>
      </c>
      <c r="D241" t="s">
        <v>434</v>
      </c>
      <c r="E241" s="27" t="s">
        <v>4608</v>
      </c>
      <c r="F241" s="28" t="s">
        <v>1131</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4608</v>
      </c>
    </row>
    <row r="243">
      <c r="A243" s="1" t="s">
        <v>439</v>
      </c>
    </row>
    <row r="244">
      <c r="A244" s="1" t="s">
        <v>441</v>
      </c>
      <c r="E244" s="27" t="s">
        <v>434</v>
      </c>
    </row>
    <row r="245">
      <c r="A245" s="1" t="s">
        <v>432</v>
      </c>
      <c r="B245" s="1">
        <v>11</v>
      </c>
      <c r="C245" s="26" t="s">
        <v>4123</v>
      </c>
      <c r="D245" t="s">
        <v>434</v>
      </c>
      <c r="E245" s="27" t="s">
        <v>3953</v>
      </c>
      <c r="F245" s="28" t="s">
        <v>1131</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3953</v>
      </c>
    </row>
    <row r="247">
      <c r="A247" s="1" t="s">
        <v>439</v>
      </c>
    </row>
    <row r="248">
      <c r="A248" s="1" t="s">
        <v>441</v>
      </c>
      <c r="E248" s="27" t="s">
        <v>434</v>
      </c>
    </row>
    <row r="249">
      <c r="A249" s="1" t="s">
        <v>432</v>
      </c>
      <c r="B249" s="1">
        <v>12</v>
      </c>
      <c r="C249" s="26" t="s">
        <v>3959</v>
      </c>
      <c r="D249" t="s">
        <v>434</v>
      </c>
      <c r="E249" s="27" t="s">
        <v>3960</v>
      </c>
      <c r="F249" s="28" t="s">
        <v>1131</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3960</v>
      </c>
    </row>
    <row r="251">
      <c r="A251" s="1" t="s">
        <v>439</v>
      </c>
    </row>
    <row r="252">
      <c r="A252" s="1" t="s">
        <v>441</v>
      </c>
      <c r="E252" s="27" t="s">
        <v>434</v>
      </c>
    </row>
    <row r="253">
      <c r="A253" s="1" t="s">
        <v>432</v>
      </c>
      <c r="B253" s="1">
        <v>13</v>
      </c>
      <c r="C253" s="26" t="s">
        <v>5045</v>
      </c>
      <c r="D253" t="s">
        <v>434</v>
      </c>
      <c r="E253" s="27" t="s">
        <v>2969</v>
      </c>
      <c r="F253" s="28" t="s">
        <v>1131</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2969</v>
      </c>
    </row>
    <row r="255">
      <c r="A255" s="1" t="s">
        <v>439</v>
      </c>
    </row>
    <row r="256">
      <c r="A256" s="1" t="s">
        <v>441</v>
      </c>
      <c r="E256" s="27" t="s">
        <v>434</v>
      </c>
    </row>
    <row r="257">
      <c r="A257" s="1" t="s">
        <v>432</v>
      </c>
      <c r="B257" s="1">
        <v>14</v>
      </c>
      <c r="C257" s="26" t="s">
        <v>4332</v>
      </c>
      <c r="D257" t="s">
        <v>434</v>
      </c>
      <c r="E257" s="27" t="s">
        <v>2975</v>
      </c>
      <c r="F257" s="28" t="s">
        <v>1131</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2975</v>
      </c>
    </row>
    <row r="259">
      <c r="A259" s="1" t="s">
        <v>439</v>
      </c>
    </row>
    <row r="260">
      <c r="A260" s="1" t="s">
        <v>441</v>
      </c>
      <c r="E260" s="27" t="s">
        <v>434</v>
      </c>
    </row>
    <row r="261">
      <c r="A261" s="1" t="s">
        <v>432</v>
      </c>
      <c r="B261" s="1">
        <v>15</v>
      </c>
      <c r="C261" s="26" t="s">
        <v>4124</v>
      </c>
      <c r="D261" t="s">
        <v>434</v>
      </c>
      <c r="E261" s="27" t="s">
        <v>2978</v>
      </c>
      <c r="F261" s="28" t="s">
        <v>1131</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2978</v>
      </c>
    </row>
    <row r="263">
      <c r="A263" s="1" t="s">
        <v>439</v>
      </c>
    </row>
    <row r="264">
      <c r="A264" s="1" t="s">
        <v>441</v>
      </c>
      <c r="E264" s="27" t="s">
        <v>434</v>
      </c>
    </row>
    <row r="265">
      <c r="A265" s="1" t="s">
        <v>432</v>
      </c>
      <c r="B265" s="1">
        <v>16</v>
      </c>
      <c r="C265" s="26" t="s">
        <v>4125</v>
      </c>
      <c r="D265" t="s">
        <v>434</v>
      </c>
      <c r="E265" s="27" t="s">
        <v>4126</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4126</v>
      </c>
    </row>
    <row r="267">
      <c r="A267" s="1" t="s">
        <v>439</v>
      </c>
    </row>
    <row r="268">
      <c r="A268" s="1" t="s">
        <v>441</v>
      </c>
      <c r="E268" s="27" t="s">
        <v>434</v>
      </c>
    </row>
    <row r="269">
      <c r="A269" s="1" t="s">
        <v>432</v>
      </c>
      <c r="B269" s="1">
        <v>17</v>
      </c>
      <c r="C269" s="26" t="s">
        <v>4129</v>
      </c>
      <c r="D269" t="s">
        <v>434</v>
      </c>
      <c r="E269" s="27" t="s">
        <v>2085</v>
      </c>
      <c r="F269" s="28" t="s">
        <v>1131</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2085</v>
      </c>
    </row>
    <row r="271">
      <c r="A271" s="1" t="s">
        <v>439</v>
      </c>
    </row>
    <row r="272">
      <c r="A272" s="1" t="s">
        <v>441</v>
      </c>
      <c r="E272" s="27" t="s">
        <v>434</v>
      </c>
    </row>
    <row r="273">
      <c r="A273" s="1" t="s">
        <v>432</v>
      </c>
      <c r="B273" s="1">
        <v>18</v>
      </c>
      <c r="C273" s="26" t="s">
        <v>4130</v>
      </c>
      <c r="D273" t="s">
        <v>434</v>
      </c>
      <c r="E273" s="27" t="s">
        <v>4131</v>
      </c>
      <c r="F273" s="28" t="s">
        <v>1131</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4131</v>
      </c>
    </row>
    <row r="275">
      <c r="A275" s="1" t="s">
        <v>439</v>
      </c>
    </row>
    <row r="276">
      <c r="A276" s="1" t="s">
        <v>441</v>
      </c>
      <c r="E276" s="27" t="s">
        <v>434</v>
      </c>
    </row>
    <row r="277">
      <c r="A277" s="1" t="s">
        <v>432</v>
      </c>
      <c r="B277" s="1">
        <v>19</v>
      </c>
      <c r="C277" s="26" t="s">
        <v>4132</v>
      </c>
      <c r="D277" t="s">
        <v>434</v>
      </c>
      <c r="E277" s="27" t="s">
        <v>2088</v>
      </c>
      <c r="F277" s="28" t="s">
        <v>1131</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2088</v>
      </c>
    </row>
    <row r="279">
      <c r="A279" s="1" t="s">
        <v>439</v>
      </c>
    </row>
    <row r="280">
      <c r="A280" s="1" t="s">
        <v>441</v>
      </c>
      <c r="E280" s="27" t="s">
        <v>434</v>
      </c>
    </row>
    <row r="281">
      <c r="A281" s="1" t="s">
        <v>432</v>
      </c>
      <c r="B281" s="1">
        <v>20</v>
      </c>
      <c r="C281" s="26" t="s">
        <v>4133</v>
      </c>
      <c r="D281" t="s">
        <v>434</v>
      </c>
      <c r="E281" s="27" t="s">
        <v>3999</v>
      </c>
      <c r="F281" s="28" t="s">
        <v>1131</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3999</v>
      </c>
    </row>
    <row r="283">
      <c r="A283" s="1" t="s">
        <v>439</v>
      </c>
    </row>
    <row r="284">
      <c r="A284" s="1" t="s">
        <v>441</v>
      </c>
      <c r="E284" s="27" t="s">
        <v>434</v>
      </c>
    </row>
    <row r="285" ht="25.5">
      <c r="A285" s="1" t="s">
        <v>432</v>
      </c>
      <c r="B285" s="1">
        <v>21</v>
      </c>
      <c r="C285" s="26" t="s">
        <v>4333</v>
      </c>
      <c r="D285" t="s">
        <v>434</v>
      </c>
      <c r="E285" s="27" t="s">
        <v>4334</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4334</v>
      </c>
    </row>
    <row r="287">
      <c r="A287" s="1" t="s">
        <v>439</v>
      </c>
    </row>
    <row r="288">
      <c r="A288" s="1" t="s">
        <v>441</v>
      </c>
      <c r="E288" s="27" t="s">
        <v>434</v>
      </c>
    </row>
    <row r="289" ht="25.5">
      <c r="A289" s="1" t="s">
        <v>432</v>
      </c>
      <c r="B289" s="1">
        <v>22</v>
      </c>
      <c r="C289" s="26" t="s">
        <v>4609</v>
      </c>
      <c r="D289" t="s">
        <v>434</v>
      </c>
      <c r="E289" s="27" t="s">
        <v>4610</v>
      </c>
      <c r="F289" s="28" t="s">
        <v>1131</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4610</v>
      </c>
    </row>
    <row r="291">
      <c r="A291" s="1" t="s">
        <v>439</v>
      </c>
    </row>
    <row r="292">
      <c r="A292" s="1" t="s">
        <v>441</v>
      </c>
      <c r="E292" s="27" t="s">
        <v>434</v>
      </c>
    </row>
    <row r="293">
      <c r="A293" s="1" t="s">
        <v>432</v>
      </c>
      <c r="B293" s="1">
        <v>23</v>
      </c>
      <c r="C293" s="26" t="s">
        <v>4138</v>
      </c>
      <c r="D293" t="s">
        <v>434</v>
      </c>
      <c r="E293" s="27" t="s">
        <v>4139</v>
      </c>
      <c r="F293" s="28" t="s">
        <v>1131</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4139</v>
      </c>
    </row>
    <row r="295">
      <c r="A295" s="1" t="s">
        <v>439</v>
      </c>
    </row>
    <row r="296">
      <c r="A296" s="1" t="s">
        <v>441</v>
      </c>
      <c r="E296" s="27" t="s">
        <v>434</v>
      </c>
    </row>
    <row r="297">
      <c r="A297" s="1" t="s">
        <v>429</v>
      </c>
      <c r="C297" s="22" t="s">
        <v>4140</v>
      </c>
      <c r="E297" s="23" t="s">
        <v>4141</v>
      </c>
      <c r="L297" s="24">
        <f>SUMIFS(L298:L321,A298:A321,"P")</f>
        <v>0</v>
      </c>
      <c r="M297" s="24">
        <f>SUMIFS(M298:M321,A298:A321,"P")</f>
        <v>0</v>
      </c>
      <c r="N297" s="25"/>
    </row>
    <row r="298" ht="25.5">
      <c r="A298" s="1" t="s">
        <v>432</v>
      </c>
      <c r="B298" s="1">
        <v>24</v>
      </c>
      <c r="C298" s="26" t="s">
        <v>4142</v>
      </c>
      <c r="D298" t="s">
        <v>434</v>
      </c>
      <c r="E298" s="27" t="s">
        <v>2989</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2989</v>
      </c>
    </row>
    <row r="300">
      <c r="A300" s="1" t="s">
        <v>439</v>
      </c>
    </row>
    <row r="301">
      <c r="A301" s="1" t="s">
        <v>441</v>
      </c>
      <c r="E301" s="27" t="s">
        <v>434</v>
      </c>
    </row>
    <row r="302">
      <c r="A302" s="1" t="s">
        <v>432</v>
      </c>
      <c r="B302" s="1">
        <v>25</v>
      </c>
      <c r="C302" s="26" t="s">
        <v>4143</v>
      </c>
      <c r="D302" t="s">
        <v>434</v>
      </c>
      <c r="E302" s="27" t="s">
        <v>2992</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2992</v>
      </c>
    </row>
    <row r="304">
      <c r="A304" s="1" t="s">
        <v>439</v>
      </c>
    </row>
    <row r="305">
      <c r="A305" s="1" t="s">
        <v>441</v>
      </c>
      <c r="E305" s="27" t="s">
        <v>434</v>
      </c>
    </row>
    <row r="306">
      <c r="A306" s="1" t="s">
        <v>432</v>
      </c>
      <c r="B306" s="1">
        <v>26</v>
      </c>
      <c r="C306" s="26" t="s">
        <v>5081</v>
      </c>
      <c r="D306" t="s">
        <v>434</v>
      </c>
      <c r="E306" s="27" t="s">
        <v>2992</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2992</v>
      </c>
    </row>
    <row r="308">
      <c r="A308" s="1" t="s">
        <v>439</v>
      </c>
    </row>
    <row r="309">
      <c r="A309" s="1" t="s">
        <v>441</v>
      </c>
      <c r="E309" s="27" t="s">
        <v>434</v>
      </c>
    </row>
    <row r="310">
      <c r="A310" s="1" t="s">
        <v>432</v>
      </c>
      <c r="B310" s="1">
        <v>27</v>
      </c>
      <c r="C310" s="26" t="s">
        <v>5082</v>
      </c>
      <c r="D310" t="s">
        <v>434</v>
      </c>
      <c r="E310" s="27" t="s">
        <v>2992</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2992</v>
      </c>
    </row>
    <row r="312">
      <c r="A312" s="1" t="s">
        <v>439</v>
      </c>
    </row>
    <row r="313">
      <c r="A313" s="1" t="s">
        <v>441</v>
      </c>
      <c r="E313" s="27" t="s">
        <v>434</v>
      </c>
    </row>
    <row r="314">
      <c r="A314" s="1" t="s">
        <v>432</v>
      </c>
      <c r="B314" s="1">
        <v>28</v>
      </c>
      <c r="C314" s="26" t="s">
        <v>5048</v>
      </c>
      <c r="D314" t="s">
        <v>434</v>
      </c>
      <c r="E314" s="27" t="s">
        <v>2995</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2995</v>
      </c>
    </row>
    <row r="316">
      <c r="A316" s="1" t="s">
        <v>439</v>
      </c>
    </row>
    <row r="317">
      <c r="A317" s="1" t="s">
        <v>441</v>
      </c>
      <c r="E317" s="27" t="s">
        <v>434</v>
      </c>
    </row>
    <row r="318">
      <c r="A318" s="1" t="s">
        <v>432</v>
      </c>
      <c r="B318" s="1">
        <v>29</v>
      </c>
      <c r="C318" s="26" t="s">
        <v>5049</v>
      </c>
      <c r="D318" t="s">
        <v>434</v>
      </c>
      <c r="E318" s="27" t="s">
        <v>4921</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4921</v>
      </c>
    </row>
    <row r="320">
      <c r="A320" s="1" t="s">
        <v>439</v>
      </c>
    </row>
    <row r="321">
      <c r="A321" s="1" t="s">
        <v>441</v>
      </c>
      <c r="E321" s="27" t="s">
        <v>434</v>
      </c>
    </row>
    <row r="322">
      <c r="A322" s="1" t="s">
        <v>429</v>
      </c>
      <c r="C322" s="22" t="s">
        <v>4152</v>
      </c>
      <c r="E322" s="23" t="s">
        <v>4153</v>
      </c>
      <c r="L322" s="24">
        <f>SUMIFS(L323:L346,A323:A346,"P")</f>
        <v>0</v>
      </c>
      <c r="M322" s="24">
        <f>SUMIFS(M323:M346,A323:A346,"P")</f>
        <v>0</v>
      </c>
      <c r="N322" s="25"/>
    </row>
    <row r="323">
      <c r="A323" s="1" t="s">
        <v>432</v>
      </c>
      <c r="B323" s="1">
        <v>30</v>
      </c>
      <c r="C323" s="26" t="s">
        <v>4154</v>
      </c>
      <c r="D323" t="s">
        <v>434</v>
      </c>
      <c r="E323" s="27" t="s">
        <v>4155</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4155</v>
      </c>
    </row>
    <row r="325">
      <c r="A325" s="1" t="s">
        <v>439</v>
      </c>
    </row>
    <row r="326">
      <c r="A326" s="1" t="s">
        <v>441</v>
      </c>
      <c r="E326" s="27" t="s">
        <v>434</v>
      </c>
    </row>
    <row r="327" ht="25.5">
      <c r="A327" s="1" t="s">
        <v>432</v>
      </c>
      <c r="B327" s="1">
        <v>31</v>
      </c>
      <c r="C327" s="26" t="s">
        <v>4156</v>
      </c>
      <c r="D327" t="s">
        <v>434</v>
      </c>
      <c r="E327" s="27" t="s">
        <v>4157</v>
      </c>
      <c r="F327" s="28" t="s">
        <v>1131</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4157</v>
      </c>
    </row>
    <row r="329">
      <c r="A329" s="1" t="s">
        <v>439</v>
      </c>
    </row>
    <row r="330">
      <c r="A330" s="1" t="s">
        <v>441</v>
      </c>
      <c r="E330" s="27" t="s">
        <v>434</v>
      </c>
    </row>
    <row r="331" ht="25.5">
      <c r="A331" s="1" t="s">
        <v>432</v>
      </c>
      <c r="B331" s="1">
        <v>32</v>
      </c>
      <c r="C331" s="26" t="s">
        <v>4158</v>
      </c>
      <c r="D331" t="s">
        <v>434</v>
      </c>
      <c r="E331" s="27" t="s">
        <v>3017</v>
      </c>
      <c r="F331" s="28" t="s">
        <v>1131</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3017</v>
      </c>
    </row>
    <row r="333">
      <c r="A333" s="1" t="s">
        <v>439</v>
      </c>
    </row>
    <row r="334">
      <c r="A334" s="1" t="s">
        <v>441</v>
      </c>
      <c r="E334" s="27" t="s">
        <v>434</v>
      </c>
    </row>
    <row r="335">
      <c r="A335" s="1" t="s">
        <v>432</v>
      </c>
      <c r="B335" s="1">
        <v>33</v>
      </c>
      <c r="C335" s="26" t="s">
        <v>4159</v>
      </c>
      <c r="D335" t="s">
        <v>434</v>
      </c>
      <c r="E335" s="27" t="s">
        <v>3019</v>
      </c>
      <c r="F335" s="28" t="s">
        <v>1625</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3019</v>
      </c>
    </row>
    <row r="337">
      <c r="A337" s="1" t="s">
        <v>439</v>
      </c>
    </row>
    <row r="338">
      <c r="A338" s="1" t="s">
        <v>441</v>
      </c>
      <c r="E338" s="27" t="s">
        <v>434</v>
      </c>
    </row>
    <row r="339">
      <c r="A339" s="1" t="s">
        <v>432</v>
      </c>
      <c r="B339" s="1">
        <v>34</v>
      </c>
      <c r="C339" s="26" t="s">
        <v>4160</v>
      </c>
      <c r="D339" t="s">
        <v>434</v>
      </c>
      <c r="E339" s="27" t="s">
        <v>3912</v>
      </c>
      <c r="F339" s="28" t="s">
        <v>1625</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3912</v>
      </c>
    </row>
    <row r="341">
      <c r="A341" s="1" t="s">
        <v>439</v>
      </c>
    </row>
    <row r="342">
      <c r="A342" s="1" t="s">
        <v>441</v>
      </c>
      <c r="E342" s="27" t="s">
        <v>434</v>
      </c>
    </row>
    <row r="343">
      <c r="A343" s="1" t="s">
        <v>432</v>
      </c>
      <c r="B343" s="1">
        <v>35</v>
      </c>
      <c r="C343" s="26" t="s">
        <v>4161</v>
      </c>
      <c r="D343" t="s">
        <v>434</v>
      </c>
      <c r="E343" s="27" t="s">
        <v>3914</v>
      </c>
      <c r="F343" s="28" t="s">
        <v>1625</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3914</v>
      </c>
    </row>
    <row r="345">
      <c r="A345" s="1" t="s">
        <v>439</v>
      </c>
    </row>
    <row r="346">
      <c r="A346" s="1" t="s">
        <v>441</v>
      </c>
      <c r="E346" s="27" t="s">
        <v>434</v>
      </c>
    </row>
    <row r="347">
      <c r="A347" s="1" t="s">
        <v>429</v>
      </c>
      <c r="C347" s="22" t="s">
        <v>532</v>
      </c>
      <c r="E347" s="23" t="s">
        <v>4164</v>
      </c>
      <c r="L347" s="24">
        <f>SUMIFS(L348:L351,A348:A351,"P")</f>
        <v>0</v>
      </c>
      <c r="M347" s="24">
        <f>SUMIFS(M348:M351,A348:A351,"P")</f>
        <v>0</v>
      </c>
      <c r="N347" s="25"/>
    </row>
    <row r="348">
      <c r="A348" s="1" t="s">
        <v>432</v>
      </c>
      <c r="B348" s="1">
        <v>36</v>
      </c>
      <c r="C348" s="26" t="s">
        <v>4165</v>
      </c>
      <c r="D348" t="s">
        <v>434</v>
      </c>
      <c r="E348" s="27" t="s">
        <v>3022</v>
      </c>
      <c r="F348" s="28" t="s">
        <v>1131</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3022</v>
      </c>
    </row>
    <row r="350">
      <c r="A350" s="1" t="s">
        <v>439</v>
      </c>
    </row>
    <row r="351">
      <c r="A351" s="1" t="s">
        <v>441</v>
      </c>
      <c r="E351" s="27" t="s">
        <v>434</v>
      </c>
    </row>
  </sheetData>
  <sheetProtection sheet="1" objects="1" scenarios="1" spinCount="100000" saltValue="S+cXkK0pyt9te/KHTmzftVAowPWZ3qt9GFtEBy2Yl9gRFkSBfJ5Kti2MWk2g19stFke4ZG+5SKviiRkb5QfULA==" hashValue="85TSke8Ft10946KKtQ+mKd+jIcl2MXdqmyOmCS+INyd2qcxoljEviM0nmQWdddVogeAHLqosbPh7coRhs3oH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5083</v>
      </c>
      <c r="E8" s="23" t="s">
        <v>80</v>
      </c>
      <c r="L8" s="24">
        <f>L9+L384+L466</f>
        <v>0</v>
      </c>
      <c r="M8" s="24">
        <f>M9+M384+M466</f>
        <v>0</v>
      </c>
      <c r="N8" s="25"/>
    </row>
    <row r="9">
      <c r="A9" s="1" t="s">
        <v>426</v>
      </c>
      <c r="C9" s="22" t="s">
        <v>5084</v>
      </c>
      <c r="E9" s="23" t="s">
        <v>1615</v>
      </c>
      <c r="L9" s="24">
        <f>L10+L85</f>
        <v>0</v>
      </c>
      <c r="M9" s="24">
        <f>M10+M85</f>
        <v>0</v>
      </c>
      <c r="N9" s="25"/>
    </row>
    <row r="10">
      <c r="A10" s="1" t="s">
        <v>4339</v>
      </c>
      <c r="C10" s="22" t="s">
        <v>4340</v>
      </c>
      <c r="E10" s="23" t="s">
        <v>4341</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5085</v>
      </c>
      <c r="D12" t="s">
        <v>434</v>
      </c>
      <c r="E12" s="27" t="s">
        <v>5086</v>
      </c>
      <c r="F12" s="28" t="s">
        <v>436</v>
      </c>
      <c r="G12" s="29">
        <v>43.783999999999999</v>
      </c>
      <c r="H12" s="28">
        <v>0</v>
      </c>
      <c r="I12" s="30">
        <f>ROUND(G12*H12,P4)</f>
        <v>0</v>
      </c>
      <c r="L12" s="31">
        <v>0</v>
      </c>
      <c r="M12" s="24">
        <f>ROUND(G12*L12,P4)</f>
        <v>0</v>
      </c>
      <c r="N12" s="25" t="s">
        <v>1619</v>
      </c>
      <c r="O12" s="32">
        <f>M12*AA12</f>
        <v>0</v>
      </c>
      <c r="P12" s="1">
        <v>3</v>
      </c>
      <c r="AA12" s="1">
        <f>IF(P12=1,$O$3,IF(P12=2,$O$4,$O$5))</f>
        <v>0</v>
      </c>
    </row>
    <row r="13">
      <c r="A13" s="1" t="s">
        <v>437</v>
      </c>
      <c r="E13" s="27" t="s">
        <v>5087</v>
      </c>
    </row>
    <row r="14" ht="51">
      <c r="A14" s="1" t="s">
        <v>439</v>
      </c>
      <c r="E14" s="33" t="s">
        <v>5088</v>
      </c>
    </row>
    <row r="15">
      <c r="A15" s="1" t="s">
        <v>441</v>
      </c>
      <c r="E15" s="27" t="s">
        <v>434</v>
      </c>
    </row>
    <row r="16">
      <c r="A16" s="1" t="s">
        <v>429</v>
      </c>
      <c r="C16" s="22" t="s">
        <v>2608</v>
      </c>
      <c r="E16" s="23" t="s">
        <v>2609</v>
      </c>
      <c r="L16" s="24">
        <f>SUMIFS(L17:L32,A17:A32,"P")</f>
        <v>0</v>
      </c>
      <c r="M16" s="24">
        <f>SUMIFS(M17:M32,A17:A32,"P")</f>
        <v>0</v>
      </c>
      <c r="N16" s="25"/>
    </row>
    <row r="17">
      <c r="A17" s="1" t="s">
        <v>432</v>
      </c>
      <c r="B17" s="1">
        <v>2</v>
      </c>
      <c r="C17" s="26" t="s">
        <v>5089</v>
      </c>
      <c r="D17" t="s">
        <v>434</v>
      </c>
      <c r="E17" s="27" t="s">
        <v>5090</v>
      </c>
      <c r="F17" s="28" t="s">
        <v>467</v>
      </c>
      <c r="G17" s="29">
        <v>33.700000000000003</v>
      </c>
      <c r="H17" s="28">
        <v>0</v>
      </c>
      <c r="I17" s="30">
        <f>ROUND(G17*H17,P4)</f>
        <v>0</v>
      </c>
      <c r="L17" s="31">
        <v>0</v>
      </c>
      <c r="M17" s="24">
        <f>ROUND(G17*L17,P4)</f>
        <v>0</v>
      </c>
      <c r="N17" s="25" t="s">
        <v>1619</v>
      </c>
      <c r="O17" s="32">
        <f>M17*AA17</f>
        <v>0</v>
      </c>
      <c r="P17" s="1">
        <v>3</v>
      </c>
      <c r="AA17" s="1">
        <f>IF(P17=1,$O$3,IF(P17=2,$O$4,$O$5))</f>
        <v>0</v>
      </c>
    </row>
    <row r="18">
      <c r="A18" s="1" t="s">
        <v>437</v>
      </c>
      <c r="E18" s="27" t="s">
        <v>5091</v>
      </c>
    </row>
    <row r="19">
      <c r="A19" s="1" t="s">
        <v>439</v>
      </c>
    </row>
    <row r="20">
      <c r="A20" s="1" t="s">
        <v>441</v>
      </c>
      <c r="E20" s="27" t="s">
        <v>434</v>
      </c>
    </row>
    <row r="21">
      <c r="A21" s="1" t="s">
        <v>432</v>
      </c>
      <c r="B21" s="1">
        <v>3</v>
      </c>
      <c r="C21" s="26" t="s">
        <v>5092</v>
      </c>
      <c r="D21" t="s">
        <v>434</v>
      </c>
      <c r="E21" s="27" t="s">
        <v>5093</v>
      </c>
      <c r="F21" s="28" t="s">
        <v>467</v>
      </c>
      <c r="G21" s="29">
        <v>10.26</v>
      </c>
      <c r="H21" s="28">
        <v>0</v>
      </c>
      <c r="I21" s="30">
        <f>ROUND(G21*H21,P4)</f>
        <v>0</v>
      </c>
      <c r="L21" s="31">
        <v>0</v>
      </c>
      <c r="M21" s="24">
        <f>ROUND(G21*L21,P4)</f>
        <v>0</v>
      </c>
      <c r="N21" s="25" t="s">
        <v>1619</v>
      </c>
      <c r="O21" s="32">
        <f>M21*AA21</f>
        <v>0</v>
      </c>
      <c r="P21" s="1">
        <v>3</v>
      </c>
      <c r="AA21" s="1">
        <f>IF(P21=1,$O$3,IF(P21=2,$O$4,$O$5))</f>
        <v>0</v>
      </c>
    </row>
    <row r="22">
      <c r="A22" s="1" t="s">
        <v>437</v>
      </c>
      <c r="E22" s="27" t="s">
        <v>5094</v>
      </c>
    </row>
    <row r="23">
      <c r="A23" s="1" t="s">
        <v>439</v>
      </c>
    </row>
    <row r="24">
      <c r="A24" s="1" t="s">
        <v>441</v>
      </c>
      <c r="E24" s="27" t="s">
        <v>434</v>
      </c>
    </row>
    <row r="25">
      <c r="A25" s="1" t="s">
        <v>432</v>
      </c>
      <c r="B25" s="1">
        <v>4</v>
      </c>
      <c r="C25" s="26" t="s">
        <v>4349</v>
      </c>
      <c r="D25" t="s">
        <v>434</v>
      </c>
      <c r="E25" s="27" t="s">
        <v>4350</v>
      </c>
      <c r="F25" s="28" t="s">
        <v>467</v>
      </c>
      <c r="G25" s="29">
        <v>14.1</v>
      </c>
      <c r="H25" s="28">
        <v>0</v>
      </c>
      <c r="I25" s="30">
        <f>ROUND(G25*H25,P4)</f>
        <v>0</v>
      </c>
      <c r="L25" s="31">
        <v>0</v>
      </c>
      <c r="M25" s="24">
        <f>ROUND(G25*L25,P4)</f>
        <v>0</v>
      </c>
      <c r="N25" s="25" t="s">
        <v>1619</v>
      </c>
      <c r="O25" s="32">
        <f>M25*AA25</f>
        <v>0</v>
      </c>
      <c r="P25" s="1">
        <v>3</v>
      </c>
      <c r="AA25" s="1">
        <f>IF(P25=1,$O$3,IF(P25=2,$O$4,$O$5))</f>
        <v>0</v>
      </c>
    </row>
    <row r="26">
      <c r="A26" s="1" t="s">
        <v>437</v>
      </c>
      <c r="E26" s="27" t="s">
        <v>4351</v>
      </c>
    </row>
    <row r="27">
      <c r="A27" s="1" t="s">
        <v>439</v>
      </c>
    </row>
    <row r="28">
      <c r="A28" s="1" t="s">
        <v>441</v>
      </c>
      <c r="E28" s="27" t="s">
        <v>434</v>
      </c>
    </row>
    <row r="29">
      <c r="A29" s="1" t="s">
        <v>432</v>
      </c>
      <c r="B29" s="1">
        <v>5</v>
      </c>
      <c r="C29" s="26" t="s">
        <v>5095</v>
      </c>
      <c r="D29" t="s">
        <v>434</v>
      </c>
      <c r="E29" s="27" t="s">
        <v>5096</v>
      </c>
      <c r="F29" s="28" t="s">
        <v>467</v>
      </c>
      <c r="G29" s="29">
        <v>5.75</v>
      </c>
      <c r="H29" s="28">
        <v>0</v>
      </c>
      <c r="I29" s="30">
        <f>ROUND(G29*H29,P4)</f>
        <v>0</v>
      </c>
      <c r="L29" s="31">
        <v>0</v>
      </c>
      <c r="M29" s="24">
        <f>ROUND(G29*L29,P4)</f>
        <v>0</v>
      </c>
      <c r="N29" s="25" t="s">
        <v>1619</v>
      </c>
      <c r="O29" s="32">
        <f>M29*AA29</f>
        <v>0</v>
      </c>
      <c r="P29" s="1">
        <v>3</v>
      </c>
      <c r="AA29" s="1">
        <f>IF(P29=1,$O$3,IF(P29=2,$O$4,$O$5))</f>
        <v>0</v>
      </c>
    </row>
    <row r="30">
      <c r="A30" s="1" t="s">
        <v>437</v>
      </c>
      <c r="E30" s="27" t="s">
        <v>5097</v>
      </c>
    </row>
    <row r="31">
      <c r="A31" s="1" t="s">
        <v>439</v>
      </c>
    </row>
    <row r="32">
      <c r="A32" s="1" t="s">
        <v>441</v>
      </c>
      <c r="E32" s="27" t="s">
        <v>434</v>
      </c>
    </row>
    <row r="33">
      <c r="A33" s="1" t="s">
        <v>429</v>
      </c>
      <c r="C33" s="22" t="s">
        <v>519</v>
      </c>
      <c r="E33" s="23" t="s">
        <v>520</v>
      </c>
      <c r="L33" s="24">
        <f>SUMIFS(L34:L37,A34:A37,"P")</f>
        <v>0</v>
      </c>
      <c r="M33" s="24">
        <f>SUMIFS(M34:M37,A34:A37,"P")</f>
        <v>0</v>
      </c>
      <c r="N33" s="25"/>
    </row>
    <row r="34">
      <c r="A34" s="1" t="s">
        <v>432</v>
      </c>
      <c r="B34" s="1">
        <v>6</v>
      </c>
      <c r="C34" s="26" t="s">
        <v>5098</v>
      </c>
      <c r="D34" t="s">
        <v>434</v>
      </c>
      <c r="E34" s="27" t="s">
        <v>5099</v>
      </c>
      <c r="F34" s="28" t="s">
        <v>1618</v>
      </c>
      <c r="G34" s="29">
        <v>100</v>
      </c>
      <c r="H34" s="28">
        <v>0</v>
      </c>
      <c r="I34" s="30">
        <f>ROUND(G34*H34,P4)</f>
        <v>0</v>
      </c>
      <c r="L34" s="31">
        <v>0</v>
      </c>
      <c r="M34" s="24">
        <f>ROUND(G34*L34,P4)</f>
        <v>0</v>
      </c>
      <c r="N34" s="25" t="s">
        <v>1619</v>
      </c>
      <c r="O34" s="32">
        <f>M34*AA34</f>
        <v>0</v>
      </c>
      <c r="P34" s="1">
        <v>3</v>
      </c>
      <c r="AA34" s="1">
        <f>IF(P34=1,$O$3,IF(P34=2,$O$4,$O$5))</f>
        <v>0</v>
      </c>
    </row>
    <row r="35" ht="25.5">
      <c r="A35" s="1" t="s">
        <v>437</v>
      </c>
      <c r="E35" s="27" t="s">
        <v>5100</v>
      </c>
    </row>
    <row r="36">
      <c r="A36" s="1" t="s">
        <v>439</v>
      </c>
    </row>
    <row r="37">
      <c r="A37" s="1" t="s">
        <v>441</v>
      </c>
      <c r="E37" s="27" t="s">
        <v>434</v>
      </c>
    </row>
    <row r="38">
      <c r="A38" s="1" t="s">
        <v>429</v>
      </c>
      <c r="C38" s="22" t="s">
        <v>532</v>
      </c>
      <c r="E38" s="23" t="s">
        <v>533</v>
      </c>
      <c r="L38" s="24">
        <f>SUMIFS(L39:L62,A39:A62,"P")</f>
        <v>0</v>
      </c>
      <c r="M38" s="24">
        <f>SUMIFS(M39:M62,A39:A62,"P")</f>
        <v>0</v>
      </c>
      <c r="N38" s="25"/>
    </row>
    <row r="39">
      <c r="A39" s="1" t="s">
        <v>432</v>
      </c>
      <c r="B39" s="1">
        <v>7</v>
      </c>
      <c r="C39" s="26" t="s">
        <v>4352</v>
      </c>
      <c r="D39" t="s">
        <v>434</v>
      </c>
      <c r="E39" s="27" t="s">
        <v>4353</v>
      </c>
      <c r="F39" s="28" t="s">
        <v>436</v>
      </c>
      <c r="G39" s="29">
        <v>11.92</v>
      </c>
      <c r="H39" s="28">
        <v>0</v>
      </c>
      <c r="I39" s="30">
        <f>ROUND(G39*H39,P4)</f>
        <v>0</v>
      </c>
      <c r="L39" s="31">
        <v>0</v>
      </c>
      <c r="M39" s="24">
        <f>ROUND(G39*L39,P4)</f>
        <v>0</v>
      </c>
      <c r="N39" s="25" t="s">
        <v>1619</v>
      </c>
      <c r="O39" s="32">
        <f>M39*AA39</f>
        <v>0</v>
      </c>
      <c r="P39" s="1">
        <v>3</v>
      </c>
      <c r="AA39" s="1">
        <f>IF(P39=1,$O$3,IF(P39=2,$O$4,$O$5))</f>
        <v>0</v>
      </c>
    </row>
    <row r="40">
      <c r="A40" s="1" t="s">
        <v>437</v>
      </c>
      <c r="E40" s="27" t="s">
        <v>4354</v>
      </c>
    </row>
    <row r="41" ht="63.75">
      <c r="A41" s="1" t="s">
        <v>439</v>
      </c>
      <c r="E41" s="33" t="s">
        <v>5101</v>
      </c>
    </row>
    <row r="42">
      <c r="A42" s="1" t="s">
        <v>441</v>
      </c>
      <c r="E42" s="27" t="s">
        <v>434</v>
      </c>
    </row>
    <row r="43">
      <c r="A43" s="1" t="s">
        <v>432</v>
      </c>
      <c r="B43" s="1">
        <v>8</v>
      </c>
      <c r="C43" s="26" t="s">
        <v>5102</v>
      </c>
      <c r="D43" t="s">
        <v>434</v>
      </c>
      <c r="E43" s="27" t="s">
        <v>5103</v>
      </c>
      <c r="F43" s="28" t="s">
        <v>444</v>
      </c>
      <c r="G43" s="29">
        <v>2.383</v>
      </c>
      <c r="H43" s="28">
        <v>0</v>
      </c>
      <c r="I43" s="30">
        <f>ROUND(G43*H43,P4)</f>
        <v>0</v>
      </c>
      <c r="L43" s="31">
        <v>0</v>
      </c>
      <c r="M43" s="24">
        <f>ROUND(G43*L43,P4)</f>
        <v>0</v>
      </c>
      <c r="N43" s="25" t="s">
        <v>1619</v>
      </c>
      <c r="O43" s="32">
        <f>M43*AA43</f>
        <v>0</v>
      </c>
      <c r="P43" s="1">
        <v>3</v>
      </c>
      <c r="AA43" s="1">
        <f>IF(P43=1,$O$3,IF(P43=2,$O$4,$O$5))</f>
        <v>0</v>
      </c>
    </row>
    <row r="44">
      <c r="A44" s="1" t="s">
        <v>437</v>
      </c>
      <c r="E44" s="27" t="s">
        <v>5104</v>
      </c>
    </row>
    <row r="45" ht="38.25">
      <c r="A45" s="1" t="s">
        <v>439</v>
      </c>
      <c r="E45" s="33" t="s">
        <v>5105</v>
      </c>
    </row>
    <row r="46">
      <c r="A46" s="1" t="s">
        <v>441</v>
      </c>
      <c r="E46" s="27" t="s">
        <v>434</v>
      </c>
    </row>
    <row r="47">
      <c r="A47" s="1" t="s">
        <v>432</v>
      </c>
      <c r="B47" s="1">
        <v>9</v>
      </c>
      <c r="C47" s="26" t="s">
        <v>5106</v>
      </c>
      <c r="D47" t="s">
        <v>434</v>
      </c>
      <c r="E47" s="27" t="s">
        <v>5107</v>
      </c>
      <c r="F47" s="28" t="s">
        <v>436</v>
      </c>
      <c r="G47" s="29">
        <v>33.555</v>
      </c>
      <c r="H47" s="28">
        <v>0</v>
      </c>
      <c r="I47" s="30">
        <f>ROUND(G47*H47,P4)</f>
        <v>0</v>
      </c>
      <c r="L47" s="31">
        <v>0</v>
      </c>
      <c r="M47" s="24">
        <f>ROUND(G47*L47,P4)</f>
        <v>0</v>
      </c>
      <c r="N47" s="25" t="s">
        <v>1619</v>
      </c>
      <c r="O47" s="32">
        <f>M47*AA47</f>
        <v>0</v>
      </c>
      <c r="P47" s="1">
        <v>3</v>
      </c>
      <c r="AA47" s="1">
        <f>IF(P47=1,$O$3,IF(P47=2,$O$4,$O$5))</f>
        <v>0</v>
      </c>
    </row>
    <row r="48" ht="25.5">
      <c r="A48" s="1" t="s">
        <v>437</v>
      </c>
      <c r="E48" s="27" t="s">
        <v>5108</v>
      </c>
    </row>
    <row r="49" ht="63.75">
      <c r="A49" s="1" t="s">
        <v>439</v>
      </c>
      <c r="E49" s="33" t="s">
        <v>5109</v>
      </c>
    </row>
    <row r="50">
      <c r="A50" s="1" t="s">
        <v>441</v>
      </c>
      <c r="E50" s="27" t="s">
        <v>434</v>
      </c>
    </row>
    <row r="51" ht="25.5">
      <c r="A51" s="1" t="s">
        <v>432</v>
      </c>
      <c r="B51" s="1">
        <v>10</v>
      </c>
      <c r="C51" s="26" t="s">
        <v>5110</v>
      </c>
      <c r="D51" t="s">
        <v>434</v>
      </c>
      <c r="E51" s="27" t="s">
        <v>5111</v>
      </c>
      <c r="F51" s="28" t="s">
        <v>436</v>
      </c>
      <c r="G51" s="29">
        <v>111.14</v>
      </c>
      <c r="H51" s="28">
        <v>0</v>
      </c>
      <c r="I51" s="30">
        <f>ROUND(G51*H51,P4)</f>
        <v>0</v>
      </c>
      <c r="L51" s="31">
        <v>0</v>
      </c>
      <c r="M51" s="24">
        <f>ROUND(G51*L51,P4)</f>
        <v>0</v>
      </c>
      <c r="N51" s="25" t="s">
        <v>1619</v>
      </c>
      <c r="O51" s="32">
        <f>M51*AA51</f>
        <v>0</v>
      </c>
      <c r="P51" s="1">
        <v>3</v>
      </c>
      <c r="AA51" s="1">
        <f>IF(P51=1,$O$3,IF(P51=2,$O$4,$O$5))</f>
        <v>0</v>
      </c>
    </row>
    <row r="52" ht="25.5">
      <c r="A52" s="1" t="s">
        <v>437</v>
      </c>
      <c r="E52" s="27" t="s">
        <v>5112</v>
      </c>
    </row>
    <row r="53" ht="51">
      <c r="A53" s="1" t="s">
        <v>439</v>
      </c>
      <c r="E53" s="33" t="s">
        <v>5113</v>
      </c>
    </row>
    <row r="54">
      <c r="A54" s="1" t="s">
        <v>441</v>
      </c>
      <c r="E54" s="27" t="s">
        <v>434</v>
      </c>
    </row>
    <row r="55" ht="25.5">
      <c r="A55" s="1" t="s">
        <v>432</v>
      </c>
      <c r="B55" s="1">
        <v>11</v>
      </c>
      <c r="C55" s="26" t="s">
        <v>5114</v>
      </c>
      <c r="D55" t="s">
        <v>434</v>
      </c>
      <c r="E55" s="27" t="s">
        <v>5115</v>
      </c>
      <c r="F55" s="28" t="s">
        <v>436</v>
      </c>
      <c r="G55" s="29">
        <v>371.73599999999999</v>
      </c>
      <c r="H55" s="28">
        <v>0</v>
      </c>
      <c r="I55" s="30">
        <f>ROUND(G55*H55,P4)</f>
        <v>0</v>
      </c>
      <c r="L55" s="31">
        <v>0</v>
      </c>
      <c r="M55" s="24">
        <f>ROUND(G55*L55,P4)</f>
        <v>0</v>
      </c>
      <c r="N55" s="25" t="s">
        <v>1619</v>
      </c>
      <c r="O55" s="32">
        <f>M55*AA55</f>
        <v>0</v>
      </c>
      <c r="P55" s="1">
        <v>3</v>
      </c>
      <c r="AA55" s="1">
        <f>IF(P55=1,$O$3,IF(P55=2,$O$4,$O$5))</f>
        <v>0</v>
      </c>
    </row>
    <row r="56" ht="25.5">
      <c r="A56" s="1" t="s">
        <v>437</v>
      </c>
      <c r="E56" s="27" t="s">
        <v>5116</v>
      </c>
    </row>
    <row r="57" ht="89.25">
      <c r="A57" s="1" t="s">
        <v>439</v>
      </c>
      <c r="E57" s="33" t="s">
        <v>5117</v>
      </c>
    </row>
    <row r="58">
      <c r="A58" s="1" t="s">
        <v>441</v>
      </c>
      <c r="E58" s="27" t="s">
        <v>434</v>
      </c>
    </row>
    <row r="59" ht="25.5">
      <c r="A59" s="1" t="s">
        <v>432</v>
      </c>
      <c r="B59" s="1">
        <v>12</v>
      </c>
      <c r="C59" s="26" t="s">
        <v>5118</v>
      </c>
      <c r="D59" t="s">
        <v>434</v>
      </c>
      <c r="E59" s="27" t="s">
        <v>5119</v>
      </c>
      <c r="F59" s="28" t="s">
        <v>436</v>
      </c>
      <c r="G59" s="29">
        <v>126.666</v>
      </c>
      <c r="H59" s="28">
        <v>0</v>
      </c>
      <c r="I59" s="30">
        <f>ROUND(G59*H59,P4)</f>
        <v>0</v>
      </c>
      <c r="L59" s="31">
        <v>0</v>
      </c>
      <c r="M59" s="24">
        <f>ROUND(G59*L59,P4)</f>
        <v>0</v>
      </c>
      <c r="N59" s="25" t="s">
        <v>1619</v>
      </c>
      <c r="O59" s="32">
        <f>M59*AA59</f>
        <v>0</v>
      </c>
      <c r="P59" s="1">
        <v>3</v>
      </c>
      <c r="AA59" s="1">
        <f>IF(P59=1,$O$3,IF(P59=2,$O$4,$O$5))</f>
        <v>0</v>
      </c>
    </row>
    <row r="60" ht="25.5">
      <c r="A60" s="1" t="s">
        <v>437</v>
      </c>
      <c r="E60" s="27" t="s">
        <v>5120</v>
      </c>
    </row>
    <row r="61" ht="51">
      <c r="A61" s="1" t="s">
        <v>439</v>
      </c>
      <c r="E61" s="33" t="s">
        <v>5121</v>
      </c>
    </row>
    <row r="62">
      <c r="A62" s="1" t="s">
        <v>441</v>
      </c>
      <c r="E62" s="27" t="s">
        <v>434</v>
      </c>
    </row>
    <row r="63">
      <c r="A63" s="1" t="s">
        <v>429</v>
      </c>
      <c r="C63" s="22" t="s">
        <v>559</v>
      </c>
      <c r="E63" s="23" t="s">
        <v>893</v>
      </c>
      <c r="L63" s="24">
        <f>SUMIFS(L64:L67,A64:A67,"P")</f>
        <v>0</v>
      </c>
      <c r="M63" s="24">
        <f>SUMIFS(M64:M67,A64:A67,"P")</f>
        <v>0</v>
      </c>
      <c r="N63" s="25"/>
    </row>
    <row r="64" ht="38.25">
      <c r="A64" s="1" t="s">
        <v>432</v>
      </c>
      <c r="B64" s="1">
        <v>13</v>
      </c>
      <c r="C64" s="26" t="s">
        <v>1991</v>
      </c>
      <c r="D64" t="s">
        <v>562</v>
      </c>
      <c r="E64" s="27" t="s">
        <v>1992</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898</v>
      </c>
    </row>
    <row r="66">
      <c r="A66" s="1" t="s">
        <v>439</v>
      </c>
    </row>
    <row r="67" ht="153">
      <c r="A67" s="1" t="s">
        <v>441</v>
      </c>
      <c r="E67" s="27" t="s">
        <v>566</v>
      </c>
    </row>
    <row r="68">
      <c r="A68" s="1" t="s">
        <v>429</v>
      </c>
      <c r="C68" s="22" t="s">
        <v>4380</v>
      </c>
      <c r="E68" s="23" t="s">
        <v>4381</v>
      </c>
      <c r="L68" s="24">
        <f>SUMIFS(L69:L84,A69:A84,"P")</f>
        <v>0</v>
      </c>
      <c r="M68" s="24">
        <f>SUMIFS(M69:M84,A69:A84,"P")</f>
        <v>0</v>
      </c>
      <c r="N68" s="25"/>
    </row>
    <row r="69">
      <c r="A69" s="1" t="s">
        <v>432</v>
      </c>
      <c r="B69" s="1">
        <v>14</v>
      </c>
      <c r="C69" s="26" t="s">
        <v>4667</v>
      </c>
      <c r="D69" t="s">
        <v>434</v>
      </c>
      <c r="E69" s="27" t="s">
        <v>4668</v>
      </c>
      <c r="F69" s="28" t="s">
        <v>476</v>
      </c>
      <c r="G69" s="29">
        <v>15.680999999999999</v>
      </c>
      <c r="H69" s="28">
        <v>0</v>
      </c>
      <c r="I69" s="30">
        <f>ROUND(G69*H69,P4)</f>
        <v>0</v>
      </c>
      <c r="L69" s="31">
        <v>0</v>
      </c>
      <c r="M69" s="24">
        <f>ROUND(G69*L69,P4)</f>
        <v>0</v>
      </c>
      <c r="N69" s="25" t="s">
        <v>1619</v>
      </c>
      <c r="O69" s="32">
        <f>M69*AA69</f>
        <v>0</v>
      </c>
      <c r="P69" s="1">
        <v>3</v>
      </c>
      <c r="AA69" s="1">
        <f>IF(P69=1,$O$3,IF(P69=2,$O$4,$O$5))</f>
        <v>0</v>
      </c>
    </row>
    <row r="70">
      <c r="A70" s="1" t="s">
        <v>437</v>
      </c>
      <c r="E70" s="27" t="s">
        <v>4669</v>
      </c>
    </row>
    <row r="71">
      <c r="A71" s="1" t="s">
        <v>439</v>
      </c>
    </row>
    <row r="72" ht="25.5">
      <c r="A72" s="1" t="s">
        <v>441</v>
      </c>
      <c r="E72" s="27" t="s">
        <v>4670</v>
      </c>
    </row>
    <row r="73">
      <c r="A73" s="1" t="s">
        <v>432</v>
      </c>
      <c r="B73" s="1">
        <v>15</v>
      </c>
      <c r="C73" s="26" t="s">
        <v>4671</v>
      </c>
      <c r="D73" t="s">
        <v>434</v>
      </c>
      <c r="E73" s="27" t="s">
        <v>4672</v>
      </c>
      <c r="F73" s="28" t="s">
        <v>476</v>
      </c>
      <c r="G73" s="29">
        <v>15.680999999999999</v>
      </c>
      <c r="H73" s="28">
        <v>0</v>
      </c>
      <c r="I73" s="30">
        <f>ROUND(G73*H73,P4)</f>
        <v>0</v>
      </c>
      <c r="L73" s="31">
        <v>0</v>
      </c>
      <c r="M73" s="24">
        <f>ROUND(G73*L73,P4)</f>
        <v>0</v>
      </c>
      <c r="N73" s="25" t="s">
        <v>1619</v>
      </c>
      <c r="O73" s="32">
        <f>M73*AA73</f>
        <v>0</v>
      </c>
      <c r="P73" s="1">
        <v>3</v>
      </c>
      <c r="AA73" s="1">
        <f>IF(P73=1,$O$3,IF(P73=2,$O$4,$O$5))</f>
        <v>0</v>
      </c>
    </row>
    <row r="74">
      <c r="A74" s="1" t="s">
        <v>437</v>
      </c>
      <c r="E74" s="27" t="s">
        <v>4673</v>
      </c>
    </row>
    <row r="75">
      <c r="A75" s="1" t="s">
        <v>439</v>
      </c>
    </row>
    <row r="76">
      <c r="A76" s="1" t="s">
        <v>441</v>
      </c>
      <c r="E76" s="27" t="s">
        <v>434</v>
      </c>
    </row>
    <row r="77" ht="25.5">
      <c r="A77" s="1" t="s">
        <v>432</v>
      </c>
      <c r="B77" s="1">
        <v>16</v>
      </c>
      <c r="C77" s="26" t="s">
        <v>4382</v>
      </c>
      <c r="D77" t="s">
        <v>434</v>
      </c>
      <c r="E77" s="27" t="s">
        <v>4383</v>
      </c>
      <c r="F77" s="28" t="s">
        <v>476</v>
      </c>
      <c r="G77" s="29">
        <v>15.680999999999999</v>
      </c>
      <c r="H77" s="28">
        <v>0</v>
      </c>
      <c r="I77" s="30">
        <f>ROUND(G77*H77,P4)</f>
        <v>0</v>
      </c>
      <c r="L77" s="31">
        <v>0</v>
      </c>
      <c r="M77" s="24">
        <f>ROUND(G77*L77,P4)</f>
        <v>0</v>
      </c>
      <c r="N77" s="25" t="s">
        <v>1619</v>
      </c>
      <c r="O77" s="32">
        <f>M77*AA77</f>
        <v>0</v>
      </c>
      <c r="P77" s="1">
        <v>3</v>
      </c>
      <c r="AA77" s="1">
        <f>IF(P77=1,$O$3,IF(P77=2,$O$4,$O$5))</f>
        <v>0</v>
      </c>
    </row>
    <row r="78" ht="25.5">
      <c r="A78" s="1" t="s">
        <v>437</v>
      </c>
      <c r="E78" s="27" t="s">
        <v>4384</v>
      </c>
    </row>
    <row r="79">
      <c r="A79" s="1" t="s">
        <v>439</v>
      </c>
    </row>
    <row r="80">
      <c r="A80" s="1" t="s">
        <v>441</v>
      </c>
      <c r="E80" s="27" t="s">
        <v>434</v>
      </c>
    </row>
    <row r="81" ht="25.5">
      <c r="A81" s="1" t="s">
        <v>432</v>
      </c>
      <c r="B81" s="1">
        <v>17</v>
      </c>
      <c r="C81" s="26" t="s">
        <v>4385</v>
      </c>
      <c r="D81" t="s">
        <v>434</v>
      </c>
      <c r="E81" s="27" t="s">
        <v>4386</v>
      </c>
      <c r="F81" s="28" t="s">
        <v>476</v>
      </c>
      <c r="G81" s="29">
        <v>15.680999999999999</v>
      </c>
      <c r="H81" s="28">
        <v>0</v>
      </c>
      <c r="I81" s="30">
        <f>ROUND(G81*H81,P4)</f>
        <v>0</v>
      </c>
      <c r="L81" s="31">
        <v>0</v>
      </c>
      <c r="M81" s="24">
        <f>ROUND(G81*L81,P4)</f>
        <v>0</v>
      </c>
      <c r="N81" s="25" t="s">
        <v>1619</v>
      </c>
      <c r="O81" s="32">
        <f>M81*AA81</f>
        <v>0</v>
      </c>
      <c r="P81" s="1">
        <v>3</v>
      </c>
      <c r="AA81" s="1">
        <f>IF(P81=1,$O$3,IF(P81=2,$O$4,$O$5))</f>
        <v>0</v>
      </c>
    </row>
    <row r="82" ht="38.25">
      <c r="A82" s="1" t="s">
        <v>437</v>
      </c>
      <c r="E82" s="27" t="s">
        <v>4387</v>
      </c>
    </row>
    <row r="83">
      <c r="A83" s="1" t="s">
        <v>439</v>
      </c>
    </row>
    <row r="84" ht="153">
      <c r="A84" s="1" t="s">
        <v>441</v>
      </c>
      <c r="E84" s="27" t="s">
        <v>4388</v>
      </c>
    </row>
    <row r="85">
      <c r="A85" s="1" t="s">
        <v>4339</v>
      </c>
      <c r="C85" s="22" t="s">
        <v>4389</v>
      </c>
      <c r="E85" s="23" t="s">
        <v>4390</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5122</v>
      </c>
      <c r="D87" t="s">
        <v>434</v>
      </c>
      <c r="E87" s="27" t="s">
        <v>5123</v>
      </c>
      <c r="F87" s="28" t="s">
        <v>444</v>
      </c>
      <c r="G87" s="29">
        <v>37.136000000000003</v>
      </c>
      <c r="H87" s="28">
        <v>0</v>
      </c>
      <c r="I87" s="30">
        <f>ROUND(G87*H87,P4)</f>
        <v>0</v>
      </c>
      <c r="L87" s="31">
        <v>0</v>
      </c>
      <c r="M87" s="24">
        <f>ROUND(G87*L87,P4)</f>
        <v>0</v>
      </c>
      <c r="N87" s="25" t="s">
        <v>1619</v>
      </c>
      <c r="O87" s="32">
        <f>M87*AA87</f>
        <v>0</v>
      </c>
      <c r="P87" s="1">
        <v>3</v>
      </c>
      <c r="AA87" s="1">
        <f>IF(P87=1,$O$3,IF(P87=2,$O$4,$O$5))</f>
        <v>0</v>
      </c>
    </row>
    <row r="88" ht="25.5">
      <c r="A88" s="1" t="s">
        <v>437</v>
      </c>
      <c r="E88" s="27" t="s">
        <v>5124</v>
      </c>
    </row>
    <row r="89" ht="38.25">
      <c r="A89" s="1" t="s">
        <v>439</v>
      </c>
      <c r="E89" s="33" t="s">
        <v>5125</v>
      </c>
    </row>
    <row r="90">
      <c r="A90" s="1" t="s">
        <v>441</v>
      </c>
      <c r="E90" s="27" t="s">
        <v>434</v>
      </c>
    </row>
    <row r="91">
      <c r="A91" s="1" t="s">
        <v>432</v>
      </c>
      <c r="B91" s="1">
        <v>2</v>
      </c>
      <c r="C91" s="26" t="s">
        <v>5126</v>
      </c>
      <c r="D91" t="s">
        <v>434</v>
      </c>
      <c r="E91" s="27" t="s">
        <v>5127</v>
      </c>
      <c r="F91" s="28" t="s">
        <v>444</v>
      </c>
      <c r="G91" s="29">
        <v>37.136000000000003</v>
      </c>
      <c r="H91" s="28">
        <v>0</v>
      </c>
      <c r="I91" s="30">
        <f>ROUND(G91*H91,P4)</f>
        <v>0</v>
      </c>
      <c r="L91" s="31">
        <v>0</v>
      </c>
      <c r="M91" s="24">
        <f>ROUND(G91*L91,P4)</f>
        <v>0</v>
      </c>
      <c r="N91" s="25" t="s">
        <v>1619</v>
      </c>
      <c r="O91" s="32">
        <f>M91*AA91</f>
        <v>0</v>
      </c>
      <c r="P91" s="1">
        <v>3</v>
      </c>
      <c r="AA91" s="1">
        <f>IF(P91=1,$O$3,IF(P91=2,$O$4,$O$5))</f>
        <v>0</v>
      </c>
    </row>
    <row r="92" ht="25.5">
      <c r="A92" s="1" t="s">
        <v>437</v>
      </c>
      <c r="E92" s="27" t="s">
        <v>5128</v>
      </c>
    </row>
    <row r="93" ht="38.25">
      <c r="A93" s="1" t="s">
        <v>439</v>
      </c>
      <c r="E93" s="33" t="s">
        <v>5129</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4404</v>
      </c>
      <c r="D96" t="s">
        <v>434</v>
      </c>
      <c r="E96" s="27" t="s">
        <v>4405</v>
      </c>
      <c r="F96" s="28" t="s">
        <v>444</v>
      </c>
      <c r="G96" s="29">
        <v>12.061999999999999</v>
      </c>
      <c r="H96" s="28">
        <v>0</v>
      </c>
      <c r="I96" s="30">
        <f>ROUND(G96*H96,P4)</f>
        <v>0</v>
      </c>
      <c r="L96" s="31">
        <v>0</v>
      </c>
      <c r="M96" s="24">
        <f>ROUND(G96*L96,P4)</f>
        <v>0</v>
      </c>
      <c r="N96" s="25" t="s">
        <v>1619</v>
      </c>
      <c r="O96" s="32">
        <f>M96*AA96</f>
        <v>0</v>
      </c>
      <c r="P96" s="1">
        <v>3</v>
      </c>
      <c r="AA96" s="1">
        <f>IF(P96=1,$O$3,IF(P96=2,$O$4,$O$5))</f>
        <v>0</v>
      </c>
    </row>
    <row r="97" ht="25.5">
      <c r="A97" s="1" t="s">
        <v>437</v>
      </c>
      <c r="E97" s="27" t="s">
        <v>4406</v>
      </c>
    </row>
    <row r="98" ht="38.25">
      <c r="A98" s="1" t="s">
        <v>439</v>
      </c>
      <c r="E98" s="33" t="s">
        <v>5130</v>
      </c>
    </row>
    <row r="99">
      <c r="A99" s="1" t="s">
        <v>441</v>
      </c>
      <c r="E99" s="27" t="s">
        <v>434</v>
      </c>
    </row>
    <row r="100">
      <c r="A100" s="1" t="s">
        <v>432</v>
      </c>
      <c r="B100" s="1">
        <v>4</v>
      </c>
      <c r="C100" s="26" t="s">
        <v>4409</v>
      </c>
      <c r="D100" t="s">
        <v>434</v>
      </c>
      <c r="E100" s="27" t="s">
        <v>4410</v>
      </c>
      <c r="F100" s="28" t="s">
        <v>436</v>
      </c>
      <c r="G100" s="29">
        <v>100.52</v>
      </c>
      <c r="H100" s="28">
        <v>0.00017000000000000001</v>
      </c>
      <c r="I100" s="30">
        <f>ROUND(G100*H100,P4)</f>
        <v>0</v>
      </c>
      <c r="L100" s="31">
        <v>0</v>
      </c>
      <c r="M100" s="24">
        <f>ROUND(G100*L100,P4)</f>
        <v>0</v>
      </c>
      <c r="N100" s="25" t="s">
        <v>1619</v>
      </c>
      <c r="O100" s="32">
        <f>M100*AA100</f>
        <v>0</v>
      </c>
      <c r="P100" s="1">
        <v>3</v>
      </c>
      <c r="AA100" s="1">
        <f>IF(P100=1,$O$3,IF(P100=2,$O$4,$O$5))</f>
        <v>0</v>
      </c>
    </row>
    <row r="101" ht="25.5">
      <c r="A101" s="1" t="s">
        <v>437</v>
      </c>
      <c r="E101" s="27" t="s">
        <v>4411</v>
      </c>
    </row>
    <row r="102" ht="38.25">
      <c r="A102" s="1" t="s">
        <v>439</v>
      </c>
      <c r="E102" s="33" t="s">
        <v>5131</v>
      </c>
    </row>
    <row r="103">
      <c r="A103" s="1" t="s">
        <v>441</v>
      </c>
      <c r="E103" s="27" t="s">
        <v>434</v>
      </c>
    </row>
    <row r="104">
      <c r="A104" s="1" t="s">
        <v>432</v>
      </c>
      <c r="B104" s="1">
        <v>5</v>
      </c>
      <c r="C104" s="26" t="s">
        <v>4414</v>
      </c>
      <c r="D104" t="s">
        <v>434</v>
      </c>
      <c r="E104" s="27" t="s">
        <v>4415</v>
      </c>
      <c r="F104" s="28" t="s">
        <v>444</v>
      </c>
      <c r="G104" s="29">
        <v>2.5129999999999999</v>
      </c>
      <c r="H104" s="28">
        <v>2.3010199999999998</v>
      </c>
      <c r="I104" s="30">
        <f>ROUND(G104*H104,P4)</f>
        <v>0</v>
      </c>
      <c r="L104" s="31">
        <v>0</v>
      </c>
      <c r="M104" s="24">
        <f>ROUND(G104*L104,P4)</f>
        <v>0</v>
      </c>
      <c r="N104" s="25" t="s">
        <v>1619</v>
      </c>
      <c r="O104" s="32">
        <f>M104*AA104</f>
        <v>0</v>
      </c>
      <c r="P104" s="1">
        <v>3</v>
      </c>
      <c r="AA104" s="1">
        <f>IF(P104=1,$O$3,IF(P104=2,$O$4,$O$5))</f>
        <v>0</v>
      </c>
    </row>
    <row r="105">
      <c r="A105" s="1" t="s">
        <v>437</v>
      </c>
      <c r="E105" s="27" t="s">
        <v>4415</v>
      </c>
    </row>
    <row r="106" ht="38.25">
      <c r="A106" s="1" t="s">
        <v>439</v>
      </c>
      <c r="E106" s="33" t="s">
        <v>5132</v>
      </c>
    </row>
    <row r="107">
      <c r="A107" s="1" t="s">
        <v>441</v>
      </c>
      <c r="E107" s="27" t="s">
        <v>434</v>
      </c>
    </row>
    <row r="108">
      <c r="A108" s="1" t="s">
        <v>432</v>
      </c>
      <c r="B108" s="1">
        <v>6</v>
      </c>
      <c r="C108" s="26" t="s">
        <v>4418</v>
      </c>
      <c r="D108" t="s">
        <v>434</v>
      </c>
      <c r="E108" s="27" t="s">
        <v>4419</v>
      </c>
      <c r="F108" s="28" t="s">
        <v>467</v>
      </c>
      <c r="G108" s="29">
        <v>50.259999999999998</v>
      </c>
      <c r="H108" s="28">
        <v>0.00048999999999999998</v>
      </c>
      <c r="I108" s="30">
        <f>ROUND(G108*H108,P4)</f>
        <v>0</v>
      </c>
      <c r="L108" s="31">
        <v>0</v>
      </c>
      <c r="M108" s="24">
        <f>ROUND(G108*L108,P4)</f>
        <v>0</v>
      </c>
      <c r="N108" s="25" t="s">
        <v>1619</v>
      </c>
      <c r="O108" s="32">
        <f>M108*AA108</f>
        <v>0</v>
      </c>
      <c r="P108" s="1">
        <v>3</v>
      </c>
      <c r="AA108" s="1">
        <f>IF(P108=1,$O$3,IF(P108=2,$O$4,$O$5))</f>
        <v>0</v>
      </c>
    </row>
    <row r="109">
      <c r="A109" s="1" t="s">
        <v>437</v>
      </c>
      <c r="E109" s="27" t="s">
        <v>4420</v>
      </c>
    </row>
    <row r="110" ht="38.25">
      <c r="A110" s="1" t="s">
        <v>439</v>
      </c>
      <c r="E110" s="33" t="s">
        <v>5133</v>
      </c>
    </row>
    <row r="111">
      <c r="A111" s="1" t="s">
        <v>441</v>
      </c>
      <c r="E111" s="27" t="s">
        <v>434</v>
      </c>
    </row>
    <row r="112">
      <c r="A112" s="1" t="s">
        <v>432</v>
      </c>
      <c r="B112" s="1">
        <v>7</v>
      </c>
      <c r="C112" s="26" t="s">
        <v>4422</v>
      </c>
      <c r="D112" t="s">
        <v>434</v>
      </c>
      <c r="E112" s="27" t="s">
        <v>4423</v>
      </c>
      <c r="F112" s="28" t="s">
        <v>436</v>
      </c>
      <c r="G112" s="29">
        <v>110.572</v>
      </c>
      <c r="H112" s="28">
        <v>0.00020000000000000001</v>
      </c>
      <c r="I112" s="30">
        <f>ROUND(G112*H112,P4)</f>
        <v>0</v>
      </c>
      <c r="L112" s="31">
        <v>0</v>
      </c>
      <c r="M112" s="24">
        <f>ROUND(G112*L112,P4)</f>
        <v>0</v>
      </c>
      <c r="N112" s="25" t="s">
        <v>1619</v>
      </c>
      <c r="O112" s="32">
        <f>M112*AA112</f>
        <v>0</v>
      </c>
      <c r="P112" s="1">
        <v>3</v>
      </c>
      <c r="AA112" s="1">
        <f>IF(P112=1,$O$3,IF(P112=2,$O$4,$O$5))</f>
        <v>0</v>
      </c>
    </row>
    <row r="113">
      <c r="A113" s="1" t="s">
        <v>437</v>
      </c>
      <c r="E113" s="27" t="s">
        <v>4423</v>
      </c>
    </row>
    <row r="114">
      <c r="A114" s="1" t="s">
        <v>439</v>
      </c>
    </row>
    <row r="115">
      <c r="A115" s="1" t="s">
        <v>441</v>
      </c>
      <c r="E115" s="27" t="s">
        <v>434</v>
      </c>
    </row>
    <row r="116">
      <c r="A116" s="1" t="s">
        <v>429</v>
      </c>
      <c r="C116" s="22" t="s">
        <v>1816</v>
      </c>
      <c r="E116" s="23" t="s">
        <v>1817</v>
      </c>
      <c r="L116" s="24">
        <f>SUMIFS(L117:L140,A117:A140,"P")</f>
        <v>0</v>
      </c>
      <c r="M116" s="24">
        <f>SUMIFS(M117:M140,A117:A140,"P")</f>
        <v>0</v>
      </c>
      <c r="N116" s="25"/>
    </row>
    <row r="117" ht="25.5">
      <c r="A117" s="1" t="s">
        <v>432</v>
      </c>
      <c r="B117" s="1">
        <v>8</v>
      </c>
      <c r="C117" s="26" t="s">
        <v>5134</v>
      </c>
      <c r="D117" t="s">
        <v>434</v>
      </c>
      <c r="E117" s="27" t="s">
        <v>5135</v>
      </c>
      <c r="F117" s="28" t="s">
        <v>436</v>
      </c>
      <c r="G117" s="29">
        <v>111.14</v>
      </c>
      <c r="H117" s="28">
        <v>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5136</v>
      </c>
    </row>
    <row r="119" ht="51">
      <c r="A119" s="1" t="s">
        <v>439</v>
      </c>
      <c r="E119" s="33" t="s">
        <v>5137</v>
      </c>
    </row>
    <row r="120">
      <c r="A120" s="1" t="s">
        <v>441</v>
      </c>
      <c r="E120" s="27" t="s">
        <v>434</v>
      </c>
    </row>
    <row r="121">
      <c r="A121" s="1" t="s">
        <v>432</v>
      </c>
      <c r="B121" s="1">
        <v>9</v>
      </c>
      <c r="C121" s="26" t="s">
        <v>5138</v>
      </c>
      <c r="D121" t="s">
        <v>434</v>
      </c>
      <c r="E121" s="27" t="s">
        <v>5139</v>
      </c>
      <c r="F121" s="28" t="s">
        <v>436</v>
      </c>
      <c r="G121" s="29">
        <v>371.73599999999999</v>
      </c>
      <c r="H121" s="28">
        <v>0.017000000000000001</v>
      </c>
      <c r="I121" s="30">
        <f>ROUND(G121*H121,P4)</f>
        <v>0</v>
      </c>
      <c r="L121" s="31">
        <v>0</v>
      </c>
      <c r="M121" s="24">
        <f>ROUND(G121*L121,P4)</f>
        <v>0</v>
      </c>
      <c r="N121" s="25" t="s">
        <v>1619</v>
      </c>
      <c r="O121" s="32">
        <f>M121*AA121</f>
        <v>0</v>
      </c>
      <c r="P121" s="1">
        <v>3</v>
      </c>
      <c r="AA121" s="1">
        <f>IF(P121=1,$O$3,IF(P121=2,$O$4,$O$5))</f>
        <v>0</v>
      </c>
    </row>
    <row r="122" ht="25.5">
      <c r="A122" s="1" t="s">
        <v>437</v>
      </c>
      <c r="E122" s="27" t="s">
        <v>5140</v>
      </c>
    </row>
    <row r="123" ht="89.25">
      <c r="A123" s="1" t="s">
        <v>439</v>
      </c>
      <c r="E123" s="33" t="s">
        <v>5141</v>
      </c>
    </row>
    <row r="124">
      <c r="A124" s="1" t="s">
        <v>441</v>
      </c>
      <c r="E124" s="27" t="s">
        <v>434</v>
      </c>
    </row>
    <row r="125" ht="25.5">
      <c r="A125" s="1" t="s">
        <v>432</v>
      </c>
      <c r="B125" s="1">
        <v>10</v>
      </c>
      <c r="C125" s="26" t="s">
        <v>5142</v>
      </c>
      <c r="D125" t="s">
        <v>434</v>
      </c>
      <c r="E125" s="27" t="s">
        <v>5143</v>
      </c>
      <c r="F125" s="28" t="s">
        <v>436</v>
      </c>
      <c r="G125" s="29">
        <v>126.666</v>
      </c>
      <c r="H125" s="28">
        <v>0.01321</v>
      </c>
      <c r="I125" s="30">
        <f>ROUND(G125*H125,P4)</f>
        <v>0</v>
      </c>
      <c r="L125" s="31">
        <v>0</v>
      </c>
      <c r="M125" s="24">
        <f>ROUND(G125*L125,P4)</f>
        <v>0</v>
      </c>
      <c r="N125" s="25" t="s">
        <v>1619</v>
      </c>
      <c r="O125" s="32">
        <f>M125*AA125</f>
        <v>0</v>
      </c>
      <c r="P125" s="1">
        <v>3</v>
      </c>
      <c r="AA125" s="1">
        <f>IF(P125=1,$O$3,IF(P125=2,$O$4,$O$5))</f>
        <v>0</v>
      </c>
    </row>
    <row r="126" ht="25.5">
      <c r="A126" s="1" t="s">
        <v>437</v>
      </c>
      <c r="E126" s="27" t="s">
        <v>5144</v>
      </c>
    </row>
    <row r="127" ht="51">
      <c r="A127" s="1" t="s">
        <v>439</v>
      </c>
      <c r="E127" s="33" t="s">
        <v>5145</v>
      </c>
    </row>
    <row r="128">
      <c r="A128" s="1" t="s">
        <v>441</v>
      </c>
      <c r="E128" s="27" t="s">
        <v>434</v>
      </c>
    </row>
    <row r="129">
      <c r="A129" s="1" t="s">
        <v>432</v>
      </c>
      <c r="B129" s="1">
        <v>11</v>
      </c>
      <c r="C129" s="26" t="s">
        <v>5146</v>
      </c>
      <c r="D129" t="s">
        <v>434</v>
      </c>
      <c r="E129" s="27" t="s">
        <v>5147</v>
      </c>
      <c r="F129" s="28" t="s">
        <v>436</v>
      </c>
      <c r="G129" s="29">
        <v>34.450000000000003</v>
      </c>
      <c r="H129" s="28">
        <v>0.27560000000000001</v>
      </c>
      <c r="I129" s="30">
        <f>ROUND(G129*H129,P4)</f>
        <v>0</v>
      </c>
      <c r="L129" s="31">
        <v>0</v>
      </c>
      <c r="M129" s="24">
        <f>ROUND(G129*L129,P4)</f>
        <v>0</v>
      </c>
      <c r="N129" s="25" t="s">
        <v>1619</v>
      </c>
      <c r="O129" s="32">
        <f>M129*AA129</f>
        <v>0</v>
      </c>
      <c r="P129" s="1">
        <v>3</v>
      </c>
      <c r="AA129" s="1">
        <f>IF(P129=1,$O$3,IF(P129=2,$O$4,$O$5))</f>
        <v>0</v>
      </c>
    </row>
    <row r="130" ht="25.5">
      <c r="A130" s="1" t="s">
        <v>437</v>
      </c>
      <c r="E130" s="27" t="s">
        <v>5148</v>
      </c>
    </row>
    <row r="131">
      <c r="A131" s="1" t="s">
        <v>439</v>
      </c>
    </row>
    <row r="132">
      <c r="A132" s="1" t="s">
        <v>441</v>
      </c>
      <c r="E132" s="27" t="s">
        <v>434</v>
      </c>
    </row>
    <row r="133" ht="25.5">
      <c r="A133" s="1" t="s">
        <v>432</v>
      </c>
      <c r="B133" s="1">
        <v>12</v>
      </c>
      <c r="C133" s="26" t="s">
        <v>5149</v>
      </c>
      <c r="D133" t="s">
        <v>434</v>
      </c>
      <c r="E133" s="27" t="s">
        <v>5150</v>
      </c>
      <c r="F133" s="28" t="s">
        <v>436</v>
      </c>
      <c r="G133" s="29">
        <v>34.450000000000003</v>
      </c>
      <c r="H133" s="28">
        <v>0.23973</v>
      </c>
      <c r="I133" s="30">
        <f>ROUND(G133*H133,P4)</f>
        <v>0</v>
      </c>
      <c r="L133" s="31">
        <v>0</v>
      </c>
      <c r="M133" s="24">
        <f>ROUND(G133*L133,P4)</f>
        <v>0</v>
      </c>
      <c r="N133" s="25" t="s">
        <v>1619</v>
      </c>
      <c r="O133" s="32">
        <f>M133*AA133</f>
        <v>0</v>
      </c>
      <c r="P133" s="1">
        <v>3</v>
      </c>
      <c r="AA133" s="1">
        <f>IF(P133=1,$O$3,IF(P133=2,$O$4,$O$5))</f>
        <v>0</v>
      </c>
    </row>
    <row r="134" ht="25.5">
      <c r="A134" s="1" t="s">
        <v>437</v>
      </c>
      <c r="E134" s="27" t="s">
        <v>5151</v>
      </c>
    </row>
    <row r="135">
      <c r="A135" s="1" t="s">
        <v>439</v>
      </c>
    </row>
    <row r="136">
      <c r="A136" s="1" t="s">
        <v>441</v>
      </c>
      <c r="E136" s="27" t="s">
        <v>434</v>
      </c>
    </row>
    <row r="137">
      <c r="A137" s="1" t="s">
        <v>432</v>
      </c>
      <c r="B137" s="1">
        <v>13</v>
      </c>
      <c r="C137" s="26" t="s">
        <v>5016</v>
      </c>
      <c r="D137" t="s">
        <v>434</v>
      </c>
      <c r="E137" s="27" t="s">
        <v>5017</v>
      </c>
      <c r="F137" s="28" t="s">
        <v>467</v>
      </c>
      <c r="G137" s="29">
        <v>49.600000000000001</v>
      </c>
      <c r="H137" s="28">
        <v>0.12895000000000001</v>
      </c>
      <c r="I137" s="30">
        <f>ROUND(G137*H137,P4)</f>
        <v>0</v>
      </c>
      <c r="L137" s="31">
        <v>0</v>
      </c>
      <c r="M137" s="24">
        <f>ROUND(G137*L137,P4)</f>
        <v>0</v>
      </c>
      <c r="N137" s="25" t="s">
        <v>1619</v>
      </c>
      <c r="O137" s="32">
        <f>M137*AA137</f>
        <v>0</v>
      </c>
      <c r="P137" s="1">
        <v>3</v>
      </c>
      <c r="AA137" s="1">
        <f>IF(P137=1,$O$3,IF(P137=2,$O$4,$O$5))</f>
        <v>0</v>
      </c>
    </row>
    <row r="138" ht="25.5">
      <c r="A138" s="1" t="s">
        <v>437</v>
      </c>
      <c r="E138" s="27" t="s">
        <v>5018</v>
      </c>
    </row>
    <row r="139">
      <c r="A139" s="1" t="s">
        <v>439</v>
      </c>
    </row>
    <row r="140">
      <c r="A140" s="1" t="s">
        <v>441</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1619</v>
      </c>
      <c r="O142" s="32">
        <f>M142*AA142</f>
        <v>0</v>
      </c>
      <c r="P142" s="1">
        <v>3</v>
      </c>
      <c r="AA142" s="1">
        <f>IF(P142=1,$O$3,IF(P142=2,$O$4,$O$5))</f>
        <v>0</v>
      </c>
    </row>
    <row r="143">
      <c r="A143" s="1" t="s">
        <v>437</v>
      </c>
      <c r="E143" s="27" t="s">
        <v>501</v>
      </c>
    </row>
    <row r="144">
      <c r="A144" s="1" t="s">
        <v>439</v>
      </c>
    </row>
    <row r="145">
      <c r="A145" s="1" t="s">
        <v>441</v>
      </c>
      <c r="E145" s="27" t="s">
        <v>434</v>
      </c>
    </row>
    <row r="146" ht="25.5">
      <c r="A146" s="1" t="s">
        <v>432</v>
      </c>
      <c r="B146" s="1">
        <v>15</v>
      </c>
      <c r="C146" s="26" t="s">
        <v>4248</v>
      </c>
      <c r="D146" t="s">
        <v>434</v>
      </c>
      <c r="E146" s="27" t="s">
        <v>4249</v>
      </c>
      <c r="F146" s="28" t="s">
        <v>436</v>
      </c>
      <c r="G146" s="29">
        <v>50.351999999999997</v>
      </c>
      <c r="H146" s="28">
        <v>0.0054000000000000003</v>
      </c>
      <c r="I146" s="30">
        <f>ROUND(G146*H146,P4)</f>
        <v>0</v>
      </c>
      <c r="L146" s="31">
        <v>0</v>
      </c>
      <c r="M146" s="24">
        <f>ROUND(G146*L146,P4)</f>
        <v>0</v>
      </c>
      <c r="N146" s="25" t="s">
        <v>1619</v>
      </c>
      <c r="O146" s="32">
        <f>M146*AA146</f>
        <v>0</v>
      </c>
      <c r="P146" s="1">
        <v>3</v>
      </c>
      <c r="AA146" s="1">
        <f>IF(P146=1,$O$3,IF(P146=2,$O$4,$O$5))</f>
        <v>0</v>
      </c>
    </row>
    <row r="147" ht="25.5">
      <c r="A147" s="1" t="s">
        <v>437</v>
      </c>
      <c r="E147" s="27" t="s">
        <v>4249</v>
      </c>
    </row>
    <row r="148" ht="51">
      <c r="A148" s="1" t="s">
        <v>439</v>
      </c>
      <c r="E148" s="33" t="s">
        <v>5152</v>
      </c>
    </row>
    <row r="149">
      <c r="A149" s="1" t="s">
        <v>441</v>
      </c>
      <c r="E149" s="27" t="s">
        <v>434</v>
      </c>
    </row>
    <row r="150" ht="38.25">
      <c r="A150" s="1" t="s">
        <v>432</v>
      </c>
      <c r="B150" s="1">
        <v>16</v>
      </c>
      <c r="C150" s="26" t="s">
        <v>4251</v>
      </c>
      <c r="D150" t="s">
        <v>434</v>
      </c>
      <c r="E150" s="27" t="s">
        <v>4252</v>
      </c>
      <c r="F150" s="28" t="s">
        <v>436</v>
      </c>
      <c r="G150" s="29">
        <v>50.351999999999997</v>
      </c>
      <c r="H150" s="28">
        <v>0.0053</v>
      </c>
      <c r="I150" s="30">
        <f>ROUND(G150*H150,P4)</f>
        <v>0</v>
      </c>
      <c r="L150" s="31">
        <v>0</v>
      </c>
      <c r="M150" s="24">
        <f>ROUND(G150*L150,P4)</f>
        <v>0</v>
      </c>
      <c r="N150" s="25" t="s">
        <v>1619</v>
      </c>
      <c r="O150" s="32">
        <f>M150*AA150</f>
        <v>0</v>
      </c>
      <c r="P150" s="1">
        <v>3</v>
      </c>
      <c r="AA150" s="1">
        <f>IF(P150=1,$O$3,IF(P150=2,$O$4,$O$5))</f>
        <v>0</v>
      </c>
    </row>
    <row r="151" ht="38.25">
      <c r="A151" s="1" t="s">
        <v>437</v>
      </c>
      <c r="E151" s="27" t="s">
        <v>4252</v>
      </c>
    </row>
    <row r="152" ht="51">
      <c r="A152" s="1" t="s">
        <v>439</v>
      </c>
      <c r="E152" s="33" t="s">
        <v>5152</v>
      </c>
    </row>
    <row r="153">
      <c r="A153" s="1" t="s">
        <v>441</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507</v>
      </c>
    </row>
    <row r="156" ht="51">
      <c r="A156" s="1" t="s">
        <v>439</v>
      </c>
      <c r="E156" s="33" t="s">
        <v>5153</v>
      </c>
    </row>
    <row r="157" ht="25.5">
      <c r="A157" s="1" t="s">
        <v>441</v>
      </c>
      <c r="E157" s="27" t="s">
        <v>4255</v>
      </c>
    </row>
    <row r="158">
      <c r="A158" s="1" t="s">
        <v>432</v>
      </c>
      <c r="B158" s="1">
        <v>18</v>
      </c>
      <c r="C158" s="26" t="s">
        <v>2525</v>
      </c>
      <c r="D158" t="s">
        <v>434</v>
      </c>
      <c r="E158" s="27" t="s">
        <v>2526</v>
      </c>
      <c r="F158" s="28" t="s">
        <v>436</v>
      </c>
      <c r="G158" s="29">
        <v>87.567999999999998</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5154</v>
      </c>
    </row>
    <row r="161" ht="25.5">
      <c r="A161" s="1" t="s">
        <v>441</v>
      </c>
      <c r="E161" s="27" t="s">
        <v>4259</v>
      </c>
    </row>
    <row r="162" ht="25.5">
      <c r="A162" s="1" t="s">
        <v>432</v>
      </c>
      <c r="B162" s="1">
        <v>19</v>
      </c>
      <c r="C162" s="26" t="s">
        <v>5155</v>
      </c>
      <c r="D162" t="s">
        <v>434</v>
      </c>
      <c r="E162" s="27" t="s">
        <v>5156</v>
      </c>
      <c r="F162" s="28" t="s">
        <v>436</v>
      </c>
      <c r="G162" s="29">
        <v>43.783999999999999</v>
      </c>
      <c r="H162" s="28">
        <v>0.00075000000000000002</v>
      </c>
      <c r="I162" s="30">
        <f>ROUND(G162*H162,P4)</f>
        <v>0</v>
      </c>
      <c r="L162" s="31">
        <v>0</v>
      </c>
      <c r="M162" s="24">
        <f>ROUND(G162*L162,P4)</f>
        <v>0</v>
      </c>
      <c r="N162" s="25" t="s">
        <v>1619</v>
      </c>
      <c r="O162" s="32">
        <f>M162*AA162</f>
        <v>0</v>
      </c>
      <c r="P162" s="1">
        <v>3</v>
      </c>
      <c r="AA162" s="1">
        <f>IF(P162=1,$O$3,IF(P162=2,$O$4,$O$5))</f>
        <v>0</v>
      </c>
    </row>
    <row r="163" ht="38.25">
      <c r="A163" s="1" t="s">
        <v>437</v>
      </c>
      <c r="E163" s="27" t="s">
        <v>5157</v>
      </c>
    </row>
    <row r="164" ht="51">
      <c r="A164" s="1" t="s">
        <v>439</v>
      </c>
      <c r="E164" s="33" t="s">
        <v>5158</v>
      </c>
    </row>
    <row r="165">
      <c r="A165" s="1" t="s">
        <v>441</v>
      </c>
      <c r="E165" s="27" t="s">
        <v>434</v>
      </c>
    </row>
    <row r="166">
      <c r="A166" s="1" t="s">
        <v>432</v>
      </c>
      <c r="B166" s="1">
        <v>20</v>
      </c>
      <c r="C166" s="26" t="s">
        <v>513</v>
      </c>
      <c r="D166" t="s">
        <v>434</v>
      </c>
      <c r="E166" s="27" t="s">
        <v>514</v>
      </c>
      <c r="F166" s="28" t="s">
        <v>476</v>
      </c>
      <c r="G166" s="29">
        <v>0.622</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515</v>
      </c>
    </row>
    <row r="168">
      <c r="A168" s="1" t="s">
        <v>439</v>
      </c>
    </row>
    <row r="169" ht="114.75">
      <c r="A169" s="1" t="s">
        <v>441</v>
      </c>
      <c r="E169" s="27" t="s">
        <v>4262</v>
      </c>
    </row>
    <row r="170">
      <c r="A170" s="1" t="s">
        <v>432</v>
      </c>
      <c r="B170" s="1">
        <v>21</v>
      </c>
      <c r="C170" s="26" t="s">
        <v>4718</v>
      </c>
      <c r="D170" t="s">
        <v>434</v>
      </c>
      <c r="E170" s="27" t="s">
        <v>4719</v>
      </c>
      <c r="F170" s="28" t="s">
        <v>476</v>
      </c>
      <c r="G170" s="29">
        <v>0.622</v>
      </c>
      <c r="H170" s="28">
        <v>0</v>
      </c>
      <c r="I170" s="30">
        <f>ROUND(G170*H170,P4)</f>
        <v>0</v>
      </c>
      <c r="L170" s="31">
        <v>0</v>
      </c>
      <c r="M170" s="24">
        <f>ROUND(G170*L170,P4)</f>
        <v>0</v>
      </c>
      <c r="N170" s="25" t="s">
        <v>1619</v>
      </c>
      <c r="O170" s="32">
        <f>M170*AA170</f>
        <v>0</v>
      </c>
      <c r="P170" s="1">
        <v>3</v>
      </c>
      <c r="AA170" s="1">
        <f>IF(P170=1,$O$3,IF(P170=2,$O$4,$O$5))</f>
        <v>0</v>
      </c>
    </row>
    <row r="171" ht="38.25">
      <c r="A171" s="1" t="s">
        <v>437</v>
      </c>
      <c r="E171" s="27" t="s">
        <v>4720</v>
      </c>
    </row>
    <row r="172">
      <c r="A172" s="1" t="s">
        <v>439</v>
      </c>
    </row>
    <row r="173">
      <c r="A173" s="1" t="s">
        <v>441</v>
      </c>
      <c r="E173" s="27" t="s">
        <v>434</v>
      </c>
    </row>
    <row r="174">
      <c r="A174" s="1" t="s">
        <v>429</v>
      </c>
      <c r="C174" s="22" t="s">
        <v>2529</v>
      </c>
      <c r="E174" s="23" t="s">
        <v>2530</v>
      </c>
      <c r="L174" s="24">
        <f>SUMIFS(L175:L190,A175:A190,"P")</f>
        <v>0</v>
      </c>
      <c r="M174" s="24">
        <f>SUMIFS(M175:M190,A175:A190,"P")</f>
        <v>0</v>
      </c>
      <c r="N174" s="25"/>
    </row>
    <row r="175">
      <c r="A175" s="1" t="s">
        <v>432</v>
      </c>
      <c r="B175" s="1">
        <v>22</v>
      </c>
      <c r="C175" s="26" t="s">
        <v>5159</v>
      </c>
      <c r="D175" t="s">
        <v>434</v>
      </c>
      <c r="E175" s="27" t="s">
        <v>5160</v>
      </c>
      <c r="F175" s="28" t="s">
        <v>436</v>
      </c>
      <c r="G175" s="29">
        <v>81.352999999999994</v>
      </c>
      <c r="H175" s="28">
        <v>0.0023999999999999998</v>
      </c>
      <c r="I175" s="30">
        <f>ROUND(G175*H175,P4)</f>
        <v>0</v>
      </c>
      <c r="L175" s="31">
        <v>0</v>
      </c>
      <c r="M175" s="24">
        <f>ROUND(G175*L175,P4)</f>
        <v>0</v>
      </c>
      <c r="N175" s="25" t="s">
        <v>1619</v>
      </c>
      <c r="O175" s="32">
        <f>M175*AA175</f>
        <v>0</v>
      </c>
      <c r="P175" s="1">
        <v>3</v>
      </c>
      <c r="AA175" s="1">
        <f>IF(P175=1,$O$3,IF(P175=2,$O$4,$O$5))</f>
        <v>0</v>
      </c>
    </row>
    <row r="176">
      <c r="A176" s="1" t="s">
        <v>437</v>
      </c>
      <c r="E176" s="27" t="s">
        <v>5160</v>
      </c>
    </row>
    <row r="177">
      <c r="A177" s="1" t="s">
        <v>439</v>
      </c>
    </row>
    <row r="178">
      <c r="A178" s="1" t="s">
        <v>441</v>
      </c>
      <c r="E178" s="27" t="s">
        <v>434</v>
      </c>
    </row>
    <row r="179" ht="25.5">
      <c r="A179" s="1" t="s">
        <v>432</v>
      </c>
      <c r="B179" s="1">
        <v>23</v>
      </c>
      <c r="C179" s="26" t="s">
        <v>5161</v>
      </c>
      <c r="D179" t="s">
        <v>434</v>
      </c>
      <c r="E179" s="27" t="s">
        <v>5162</v>
      </c>
      <c r="F179" s="28" t="s">
        <v>436</v>
      </c>
      <c r="G179" s="29">
        <v>73.956999999999994</v>
      </c>
      <c r="H179" s="28">
        <v>0.0060600000000000003</v>
      </c>
      <c r="I179" s="30">
        <f>ROUND(G179*H179,P4)</f>
        <v>0</v>
      </c>
      <c r="L179" s="31">
        <v>0</v>
      </c>
      <c r="M179" s="24">
        <f>ROUND(G179*L179,P4)</f>
        <v>0</v>
      </c>
      <c r="N179" s="25" t="s">
        <v>4996</v>
      </c>
      <c r="O179" s="32">
        <f>M179*AA179</f>
        <v>0</v>
      </c>
      <c r="P179" s="1">
        <v>3</v>
      </c>
      <c r="AA179" s="1">
        <f>IF(P179=1,$O$3,IF(P179=2,$O$4,$O$5))</f>
        <v>0</v>
      </c>
    </row>
    <row r="180" ht="25.5">
      <c r="A180" s="1" t="s">
        <v>437</v>
      </c>
      <c r="E180" s="27" t="s">
        <v>5163</v>
      </c>
    </row>
    <row r="181" ht="51">
      <c r="A181" s="1" t="s">
        <v>439</v>
      </c>
      <c r="E181" s="33" t="s">
        <v>5164</v>
      </c>
    </row>
    <row r="182">
      <c r="A182" s="1" t="s">
        <v>441</v>
      </c>
      <c r="E182" s="27" t="s">
        <v>434</v>
      </c>
    </row>
    <row r="183">
      <c r="A183" s="1" t="s">
        <v>432</v>
      </c>
      <c r="B183" s="1">
        <v>24</v>
      </c>
      <c r="C183" s="26" t="s">
        <v>2545</v>
      </c>
      <c r="D183" t="s">
        <v>434</v>
      </c>
      <c r="E183" s="27" t="s">
        <v>2546</v>
      </c>
      <c r="F183" s="28" t="s">
        <v>476</v>
      </c>
      <c r="G183" s="29">
        <v>0.64300000000000002</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4269</v>
      </c>
    </row>
    <row r="185">
      <c r="A185" s="1" t="s">
        <v>439</v>
      </c>
    </row>
    <row r="186">
      <c r="A186" s="1" t="s">
        <v>441</v>
      </c>
      <c r="E186" s="27" t="s">
        <v>434</v>
      </c>
    </row>
    <row r="187">
      <c r="A187" s="1" t="s">
        <v>432</v>
      </c>
      <c r="B187" s="1">
        <v>25</v>
      </c>
      <c r="C187" s="26" t="s">
        <v>5165</v>
      </c>
      <c r="D187" t="s">
        <v>434</v>
      </c>
      <c r="E187" s="27" t="s">
        <v>5166</v>
      </c>
      <c r="F187" s="28" t="s">
        <v>476</v>
      </c>
      <c r="G187" s="29">
        <v>0.64300000000000002</v>
      </c>
      <c r="H187" s="28">
        <v>0</v>
      </c>
      <c r="I187" s="30">
        <f>ROUND(G187*H187,P4)</f>
        <v>0</v>
      </c>
      <c r="L187" s="31">
        <v>0</v>
      </c>
      <c r="M187" s="24">
        <f>ROUND(G187*L187,P4)</f>
        <v>0</v>
      </c>
      <c r="N187" s="25" t="s">
        <v>1619</v>
      </c>
      <c r="O187" s="32">
        <f>M187*AA187</f>
        <v>0</v>
      </c>
      <c r="P187" s="1">
        <v>3</v>
      </c>
      <c r="AA187" s="1">
        <f>IF(P187=1,$O$3,IF(P187=2,$O$4,$O$5))</f>
        <v>0</v>
      </c>
    </row>
    <row r="188" ht="38.25">
      <c r="A188" s="1" t="s">
        <v>437</v>
      </c>
      <c r="E188" s="27" t="s">
        <v>5167</v>
      </c>
    </row>
    <row r="189">
      <c r="A189" s="1" t="s">
        <v>439</v>
      </c>
    </row>
    <row r="190">
      <c r="A190" s="1" t="s">
        <v>441</v>
      </c>
      <c r="E190" s="27" t="s">
        <v>434</v>
      </c>
    </row>
    <row r="191">
      <c r="A191" s="1" t="s">
        <v>429</v>
      </c>
      <c r="C191" s="22" t="s">
        <v>2608</v>
      </c>
      <c r="E191" s="23" t="s">
        <v>2609</v>
      </c>
      <c r="L191" s="24">
        <f>SUMIFS(L192:L239,A192:A239,"P")</f>
        <v>0</v>
      </c>
      <c r="M191" s="24">
        <f>SUMIFS(M192:M239,A192:A239,"P")</f>
        <v>0</v>
      </c>
      <c r="N191" s="25"/>
    </row>
    <row r="192">
      <c r="A192" s="1" t="s">
        <v>432</v>
      </c>
      <c r="B192" s="1">
        <v>26</v>
      </c>
      <c r="C192" s="26" t="s">
        <v>4067</v>
      </c>
      <c r="D192" t="s">
        <v>434</v>
      </c>
      <c r="E192" s="27" t="s">
        <v>5168</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5168</v>
      </c>
    </row>
    <row r="194">
      <c r="A194" s="1" t="s">
        <v>439</v>
      </c>
    </row>
    <row r="195">
      <c r="A195" s="1" t="s">
        <v>441</v>
      </c>
      <c r="E195" s="27" t="s">
        <v>434</v>
      </c>
    </row>
    <row r="196" ht="25.5">
      <c r="A196" s="1" t="s">
        <v>432</v>
      </c>
      <c r="B196" s="1">
        <v>27</v>
      </c>
      <c r="C196" s="26" t="s">
        <v>5169</v>
      </c>
      <c r="D196" t="s">
        <v>434</v>
      </c>
      <c r="E196" s="27" t="s">
        <v>5170</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5170</v>
      </c>
    </row>
    <row r="198">
      <c r="A198" s="1" t="s">
        <v>439</v>
      </c>
    </row>
    <row r="199">
      <c r="A199" s="1" t="s">
        <v>441</v>
      </c>
      <c r="E199" s="27" t="s">
        <v>434</v>
      </c>
    </row>
    <row r="200" ht="25.5">
      <c r="A200" s="1" t="s">
        <v>432</v>
      </c>
      <c r="B200" s="1">
        <v>28</v>
      </c>
      <c r="C200" s="26" t="s">
        <v>5171</v>
      </c>
      <c r="D200" t="s">
        <v>434</v>
      </c>
      <c r="E200" s="27" t="s">
        <v>5172</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5172</v>
      </c>
    </row>
    <row r="202">
      <c r="A202" s="1" t="s">
        <v>439</v>
      </c>
    </row>
    <row r="203">
      <c r="A203" s="1" t="s">
        <v>441</v>
      </c>
      <c r="E203" s="27" t="s">
        <v>434</v>
      </c>
    </row>
    <row r="204" ht="25.5">
      <c r="A204" s="1" t="s">
        <v>432</v>
      </c>
      <c r="B204" s="1">
        <v>29</v>
      </c>
      <c r="C204" s="26" t="s">
        <v>5173</v>
      </c>
      <c r="D204" t="s">
        <v>434</v>
      </c>
      <c r="E204" s="27" t="s">
        <v>5174</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5174</v>
      </c>
    </row>
    <row r="206">
      <c r="A206" s="1" t="s">
        <v>439</v>
      </c>
    </row>
    <row r="207">
      <c r="A207" s="1" t="s">
        <v>441</v>
      </c>
      <c r="E207" s="27" t="s">
        <v>434</v>
      </c>
    </row>
    <row r="208" ht="25.5">
      <c r="A208" s="1" t="s">
        <v>432</v>
      </c>
      <c r="B208" s="1">
        <v>30</v>
      </c>
      <c r="C208" s="26" t="s">
        <v>4069</v>
      </c>
      <c r="D208" t="s">
        <v>434</v>
      </c>
      <c r="E208" s="27" t="s">
        <v>5175</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5175</v>
      </c>
    </row>
    <row r="210">
      <c r="A210" s="1" t="s">
        <v>439</v>
      </c>
    </row>
    <row r="211">
      <c r="A211" s="1" t="s">
        <v>441</v>
      </c>
      <c r="E211" s="27" t="s">
        <v>434</v>
      </c>
    </row>
    <row r="212" ht="25.5">
      <c r="A212" s="1" t="s">
        <v>432</v>
      </c>
      <c r="B212" s="1">
        <v>31</v>
      </c>
      <c r="C212" s="26" t="s">
        <v>4071</v>
      </c>
      <c r="D212" t="s">
        <v>434</v>
      </c>
      <c r="E212" s="27" t="s">
        <v>5176</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5176</v>
      </c>
    </row>
    <row r="214">
      <c r="A214" s="1" t="s">
        <v>439</v>
      </c>
    </row>
    <row r="215">
      <c r="A215" s="1" t="s">
        <v>441</v>
      </c>
      <c r="E215" s="27" t="s">
        <v>434</v>
      </c>
    </row>
    <row r="216" ht="25.5">
      <c r="A216" s="1" t="s">
        <v>432</v>
      </c>
      <c r="B216" s="1">
        <v>32</v>
      </c>
      <c r="C216" s="26" t="s">
        <v>4073</v>
      </c>
      <c r="D216" t="s">
        <v>434</v>
      </c>
      <c r="E216" s="27" t="s">
        <v>5177</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5177</v>
      </c>
    </row>
    <row r="218">
      <c r="A218" s="1" t="s">
        <v>439</v>
      </c>
    </row>
    <row r="219">
      <c r="A219" s="1" t="s">
        <v>441</v>
      </c>
      <c r="E219" s="27" t="s">
        <v>434</v>
      </c>
    </row>
    <row r="220" ht="25.5">
      <c r="A220" s="1" t="s">
        <v>432</v>
      </c>
      <c r="B220" s="1">
        <v>33</v>
      </c>
      <c r="C220" s="26" t="s">
        <v>4075</v>
      </c>
      <c r="D220" t="s">
        <v>434</v>
      </c>
      <c r="E220" s="27" t="s">
        <v>5178</v>
      </c>
      <c r="F220" s="28" t="s">
        <v>576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5178</v>
      </c>
    </row>
    <row r="222">
      <c r="A222" s="1" t="s">
        <v>439</v>
      </c>
    </row>
    <row r="223">
      <c r="A223" s="1" t="s">
        <v>441</v>
      </c>
      <c r="E223" s="27" t="s">
        <v>434</v>
      </c>
    </row>
    <row r="224" ht="25.5">
      <c r="A224" s="1" t="s">
        <v>432</v>
      </c>
      <c r="B224" s="1">
        <v>34</v>
      </c>
      <c r="C224" s="26" t="s">
        <v>4077</v>
      </c>
      <c r="D224" t="s">
        <v>434</v>
      </c>
      <c r="E224" s="27" t="s">
        <v>5179</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5179</v>
      </c>
    </row>
    <row r="226">
      <c r="A226" s="1" t="s">
        <v>439</v>
      </c>
    </row>
    <row r="227">
      <c r="A227" s="1" t="s">
        <v>441</v>
      </c>
      <c r="E227" s="27" t="s">
        <v>434</v>
      </c>
    </row>
    <row r="228" ht="25.5">
      <c r="A228" s="1" t="s">
        <v>432</v>
      </c>
      <c r="B228" s="1">
        <v>35</v>
      </c>
      <c r="C228" s="26" t="s">
        <v>4079</v>
      </c>
      <c r="D228" t="s">
        <v>434</v>
      </c>
      <c r="E228" s="27" t="s">
        <v>5180</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5180</v>
      </c>
    </row>
    <row r="230">
      <c r="A230" s="1" t="s">
        <v>439</v>
      </c>
    </row>
    <row r="231">
      <c r="A231" s="1" t="s">
        <v>441</v>
      </c>
      <c r="E231" s="27" t="s">
        <v>434</v>
      </c>
    </row>
    <row r="232" ht="25.5">
      <c r="A232" s="1" t="s">
        <v>432</v>
      </c>
      <c r="B232" s="1">
        <v>36</v>
      </c>
      <c r="C232" s="26" t="s">
        <v>5181</v>
      </c>
      <c r="D232" t="s">
        <v>434</v>
      </c>
      <c r="E232" s="27" t="s">
        <v>5182</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5182</v>
      </c>
    </row>
    <row r="234">
      <c r="A234" s="1" t="s">
        <v>439</v>
      </c>
    </row>
    <row r="235">
      <c r="A235" s="1" t="s">
        <v>441</v>
      </c>
      <c r="E235" s="27" t="s">
        <v>434</v>
      </c>
    </row>
    <row r="236" ht="25.5">
      <c r="A236" s="1" t="s">
        <v>432</v>
      </c>
      <c r="B236" s="1">
        <v>37</v>
      </c>
      <c r="C236" s="26" t="s">
        <v>5183</v>
      </c>
      <c r="D236" t="s">
        <v>434</v>
      </c>
      <c r="E236" s="27" t="s">
        <v>5184</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5184</v>
      </c>
    </row>
    <row r="238">
      <c r="A238" s="1" t="s">
        <v>439</v>
      </c>
    </row>
    <row r="239">
      <c r="A239" s="1" t="s">
        <v>441</v>
      </c>
      <c r="E239" s="27" t="s">
        <v>434</v>
      </c>
    </row>
    <row r="240">
      <c r="A240" s="1" t="s">
        <v>429</v>
      </c>
      <c r="C240" s="22" t="s">
        <v>2669</v>
      </c>
      <c r="E240" s="23" t="s">
        <v>2670</v>
      </c>
      <c r="L240" s="24">
        <f>SUMIFS(L241:L252,A241:A252,"P")</f>
        <v>0</v>
      </c>
      <c r="M240" s="24">
        <f>SUMIFS(M241:M252,A241:A252,"P")</f>
        <v>0</v>
      </c>
      <c r="N240" s="25"/>
    </row>
    <row r="241">
      <c r="A241" s="1" t="s">
        <v>432</v>
      </c>
      <c r="B241" s="1">
        <v>38</v>
      </c>
      <c r="C241" s="26" t="s">
        <v>5185</v>
      </c>
      <c r="D241" t="s">
        <v>434</v>
      </c>
      <c r="E241" s="27" t="s">
        <v>5186</v>
      </c>
      <c r="F241" s="28" t="s">
        <v>576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5186</v>
      </c>
    </row>
    <row r="243">
      <c r="A243" s="1" t="s">
        <v>439</v>
      </c>
    </row>
    <row r="244">
      <c r="A244" s="1" t="s">
        <v>441</v>
      </c>
      <c r="E244" s="27" t="s">
        <v>434</v>
      </c>
    </row>
    <row r="245">
      <c r="A245" s="1" t="s">
        <v>432</v>
      </c>
      <c r="B245" s="1">
        <v>39</v>
      </c>
      <c r="C245" s="26" t="s">
        <v>5187</v>
      </c>
      <c r="D245" t="s">
        <v>434</v>
      </c>
      <c r="E245" s="27" t="s">
        <v>5188</v>
      </c>
      <c r="F245" s="28" t="s">
        <v>576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5188</v>
      </c>
    </row>
    <row r="247">
      <c r="A247" s="1" t="s">
        <v>439</v>
      </c>
    </row>
    <row r="248">
      <c r="A248" s="1" t="s">
        <v>441</v>
      </c>
      <c r="E248" s="27" t="s">
        <v>434</v>
      </c>
    </row>
    <row r="249">
      <c r="A249" s="1" t="s">
        <v>432</v>
      </c>
      <c r="B249" s="1">
        <v>40</v>
      </c>
      <c r="C249" s="26" t="s">
        <v>5189</v>
      </c>
      <c r="D249" t="s">
        <v>434</v>
      </c>
      <c r="E249" s="27" t="s">
        <v>5190</v>
      </c>
      <c r="F249" s="28" t="s">
        <v>576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5190</v>
      </c>
    </row>
    <row r="251">
      <c r="A251" s="1" t="s">
        <v>439</v>
      </c>
    </row>
    <row r="252">
      <c r="A252" s="1" t="s">
        <v>441</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4081</v>
      </c>
      <c r="D254" t="s">
        <v>434</v>
      </c>
      <c r="E254" s="27" t="s">
        <v>5191</v>
      </c>
      <c r="F254" s="28" t="s">
        <v>576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5191</v>
      </c>
    </row>
    <row r="256">
      <c r="A256" s="1" t="s">
        <v>439</v>
      </c>
    </row>
    <row r="257">
      <c r="A257" s="1" t="s">
        <v>441</v>
      </c>
      <c r="E257" s="27" t="s">
        <v>434</v>
      </c>
    </row>
    <row r="258">
      <c r="A258" s="1" t="s">
        <v>432</v>
      </c>
      <c r="B258" s="1">
        <v>42</v>
      </c>
      <c r="C258" s="26" t="s">
        <v>5192</v>
      </c>
      <c r="D258" t="s">
        <v>434</v>
      </c>
      <c r="E258" s="27" t="s">
        <v>5193</v>
      </c>
      <c r="F258" s="28" t="s">
        <v>576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5193</v>
      </c>
    </row>
    <row r="260">
      <c r="A260" s="1" t="s">
        <v>439</v>
      </c>
    </row>
    <row r="261">
      <c r="A261" s="1" t="s">
        <v>441</v>
      </c>
      <c r="E261" s="27" t="s">
        <v>434</v>
      </c>
    </row>
    <row r="262" ht="25.5">
      <c r="A262" s="1" t="s">
        <v>432</v>
      </c>
      <c r="B262" s="1">
        <v>43</v>
      </c>
      <c r="C262" s="26" t="s">
        <v>4083</v>
      </c>
      <c r="D262" t="s">
        <v>434</v>
      </c>
      <c r="E262" s="27" t="s">
        <v>5194</v>
      </c>
      <c r="F262" s="28" t="s">
        <v>576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5194</v>
      </c>
    </row>
    <row r="264">
      <c r="A264" s="1" t="s">
        <v>439</v>
      </c>
    </row>
    <row r="265">
      <c r="A265" s="1" t="s">
        <v>441</v>
      </c>
      <c r="E265" s="27" t="s">
        <v>434</v>
      </c>
    </row>
    <row r="266" ht="25.5">
      <c r="A266" s="1" t="s">
        <v>432</v>
      </c>
      <c r="B266" s="1">
        <v>44</v>
      </c>
      <c r="C266" s="26" t="s">
        <v>4085</v>
      </c>
      <c r="D266" t="s">
        <v>434</v>
      </c>
      <c r="E266" s="27" t="s">
        <v>5195</v>
      </c>
      <c r="F266" s="28" t="s">
        <v>576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5195</v>
      </c>
    </row>
    <row r="268">
      <c r="A268" s="1" t="s">
        <v>439</v>
      </c>
    </row>
    <row r="269">
      <c r="A269" s="1" t="s">
        <v>441</v>
      </c>
      <c r="E269" s="27" t="s">
        <v>434</v>
      </c>
    </row>
    <row r="270" ht="25.5">
      <c r="A270" s="1" t="s">
        <v>432</v>
      </c>
      <c r="B270" s="1">
        <v>45</v>
      </c>
      <c r="C270" s="26" t="s">
        <v>4493</v>
      </c>
      <c r="D270" t="s">
        <v>434</v>
      </c>
      <c r="E270" s="27" t="s">
        <v>5196</v>
      </c>
      <c r="F270" s="28" t="s">
        <v>576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5196</v>
      </c>
    </row>
    <row r="272">
      <c r="A272" s="1" t="s">
        <v>439</v>
      </c>
    </row>
    <row r="273">
      <c r="A273" s="1" t="s">
        <v>441</v>
      </c>
      <c r="E273" s="27" t="s">
        <v>434</v>
      </c>
    </row>
    <row r="274" ht="25.5">
      <c r="A274" s="1" t="s">
        <v>432</v>
      </c>
      <c r="B274" s="1">
        <v>46</v>
      </c>
      <c r="C274" s="26" t="s">
        <v>4495</v>
      </c>
      <c r="D274" t="s">
        <v>434</v>
      </c>
      <c r="E274" s="27" t="s">
        <v>5197</v>
      </c>
      <c r="F274" s="28" t="s">
        <v>1618</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5197</v>
      </c>
    </row>
    <row r="276">
      <c r="A276" s="1" t="s">
        <v>439</v>
      </c>
    </row>
    <row r="277">
      <c r="A277" s="1" t="s">
        <v>441</v>
      </c>
      <c r="E277" s="27" t="s">
        <v>434</v>
      </c>
    </row>
    <row r="278">
      <c r="A278" s="1" t="s">
        <v>432</v>
      </c>
      <c r="B278" s="1">
        <v>47</v>
      </c>
      <c r="C278" s="26" t="s">
        <v>4580</v>
      </c>
      <c r="D278" t="s">
        <v>434</v>
      </c>
      <c r="E278" s="27" t="s">
        <v>5198</v>
      </c>
      <c r="F278" s="28" t="s">
        <v>1618</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5198</v>
      </c>
    </row>
    <row r="280">
      <c r="A280" s="1" t="s">
        <v>439</v>
      </c>
    </row>
    <row r="281">
      <c r="A281" s="1" t="s">
        <v>441</v>
      </c>
      <c r="E281" s="27" t="s">
        <v>434</v>
      </c>
    </row>
    <row r="282" ht="25.5">
      <c r="A282" s="1" t="s">
        <v>432</v>
      </c>
      <c r="B282" s="1">
        <v>48</v>
      </c>
      <c r="C282" s="26" t="s">
        <v>5199</v>
      </c>
      <c r="D282" t="s">
        <v>434</v>
      </c>
      <c r="E282" s="27" t="s">
        <v>5200</v>
      </c>
      <c r="F282" s="28" t="s">
        <v>1618</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5200</v>
      </c>
    </row>
    <row r="284">
      <c r="A284" s="1" t="s">
        <v>439</v>
      </c>
    </row>
    <row r="285">
      <c r="A285" s="1" t="s">
        <v>441</v>
      </c>
      <c r="E285" s="27" t="s">
        <v>434</v>
      </c>
    </row>
    <row r="286" ht="25.5">
      <c r="A286" s="1" t="s">
        <v>432</v>
      </c>
      <c r="B286" s="1">
        <v>49</v>
      </c>
      <c r="C286" s="26" t="s">
        <v>5201</v>
      </c>
      <c r="D286" t="s">
        <v>434</v>
      </c>
      <c r="E286" s="27" t="s">
        <v>5202</v>
      </c>
      <c r="F286" s="28" t="s">
        <v>1618</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5202</v>
      </c>
    </row>
    <row r="288">
      <c r="A288" s="1" t="s">
        <v>439</v>
      </c>
    </row>
    <row r="289">
      <c r="A289" s="1" t="s">
        <v>441</v>
      </c>
      <c r="E289" s="27" t="s">
        <v>434</v>
      </c>
    </row>
    <row r="290">
      <c r="A290" s="1" t="s">
        <v>429</v>
      </c>
      <c r="C290" s="22" t="s">
        <v>5203</v>
      </c>
      <c r="E290" s="23" t="s">
        <v>5204</v>
      </c>
      <c r="L290" s="24">
        <f>SUMIFS(L291:L314,A291:A314,"P")</f>
        <v>0</v>
      </c>
      <c r="M290" s="24">
        <f>SUMIFS(M291:M314,A291:A314,"P")</f>
        <v>0</v>
      </c>
      <c r="N290" s="25"/>
    </row>
    <row r="291">
      <c r="A291" s="1" t="s">
        <v>432</v>
      </c>
      <c r="B291" s="1">
        <v>50</v>
      </c>
      <c r="C291" s="26" t="s">
        <v>5205</v>
      </c>
      <c r="D291" t="s">
        <v>434</v>
      </c>
      <c r="E291" s="27" t="s">
        <v>5206</v>
      </c>
      <c r="F291" s="28" t="s">
        <v>436</v>
      </c>
      <c r="G291" s="29">
        <v>160.97999999999999</v>
      </c>
      <c r="H291" s="28">
        <v>0</v>
      </c>
      <c r="I291" s="30">
        <f>ROUND(G291*H291,P4)</f>
        <v>0</v>
      </c>
      <c r="L291" s="31">
        <v>0</v>
      </c>
      <c r="M291" s="24">
        <f>ROUND(G291*L291,P4)</f>
        <v>0</v>
      </c>
      <c r="N291" s="25" t="s">
        <v>1619</v>
      </c>
      <c r="O291" s="32">
        <f>M291*AA291</f>
        <v>0</v>
      </c>
      <c r="P291" s="1">
        <v>3</v>
      </c>
      <c r="AA291" s="1">
        <f>IF(P291=1,$O$3,IF(P291=2,$O$4,$O$5))</f>
        <v>0</v>
      </c>
    </row>
    <row r="292">
      <c r="A292" s="1" t="s">
        <v>437</v>
      </c>
      <c r="E292" s="27" t="s">
        <v>5207</v>
      </c>
    </row>
    <row r="293" ht="63.75">
      <c r="A293" s="1" t="s">
        <v>439</v>
      </c>
      <c r="E293" s="33" t="s">
        <v>5208</v>
      </c>
    </row>
    <row r="294">
      <c r="A294" s="1" t="s">
        <v>441</v>
      </c>
      <c r="E294" s="27" t="s">
        <v>434</v>
      </c>
    </row>
    <row r="295">
      <c r="A295" s="1" t="s">
        <v>432</v>
      </c>
      <c r="B295" s="1">
        <v>51</v>
      </c>
      <c r="C295" s="26" t="s">
        <v>5209</v>
      </c>
      <c r="D295" t="s">
        <v>434</v>
      </c>
      <c r="E295" s="27" t="s">
        <v>5210</v>
      </c>
      <c r="F295" s="28" t="s">
        <v>436</v>
      </c>
      <c r="G295" s="29">
        <v>160.97999999999999</v>
      </c>
      <c r="H295" s="28">
        <v>4.0000000000000003E-05</v>
      </c>
      <c r="I295" s="30">
        <f>ROUND(G295*H295,P4)</f>
        <v>0</v>
      </c>
      <c r="L295" s="31">
        <v>0</v>
      </c>
      <c r="M295" s="24">
        <f>ROUND(G295*L295,P4)</f>
        <v>0</v>
      </c>
      <c r="N295" s="25" t="s">
        <v>1619</v>
      </c>
      <c r="O295" s="32">
        <f>M295*AA295</f>
        <v>0</v>
      </c>
      <c r="P295" s="1">
        <v>3</v>
      </c>
      <c r="AA295" s="1">
        <f>IF(P295=1,$O$3,IF(P295=2,$O$4,$O$5))</f>
        <v>0</v>
      </c>
    </row>
    <row r="296">
      <c r="A296" s="1" t="s">
        <v>437</v>
      </c>
      <c r="E296" s="27" t="s">
        <v>5211</v>
      </c>
    </row>
    <row r="297" ht="63.75">
      <c r="A297" s="1" t="s">
        <v>439</v>
      </c>
      <c r="E297" s="33" t="s">
        <v>5208</v>
      </c>
    </row>
    <row r="298">
      <c r="A298" s="1" t="s">
        <v>441</v>
      </c>
      <c r="E298" s="27" t="s">
        <v>434</v>
      </c>
    </row>
    <row r="299">
      <c r="A299" s="1" t="s">
        <v>432</v>
      </c>
      <c r="B299" s="1">
        <v>52</v>
      </c>
      <c r="C299" s="26" t="s">
        <v>5212</v>
      </c>
      <c r="D299" t="s">
        <v>434</v>
      </c>
      <c r="E299" s="27" t="s">
        <v>5213</v>
      </c>
      <c r="F299" s="28" t="s">
        <v>436</v>
      </c>
      <c r="G299" s="29">
        <v>160.97999999999999</v>
      </c>
      <c r="H299" s="28">
        <v>0.00071000000000000002</v>
      </c>
      <c r="I299" s="30">
        <f>ROUND(G299*H299,P4)</f>
        <v>0</v>
      </c>
      <c r="L299" s="31">
        <v>0</v>
      </c>
      <c r="M299" s="24">
        <f>ROUND(G299*L299,P4)</f>
        <v>0</v>
      </c>
      <c r="N299" s="25" t="s">
        <v>1619</v>
      </c>
      <c r="O299" s="32">
        <f>M299*AA299</f>
        <v>0</v>
      </c>
      <c r="P299" s="1">
        <v>3</v>
      </c>
      <c r="AA299" s="1">
        <f>IF(P299=1,$O$3,IF(P299=2,$O$4,$O$5))</f>
        <v>0</v>
      </c>
    </row>
    <row r="300">
      <c r="A300" s="1" t="s">
        <v>437</v>
      </c>
      <c r="E300" s="27" t="s">
        <v>5214</v>
      </c>
    </row>
    <row r="301" ht="63.75">
      <c r="A301" s="1" t="s">
        <v>439</v>
      </c>
      <c r="E301" s="33" t="s">
        <v>5215</v>
      </c>
    </row>
    <row r="302">
      <c r="A302" s="1" t="s">
        <v>441</v>
      </c>
      <c r="E302" s="27" t="s">
        <v>434</v>
      </c>
    </row>
    <row r="303">
      <c r="A303" s="1" t="s">
        <v>432</v>
      </c>
      <c r="B303" s="1">
        <v>53</v>
      </c>
      <c r="C303" s="26" t="s">
        <v>5216</v>
      </c>
      <c r="D303" t="s">
        <v>434</v>
      </c>
      <c r="E303" s="27" t="s">
        <v>5217</v>
      </c>
      <c r="F303" s="28" t="s">
        <v>436</v>
      </c>
      <c r="G303" s="29">
        <v>160.97999999999999</v>
      </c>
      <c r="H303" s="28">
        <v>0.0054000000000000003</v>
      </c>
      <c r="I303" s="30">
        <f>ROUND(G303*H303,P4)</f>
        <v>0</v>
      </c>
      <c r="L303" s="31">
        <v>0</v>
      </c>
      <c r="M303" s="24">
        <f>ROUND(G303*L303,P4)</f>
        <v>0</v>
      </c>
      <c r="N303" s="25" t="s">
        <v>1619</v>
      </c>
      <c r="O303" s="32">
        <f>M303*AA303</f>
        <v>0</v>
      </c>
      <c r="P303" s="1">
        <v>3</v>
      </c>
      <c r="AA303" s="1">
        <f>IF(P303=1,$O$3,IF(P303=2,$O$4,$O$5))</f>
        <v>0</v>
      </c>
    </row>
    <row r="304">
      <c r="A304" s="1" t="s">
        <v>437</v>
      </c>
      <c r="E304" s="27" t="s">
        <v>5218</v>
      </c>
    </row>
    <row r="305" ht="76.5">
      <c r="A305" s="1" t="s">
        <v>439</v>
      </c>
      <c r="E305" s="33" t="s">
        <v>5219</v>
      </c>
    </row>
    <row r="306">
      <c r="A306" s="1" t="s">
        <v>441</v>
      </c>
      <c r="E306" s="27" t="s">
        <v>434</v>
      </c>
    </row>
    <row r="307">
      <c r="A307" s="1" t="s">
        <v>432</v>
      </c>
      <c r="B307" s="1">
        <v>54</v>
      </c>
      <c r="C307" s="26" t="s">
        <v>5220</v>
      </c>
      <c r="D307" t="s">
        <v>434</v>
      </c>
      <c r="E307" s="27" t="s">
        <v>5221</v>
      </c>
      <c r="F307" s="28" t="s">
        <v>476</v>
      </c>
      <c r="G307" s="29">
        <v>0.98999999999999999</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5222</v>
      </c>
    </row>
    <row r="309">
      <c r="A309" s="1" t="s">
        <v>439</v>
      </c>
    </row>
    <row r="310" ht="114.75">
      <c r="A310" s="1" t="s">
        <v>441</v>
      </c>
      <c r="E310" s="27" t="s">
        <v>5223</v>
      </c>
    </row>
    <row r="311">
      <c r="A311" s="1" t="s">
        <v>432</v>
      </c>
      <c r="B311" s="1">
        <v>55</v>
      </c>
      <c r="C311" s="26" t="s">
        <v>5224</v>
      </c>
      <c r="D311" t="s">
        <v>434</v>
      </c>
      <c r="E311" s="27" t="s">
        <v>5225</v>
      </c>
      <c r="F311" s="28" t="s">
        <v>476</v>
      </c>
      <c r="G311" s="29">
        <v>0.98999999999999999</v>
      </c>
      <c r="H311" s="28">
        <v>0</v>
      </c>
      <c r="I311" s="30">
        <f>ROUND(G311*H311,P4)</f>
        <v>0</v>
      </c>
      <c r="L311" s="31">
        <v>0</v>
      </c>
      <c r="M311" s="24">
        <f>ROUND(G311*L311,P4)</f>
        <v>0</v>
      </c>
      <c r="N311" s="25" t="s">
        <v>1619</v>
      </c>
      <c r="O311" s="32">
        <f>M311*AA311</f>
        <v>0</v>
      </c>
      <c r="P311" s="1">
        <v>3</v>
      </c>
      <c r="AA311" s="1">
        <f>IF(P311=1,$O$3,IF(P311=2,$O$4,$O$5))</f>
        <v>0</v>
      </c>
    </row>
    <row r="312" ht="25.5">
      <c r="A312" s="1" t="s">
        <v>437</v>
      </c>
      <c r="E312" s="27" t="s">
        <v>5226</v>
      </c>
    </row>
    <row r="313">
      <c r="A313" s="1" t="s">
        <v>439</v>
      </c>
    </row>
    <row r="314">
      <c r="A314" s="1" t="s">
        <v>441</v>
      </c>
      <c r="E314" s="27" t="s">
        <v>434</v>
      </c>
    </row>
    <row r="315">
      <c r="A315" s="1" t="s">
        <v>429</v>
      </c>
      <c r="C315" s="22" t="s">
        <v>2834</v>
      </c>
      <c r="E315" s="23" t="s">
        <v>3402</v>
      </c>
      <c r="L315" s="24">
        <f>SUMIFS(L316:L347,A316:A347,"P")</f>
        <v>0</v>
      </c>
      <c r="M315" s="24">
        <f>SUMIFS(M316:M347,A316:A347,"P")</f>
        <v>0</v>
      </c>
      <c r="N315" s="25"/>
    </row>
    <row r="316">
      <c r="A316" s="1" t="s">
        <v>432</v>
      </c>
      <c r="B316" s="1">
        <v>56</v>
      </c>
      <c r="C316" s="26" t="s">
        <v>5209</v>
      </c>
      <c r="D316" t="s">
        <v>434</v>
      </c>
      <c r="E316" s="27" t="s">
        <v>5210</v>
      </c>
      <c r="F316" s="28" t="s">
        <v>436</v>
      </c>
      <c r="G316" s="29">
        <v>59.32</v>
      </c>
      <c r="H316" s="28">
        <v>4.0000000000000003E-05</v>
      </c>
      <c r="I316" s="30">
        <f>ROUND(G316*H316,P4)</f>
        <v>0</v>
      </c>
      <c r="L316" s="31">
        <v>0</v>
      </c>
      <c r="M316" s="24">
        <f>ROUND(G316*L316,P4)</f>
        <v>0</v>
      </c>
      <c r="N316" s="25" t="s">
        <v>1619</v>
      </c>
      <c r="O316" s="32">
        <f>M316*AA316</f>
        <v>0</v>
      </c>
      <c r="P316" s="1">
        <v>3</v>
      </c>
      <c r="AA316" s="1">
        <f>IF(P316=1,$O$3,IF(P316=2,$O$4,$O$5))</f>
        <v>0</v>
      </c>
    </row>
    <row r="317">
      <c r="A317" s="1" t="s">
        <v>437</v>
      </c>
      <c r="E317" s="27" t="s">
        <v>5211</v>
      </c>
    </row>
    <row r="318" ht="63.75">
      <c r="A318" s="1" t="s">
        <v>439</v>
      </c>
      <c r="E318" s="33" t="s">
        <v>5227</v>
      </c>
    </row>
    <row r="319">
      <c r="A319" s="1" t="s">
        <v>441</v>
      </c>
      <c r="E319" s="27" t="s">
        <v>434</v>
      </c>
    </row>
    <row r="320">
      <c r="A320" s="1" t="s">
        <v>432</v>
      </c>
      <c r="B320" s="1">
        <v>57</v>
      </c>
      <c r="C320" s="26" t="s">
        <v>5228</v>
      </c>
      <c r="D320" t="s">
        <v>434</v>
      </c>
      <c r="E320" s="27" t="s">
        <v>5229</v>
      </c>
      <c r="F320" s="28" t="s">
        <v>436</v>
      </c>
      <c r="G320" s="29">
        <v>126.666</v>
      </c>
      <c r="H320" s="28">
        <v>0</v>
      </c>
      <c r="I320" s="30">
        <f>ROUND(G320*H320,P4)</f>
        <v>0</v>
      </c>
      <c r="L320" s="31">
        <v>0</v>
      </c>
      <c r="M320" s="24">
        <f>ROUND(G320*L320,P4)</f>
        <v>0</v>
      </c>
      <c r="N320" s="25" t="s">
        <v>1619</v>
      </c>
      <c r="O320" s="32">
        <f>M320*AA320</f>
        <v>0</v>
      </c>
      <c r="P320" s="1">
        <v>3</v>
      </c>
      <c r="AA320" s="1">
        <f>IF(P320=1,$O$3,IF(P320=2,$O$4,$O$5))</f>
        <v>0</v>
      </c>
    </row>
    <row r="321">
      <c r="A321" s="1" t="s">
        <v>437</v>
      </c>
      <c r="E321" s="27" t="s">
        <v>5230</v>
      </c>
    </row>
    <row r="322">
      <c r="A322" s="1" t="s">
        <v>439</v>
      </c>
    </row>
    <row r="323">
      <c r="A323" s="1" t="s">
        <v>441</v>
      </c>
      <c r="E323" s="27" t="s">
        <v>434</v>
      </c>
    </row>
    <row r="324">
      <c r="A324" s="1" t="s">
        <v>432</v>
      </c>
      <c r="B324" s="1">
        <v>58</v>
      </c>
      <c r="C324" s="26" t="s">
        <v>5231</v>
      </c>
      <c r="D324" t="s">
        <v>434</v>
      </c>
      <c r="E324" s="27" t="s">
        <v>5232</v>
      </c>
      <c r="F324" s="28" t="s">
        <v>436</v>
      </c>
      <c r="G324" s="29">
        <v>126.666</v>
      </c>
      <c r="H324" s="28">
        <v>0.00020000000000000001</v>
      </c>
      <c r="I324" s="30">
        <f>ROUND(G324*H324,P4)</f>
        <v>0</v>
      </c>
      <c r="L324" s="31">
        <v>0</v>
      </c>
      <c r="M324" s="24">
        <f>ROUND(G324*L324,P4)</f>
        <v>0</v>
      </c>
      <c r="N324" s="25" t="s">
        <v>1619</v>
      </c>
      <c r="O324" s="32">
        <f>M324*AA324</f>
        <v>0</v>
      </c>
      <c r="P324" s="1">
        <v>3</v>
      </c>
      <c r="AA324" s="1">
        <f>IF(P324=1,$O$3,IF(P324=2,$O$4,$O$5))</f>
        <v>0</v>
      </c>
    </row>
    <row r="325" ht="25.5">
      <c r="A325" s="1" t="s">
        <v>437</v>
      </c>
      <c r="E325" s="27" t="s">
        <v>5233</v>
      </c>
    </row>
    <row r="326">
      <c r="A326" s="1" t="s">
        <v>439</v>
      </c>
    </row>
    <row r="327">
      <c r="A327" s="1" t="s">
        <v>441</v>
      </c>
      <c r="E327" s="27" t="s">
        <v>434</v>
      </c>
    </row>
    <row r="328" ht="25.5">
      <c r="A328" s="1" t="s">
        <v>432</v>
      </c>
      <c r="B328" s="1">
        <v>59</v>
      </c>
      <c r="C328" s="26" t="s">
        <v>5234</v>
      </c>
      <c r="D328" t="s">
        <v>434</v>
      </c>
      <c r="E328" s="27" t="s">
        <v>5235</v>
      </c>
      <c r="F328" s="28" t="s">
        <v>436</v>
      </c>
      <c r="G328" s="29">
        <v>126.666</v>
      </c>
      <c r="H328" s="28">
        <v>0.00021000000000000001</v>
      </c>
      <c r="I328" s="30">
        <f>ROUND(G328*H328,P4)</f>
        <v>0</v>
      </c>
      <c r="L328" s="31">
        <v>0</v>
      </c>
      <c r="M328" s="24">
        <f>ROUND(G328*L328,P4)</f>
        <v>0</v>
      </c>
      <c r="N328" s="25" t="s">
        <v>1619</v>
      </c>
      <c r="O328" s="32">
        <f>M328*AA328</f>
        <v>0</v>
      </c>
      <c r="P328" s="1">
        <v>3</v>
      </c>
      <c r="AA328" s="1">
        <f>IF(P328=1,$O$3,IF(P328=2,$O$4,$O$5))</f>
        <v>0</v>
      </c>
    </row>
    <row r="329" ht="25.5">
      <c r="A329" s="1" t="s">
        <v>437</v>
      </c>
      <c r="E329" s="27" t="s">
        <v>5236</v>
      </c>
    </row>
    <row r="330" ht="51">
      <c r="A330" s="1" t="s">
        <v>439</v>
      </c>
      <c r="E330" s="33" t="s">
        <v>5237</v>
      </c>
    </row>
    <row r="331">
      <c r="A331" s="1" t="s">
        <v>441</v>
      </c>
      <c r="E331" s="27" t="s">
        <v>434</v>
      </c>
    </row>
    <row r="332" ht="25.5">
      <c r="A332" s="1" t="s">
        <v>432</v>
      </c>
      <c r="B332" s="1">
        <v>60</v>
      </c>
      <c r="C332" s="26" t="s">
        <v>5238</v>
      </c>
      <c r="D332" t="s">
        <v>434</v>
      </c>
      <c r="E332" s="27" t="s">
        <v>5239</v>
      </c>
      <c r="F332" s="28" t="s">
        <v>436</v>
      </c>
      <c r="G332" s="29">
        <v>126.666</v>
      </c>
      <c r="H332" s="28">
        <v>1.0000000000000001E-05</v>
      </c>
      <c r="I332" s="30">
        <f>ROUND(G332*H332,P4)</f>
        <v>0</v>
      </c>
      <c r="L332" s="31">
        <v>0</v>
      </c>
      <c r="M332" s="24">
        <f>ROUND(G332*L332,P4)</f>
        <v>0</v>
      </c>
      <c r="N332" s="25" t="s">
        <v>1619</v>
      </c>
      <c r="O332" s="32">
        <f>M332*AA332</f>
        <v>0</v>
      </c>
      <c r="P332" s="1">
        <v>3</v>
      </c>
      <c r="AA332" s="1">
        <f>IF(P332=1,$O$3,IF(P332=2,$O$4,$O$5))</f>
        <v>0</v>
      </c>
    </row>
    <row r="333" ht="25.5">
      <c r="A333" s="1" t="s">
        <v>437</v>
      </c>
      <c r="E333" s="27" t="s">
        <v>5240</v>
      </c>
    </row>
    <row r="334">
      <c r="A334" s="1" t="s">
        <v>439</v>
      </c>
    </row>
    <row r="335">
      <c r="A335" s="1" t="s">
        <v>441</v>
      </c>
      <c r="E335" s="27" t="s">
        <v>434</v>
      </c>
    </row>
    <row r="336">
      <c r="A336" s="1" t="s">
        <v>432</v>
      </c>
      <c r="B336" s="1">
        <v>61</v>
      </c>
      <c r="C336" s="26" t="s">
        <v>4584</v>
      </c>
      <c r="D336" t="s">
        <v>434</v>
      </c>
      <c r="E336" s="27" t="s">
        <v>4585</v>
      </c>
      <c r="F336" s="28" t="s">
        <v>436</v>
      </c>
      <c r="G336" s="29">
        <v>59.32</v>
      </c>
      <c r="H336" s="28">
        <v>0</v>
      </c>
      <c r="I336" s="30">
        <f>ROUND(G336*H336,P4)</f>
        <v>0</v>
      </c>
      <c r="L336" s="31">
        <v>0</v>
      </c>
      <c r="M336" s="24">
        <f>ROUND(G336*L336,P4)</f>
        <v>0</v>
      </c>
      <c r="N336" s="25" t="s">
        <v>1619</v>
      </c>
      <c r="O336" s="32">
        <f>M336*AA336</f>
        <v>0</v>
      </c>
      <c r="P336" s="1">
        <v>3</v>
      </c>
      <c r="AA336" s="1">
        <f>IF(P336=1,$O$3,IF(P336=2,$O$4,$O$5))</f>
        <v>0</v>
      </c>
    </row>
    <row r="337">
      <c r="A337" s="1" t="s">
        <v>437</v>
      </c>
      <c r="E337" s="27" t="s">
        <v>4586</v>
      </c>
    </row>
    <row r="338" ht="63.75">
      <c r="A338" s="1" t="s">
        <v>439</v>
      </c>
      <c r="E338" s="33" t="s">
        <v>5227</v>
      </c>
    </row>
    <row r="339">
      <c r="A339" s="1" t="s">
        <v>441</v>
      </c>
      <c r="E339" s="27" t="s">
        <v>434</v>
      </c>
    </row>
    <row r="340">
      <c r="A340" s="1" t="s">
        <v>432</v>
      </c>
      <c r="B340" s="1">
        <v>62</v>
      </c>
      <c r="C340" s="26" t="s">
        <v>4289</v>
      </c>
      <c r="D340" t="s">
        <v>434</v>
      </c>
      <c r="E340" s="27" t="s">
        <v>4290</v>
      </c>
      <c r="F340" s="28" t="s">
        <v>436</v>
      </c>
      <c r="G340" s="29">
        <v>59.32</v>
      </c>
      <c r="H340" s="28">
        <v>0.00017000000000000001</v>
      </c>
      <c r="I340" s="30">
        <f>ROUND(G340*H340,P4)</f>
        <v>0</v>
      </c>
      <c r="L340" s="31">
        <v>0</v>
      </c>
      <c r="M340" s="24">
        <f>ROUND(G340*L340,P4)</f>
        <v>0</v>
      </c>
      <c r="N340" s="25" t="s">
        <v>1619</v>
      </c>
      <c r="O340" s="32">
        <f>M340*AA340</f>
        <v>0</v>
      </c>
      <c r="P340" s="1">
        <v>3</v>
      </c>
      <c r="AA340" s="1">
        <f>IF(P340=1,$O$3,IF(P340=2,$O$4,$O$5))</f>
        <v>0</v>
      </c>
    </row>
    <row r="341" ht="25.5">
      <c r="A341" s="1" t="s">
        <v>437</v>
      </c>
      <c r="E341" s="27" t="s">
        <v>4291</v>
      </c>
    </row>
    <row r="342" ht="63.75">
      <c r="A342" s="1" t="s">
        <v>439</v>
      </c>
      <c r="E342" s="33" t="s">
        <v>5241</v>
      </c>
    </row>
    <row r="343">
      <c r="A343" s="1" t="s">
        <v>441</v>
      </c>
      <c r="E343" s="27" t="s">
        <v>434</v>
      </c>
    </row>
    <row r="344">
      <c r="A344" s="1" t="s">
        <v>432</v>
      </c>
      <c r="B344" s="1">
        <v>63</v>
      </c>
      <c r="C344" s="26" t="s">
        <v>4292</v>
      </c>
      <c r="D344" t="s">
        <v>434</v>
      </c>
      <c r="E344" s="27" t="s">
        <v>4293</v>
      </c>
      <c r="F344" s="28" t="s">
        <v>436</v>
      </c>
      <c r="G344" s="29">
        <v>59.32</v>
      </c>
      <c r="H344" s="28">
        <v>0.00019000000000000001</v>
      </c>
      <c r="I344" s="30">
        <f>ROUND(G344*H344,P4)</f>
        <v>0</v>
      </c>
      <c r="L344" s="31">
        <v>0</v>
      </c>
      <c r="M344" s="24">
        <f>ROUND(G344*L344,P4)</f>
        <v>0</v>
      </c>
      <c r="N344" s="25" t="s">
        <v>1619</v>
      </c>
      <c r="O344" s="32">
        <f>M344*AA344</f>
        <v>0</v>
      </c>
      <c r="P344" s="1">
        <v>3</v>
      </c>
      <c r="AA344" s="1">
        <f>IF(P344=1,$O$3,IF(P344=2,$O$4,$O$5))</f>
        <v>0</v>
      </c>
    </row>
    <row r="345">
      <c r="A345" s="1" t="s">
        <v>437</v>
      </c>
      <c r="E345" s="27" t="s">
        <v>4294</v>
      </c>
    </row>
    <row r="346" ht="76.5">
      <c r="A346" s="1" t="s">
        <v>439</v>
      </c>
      <c r="E346" s="33" t="s">
        <v>5242</v>
      </c>
    </row>
    <row r="347">
      <c r="A347" s="1" t="s">
        <v>441</v>
      </c>
      <c r="E347" s="27" t="s">
        <v>434</v>
      </c>
    </row>
    <row r="348">
      <c r="A348" s="1" t="s">
        <v>429</v>
      </c>
      <c r="C348" s="22" t="s">
        <v>2858</v>
      </c>
      <c r="E348" s="23" t="s">
        <v>2859</v>
      </c>
      <c r="L348" s="24">
        <f>SUMIFS(L349:L360,A349:A360,"P")</f>
        <v>0</v>
      </c>
      <c r="M348" s="24">
        <f>SUMIFS(M349:M360,A349:A360,"P")</f>
        <v>0</v>
      </c>
      <c r="N348" s="25"/>
    </row>
    <row r="349">
      <c r="A349" s="1" t="s">
        <v>432</v>
      </c>
      <c r="B349" s="1">
        <v>64</v>
      </c>
      <c r="C349" s="26" t="s">
        <v>4296</v>
      </c>
      <c r="D349" t="s">
        <v>434</v>
      </c>
      <c r="E349" s="27" t="s">
        <v>4297</v>
      </c>
      <c r="F349" s="28" t="s">
        <v>436</v>
      </c>
      <c r="G349" s="29">
        <v>518.67999999999995</v>
      </c>
      <c r="H349" s="28">
        <v>0</v>
      </c>
      <c r="I349" s="30">
        <f>ROUND(G349*H349,P4)</f>
        <v>0</v>
      </c>
      <c r="L349" s="31">
        <v>0</v>
      </c>
      <c r="M349" s="24">
        <f>ROUND(G349*L349,P4)</f>
        <v>0</v>
      </c>
      <c r="N349" s="25" t="s">
        <v>1619</v>
      </c>
      <c r="O349" s="32">
        <f>M349*AA349</f>
        <v>0</v>
      </c>
      <c r="P349" s="1">
        <v>3</v>
      </c>
      <c r="AA349" s="1">
        <f>IF(P349=1,$O$3,IF(P349=2,$O$4,$O$5))</f>
        <v>0</v>
      </c>
    </row>
    <row r="350">
      <c r="A350" s="1" t="s">
        <v>437</v>
      </c>
      <c r="E350" s="27" t="s">
        <v>4298</v>
      </c>
    </row>
    <row r="351">
      <c r="A351" s="1" t="s">
        <v>439</v>
      </c>
    </row>
    <row r="352">
      <c r="A352" s="1" t="s">
        <v>441</v>
      </c>
      <c r="E352" s="27" t="s">
        <v>434</v>
      </c>
    </row>
    <row r="353">
      <c r="A353" s="1" t="s">
        <v>432</v>
      </c>
      <c r="B353" s="1">
        <v>65</v>
      </c>
      <c r="C353" s="26" t="s">
        <v>4299</v>
      </c>
      <c r="D353" t="s">
        <v>434</v>
      </c>
      <c r="E353" s="27" t="s">
        <v>4300</v>
      </c>
      <c r="F353" s="28" t="s">
        <v>436</v>
      </c>
      <c r="G353" s="29">
        <v>518.67999999999995</v>
      </c>
      <c r="H353" s="28">
        <v>0.00020000000000000001</v>
      </c>
      <c r="I353" s="30">
        <f>ROUND(G353*H353,P4)</f>
        <v>0</v>
      </c>
      <c r="L353" s="31">
        <v>0</v>
      </c>
      <c r="M353" s="24">
        <f>ROUND(G353*L353,P4)</f>
        <v>0</v>
      </c>
      <c r="N353" s="25" t="s">
        <v>1619</v>
      </c>
      <c r="O353" s="32">
        <f>M353*AA353</f>
        <v>0</v>
      </c>
      <c r="P353" s="1">
        <v>3</v>
      </c>
      <c r="AA353" s="1">
        <f>IF(P353=1,$O$3,IF(P353=2,$O$4,$O$5))</f>
        <v>0</v>
      </c>
    </row>
    <row r="354" ht="25.5">
      <c r="A354" s="1" t="s">
        <v>437</v>
      </c>
      <c r="E354" s="27" t="s">
        <v>4301</v>
      </c>
    </row>
    <row r="355">
      <c r="A355" s="1" t="s">
        <v>439</v>
      </c>
    </row>
    <row r="356">
      <c r="A356" s="1" t="s">
        <v>441</v>
      </c>
      <c r="E356" s="27" t="s">
        <v>434</v>
      </c>
    </row>
    <row r="357" ht="25.5">
      <c r="A357" s="1" t="s">
        <v>432</v>
      </c>
      <c r="B357" s="1">
        <v>66</v>
      </c>
      <c r="C357" s="26" t="s">
        <v>2863</v>
      </c>
      <c r="D357" t="s">
        <v>434</v>
      </c>
      <c r="E357" s="27" t="s">
        <v>2864</v>
      </c>
      <c r="F357" s="28" t="s">
        <v>436</v>
      </c>
      <c r="G357" s="29">
        <v>518.67999999999995</v>
      </c>
      <c r="H357" s="28">
        <v>0.00025999999999999998</v>
      </c>
      <c r="I357" s="30">
        <f>ROUND(G357*H357,P4)</f>
        <v>0</v>
      </c>
      <c r="L357" s="31">
        <v>0</v>
      </c>
      <c r="M357" s="24">
        <f>ROUND(G357*L357,P4)</f>
        <v>0</v>
      </c>
      <c r="N357" s="25" t="s">
        <v>1619</v>
      </c>
      <c r="O357" s="32">
        <f>M357*AA357</f>
        <v>0</v>
      </c>
      <c r="P357" s="1">
        <v>3</v>
      </c>
      <c r="AA357" s="1">
        <f>IF(P357=1,$O$3,IF(P357=2,$O$4,$O$5))</f>
        <v>0</v>
      </c>
    </row>
    <row r="358" ht="25.5">
      <c r="A358" s="1" t="s">
        <v>437</v>
      </c>
      <c r="E358" s="27" t="s">
        <v>4302</v>
      </c>
    </row>
    <row r="359" ht="89.25">
      <c r="A359" s="1" t="s">
        <v>439</v>
      </c>
      <c r="E359" s="33" t="s">
        <v>5243</v>
      </c>
    </row>
    <row r="360">
      <c r="A360" s="1" t="s">
        <v>441</v>
      </c>
      <c r="E360" s="27" t="s">
        <v>434</v>
      </c>
    </row>
    <row r="361">
      <c r="A361" s="1" t="s">
        <v>429</v>
      </c>
      <c r="C361" s="22" t="s">
        <v>532</v>
      </c>
      <c r="E361" s="23" t="s">
        <v>533</v>
      </c>
      <c r="L361" s="24">
        <f>SUMIFS(L362:L369,A362:A369,"P")</f>
        <v>0</v>
      </c>
      <c r="M361" s="24">
        <f>SUMIFS(M362:M369,A362:A369,"P")</f>
        <v>0</v>
      </c>
      <c r="N361" s="25"/>
    </row>
    <row r="362" ht="25.5">
      <c r="A362" s="1" t="s">
        <v>432</v>
      </c>
      <c r="B362" s="1">
        <v>67</v>
      </c>
      <c r="C362" s="26" t="s">
        <v>4785</v>
      </c>
      <c r="D362" t="s">
        <v>434</v>
      </c>
      <c r="E362" s="27" t="s">
        <v>4786</v>
      </c>
      <c r="F362" s="28" t="s">
        <v>436</v>
      </c>
      <c r="G362" s="29">
        <v>110</v>
      </c>
      <c r="H362" s="28">
        <v>0.00012999999999999999</v>
      </c>
      <c r="I362" s="30">
        <f>ROUND(G362*H362,P4)</f>
        <v>0</v>
      </c>
      <c r="L362" s="31">
        <v>0</v>
      </c>
      <c r="M362" s="24">
        <f>ROUND(G362*L362,P4)</f>
        <v>0</v>
      </c>
      <c r="N362" s="25" t="s">
        <v>1619</v>
      </c>
      <c r="O362" s="32">
        <f>M362*AA362</f>
        <v>0</v>
      </c>
      <c r="P362" s="1">
        <v>3</v>
      </c>
      <c r="AA362" s="1">
        <f>IF(P362=1,$O$3,IF(P362=2,$O$4,$O$5))</f>
        <v>0</v>
      </c>
    </row>
    <row r="363" ht="25.5">
      <c r="A363" s="1" t="s">
        <v>437</v>
      </c>
      <c r="E363" s="27" t="s">
        <v>4787</v>
      </c>
    </row>
    <row r="364">
      <c r="A364" s="1" t="s">
        <v>439</v>
      </c>
    </row>
    <row r="365" ht="63.75">
      <c r="A365" s="1" t="s">
        <v>441</v>
      </c>
      <c r="E365" s="27" t="s">
        <v>4788</v>
      </c>
    </row>
    <row r="366">
      <c r="A366" s="1" t="s">
        <v>432</v>
      </c>
      <c r="B366" s="1">
        <v>68</v>
      </c>
      <c r="C366" s="26" t="s">
        <v>5244</v>
      </c>
      <c r="D366" t="s">
        <v>434</v>
      </c>
      <c r="E366" s="27" t="s">
        <v>5245</v>
      </c>
      <c r="F366" s="28" t="s">
        <v>436</v>
      </c>
      <c r="G366" s="29">
        <v>110</v>
      </c>
      <c r="H366" s="28">
        <v>0</v>
      </c>
      <c r="I366" s="30">
        <f>ROUND(G366*H366,P4)</f>
        <v>0</v>
      </c>
      <c r="L366" s="31">
        <v>0</v>
      </c>
      <c r="M366" s="24">
        <f>ROUND(G366*L366,P4)</f>
        <v>0</v>
      </c>
      <c r="N366" s="25" t="s">
        <v>1619</v>
      </c>
      <c r="O366" s="32">
        <f>M366*AA366</f>
        <v>0</v>
      </c>
      <c r="P366" s="1">
        <v>3</v>
      </c>
      <c r="AA366" s="1">
        <f>IF(P366=1,$O$3,IF(P366=2,$O$4,$O$5))</f>
        <v>0</v>
      </c>
    </row>
    <row r="367" ht="25.5">
      <c r="A367" s="1" t="s">
        <v>437</v>
      </c>
      <c r="E367" s="27" t="s">
        <v>5246</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c r="A371" s="1" t="s">
        <v>432</v>
      </c>
      <c r="B371" s="1">
        <v>69</v>
      </c>
      <c r="C371" s="26" t="s">
        <v>4791</v>
      </c>
      <c r="D371" t="s">
        <v>434</v>
      </c>
      <c r="E371" s="27" t="s">
        <v>4792</v>
      </c>
      <c r="F371" s="28" t="s">
        <v>476</v>
      </c>
      <c r="G371" s="29">
        <v>30.396999999999998</v>
      </c>
      <c r="H371" s="28">
        <v>0</v>
      </c>
      <c r="I371" s="30">
        <f>ROUND(G371*H371,P4)</f>
        <v>0</v>
      </c>
      <c r="L371" s="31">
        <v>0</v>
      </c>
      <c r="M371" s="24">
        <f>ROUND(G371*L371,P4)</f>
        <v>0</v>
      </c>
      <c r="N371" s="25" t="s">
        <v>1619</v>
      </c>
      <c r="O371" s="32">
        <f>M371*AA371</f>
        <v>0</v>
      </c>
      <c r="P371" s="1">
        <v>3</v>
      </c>
      <c r="AA371" s="1">
        <f>IF(P371=1,$O$3,IF(P371=2,$O$4,$O$5))</f>
        <v>0</v>
      </c>
    </row>
    <row r="372" ht="38.25">
      <c r="A372" s="1" t="s">
        <v>437</v>
      </c>
      <c r="E372" s="27" t="s">
        <v>4793</v>
      </c>
    </row>
    <row r="373">
      <c r="A373" s="1" t="s">
        <v>439</v>
      </c>
    </row>
    <row r="374">
      <c r="A374" s="1" t="s">
        <v>441</v>
      </c>
      <c r="E374" s="27" t="s">
        <v>434</v>
      </c>
    </row>
    <row r="375">
      <c r="A375" s="1" t="s">
        <v>429</v>
      </c>
      <c r="C375" s="22" t="s">
        <v>573</v>
      </c>
      <c r="E375" s="23" t="s">
        <v>401</v>
      </c>
      <c r="L375" s="24">
        <f>SUMIFS(L376:L383,A376:A383,"P")</f>
        <v>0</v>
      </c>
      <c r="M375" s="24">
        <f>SUMIFS(M376:M383,A376:A383,"P")</f>
        <v>0</v>
      </c>
      <c r="N375" s="25"/>
    </row>
    <row r="376">
      <c r="A376" s="1" t="s">
        <v>432</v>
      </c>
      <c r="B376" s="1">
        <v>70</v>
      </c>
      <c r="C376" s="26" t="s">
        <v>5247</v>
      </c>
      <c r="D376" t="s">
        <v>434</v>
      </c>
      <c r="E376" s="27" t="s">
        <v>5248</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5248</v>
      </c>
    </row>
    <row r="378">
      <c r="A378" s="1" t="s">
        <v>439</v>
      </c>
    </row>
    <row r="379">
      <c r="A379" s="1" t="s">
        <v>441</v>
      </c>
      <c r="E379" s="27" t="s">
        <v>434</v>
      </c>
    </row>
    <row r="380">
      <c r="A380" s="1" t="s">
        <v>432</v>
      </c>
      <c r="B380" s="1">
        <v>71</v>
      </c>
      <c r="C380" s="26" t="s">
        <v>5249</v>
      </c>
      <c r="D380" t="s">
        <v>434</v>
      </c>
      <c r="E380" s="27" t="s">
        <v>5250</v>
      </c>
      <c r="F380" s="28" t="s">
        <v>576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5250</v>
      </c>
    </row>
    <row r="382">
      <c r="A382" s="1" t="s">
        <v>439</v>
      </c>
    </row>
    <row r="383">
      <c r="A383" s="1" t="s">
        <v>441</v>
      </c>
      <c r="E383" s="27" t="s">
        <v>434</v>
      </c>
    </row>
    <row r="384">
      <c r="A384" s="1" t="s">
        <v>426</v>
      </c>
      <c r="C384" s="22" t="s">
        <v>5251</v>
      </c>
      <c r="E384" s="23" t="s">
        <v>4795</v>
      </c>
      <c r="L384" s="24">
        <f>L385</f>
        <v>0</v>
      </c>
      <c r="M384" s="24">
        <f>M385</f>
        <v>0</v>
      </c>
      <c r="N384" s="25"/>
    </row>
    <row r="385">
      <c r="A385" s="1" t="s">
        <v>429</v>
      </c>
      <c r="C385" s="22" t="s">
        <v>5033</v>
      </c>
      <c r="E385" s="23" t="s">
        <v>2904</v>
      </c>
      <c r="L385" s="24">
        <f>SUMIFS(L386:L465,A386:A465,"P")</f>
        <v>0</v>
      </c>
      <c r="M385" s="24">
        <f>SUMIFS(M386:M465,A386:A465,"P")</f>
        <v>0</v>
      </c>
      <c r="N385" s="25"/>
    </row>
    <row r="386">
      <c r="A386" s="1" t="s">
        <v>432</v>
      </c>
      <c r="B386" s="1">
        <v>1</v>
      </c>
      <c r="C386" s="26" t="s">
        <v>2908</v>
      </c>
      <c r="D386" t="s">
        <v>434</v>
      </c>
      <c r="E386" s="27" t="s">
        <v>2909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2909</v>
      </c>
    </row>
    <row r="388">
      <c r="A388" s="1" t="s">
        <v>439</v>
      </c>
    </row>
    <row r="389">
      <c r="A389" s="1" t="s">
        <v>441</v>
      </c>
      <c r="E389" s="27" t="s">
        <v>434</v>
      </c>
    </row>
    <row r="390">
      <c r="A390" s="1" t="s">
        <v>432</v>
      </c>
      <c r="B390" s="1">
        <v>2</v>
      </c>
      <c r="C390" s="26" t="s">
        <v>2910</v>
      </c>
      <c r="D390" t="s">
        <v>434</v>
      </c>
      <c r="E390" s="27" t="s">
        <v>2911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2911</v>
      </c>
    </row>
    <row r="392">
      <c r="A392" s="1" t="s">
        <v>439</v>
      </c>
    </row>
    <row r="393">
      <c r="A393" s="1" t="s">
        <v>441</v>
      </c>
      <c r="E393" s="27" t="s">
        <v>434</v>
      </c>
    </row>
    <row r="394">
      <c r="A394" s="1" t="s">
        <v>432</v>
      </c>
      <c r="B394" s="1">
        <v>3</v>
      </c>
      <c r="C394" s="26" t="s">
        <v>5252</v>
      </c>
      <c r="D394" t="s">
        <v>434</v>
      </c>
      <c r="E394" s="27" t="s">
        <v>5253</v>
      </c>
      <c r="F394" s="28" t="s">
        <v>496</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5253</v>
      </c>
    </row>
    <row r="396">
      <c r="A396" s="1" t="s">
        <v>439</v>
      </c>
    </row>
    <row r="397">
      <c r="A397" s="1" t="s">
        <v>441</v>
      </c>
      <c r="E397" s="27" t="s">
        <v>434</v>
      </c>
    </row>
    <row r="398">
      <c r="A398" s="1" t="s">
        <v>432</v>
      </c>
      <c r="B398" s="1">
        <v>4</v>
      </c>
      <c r="C398" s="26" t="s">
        <v>2912</v>
      </c>
      <c r="D398" t="s">
        <v>434</v>
      </c>
      <c r="E398" s="27" t="s">
        <v>2913</v>
      </c>
      <c r="F398" s="28" t="s">
        <v>496</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2913</v>
      </c>
    </row>
    <row r="400">
      <c r="A400" s="1" t="s">
        <v>439</v>
      </c>
    </row>
    <row r="401">
      <c r="A401" s="1" t="s">
        <v>441</v>
      </c>
      <c r="E401" s="27" t="s">
        <v>434</v>
      </c>
    </row>
    <row r="402">
      <c r="A402" s="1" t="s">
        <v>432</v>
      </c>
      <c r="B402" s="1">
        <v>5</v>
      </c>
      <c r="C402" s="26" t="s">
        <v>2914</v>
      </c>
      <c r="D402" t="s">
        <v>434</v>
      </c>
      <c r="E402" s="27" t="s">
        <v>2915</v>
      </c>
      <c r="F402" s="28" t="s">
        <v>496</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2915</v>
      </c>
    </row>
    <row r="404">
      <c r="A404" s="1" t="s">
        <v>439</v>
      </c>
    </row>
    <row r="405">
      <c r="A405" s="1" t="s">
        <v>441</v>
      </c>
      <c r="E405" s="27" t="s">
        <v>434</v>
      </c>
    </row>
    <row r="406">
      <c r="A406" s="1" t="s">
        <v>432</v>
      </c>
      <c r="B406" s="1">
        <v>6</v>
      </c>
      <c r="C406" s="26" t="s">
        <v>2916</v>
      </c>
      <c r="D406" t="s">
        <v>434</v>
      </c>
      <c r="E406" s="27" t="s">
        <v>5254</v>
      </c>
      <c r="F406" s="28" t="s">
        <v>496</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5254</v>
      </c>
    </row>
    <row r="408">
      <c r="A408" s="1" t="s">
        <v>439</v>
      </c>
    </row>
    <row r="409">
      <c r="A409" s="1" t="s">
        <v>441</v>
      </c>
      <c r="E409" s="27" t="s">
        <v>434</v>
      </c>
    </row>
    <row r="410">
      <c r="A410" s="1" t="s">
        <v>432</v>
      </c>
      <c r="B410" s="1">
        <v>7</v>
      </c>
      <c r="C410" s="26" t="s">
        <v>2918</v>
      </c>
      <c r="D410" t="s">
        <v>434</v>
      </c>
      <c r="E410" s="27" t="s">
        <v>2919</v>
      </c>
      <c r="F410" s="28" t="s">
        <v>496</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2919</v>
      </c>
    </row>
    <row r="412">
      <c r="A412" s="1" t="s">
        <v>439</v>
      </c>
    </row>
    <row r="413">
      <c r="A413" s="1" t="s">
        <v>441</v>
      </c>
      <c r="E413" s="27" t="s">
        <v>434</v>
      </c>
    </row>
    <row r="414">
      <c r="A414" s="1" t="s">
        <v>432</v>
      </c>
      <c r="B414" s="1">
        <v>8</v>
      </c>
      <c r="C414" s="26" t="s">
        <v>2921</v>
      </c>
      <c r="D414" t="s">
        <v>434</v>
      </c>
      <c r="E414" s="27" t="s">
        <v>2922</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2922</v>
      </c>
    </row>
    <row r="416">
      <c r="A416" s="1" t="s">
        <v>439</v>
      </c>
    </row>
    <row r="417">
      <c r="A417" s="1" t="s">
        <v>441</v>
      </c>
      <c r="E417" s="27" t="s">
        <v>434</v>
      </c>
    </row>
    <row r="418">
      <c r="A418" s="1" t="s">
        <v>432</v>
      </c>
      <c r="B418" s="1">
        <v>9</v>
      </c>
      <c r="C418" s="26" t="s">
        <v>2923</v>
      </c>
      <c r="D418" t="s">
        <v>434</v>
      </c>
      <c r="E418" s="27" t="s">
        <v>2924</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2924</v>
      </c>
    </row>
    <row r="420">
      <c r="A420" s="1" t="s">
        <v>439</v>
      </c>
    </row>
    <row r="421">
      <c r="A421" s="1" t="s">
        <v>441</v>
      </c>
      <c r="E421" s="27" t="s">
        <v>434</v>
      </c>
    </row>
    <row r="422">
      <c r="A422" s="1" t="s">
        <v>432</v>
      </c>
      <c r="B422" s="1">
        <v>10</v>
      </c>
      <c r="C422" s="26" t="s">
        <v>2926</v>
      </c>
      <c r="D422" t="s">
        <v>434</v>
      </c>
      <c r="E422" s="27" t="s">
        <v>5255</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5255</v>
      </c>
    </row>
    <row r="424">
      <c r="A424" s="1" t="s">
        <v>439</v>
      </c>
    </row>
    <row r="425">
      <c r="A425" s="1" t="s">
        <v>441</v>
      </c>
      <c r="E425" s="27" t="s">
        <v>434</v>
      </c>
    </row>
    <row r="426" ht="25.5">
      <c r="A426" s="1" t="s">
        <v>432</v>
      </c>
      <c r="B426" s="1">
        <v>11</v>
      </c>
      <c r="C426" s="26" t="s">
        <v>2928</v>
      </c>
      <c r="D426" t="s">
        <v>434</v>
      </c>
      <c r="E426" s="27" t="s">
        <v>2927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2927</v>
      </c>
    </row>
    <row r="428">
      <c r="A428" s="1" t="s">
        <v>439</v>
      </c>
    </row>
    <row r="429">
      <c r="A429" s="1" t="s">
        <v>441</v>
      </c>
      <c r="E429" s="27" t="s">
        <v>434</v>
      </c>
    </row>
    <row r="430" ht="25.5">
      <c r="A430" s="1" t="s">
        <v>432</v>
      </c>
      <c r="B430" s="1">
        <v>12</v>
      </c>
      <c r="C430" s="26" t="s">
        <v>2932</v>
      </c>
      <c r="D430" t="s">
        <v>434</v>
      </c>
      <c r="E430" s="27" t="s">
        <v>5256</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5256</v>
      </c>
    </row>
    <row r="432">
      <c r="A432" s="1" t="s">
        <v>439</v>
      </c>
    </row>
    <row r="433">
      <c r="A433" s="1" t="s">
        <v>441</v>
      </c>
      <c r="E433" s="27" t="s">
        <v>434</v>
      </c>
    </row>
    <row r="434">
      <c r="A434" s="1" t="s">
        <v>432</v>
      </c>
      <c r="B434" s="1">
        <v>13</v>
      </c>
      <c r="C434" s="26" t="s">
        <v>2934</v>
      </c>
      <c r="D434" t="s">
        <v>434</v>
      </c>
      <c r="E434" s="27" t="s">
        <v>2929</v>
      </c>
      <c r="F434" s="28" t="s">
        <v>2930</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2929</v>
      </c>
    </row>
    <row r="436">
      <c r="A436" s="1" t="s">
        <v>439</v>
      </c>
    </row>
    <row r="437">
      <c r="A437" s="1" t="s">
        <v>441</v>
      </c>
      <c r="E437" s="27" t="s">
        <v>434</v>
      </c>
    </row>
    <row r="438">
      <c r="A438" s="1" t="s">
        <v>432</v>
      </c>
      <c r="B438" s="1">
        <v>14</v>
      </c>
      <c r="C438" s="26" t="s">
        <v>2936</v>
      </c>
      <c r="D438" t="s">
        <v>434</v>
      </c>
      <c r="E438" s="27" t="s">
        <v>2933</v>
      </c>
      <c r="F438" s="28" t="s">
        <v>496</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2933</v>
      </c>
    </row>
    <row r="440">
      <c r="A440" s="1" t="s">
        <v>439</v>
      </c>
    </row>
    <row r="441">
      <c r="A441" s="1" t="s">
        <v>441</v>
      </c>
      <c r="E441" s="27" t="s">
        <v>434</v>
      </c>
    </row>
    <row r="442">
      <c r="A442" s="1" t="s">
        <v>432</v>
      </c>
      <c r="B442" s="1">
        <v>15</v>
      </c>
      <c r="C442" s="26" t="s">
        <v>2938</v>
      </c>
      <c r="D442" t="s">
        <v>434</v>
      </c>
      <c r="E442" s="27" t="s">
        <v>2935</v>
      </c>
      <c r="F442" s="28" t="s">
        <v>496</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2935</v>
      </c>
    </row>
    <row r="444">
      <c r="A444" s="1" t="s">
        <v>439</v>
      </c>
    </row>
    <row r="445">
      <c r="A445" s="1" t="s">
        <v>441</v>
      </c>
      <c r="E445" s="27" t="s">
        <v>434</v>
      </c>
    </row>
    <row r="446">
      <c r="A446" s="1" t="s">
        <v>432</v>
      </c>
      <c r="B446" s="1">
        <v>16</v>
      </c>
      <c r="C446" s="26" t="s">
        <v>2940</v>
      </c>
      <c r="D446" t="s">
        <v>434</v>
      </c>
      <c r="E446" s="27" t="s">
        <v>5043</v>
      </c>
      <c r="F446" s="28" t="s">
        <v>496</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5043</v>
      </c>
    </row>
    <row r="448">
      <c r="A448" s="1" t="s">
        <v>439</v>
      </c>
    </row>
    <row r="449">
      <c r="A449" s="1" t="s">
        <v>441</v>
      </c>
      <c r="E449" s="27" t="s">
        <v>434</v>
      </c>
    </row>
    <row r="450">
      <c r="A450" s="1" t="s">
        <v>432</v>
      </c>
      <c r="B450" s="1">
        <v>17</v>
      </c>
      <c r="C450" s="26" t="s">
        <v>2942</v>
      </c>
      <c r="D450" t="s">
        <v>434</v>
      </c>
      <c r="E450" s="27" t="s">
        <v>2939</v>
      </c>
      <c r="F450" s="28" t="s">
        <v>496</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2939</v>
      </c>
    </row>
    <row r="452">
      <c r="A452" s="1" t="s">
        <v>439</v>
      </c>
    </row>
    <row r="453">
      <c r="A453" s="1" t="s">
        <v>441</v>
      </c>
      <c r="E453" s="27" t="s">
        <v>434</v>
      </c>
    </row>
    <row r="454">
      <c r="A454" s="1" t="s">
        <v>432</v>
      </c>
      <c r="B454" s="1">
        <v>18</v>
      </c>
      <c r="C454" s="26" t="s">
        <v>2944</v>
      </c>
      <c r="D454" t="s">
        <v>434</v>
      </c>
      <c r="E454" s="27" t="s">
        <v>2941</v>
      </c>
      <c r="F454" s="28" t="s">
        <v>496</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2941</v>
      </c>
    </row>
    <row r="456">
      <c r="A456" s="1" t="s">
        <v>439</v>
      </c>
    </row>
    <row r="457">
      <c r="A457" s="1" t="s">
        <v>441</v>
      </c>
      <c r="E457" s="27" t="s">
        <v>434</v>
      </c>
    </row>
    <row r="458">
      <c r="A458" s="1" t="s">
        <v>432</v>
      </c>
      <c r="B458" s="1">
        <v>19</v>
      </c>
      <c r="C458" s="26" t="s">
        <v>2946</v>
      </c>
      <c r="D458" t="s">
        <v>434</v>
      </c>
      <c r="E458" s="27" t="s">
        <v>2945</v>
      </c>
      <c r="F458" s="28" t="s">
        <v>496</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2945</v>
      </c>
    </row>
    <row r="460">
      <c r="A460" s="1" t="s">
        <v>439</v>
      </c>
    </row>
    <row r="461">
      <c r="A461" s="1" t="s">
        <v>441</v>
      </c>
      <c r="E461" s="27" t="s">
        <v>434</v>
      </c>
    </row>
    <row r="462">
      <c r="A462" s="1" t="s">
        <v>432</v>
      </c>
      <c r="B462" s="1">
        <v>20</v>
      </c>
      <c r="C462" s="26" t="s">
        <v>2948</v>
      </c>
      <c r="D462" t="s">
        <v>434</v>
      </c>
      <c r="E462" s="27" t="s">
        <v>2949</v>
      </c>
      <c r="F462" s="28" t="s">
        <v>496</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2949</v>
      </c>
    </row>
    <row r="464">
      <c r="A464" s="1" t="s">
        <v>439</v>
      </c>
    </row>
    <row r="465">
      <c r="A465" s="1" t="s">
        <v>441</v>
      </c>
      <c r="E465" s="27" t="s">
        <v>434</v>
      </c>
    </row>
    <row r="466">
      <c r="A466" s="1" t="s">
        <v>426</v>
      </c>
      <c r="C466" s="22" t="s">
        <v>5257</v>
      </c>
      <c r="E466" s="23" t="s">
        <v>2951</v>
      </c>
      <c r="L466" s="24">
        <f>L467+L484+L581+L610+L615</f>
        <v>0</v>
      </c>
      <c r="M466" s="24">
        <f>M467+M484+M581+M610+M615</f>
        <v>0</v>
      </c>
      <c r="N466" s="25"/>
    </row>
    <row r="467">
      <c r="A467" s="1" t="s">
        <v>429</v>
      </c>
      <c r="C467" s="22" t="s">
        <v>1142</v>
      </c>
      <c r="E467" s="23" t="s">
        <v>1143</v>
      </c>
      <c r="L467" s="24">
        <f>SUMIFS(L468:L483,A468:A483,"P")</f>
        <v>0</v>
      </c>
      <c r="M467" s="24">
        <f>SUMIFS(M468:M483,A468:A483,"P")</f>
        <v>0</v>
      </c>
      <c r="N467" s="25"/>
    </row>
    <row r="468">
      <c r="A468" s="1" t="s">
        <v>432</v>
      </c>
      <c r="B468" s="1">
        <v>1</v>
      </c>
      <c r="C468" s="26" t="s">
        <v>2954</v>
      </c>
      <c r="D468" t="s">
        <v>434</v>
      </c>
      <c r="E468" s="27" t="s">
        <v>2955</v>
      </c>
      <c r="F468" s="28" t="s">
        <v>496</v>
      </c>
      <c r="G468" s="29">
        <v>21</v>
      </c>
      <c r="H468" s="28">
        <v>0</v>
      </c>
      <c r="I468" s="30">
        <f>ROUND(G468*H468,P4)</f>
        <v>0</v>
      </c>
      <c r="L468" s="31">
        <v>0</v>
      </c>
      <c r="M468" s="24">
        <f>ROUND(G468*L468,P4)</f>
        <v>0</v>
      </c>
      <c r="N468" s="25" t="s">
        <v>4946</v>
      </c>
      <c r="O468" s="32">
        <f>M468*AA468</f>
        <v>0</v>
      </c>
      <c r="P468" s="1">
        <v>3</v>
      </c>
      <c r="AA468" s="1">
        <f>IF(P468=1,$O$3,IF(P468=2,$O$4,$O$5))</f>
        <v>0</v>
      </c>
    </row>
    <row r="469">
      <c r="A469" s="1" t="s">
        <v>437</v>
      </c>
      <c r="E469" s="27" t="s">
        <v>2955</v>
      </c>
    </row>
    <row r="470">
      <c r="A470" s="1" t="s">
        <v>439</v>
      </c>
    </row>
    <row r="471">
      <c r="A471" s="1" t="s">
        <v>441</v>
      </c>
      <c r="E471" s="27" t="s">
        <v>434</v>
      </c>
    </row>
    <row r="472">
      <c r="A472" s="1" t="s">
        <v>432</v>
      </c>
      <c r="B472" s="1">
        <v>2</v>
      </c>
      <c r="C472" s="26" t="s">
        <v>3948</v>
      </c>
      <c r="D472" t="s">
        <v>434</v>
      </c>
      <c r="E472" s="27" t="s">
        <v>3949</v>
      </c>
      <c r="F472" s="28" t="s">
        <v>496</v>
      </c>
      <c r="G472" s="29">
        <v>1</v>
      </c>
      <c r="H472" s="28">
        <v>0</v>
      </c>
      <c r="I472" s="30">
        <f>ROUND(G472*H472,P4)</f>
        <v>0</v>
      </c>
      <c r="L472" s="31">
        <v>0</v>
      </c>
      <c r="M472" s="24">
        <f>ROUND(G472*L472,P4)</f>
        <v>0</v>
      </c>
      <c r="N472" s="25" t="s">
        <v>4946</v>
      </c>
      <c r="O472" s="32">
        <f>M472*AA472</f>
        <v>0</v>
      </c>
      <c r="P472" s="1">
        <v>3</v>
      </c>
      <c r="AA472" s="1">
        <f>IF(P472=1,$O$3,IF(P472=2,$O$4,$O$5))</f>
        <v>0</v>
      </c>
    </row>
    <row r="473">
      <c r="A473" s="1" t="s">
        <v>437</v>
      </c>
      <c r="E473" s="27" t="s">
        <v>3949</v>
      </c>
    </row>
    <row r="474">
      <c r="A474" s="1" t="s">
        <v>439</v>
      </c>
    </row>
    <row r="475">
      <c r="A475" s="1" t="s">
        <v>441</v>
      </c>
      <c r="E475" s="27" t="s">
        <v>434</v>
      </c>
    </row>
    <row r="476" ht="25.5">
      <c r="A476" s="1" t="s">
        <v>432</v>
      </c>
      <c r="B476" s="1">
        <v>3</v>
      </c>
      <c r="C476" s="26" t="s">
        <v>4106</v>
      </c>
      <c r="D476" t="s">
        <v>434</v>
      </c>
      <c r="E476" s="27" t="s">
        <v>4107</v>
      </c>
      <c r="F476" s="28" t="s">
        <v>467</v>
      </c>
      <c r="G476" s="29">
        <v>36</v>
      </c>
      <c r="H476" s="28">
        <v>0</v>
      </c>
      <c r="I476" s="30">
        <f>ROUND(G476*H476,P4)</f>
        <v>0</v>
      </c>
      <c r="L476" s="31">
        <v>0</v>
      </c>
      <c r="M476" s="24">
        <f>ROUND(G476*L476,P4)</f>
        <v>0</v>
      </c>
      <c r="N476" s="25" t="s">
        <v>4946</v>
      </c>
      <c r="O476" s="32">
        <f>M476*AA476</f>
        <v>0</v>
      </c>
      <c r="P476" s="1">
        <v>3</v>
      </c>
      <c r="AA476" s="1">
        <f>IF(P476=1,$O$3,IF(P476=2,$O$4,$O$5))</f>
        <v>0</v>
      </c>
    </row>
    <row r="477" ht="25.5">
      <c r="A477" s="1" t="s">
        <v>437</v>
      </c>
      <c r="E477" s="27" t="s">
        <v>4107</v>
      </c>
    </row>
    <row r="478">
      <c r="A478" s="1" t="s">
        <v>439</v>
      </c>
    </row>
    <row r="479">
      <c r="A479" s="1" t="s">
        <v>441</v>
      </c>
      <c r="E479" s="27" t="s">
        <v>434</v>
      </c>
    </row>
    <row r="480">
      <c r="A480" s="1" t="s">
        <v>432</v>
      </c>
      <c r="B480" s="1">
        <v>4</v>
      </c>
      <c r="C480" s="26" t="s">
        <v>5258</v>
      </c>
      <c r="D480" t="s">
        <v>434</v>
      </c>
      <c r="E480" s="27" t="s">
        <v>4109</v>
      </c>
      <c r="F480" s="28" t="s">
        <v>496</v>
      </c>
      <c r="G480" s="29">
        <v>60</v>
      </c>
      <c r="H480" s="28">
        <v>0</v>
      </c>
      <c r="I480" s="30">
        <f>ROUND(G480*H480,P4)</f>
        <v>0</v>
      </c>
      <c r="L480" s="31">
        <v>0</v>
      </c>
      <c r="M480" s="24">
        <f>ROUND(G480*L480,P4)</f>
        <v>0</v>
      </c>
      <c r="N480" s="25" t="s">
        <v>4946</v>
      </c>
      <c r="O480" s="32">
        <f>M480*AA480</f>
        <v>0</v>
      </c>
      <c r="P480" s="1">
        <v>3</v>
      </c>
      <c r="AA480" s="1">
        <f>IF(P480=1,$O$3,IF(P480=2,$O$4,$O$5))</f>
        <v>0</v>
      </c>
    </row>
    <row r="481">
      <c r="A481" s="1" t="s">
        <v>437</v>
      </c>
      <c r="E481" s="27" t="s">
        <v>4109</v>
      </c>
    </row>
    <row r="482">
      <c r="A482" s="1" t="s">
        <v>439</v>
      </c>
    </row>
    <row r="483">
      <c r="A483" s="1" t="s">
        <v>441</v>
      </c>
      <c r="E483" s="27" t="s">
        <v>434</v>
      </c>
    </row>
    <row r="484">
      <c r="A484" s="1" t="s">
        <v>429</v>
      </c>
      <c r="C484" s="22" t="s">
        <v>2952</v>
      </c>
      <c r="E484" s="23" t="s">
        <v>2953</v>
      </c>
      <c r="L484" s="24">
        <f>SUMIFS(L485:L580,A485:A580,"P")</f>
        <v>0</v>
      </c>
      <c r="M484" s="24">
        <f>SUMIFS(M485:M580,A485:A580,"P")</f>
        <v>0</v>
      </c>
      <c r="N484" s="25"/>
    </row>
    <row r="485">
      <c r="A485" s="1" t="s">
        <v>432</v>
      </c>
      <c r="B485" s="1">
        <v>5</v>
      </c>
      <c r="C485" s="26" t="s">
        <v>2957</v>
      </c>
      <c r="D485" t="s">
        <v>434</v>
      </c>
      <c r="E485" s="27" t="s">
        <v>2958</v>
      </c>
      <c r="F485" s="28" t="s">
        <v>496</v>
      </c>
      <c r="G485" s="29">
        <v>54</v>
      </c>
      <c r="H485" s="28">
        <v>0</v>
      </c>
      <c r="I485" s="30">
        <f>ROUND(G485*H485,P4)</f>
        <v>0</v>
      </c>
      <c r="L485" s="31">
        <v>0</v>
      </c>
      <c r="M485" s="24">
        <f>ROUND(G485*L485,P4)</f>
        <v>0</v>
      </c>
      <c r="N485" s="25" t="s">
        <v>4946</v>
      </c>
      <c r="O485" s="32">
        <f>M485*AA485</f>
        <v>0</v>
      </c>
      <c r="P485" s="1">
        <v>3</v>
      </c>
      <c r="AA485" s="1">
        <f>IF(P485=1,$O$3,IF(P485=2,$O$4,$O$5))</f>
        <v>0</v>
      </c>
    </row>
    <row r="486">
      <c r="A486" s="1" t="s">
        <v>437</v>
      </c>
      <c r="E486" s="27" t="s">
        <v>2958</v>
      </c>
    </row>
    <row r="487">
      <c r="A487" s="1" t="s">
        <v>439</v>
      </c>
    </row>
    <row r="488">
      <c r="A488" s="1" t="s">
        <v>441</v>
      </c>
      <c r="E488" s="27" t="s">
        <v>434</v>
      </c>
    </row>
    <row r="489">
      <c r="A489" s="1" t="s">
        <v>432</v>
      </c>
      <c r="B489" s="1">
        <v>6</v>
      </c>
      <c r="C489" s="26" t="s">
        <v>2960</v>
      </c>
      <c r="D489" t="s">
        <v>434</v>
      </c>
      <c r="E489" s="27" t="s">
        <v>2961</v>
      </c>
      <c r="F489" s="28" t="s">
        <v>496</v>
      </c>
      <c r="G489" s="29">
        <v>12</v>
      </c>
      <c r="H489" s="28">
        <v>0</v>
      </c>
      <c r="I489" s="30">
        <f>ROUND(G489*H489,P4)</f>
        <v>0</v>
      </c>
      <c r="L489" s="31">
        <v>0</v>
      </c>
      <c r="M489" s="24">
        <f>ROUND(G489*L489,P4)</f>
        <v>0</v>
      </c>
      <c r="N489" s="25" t="s">
        <v>4946</v>
      </c>
      <c r="O489" s="32">
        <f>M489*AA489</f>
        <v>0</v>
      </c>
      <c r="P489" s="1">
        <v>3</v>
      </c>
      <c r="AA489" s="1">
        <f>IF(P489=1,$O$3,IF(P489=2,$O$4,$O$5))</f>
        <v>0</v>
      </c>
    </row>
    <row r="490">
      <c r="A490" s="1" t="s">
        <v>437</v>
      </c>
      <c r="E490" s="27" t="s">
        <v>2961</v>
      </c>
    </row>
    <row r="491">
      <c r="A491" s="1" t="s">
        <v>439</v>
      </c>
    </row>
    <row r="492">
      <c r="A492" s="1" t="s">
        <v>441</v>
      </c>
      <c r="E492" s="27" t="s">
        <v>434</v>
      </c>
    </row>
    <row r="493">
      <c r="A493" s="1" t="s">
        <v>432</v>
      </c>
      <c r="B493" s="1">
        <v>7</v>
      </c>
      <c r="C493" s="26" t="s">
        <v>2963</v>
      </c>
      <c r="D493" t="s">
        <v>434</v>
      </c>
      <c r="E493" s="27" t="s">
        <v>2964</v>
      </c>
      <c r="F493" s="28" t="s">
        <v>496</v>
      </c>
      <c r="G493" s="29">
        <v>2</v>
      </c>
      <c r="H493" s="28">
        <v>0</v>
      </c>
      <c r="I493" s="30">
        <f>ROUND(G493*H493,P4)</f>
        <v>0</v>
      </c>
      <c r="L493" s="31">
        <v>0</v>
      </c>
      <c r="M493" s="24">
        <f>ROUND(G493*L493,P4)</f>
        <v>0</v>
      </c>
      <c r="N493" s="25" t="s">
        <v>4946</v>
      </c>
      <c r="O493" s="32">
        <f>M493*AA493</f>
        <v>0</v>
      </c>
      <c r="P493" s="1">
        <v>3</v>
      </c>
      <c r="AA493" s="1">
        <f>IF(P493=1,$O$3,IF(P493=2,$O$4,$O$5))</f>
        <v>0</v>
      </c>
    </row>
    <row r="494">
      <c r="A494" s="1" t="s">
        <v>437</v>
      </c>
      <c r="E494" s="27" t="s">
        <v>2964</v>
      </c>
    </row>
    <row r="495">
      <c r="A495" s="1" t="s">
        <v>439</v>
      </c>
    </row>
    <row r="496">
      <c r="A496" s="1" t="s">
        <v>441</v>
      </c>
      <c r="E496" s="27" t="s">
        <v>434</v>
      </c>
    </row>
    <row r="497">
      <c r="A497" s="1" t="s">
        <v>432</v>
      </c>
      <c r="B497" s="1">
        <v>8</v>
      </c>
      <c r="C497" s="26" t="s">
        <v>2965</v>
      </c>
      <c r="D497" t="s">
        <v>434</v>
      </c>
      <c r="E497" s="27" t="s">
        <v>2966</v>
      </c>
      <c r="F497" s="28" t="s">
        <v>496</v>
      </c>
      <c r="G497" s="29">
        <v>23</v>
      </c>
      <c r="H497" s="28">
        <v>0</v>
      </c>
      <c r="I497" s="30">
        <f>ROUND(G497*H497,P4)</f>
        <v>0</v>
      </c>
      <c r="L497" s="31">
        <v>0</v>
      </c>
      <c r="M497" s="24">
        <f>ROUND(G497*L497,P4)</f>
        <v>0</v>
      </c>
      <c r="N497" s="25" t="s">
        <v>4946</v>
      </c>
      <c r="O497" s="32">
        <f>M497*AA497</f>
        <v>0</v>
      </c>
      <c r="P497" s="1">
        <v>3</v>
      </c>
      <c r="AA497" s="1">
        <f>IF(P497=1,$O$3,IF(P497=2,$O$4,$O$5))</f>
        <v>0</v>
      </c>
    </row>
    <row r="498">
      <c r="A498" s="1" t="s">
        <v>437</v>
      </c>
      <c r="E498" s="27" t="s">
        <v>2966</v>
      </c>
    </row>
    <row r="499">
      <c r="A499" s="1" t="s">
        <v>439</v>
      </c>
    </row>
    <row r="500">
      <c r="A500" s="1" t="s">
        <v>441</v>
      </c>
      <c r="E500" s="27" t="s">
        <v>434</v>
      </c>
    </row>
    <row r="501">
      <c r="A501" s="1" t="s">
        <v>432</v>
      </c>
      <c r="B501" s="1">
        <v>9</v>
      </c>
      <c r="C501" s="26" t="s">
        <v>2968</v>
      </c>
      <c r="D501" t="s">
        <v>434</v>
      </c>
      <c r="E501" s="27" t="s">
        <v>2969</v>
      </c>
      <c r="F501" s="28" t="s">
        <v>496</v>
      </c>
      <c r="G501" s="29">
        <v>34</v>
      </c>
      <c r="H501" s="28">
        <v>0</v>
      </c>
      <c r="I501" s="30">
        <f>ROUND(G501*H501,P4)</f>
        <v>0</v>
      </c>
      <c r="L501" s="31">
        <v>0</v>
      </c>
      <c r="M501" s="24">
        <f>ROUND(G501*L501,P4)</f>
        <v>0</v>
      </c>
      <c r="N501" s="25" t="s">
        <v>4946</v>
      </c>
      <c r="O501" s="32">
        <f>M501*AA501</f>
        <v>0</v>
      </c>
      <c r="P501" s="1">
        <v>3</v>
      </c>
      <c r="AA501" s="1">
        <f>IF(P501=1,$O$3,IF(P501=2,$O$4,$O$5))</f>
        <v>0</v>
      </c>
    </row>
    <row r="502">
      <c r="A502" s="1" t="s">
        <v>437</v>
      </c>
      <c r="E502" s="27" t="s">
        <v>2969</v>
      </c>
    </row>
    <row r="503">
      <c r="A503" s="1" t="s">
        <v>439</v>
      </c>
    </row>
    <row r="504">
      <c r="A504" s="1" t="s">
        <v>441</v>
      </c>
      <c r="E504" s="27" t="s">
        <v>434</v>
      </c>
    </row>
    <row r="505">
      <c r="A505" s="1" t="s">
        <v>432</v>
      </c>
      <c r="B505" s="1">
        <v>10</v>
      </c>
      <c r="C505" s="26" t="s">
        <v>2977</v>
      </c>
      <c r="D505" t="s">
        <v>434</v>
      </c>
      <c r="E505" s="27" t="s">
        <v>2978</v>
      </c>
      <c r="F505" s="28" t="s">
        <v>496</v>
      </c>
      <c r="G505" s="29">
        <v>33</v>
      </c>
      <c r="H505" s="28">
        <v>0</v>
      </c>
      <c r="I505" s="30">
        <f>ROUND(G505*H505,P4)</f>
        <v>0</v>
      </c>
      <c r="L505" s="31">
        <v>0</v>
      </c>
      <c r="M505" s="24">
        <f>ROUND(G505*L505,P4)</f>
        <v>0</v>
      </c>
      <c r="N505" s="25" t="s">
        <v>4946</v>
      </c>
      <c r="O505" s="32">
        <f>M505*AA505</f>
        <v>0</v>
      </c>
      <c r="P505" s="1">
        <v>3</v>
      </c>
      <c r="AA505" s="1">
        <f>IF(P505=1,$O$3,IF(P505=2,$O$4,$O$5))</f>
        <v>0</v>
      </c>
    </row>
    <row r="506">
      <c r="A506" s="1" t="s">
        <v>437</v>
      </c>
      <c r="E506" s="27" t="s">
        <v>2978</v>
      </c>
    </row>
    <row r="507">
      <c r="A507" s="1" t="s">
        <v>439</v>
      </c>
    </row>
    <row r="508">
      <c r="A508" s="1" t="s">
        <v>441</v>
      </c>
      <c r="E508" s="27" t="s">
        <v>434</v>
      </c>
    </row>
    <row r="509">
      <c r="A509" s="1" t="s">
        <v>432</v>
      </c>
      <c r="B509" s="1">
        <v>11</v>
      </c>
      <c r="C509" s="26" t="s">
        <v>2980</v>
      </c>
      <c r="D509" t="s">
        <v>434</v>
      </c>
      <c r="E509" s="27" t="s">
        <v>2981</v>
      </c>
      <c r="F509" s="28" t="s">
        <v>496</v>
      </c>
      <c r="G509" s="29">
        <v>5</v>
      </c>
      <c r="H509" s="28">
        <v>0</v>
      </c>
      <c r="I509" s="30">
        <f>ROUND(G509*H509,P4)</f>
        <v>0</v>
      </c>
      <c r="L509" s="31">
        <v>0</v>
      </c>
      <c r="M509" s="24">
        <f>ROUND(G509*L509,P4)</f>
        <v>0</v>
      </c>
      <c r="N509" s="25" t="s">
        <v>4946</v>
      </c>
      <c r="O509" s="32">
        <f>M509*AA509</f>
        <v>0</v>
      </c>
      <c r="P509" s="1">
        <v>3</v>
      </c>
      <c r="AA509" s="1">
        <f>IF(P509=1,$O$3,IF(P509=2,$O$4,$O$5))</f>
        <v>0</v>
      </c>
    </row>
    <row r="510">
      <c r="A510" s="1" t="s">
        <v>437</v>
      </c>
      <c r="E510" s="27" t="s">
        <v>2981</v>
      </c>
    </row>
    <row r="511">
      <c r="A511" s="1" t="s">
        <v>439</v>
      </c>
    </row>
    <row r="512">
      <c r="A512" s="1" t="s">
        <v>441</v>
      </c>
      <c r="E512" s="27" t="s">
        <v>434</v>
      </c>
    </row>
    <row r="513">
      <c r="A513" s="1" t="s">
        <v>432</v>
      </c>
      <c r="B513" s="1">
        <v>12</v>
      </c>
      <c r="C513" s="26" t="s">
        <v>2983</v>
      </c>
      <c r="D513" t="s">
        <v>434</v>
      </c>
      <c r="E513" s="27" t="s">
        <v>2984</v>
      </c>
      <c r="F513" s="28" t="s">
        <v>496</v>
      </c>
      <c r="G513" s="29">
        <v>3</v>
      </c>
      <c r="H513" s="28">
        <v>0</v>
      </c>
      <c r="I513" s="30">
        <f>ROUND(G513*H513,P4)</f>
        <v>0</v>
      </c>
      <c r="L513" s="31">
        <v>0</v>
      </c>
      <c r="M513" s="24">
        <f>ROUND(G513*L513,P4)</f>
        <v>0</v>
      </c>
      <c r="N513" s="25" t="s">
        <v>4946</v>
      </c>
      <c r="O513" s="32">
        <f>M513*AA513</f>
        <v>0</v>
      </c>
      <c r="P513" s="1">
        <v>3</v>
      </c>
      <c r="AA513" s="1">
        <f>IF(P513=1,$O$3,IF(P513=2,$O$4,$O$5))</f>
        <v>0</v>
      </c>
    </row>
    <row r="514">
      <c r="A514" s="1" t="s">
        <v>437</v>
      </c>
      <c r="E514" s="27" t="s">
        <v>2984</v>
      </c>
    </row>
    <row r="515">
      <c r="A515" s="1" t="s">
        <v>439</v>
      </c>
    </row>
    <row r="516">
      <c r="A516" s="1" t="s">
        <v>441</v>
      </c>
      <c r="E516" s="27" t="s">
        <v>434</v>
      </c>
    </row>
    <row r="517">
      <c r="A517" s="1" t="s">
        <v>432</v>
      </c>
      <c r="B517" s="1">
        <v>13</v>
      </c>
      <c r="C517" s="26" t="s">
        <v>2985</v>
      </c>
      <c r="D517" t="s">
        <v>434</v>
      </c>
      <c r="E517" s="27" t="s">
        <v>2986</v>
      </c>
      <c r="F517" s="28" t="s">
        <v>496</v>
      </c>
      <c r="G517" s="29">
        <v>4</v>
      </c>
      <c r="H517" s="28">
        <v>0</v>
      </c>
      <c r="I517" s="30">
        <f>ROUND(G517*H517,P4)</f>
        <v>0</v>
      </c>
      <c r="L517" s="31">
        <v>0</v>
      </c>
      <c r="M517" s="24">
        <f>ROUND(G517*L517,P4)</f>
        <v>0</v>
      </c>
      <c r="N517" s="25" t="s">
        <v>4946</v>
      </c>
      <c r="O517" s="32">
        <f>M517*AA517</f>
        <v>0</v>
      </c>
      <c r="P517" s="1">
        <v>3</v>
      </c>
      <c r="AA517" s="1">
        <f>IF(P517=1,$O$3,IF(P517=2,$O$4,$O$5))</f>
        <v>0</v>
      </c>
    </row>
    <row r="518">
      <c r="A518" s="1" t="s">
        <v>437</v>
      </c>
      <c r="E518" s="27" t="s">
        <v>2986</v>
      </c>
    </row>
    <row r="519">
      <c r="A519" s="1" t="s">
        <v>439</v>
      </c>
    </row>
    <row r="520">
      <c r="A520" s="1" t="s">
        <v>441</v>
      </c>
      <c r="E520" s="27" t="s">
        <v>434</v>
      </c>
    </row>
    <row r="521" ht="25.5">
      <c r="A521" s="1" t="s">
        <v>432</v>
      </c>
      <c r="B521" s="1">
        <v>14</v>
      </c>
      <c r="C521" s="26" t="s">
        <v>5259</v>
      </c>
      <c r="D521" t="s">
        <v>434</v>
      </c>
      <c r="E521" s="27" t="s">
        <v>4912</v>
      </c>
      <c r="F521" s="28" t="s">
        <v>436</v>
      </c>
      <c r="G521" s="29">
        <v>115</v>
      </c>
      <c r="H521" s="28">
        <v>0</v>
      </c>
      <c r="I521" s="30">
        <f>ROUND(G521*H521,P4)</f>
        <v>0</v>
      </c>
      <c r="L521" s="31">
        <v>0</v>
      </c>
      <c r="M521" s="24">
        <f>ROUND(G521*L521,P4)</f>
        <v>0</v>
      </c>
      <c r="N521" s="25" t="s">
        <v>4946</v>
      </c>
      <c r="O521" s="32">
        <f>M521*AA521</f>
        <v>0</v>
      </c>
      <c r="P521" s="1">
        <v>3</v>
      </c>
      <c r="AA521" s="1">
        <f>IF(P521=1,$O$3,IF(P521=2,$O$4,$O$5))</f>
        <v>0</v>
      </c>
    </row>
    <row r="522" ht="25.5">
      <c r="A522" s="1" t="s">
        <v>437</v>
      </c>
      <c r="E522" s="27" t="s">
        <v>4912</v>
      </c>
    </row>
    <row r="523">
      <c r="A523" s="1" t="s">
        <v>439</v>
      </c>
    </row>
    <row r="524">
      <c r="A524" s="1" t="s">
        <v>441</v>
      </c>
      <c r="E524" s="27" t="s">
        <v>434</v>
      </c>
    </row>
    <row r="525" ht="25.5">
      <c r="A525" s="1" t="s">
        <v>432</v>
      </c>
      <c r="B525" s="1">
        <v>15</v>
      </c>
      <c r="C525" s="26" t="s">
        <v>2988</v>
      </c>
      <c r="D525" t="s">
        <v>434</v>
      </c>
      <c r="E525" s="27" t="s">
        <v>2989</v>
      </c>
      <c r="F525" s="28" t="s">
        <v>467</v>
      </c>
      <c r="G525" s="29">
        <v>179</v>
      </c>
      <c r="H525" s="28">
        <v>0</v>
      </c>
      <c r="I525" s="30">
        <f>ROUND(G525*H525,P4)</f>
        <v>0</v>
      </c>
      <c r="L525" s="31">
        <v>0</v>
      </c>
      <c r="M525" s="24">
        <f>ROUND(G525*L525,P4)</f>
        <v>0</v>
      </c>
      <c r="N525" s="25" t="s">
        <v>4946</v>
      </c>
      <c r="O525" s="32">
        <f>M525*AA525</f>
        <v>0</v>
      </c>
      <c r="P525" s="1">
        <v>3</v>
      </c>
      <c r="AA525" s="1">
        <f>IF(P525=1,$O$3,IF(P525=2,$O$4,$O$5))</f>
        <v>0</v>
      </c>
    </row>
    <row r="526" ht="25.5">
      <c r="A526" s="1" t="s">
        <v>437</v>
      </c>
      <c r="E526" s="27" t="s">
        <v>2989</v>
      </c>
    </row>
    <row r="527">
      <c r="A527" s="1" t="s">
        <v>439</v>
      </c>
    </row>
    <row r="528">
      <c r="A528" s="1" t="s">
        <v>441</v>
      </c>
      <c r="E528" s="27" t="s">
        <v>434</v>
      </c>
    </row>
    <row r="529">
      <c r="A529" s="1" t="s">
        <v>432</v>
      </c>
      <c r="B529" s="1">
        <v>16</v>
      </c>
      <c r="C529" s="26" t="s">
        <v>2991</v>
      </c>
      <c r="D529" t="s">
        <v>434</v>
      </c>
      <c r="E529" s="27" t="s">
        <v>2992</v>
      </c>
      <c r="F529" s="28" t="s">
        <v>467</v>
      </c>
      <c r="G529" s="29">
        <v>1052</v>
      </c>
      <c r="H529" s="28">
        <v>0</v>
      </c>
      <c r="I529" s="30">
        <f>ROUND(G529*H529,P4)</f>
        <v>0</v>
      </c>
      <c r="L529" s="31">
        <v>0</v>
      </c>
      <c r="M529" s="24">
        <f>ROUND(G529*L529,P4)</f>
        <v>0</v>
      </c>
      <c r="N529" s="25" t="s">
        <v>4946</v>
      </c>
      <c r="O529" s="32">
        <f>M529*AA529</f>
        <v>0</v>
      </c>
      <c r="P529" s="1">
        <v>3</v>
      </c>
      <c r="AA529" s="1">
        <f>IF(P529=1,$O$3,IF(P529=2,$O$4,$O$5))</f>
        <v>0</v>
      </c>
    </row>
    <row r="530">
      <c r="A530" s="1" t="s">
        <v>437</v>
      </c>
      <c r="E530" s="27" t="s">
        <v>2992</v>
      </c>
    </row>
    <row r="531">
      <c r="A531" s="1" t="s">
        <v>439</v>
      </c>
    </row>
    <row r="532">
      <c r="A532" s="1" t="s">
        <v>441</v>
      </c>
      <c r="E532" s="27" t="s">
        <v>434</v>
      </c>
    </row>
    <row r="533">
      <c r="A533" s="1" t="s">
        <v>432</v>
      </c>
      <c r="B533" s="1">
        <v>17</v>
      </c>
      <c r="C533" s="26" t="s">
        <v>2994</v>
      </c>
      <c r="D533" t="s">
        <v>434</v>
      </c>
      <c r="E533" s="27" t="s">
        <v>2995</v>
      </c>
      <c r="F533" s="28" t="s">
        <v>467</v>
      </c>
      <c r="G533" s="29">
        <v>87</v>
      </c>
      <c r="H533" s="28">
        <v>0</v>
      </c>
      <c r="I533" s="30">
        <f>ROUND(G533*H533,P4)</f>
        <v>0</v>
      </c>
      <c r="L533" s="31">
        <v>0</v>
      </c>
      <c r="M533" s="24">
        <f>ROUND(G533*L533,P4)</f>
        <v>0</v>
      </c>
      <c r="N533" s="25" t="s">
        <v>4946</v>
      </c>
      <c r="O533" s="32">
        <f>M533*AA533</f>
        <v>0</v>
      </c>
      <c r="P533" s="1">
        <v>3</v>
      </c>
      <c r="AA533" s="1">
        <f>IF(P533=1,$O$3,IF(P533=2,$O$4,$O$5))</f>
        <v>0</v>
      </c>
    </row>
    <row r="534">
      <c r="A534" s="1" t="s">
        <v>437</v>
      </c>
      <c r="E534" s="27" t="s">
        <v>2995</v>
      </c>
    </row>
    <row r="535">
      <c r="A535" s="1" t="s">
        <v>439</v>
      </c>
    </row>
    <row r="536">
      <c r="A536" s="1" t="s">
        <v>441</v>
      </c>
      <c r="E536" s="27" t="s">
        <v>434</v>
      </c>
    </row>
    <row r="537" ht="25.5">
      <c r="A537" s="1" t="s">
        <v>432</v>
      </c>
      <c r="B537" s="1">
        <v>18</v>
      </c>
      <c r="C537" s="26" t="s">
        <v>2999</v>
      </c>
      <c r="D537" t="s">
        <v>434</v>
      </c>
      <c r="E537" s="27" t="s">
        <v>3000</v>
      </c>
      <c r="F537" s="28" t="s">
        <v>496</v>
      </c>
      <c r="G537" s="29">
        <v>18</v>
      </c>
      <c r="H537" s="28">
        <v>0</v>
      </c>
      <c r="I537" s="30">
        <f>ROUND(G537*H537,P4)</f>
        <v>0</v>
      </c>
      <c r="L537" s="31">
        <v>0</v>
      </c>
      <c r="M537" s="24">
        <f>ROUND(G537*L537,P4)</f>
        <v>0</v>
      </c>
      <c r="N537" s="25" t="s">
        <v>4946</v>
      </c>
      <c r="O537" s="32">
        <f>M537*AA537</f>
        <v>0</v>
      </c>
      <c r="P537" s="1">
        <v>3</v>
      </c>
      <c r="AA537" s="1">
        <f>IF(P537=1,$O$3,IF(P537=2,$O$4,$O$5))</f>
        <v>0</v>
      </c>
    </row>
    <row r="538" ht="25.5">
      <c r="A538" s="1" t="s">
        <v>437</v>
      </c>
      <c r="E538" s="27" t="s">
        <v>3000</v>
      </c>
    </row>
    <row r="539">
      <c r="A539" s="1" t="s">
        <v>439</v>
      </c>
    </row>
    <row r="540">
      <c r="A540" s="1" t="s">
        <v>441</v>
      </c>
      <c r="E540" s="27" t="s">
        <v>434</v>
      </c>
    </row>
    <row r="541" ht="25.5">
      <c r="A541" s="1" t="s">
        <v>432</v>
      </c>
      <c r="B541" s="1">
        <v>19</v>
      </c>
      <c r="C541" s="26" t="s">
        <v>3002</v>
      </c>
      <c r="D541" t="s">
        <v>434</v>
      </c>
      <c r="E541" s="27" t="s">
        <v>3003</v>
      </c>
      <c r="F541" s="28" t="s">
        <v>496</v>
      </c>
      <c r="G541" s="29">
        <v>65</v>
      </c>
      <c r="H541" s="28">
        <v>0</v>
      </c>
      <c r="I541" s="30">
        <f>ROUND(G541*H541,P4)</f>
        <v>0</v>
      </c>
      <c r="L541" s="31">
        <v>0</v>
      </c>
      <c r="M541" s="24">
        <f>ROUND(G541*L541,P4)</f>
        <v>0</v>
      </c>
      <c r="N541" s="25" t="s">
        <v>4946</v>
      </c>
      <c r="O541" s="32">
        <f>M541*AA541</f>
        <v>0</v>
      </c>
      <c r="P541" s="1">
        <v>3</v>
      </c>
      <c r="AA541" s="1">
        <f>IF(P541=1,$O$3,IF(P541=2,$O$4,$O$5))</f>
        <v>0</v>
      </c>
    </row>
    <row r="542" ht="25.5">
      <c r="A542" s="1" t="s">
        <v>437</v>
      </c>
      <c r="E542" s="27" t="s">
        <v>3003</v>
      </c>
    </row>
    <row r="543">
      <c r="A543" s="1" t="s">
        <v>439</v>
      </c>
    </row>
    <row r="544">
      <c r="A544" s="1" t="s">
        <v>441</v>
      </c>
      <c r="E544" s="27" t="s">
        <v>434</v>
      </c>
    </row>
    <row r="545" ht="25.5">
      <c r="A545" s="1" t="s">
        <v>432</v>
      </c>
      <c r="B545" s="1">
        <v>20</v>
      </c>
      <c r="C545" s="26" t="s">
        <v>3005</v>
      </c>
      <c r="D545" t="s">
        <v>434</v>
      </c>
      <c r="E545" s="27" t="s">
        <v>3006</v>
      </c>
      <c r="F545" s="28" t="s">
        <v>496</v>
      </c>
      <c r="G545" s="29">
        <v>4</v>
      </c>
      <c r="H545" s="28">
        <v>0</v>
      </c>
      <c r="I545" s="30">
        <f>ROUND(G545*H545,P4)</f>
        <v>0</v>
      </c>
      <c r="L545" s="31">
        <v>0</v>
      </c>
      <c r="M545" s="24">
        <f>ROUND(G545*L545,P4)</f>
        <v>0</v>
      </c>
      <c r="N545" s="25" t="s">
        <v>4946</v>
      </c>
      <c r="O545" s="32">
        <f>M545*AA545</f>
        <v>0</v>
      </c>
      <c r="P545" s="1">
        <v>3</v>
      </c>
      <c r="AA545" s="1">
        <f>IF(P545=1,$O$3,IF(P545=2,$O$4,$O$5))</f>
        <v>0</v>
      </c>
    </row>
    <row r="546" ht="25.5">
      <c r="A546" s="1" t="s">
        <v>437</v>
      </c>
      <c r="E546" s="27" t="s">
        <v>3006</v>
      </c>
    </row>
    <row r="547">
      <c r="A547" s="1" t="s">
        <v>439</v>
      </c>
    </row>
    <row r="548">
      <c r="A548" s="1" t="s">
        <v>441</v>
      </c>
      <c r="E548" s="27" t="s">
        <v>434</v>
      </c>
    </row>
    <row r="549">
      <c r="A549" s="1" t="s">
        <v>432</v>
      </c>
      <c r="B549" s="1">
        <v>21</v>
      </c>
      <c r="C549" s="26" t="s">
        <v>3008</v>
      </c>
      <c r="D549" t="s">
        <v>434</v>
      </c>
      <c r="E549" s="27" t="s">
        <v>3009</v>
      </c>
      <c r="F549" s="28" t="s">
        <v>496</v>
      </c>
      <c r="G549" s="29">
        <v>19</v>
      </c>
      <c r="H549" s="28">
        <v>0</v>
      </c>
      <c r="I549" s="30">
        <f>ROUND(G549*H549,P4)</f>
        <v>0</v>
      </c>
      <c r="L549" s="31">
        <v>0</v>
      </c>
      <c r="M549" s="24">
        <f>ROUND(G549*L549,P4)</f>
        <v>0</v>
      </c>
      <c r="N549" s="25" t="s">
        <v>4946</v>
      </c>
      <c r="O549" s="32">
        <f>M549*AA549</f>
        <v>0</v>
      </c>
      <c r="P549" s="1">
        <v>3</v>
      </c>
      <c r="AA549" s="1">
        <f>IF(P549=1,$O$3,IF(P549=2,$O$4,$O$5))</f>
        <v>0</v>
      </c>
    </row>
    <row r="550">
      <c r="A550" s="1" t="s">
        <v>437</v>
      </c>
      <c r="E550" s="27" t="s">
        <v>3009</v>
      </c>
    </row>
    <row r="551">
      <c r="A551" s="1" t="s">
        <v>439</v>
      </c>
    </row>
    <row r="552">
      <c r="A552" s="1" t="s">
        <v>441</v>
      </c>
      <c r="E552" s="27" t="s">
        <v>434</v>
      </c>
    </row>
    <row r="553">
      <c r="A553" s="1" t="s">
        <v>432</v>
      </c>
      <c r="B553" s="1">
        <v>22</v>
      </c>
      <c r="C553" s="26" t="s">
        <v>3010</v>
      </c>
      <c r="D553" t="s">
        <v>434</v>
      </c>
      <c r="E553" s="27" t="s">
        <v>3011</v>
      </c>
      <c r="F553" s="28" t="s">
        <v>496</v>
      </c>
      <c r="G553" s="29">
        <v>19</v>
      </c>
      <c r="H553" s="28">
        <v>0</v>
      </c>
      <c r="I553" s="30">
        <f>ROUND(G553*H553,P4)</f>
        <v>0</v>
      </c>
      <c r="L553" s="31">
        <v>0</v>
      </c>
      <c r="M553" s="24">
        <f>ROUND(G553*L553,P4)</f>
        <v>0</v>
      </c>
      <c r="N553" s="25" t="s">
        <v>4946</v>
      </c>
      <c r="O553" s="32">
        <f>M553*AA553</f>
        <v>0</v>
      </c>
      <c r="P553" s="1">
        <v>3</v>
      </c>
      <c r="AA553" s="1">
        <f>IF(P553=1,$O$3,IF(P553=2,$O$4,$O$5))</f>
        <v>0</v>
      </c>
    </row>
    <row r="554">
      <c r="A554" s="1" t="s">
        <v>437</v>
      </c>
      <c r="E554" s="27" t="s">
        <v>3011</v>
      </c>
    </row>
    <row r="555">
      <c r="A555" s="1" t="s">
        <v>439</v>
      </c>
    </row>
    <row r="556">
      <c r="A556" s="1" t="s">
        <v>441</v>
      </c>
      <c r="E556" s="27" t="s">
        <v>434</v>
      </c>
    </row>
    <row r="557" ht="25.5">
      <c r="A557" s="1" t="s">
        <v>432</v>
      </c>
      <c r="B557" s="1">
        <v>23</v>
      </c>
      <c r="C557" s="26" t="s">
        <v>3012</v>
      </c>
      <c r="D557" t="s">
        <v>434</v>
      </c>
      <c r="E557" s="27" t="s">
        <v>3013</v>
      </c>
      <c r="F557" s="28" t="s">
        <v>496</v>
      </c>
      <c r="G557" s="29">
        <v>1</v>
      </c>
      <c r="H557" s="28">
        <v>0</v>
      </c>
      <c r="I557" s="30">
        <f>ROUND(G557*H557,P4)</f>
        <v>0</v>
      </c>
      <c r="L557" s="31">
        <v>0</v>
      </c>
      <c r="M557" s="24">
        <f>ROUND(G557*L557,P4)</f>
        <v>0</v>
      </c>
      <c r="N557" s="25" t="s">
        <v>4946</v>
      </c>
      <c r="O557" s="32">
        <f>M557*AA557</f>
        <v>0</v>
      </c>
      <c r="P557" s="1">
        <v>3</v>
      </c>
      <c r="AA557" s="1">
        <f>IF(P557=1,$O$3,IF(P557=2,$O$4,$O$5))</f>
        <v>0</v>
      </c>
    </row>
    <row r="558" ht="25.5">
      <c r="A558" s="1" t="s">
        <v>437</v>
      </c>
      <c r="E558" s="27" t="s">
        <v>3013</v>
      </c>
    </row>
    <row r="559">
      <c r="A559" s="1" t="s">
        <v>439</v>
      </c>
    </row>
    <row r="560">
      <c r="A560" s="1" t="s">
        <v>441</v>
      </c>
      <c r="E560" s="27" t="s">
        <v>434</v>
      </c>
    </row>
    <row r="561" ht="38.25">
      <c r="A561" s="1" t="s">
        <v>432</v>
      </c>
      <c r="B561" s="1">
        <v>24</v>
      </c>
      <c r="C561" s="26" t="s">
        <v>3014</v>
      </c>
      <c r="D561" t="s">
        <v>434</v>
      </c>
      <c r="E561" s="27" t="s">
        <v>3015</v>
      </c>
      <c r="F561" s="28" t="s">
        <v>496</v>
      </c>
      <c r="G561" s="29">
        <v>1</v>
      </c>
      <c r="H561" s="28">
        <v>0</v>
      </c>
      <c r="I561" s="30">
        <f>ROUND(G561*H561,P4)</f>
        <v>0</v>
      </c>
      <c r="L561" s="31">
        <v>0</v>
      </c>
      <c r="M561" s="24">
        <f>ROUND(G561*L561,P4)</f>
        <v>0</v>
      </c>
      <c r="N561" s="25" t="s">
        <v>4946</v>
      </c>
      <c r="O561" s="32">
        <f>M561*AA561</f>
        <v>0</v>
      </c>
      <c r="P561" s="1">
        <v>3</v>
      </c>
      <c r="AA561" s="1">
        <f>IF(P561=1,$O$3,IF(P561=2,$O$4,$O$5))</f>
        <v>0</v>
      </c>
    </row>
    <row r="562" ht="38.25">
      <c r="A562" s="1" t="s">
        <v>437</v>
      </c>
      <c r="E562" s="27" t="s">
        <v>3015</v>
      </c>
    </row>
    <row r="563">
      <c r="A563" s="1" t="s">
        <v>439</v>
      </c>
    </row>
    <row r="564">
      <c r="A564" s="1" t="s">
        <v>441</v>
      </c>
      <c r="E564" s="27" t="s">
        <v>434</v>
      </c>
    </row>
    <row r="565" ht="25.5">
      <c r="A565" s="1" t="s">
        <v>432</v>
      </c>
      <c r="B565" s="1">
        <v>25</v>
      </c>
      <c r="C565" s="26" t="s">
        <v>3016</v>
      </c>
      <c r="D565" t="s">
        <v>434</v>
      </c>
      <c r="E565" s="27" t="s">
        <v>3017</v>
      </c>
      <c r="F565" s="28" t="s">
        <v>496</v>
      </c>
      <c r="G565" s="29">
        <v>1</v>
      </c>
      <c r="H565" s="28">
        <v>0</v>
      </c>
      <c r="I565" s="30">
        <f>ROUND(G565*H565,P4)</f>
        <v>0</v>
      </c>
      <c r="L565" s="31">
        <v>0</v>
      </c>
      <c r="M565" s="24">
        <f>ROUND(G565*L565,P4)</f>
        <v>0</v>
      </c>
      <c r="N565" s="25" t="s">
        <v>4946</v>
      </c>
      <c r="O565" s="32">
        <f>M565*AA565</f>
        <v>0</v>
      </c>
      <c r="P565" s="1">
        <v>3</v>
      </c>
      <c r="AA565" s="1">
        <f>IF(P565=1,$O$3,IF(P565=2,$O$4,$O$5))</f>
        <v>0</v>
      </c>
    </row>
    <row r="566" ht="25.5">
      <c r="A566" s="1" t="s">
        <v>437</v>
      </c>
      <c r="E566" s="27" t="s">
        <v>3017</v>
      </c>
    </row>
    <row r="567">
      <c r="A567" s="1" t="s">
        <v>439</v>
      </c>
    </row>
    <row r="568">
      <c r="A568" s="1" t="s">
        <v>441</v>
      </c>
      <c r="E568" s="27" t="s">
        <v>434</v>
      </c>
    </row>
    <row r="569">
      <c r="A569" s="1" t="s">
        <v>432</v>
      </c>
      <c r="B569" s="1">
        <v>26</v>
      </c>
      <c r="C569" s="26" t="s">
        <v>3018</v>
      </c>
      <c r="D569" t="s">
        <v>434</v>
      </c>
      <c r="E569" s="27" t="s">
        <v>3019</v>
      </c>
      <c r="F569" s="28" t="s">
        <v>1625</v>
      </c>
      <c r="G569" s="29">
        <v>48</v>
      </c>
      <c r="H569" s="28">
        <v>0</v>
      </c>
      <c r="I569" s="30">
        <f>ROUND(G569*H569,P4)</f>
        <v>0</v>
      </c>
      <c r="L569" s="31">
        <v>0</v>
      </c>
      <c r="M569" s="24">
        <f>ROUND(G569*L569,P4)</f>
        <v>0</v>
      </c>
      <c r="N569" s="25" t="s">
        <v>4946</v>
      </c>
      <c r="O569" s="32">
        <f>M569*AA569</f>
        <v>0</v>
      </c>
      <c r="P569" s="1">
        <v>3</v>
      </c>
      <c r="AA569" s="1">
        <f>IF(P569=1,$O$3,IF(P569=2,$O$4,$O$5))</f>
        <v>0</v>
      </c>
    </row>
    <row r="570">
      <c r="A570" s="1" t="s">
        <v>437</v>
      </c>
      <c r="E570" s="27" t="s">
        <v>3019</v>
      </c>
    </row>
    <row r="571">
      <c r="A571" s="1" t="s">
        <v>439</v>
      </c>
    </row>
    <row r="572">
      <c r="A572" s="1" t="s">
        <v>441</v>
      </c>
      <c r="E572" s="27" t="s">
        <v>434</v>
      </c>
    </row>
    <row r="573">
      <c r="A573" s="1" t="s">
        <v>432</v>
      </c>
      <c r="B573" s="1">
        <v>27</v>
      </c>
      <c r="C573" s="26" t="s">
        <v>5260</v>
      </c>
      <c r="D573" t="s">
        <v>434</v>
      </c>
      <c r="E573" s="27" t="s">
        <v>4163</v>
      </c>
      <c r="F573" s="28" t="s">
        <v>1625</v>
      </c>
      <c r="G573" s="29">
        <v>16</v>
      </c>
      <c r="H573" s="28">
        <v>0</v>
      </c>
      <c r="I573" s="30">
        <f>ROUND(G573*H573,P4)</f>
        <v>0</v>
      </c>
      <c r="L573" s="31">
        <v>0</v>
      </c>
      <c r="M573" s="24">
        <f>ROUND(G573*L573,P4)</f>
        <v>0</v>
      </c>
      <c r="N573" s="25" t="s">
        <v>4946</v>
      </c>
      <c r="O573" s="32">
        <f>M573*AA573</f>
        <v>0</v>
      </c>
      <c r="P573" s="1">
        <v>3</v>
      </c>
      <c r="AA573" s="1">
        <f>IF(P573=1,$O$3,IF(P573=2,$O$4,$O$5))</f>
        <v>0</v>
      </c>
    </row>
    <row r="574">
      <c r="A574" s="1" t="s">
        <v>437</v>
      </c>
      <c r="E574" s="27" t="s">
        <v>4163</v>
      </c>
    </row>
    <row r="575">
      <c r="A575" s="1" t="s">
        <v>439</v>
      </c>
    </row>
    <row r="576">
      <c r="A576" s="1" t="s">
        <v>441</v>
      </c>
      <c r="E576" s="27" t="s">
        <v>434</v>
      </c>
    </row>
    <row r="577">
      <c r="A577" s="1" t="s">
        <v>432</v>
      </c>
      <c r="B577" s="1">
        <v>28</v>
      </c>
      <c r="C577" s="26" t="s">
        <v>3021</v>
      </c>
      <c r="D577" t="s">
        <v>434</v>
      </c>
      <c r="E577" s="27" t="s">
        <v>3022</v>
      </c>
      <c r="F577" s="28" t="s">
        <v>496</v>
      </c>
      <c r="G577" s="29">
        <v>11</v>
      </c>
      <c r="H577" s="28">
        <v>0</v>
      </c>
      <c r="I577" s="30">
        <f>ROUND(G577*H577,P4)</f>
        <v>0</v>
      </c>
      <c r="L577" s="31">
        <v>0</v>
      </c>
      <c r="M577" s="24">
        <f>ROUND(G577*L577,P4)</f>
        <v>0</v>
      </c>
      <c r="N577" s="25" t="s">
        <v>4946</v>
      </c>
      <c r="O577" s="32">
        <f>M577*AA577</f>
        <v>0</v>
      </c>
      <c r="P577" s="1">
        <v>3</v>
      </c>
      <c r="AA577" s="1">
        <f>IF(P577=1,$O$3,IF(P577=2,$O$4,$O$5))</f>
        <v>0</v>
      </c>
    </row>
    <row r="578">
      <c r="A578" s="1" t="s">
        <v>437</v>
      </c>
      <c r="E578" s="27" t="s">
        <v>3022</v>
      </c>
    </row>
    <row r="579">
      <c r="A579" s="1" t="s">
        <v>439</v>
      </c>
    </row>
    <row r="580">
      <c r="A580" s="1" t="s">
        <v>441</v>
      </c>
      <c r="E580" s="27" t="s">
        <v>434</v>
      </c>
    </row>
    <row r="581">
      <c r="A581" s="1" t="s">
        <v>429</v>
      </c>
      <c r="C581" s="22" t="s">
        <v>2556</v>
      </c>
      <c r="E581" s="23" t="s">
        <v>3992</v>
      </c>
      <c r="L581" s="24">
        <f>SUMIFS(L582:L609,A582:A609,"P")</f>
        <v>0</v>
      </c>
      <c r="M581" s="24">
        <f>SUMIFS(M582:M609,A582:A609,"P")</f>
        <v>0</v>
      </c>
      <c r="N581" s="25"/>
    </row>
    <row r="582">
      <c r="A582" s="1" t="s">
        <v>432</v>
      </c>
      <c r="B582" s="1">
        <v>29</v>
      </c>
      <c r="C582" s="26" t="s">
        <v>2084</v>
      </c>
      <c r="D582" t="s">
        <v>434</v>
      </c>
      <c r="E582" s="27" t="s">
        <v>2085</v>
      </c>
      <c r="F582" s="28" t="s">
        <v>496</v>
      </c>
      <c r="G582" s="29">
        <v>2</v>
      </c>
      <c r="H582" s="28">
        <v>0</v>
      </c>
      <c r="I582" s="30">
        <f>ROUND(G582*H582,P4)</f>
        <v>0</v>
      </c>
      <c r="L582" s="31">
        <v>0</v>
      </c>
      <c r="M582" s="24">
        <f>ROUND(G582*L582,P4)</f>
        <v>0</v>
      </c>
      <c r="N582" s="25" t="s">
        <v>4946</v>
      </c>
      <c r="O582" s="32">
        <f>M582*AA582</f>
        <v>0</v>
      </c>
      <c r="P582" s="1">
        <v>3</v>
      </c>
      <c r="AA582" s="1">
        <f>IF(P582=1,$O$3,IF(P582=2,$O$4,$O$5))</f>
        <v>0</v>
      </c>
    </row>
    <row r="583">
      <c r="A583" s="1" t="s">
        <v>437</v>
      </c>
      <c r="E583" s="27" t="s">
        <v>2085</v>
      </c>
    </row>
    <row r="584">
      <c r="A584" s="1" t="s">
        <v>439</v>
      </c>
    </row>
    <row r="585">
      <c r="A585" s="1" t="s">
        <v>441</v>
      </c>
      <c r="E585" s="27" t="s">
        <v>434</v>
      </c>
    </row>
    <row r="586">
      <c r="A586" s="1" t="s">
        <v>432</v>
      </c>
      <c r="B586" s="1">
        <v>30</v>
      </c>
      <c r="C586" s="26" t="s">
        <v>2087</v>
      </c>
      <c r="D586" t="s">
        <v>434</v>
      </c>
      <c r="E586" s="27" t="s">
        <v>2088</v>
      </c>
      <c r="F586" s="28" t="s">
        <v>496</v>
      </c>
      <c r="G586" s="29">
        <v>2</v>
      </c>
      <c r="H586" s="28">
        <v>0</v>
      </c>
      <c r="I586" s="30">
        <f>ROUND(G586*H586,P4)</f>
        <v>0</v>
      </c>
      <c r="L586" s="31">
        <v>0</v>
      </c>
      <c r="M586" s="24">
        <f>ROUND(G586*L586,P4)</f>
        <v>0</v>
      </c>
      <c r="N586" s="25" t="s">
        <v>4946</v>
      </c>
      <c r="O586" s="32">
        <f>M586*AA586</f>
        <v>0</v>
      </c>
      <c r="P586" s="1">
        <v>3</v>
      </c>
      <c r="AA586" s="1">
        <f>IF(P586=1,$O$3,IF(P586=2,$O$4,$O$5))</f>
        <v>0</v>
      </c>
    </row>
    <row r="587">
      <c r="A587" s="1" t="s">
        <v>437</v>
      </c>
      <c r="E587" s="27" t="s">
        <v>2088</v>
      </c>
    </row>
    <row r="588">
      <c r="A588" s="1" t="s">
        <v>439</v>
      </c>
    </row>
    <row r="589">
      <c r="A589" s="1" t="s">
        <v>441</v>
      </c>
      <c r="E589" s="27" t="s">
        <v>434</v>
      </c>
    </row>
    <row r="590">
      <c r="A590" s="1" t="s">
        <v>432</v>
      </c>
      <c r="B590" s="1">
        <v>31</v>
      </c>
      <c r="C590" s="26" t="s">
        <v>5261</v>
      </c>
      <c r="D590" t="s">
        <v>434</v>
      </c>
      <c r="E590" s="27" t="s">
        <v>5262</v>
      </c>
      <c r="F590" s="28" t="s">
        <v>467</v>
      </c>
      <c r="G590" s="29">
        <v>80</v>
      </c>
      <c r="H590" s="28">
        <v>0</v>
      </c>
      <c r="I590" s="30">
        <f>ROUND(G590*H590,P4)</f>
        <v>0</v>
      </c>
      <c r="L590" s="31">
        <v>0</v>
      </c>
      <c r="M590" s="24">
        <f>ROUND(G590*L590,P4)</f>
        <v>0</v>
      </c>
      <c r="N590" s="25" t="s">
        <v>4946</v>
      </c>
      <c r="O590" s="32">
        <f>M590*AA590</f>
        <v>0</v>
      </c>
      <c r="P590" s="1">
        <v>3</v>
      </c>
      <c r="AA590" s="1">
        <f>IF(P590=1,$O$3,IF(P590=2,$O$4,$O$5))</f>
        <v>0</v>
      </c>
    </row>
    <row r="591">
      <c r="A591" s="1" t="s">
        <v>437</v>
      </c>
      <c r="E591" s="27" t="s">
        <v>5262</v>
      </c>
    </row>
    <row r="592">
      <c r="A592" s="1" t="s">
        <v>439</v>
      </c>
    </row>
    <row r="593">
      <c r="A593" s="1" t="s">
        <v>441</v>
      </c>
      <c r="E593" s="27" t="s">
        <v>434</v>
      </c>
    </row>
    <row r="594" ht="25.5">
      <c r="A594" s="1" t="s">
        <v>432</v>
      </c>
      <c r="B594" s="1">
        <v>32</v>
      </c>
      <c r="C594" s="26" t="s">
        <v>5263</v>
      </c>
      <c r="D594" t="s">
        <v>434</v>
      </c>
      <c r="E594" s="27" t="s">
        <v>5264</v>
      </c>
      <c r="F594" s="28" t="s">
        <v>496</v>
      </c>
      <c r="G594" s="29">
        <v>3</v>
      </c>
      <c r="H594" s="28">
        <v>0</v>
      </c>
      <c r="I594" s="30">
        <f>ROUND(G594*H594,P4)</f>
        <v>0</v>
      </c>
      <c r="L594" s="31">
        <v>0</v>
      </c>
      <c r="M594" s="24">
        <f>ROUND(G594*L594,P4)</f>
        <v>0</v>
      </c>
      <c r="N594" s="25" t="s">
        <v>4946</v>
      </c>
      <c r="O594" s="32">
        <f>M594*AA594</f>
        <v>0</v>
      </c>
      <c r="P594" s="1">
        <v>3</v>
      </c>
      <c r="AA594" s="1">
        <f>IF(P594=1,$O$3,IF(P594=2,$O$4,$O$5))</f>
        <v>0</v>
      </c>
    </row>
    <row r="595" ht="25.5">
      <c r="A595" s="1" t="s">
        <v>437</v>
      </c>
      <c r="E595" s="27" t="s">
        <v>5264</v>
      </c>
    </row>
    <row r="596">
      <c r="A596" s="1" t="s">
        <v>439</v>
      </c>
    </row>
    <row r="597">
      <c r="A597" s="1" t="s">
        <v>441</v>
      </c>
      <c r="E597" s="27" t="s">
        <v>434</v>
      </c>
    </row>
    <row r="598">
      <c r="A598" s="1" t="s">
        <v>432</v>
      </c>
      <c r="B598" s="1">
        <v>33</v>
      </c>
      <c r="C598" s="26" t="s">
        <v>5265</v>
      </c>
      <c r="D598" t="s">
        <v>434</v>
      </c>
      <c r="E598" s="27" t="s">
        <v>5266</v>
      </c>
      <c r="F598" s="28" t="s">
        <v>467</v>
      </c>
      <c r="G598" s="29">
        <v>70</v>
      </c>
      <c r="H598" s="28">
        <v>0</v>
      </c>
      <c r="I598" s="30">
        <f>ROUND(G598*H598,P4)</f>
        <v>0</v>
      </c>
      <c r="L598" s="31">
        <v>0</v>
      </c>
      <c r="M598" s="24">
        <f>ROUND(G598*L598,P4)</f>
        <v>0</v>
      </c>
      <c r="N598" s="25" t="s">
        <v>4946</v>
      </c>
      <c r="O598" s="32">
        <f>M598*AA598</f>
        <v>0</v>
      </c>
      <c r="P598" s="1">
        <v>3</v>
      </c>
      <c r="AA598" s="1">
        <f>IF(P598=1,$O$3,IF(P598=2,$O$4,$O$5))</f>
        <v>0</v>
      </c>
    </row>
    <row r="599">
      <c r="A599" s="1" t="s">
        <v>437</v>
      </c>
      <c r="E599" s="27" t="s">
        <v>5266</v>
      </c>
    </row>
    <row r="600">
      <c r="A600" s="1" t="s">
        <v>439</v>
      </c>
    </row>
    <row r="601">
      <c r="A601" s="1" t="s">
        <v>441</v>
      </c>
      <c r="E601" s="27" t="s">
        <v>434</v>
      </c>
    </row>
    <row r="602">
      <c r="A602" s="1" t="s">
        <v>432</v>
      </c>
      <c r="B602" s="1">
        <v>34</v>
      </c>
      <c r="C602" s="26" t="s">
        <v>3033</v>
      </c>
      <c r="D602" t="s">
        <v>434</v>
      </c>
      <c r="E602" s="27" t="s">
        <v>3034</v>
      </c>
      <c r="F602" s="28" t="s">
        <v>496</v>
      </c>
      <c r="G602" s="29">
        <v>3</v>
      </c>
      <c r="H602" s="28">
        <v>0</v>
      </c>
      <c r="I602" s="30">
        <f>ROUND(G602*H602,P4)</f>
        <v>0</v>
      </c>
      <c r="L602" s="31">
        <v>0</v>
      </c>
      <c r="M602" s="24">
        <f>ROUND(G602*L602,P4)</f>
        <v>0</v>
      </c>
      <c r="N602" s="25" t="s">
        <v>4946</v>
      </c>
      <c r="O602" s="32">
        <f>M602*AA602</f>
        <v>0</v>
      </c>
      <c r="P602" s="1">
        <v>3</v>
      </c>
      <c r="AA602" s="1">
        <f>IF(P602=1,$O$3,IF(P602=2,$O$4,$O$5))</f>
        <v>0</v>
      </c>
    </row>
    <row r="603">
      <c r="A603" s="1" t="s">
        <v>437</v>
      </c>
      <c r="E603" s="27" t="s">
        <v>3034</v>
      </c>
    </row>
    <row r="604">
      <c r="A604" s="1" t="s">
        <v>439</v>
      </c>
    </row>
    <row r="605">
      <c r="A605" s="1" t="s">
        <v>441</v>
      </c>
      <c r="E605" s="27" t="s">
        <v>434</v>
      </c>
    </row>
    <row r="606">
      <c r="A606" s="1" t="s">
        <v>432</v>
      </c>
      <c r="B606" s="1">
        <v>35</v>
      </c>
      <c r="C606" s="26" t="s">
        <v>3035</v>
      </c>
      <c r="D606" t="s">
        <v>434</v>
      </c>
      <c r="E606" s="27" t="s">
        <v>3036</v>
      </c>
      <c r="F606" s="28" t="s">
        <v>496</v>
      </c>
      <c r="G606" s="29">
        <v>1</v>
      </c>
      <c r="H606" s="28">
        <v>0</v>
      </c>
      <c r="I606" s="30">
        <f>ROUND(G606*H606,P4)</f>
        <v>0</v>
      </c>
      <c r="L606" s="31">
        <v>0</v>
      </c>
      <c r="M606" s="24">
        <f>ROUND(G606*L606,P4)</f>
        <v>0</v>
      </c>
      <c r="N606" s="25" t="s">
        <v>4946</v>
      </c>
      <c r="O606" s="32">
        <f>M606*AA606</f>
        <v>0</v>
      </c>
      <c r="P606" s="1">
        <v>3</v>
      </c>
      <c r="AA606" s="1">
        <f>IF(P606=1,$O$3,IF(P606=2,$O$4,$O$5))</f>
        <v>0</v>
      </c>
    </row>
    <row r="607">
      <c r="A607" s="1" t="s">
        <v>437</v>
      </c>
      <c r="E607" s="27" t="s">
        <v>3036</v>
      </c>
    </row>
    <row r="608">
      <c r="A608" s="1" t="s">
        <v>439</v>
      </c>
    </row>
    <row r="609">
      <c r="A609" s="1" t="s">
        <v>441</v>
      </c>
      <c r="E609" s="27" t="s">
        <v>434</v>
      </c>
    </row>
    <row r="610">
      <c r="A610" s="1" t="s">
        <v>429</v>
      </c>
      <c r="C610" s="22" t="s">
        <v>532</v>
      </c>
      <c r="E610" s="23" t="s">
        <v>1148</v>
      </c>
      <c r="L610" s="24">
        <f>SUMIFS(L611:L614,A611:A614,"P")</f>
        <v>0</v>
      </c>
      <c r="M610" s="24">
        <f>SUMIFS(M611:M614,A611:A614,"P")</f>
        <v>0</v>
      </c>
      <c r="N610" s="25"/>
    </row>
    <row r="611">
      <c r="A611" s="1" t="s">
        <v>432</v>
      </c>
      <c r="B611" s="1">
        <v>36</v>
      </c>
      <c r="C611" s="26" t="s">
        <v>3037</v>
      </c>
      <c r="D611" t="s">
        <v>434</v>
      </c>
      <c r="E611" s="27" t="s">
        <v>3038</v>
      </c>
      <c r="F611" s="28" t="s">
        <v>444</v>
      </c>
      <c r="G611" s="29">
        <v>3</v>
      </c>
      <c r="H611" s="28">
        <v>0</v>
      </c>
      <c r="I611" s="30">
        <f>ROUND(G611*H611,P4)</f>
        <v>0</v>
      </c>
      <c r="L611" s="31">
        <v>0</v>
      </c>
      <c r="M611" s="24">
        <f>ROUND(G611*L611,P4)</f>
        <v>0</v>
      </c>
      <c r="N611" s="25" t="s">
        <v>4946</v>
      </c>
      <c r="O611" s="32">
        <f>M611*AA611</f>
        <v>0</v>
      </c>
      <c r="P611" s="1">
        <v>3</v>
      </c>
      <c r="AA611" s="1">
        <f>IF(P611=1,$O$3,IF(P611=2,$O$4,$O$5))</f>
        <v>0</v>
      </c>
    </row>
    <row r="612">
      <c r="A612" s="1" t="s">
        <v>437</v>
      </c>
      <c r="E612" s="27" t="s">
        <v>3038</v>
      </c>
    </row>
    <row r="613">
      <c r="A613" s="1" t="s">
        <v>439</v>
      </c>
    </row>
    <row r="614">
      <c r="A614" s="1" t="s">
        <v>441</v>
      </c>
      <c r="E614" s="27" t="s">
        <v>434</v>
      </c>
    </row>
    <row r="615">
      <c r="A615" s="1" t="s">
        <v>429</v>
      </c>
      <c r="C615" s="22" t="s">
        <v>559</v>
      </c>
      <c r="E615" s="23" t="s">
        <v>893</v>
      </c>
      <c r="L615" s="24">
        <f>SUMIFS(L616:L623,A616:A623,"P")</f>
        <v>0</v>
      </c>
      <c r="M615" s="24">
        <f>SUMIFS(M616:M623,A616:A623,"P")</f>
        <v>0</v>
      </c>
      <c r="N615" s="25"/>
    </row>
    <row r="616" ht="38.25">
      <c r="A616" s="1" t="s">
        <v>432</v>
      </c>
      <c r="B616" s="1">
        <v>37</v>
      </c>
      <c r="C616" s="26" t="s">
        <v>5267</v>
      </c>
      <c r="D616" t="s">
        <v>562</v>
      </c>
      <c r="E616" s="27" t="s">
        <v>5268</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5269</v>
      </c>
    </row>
    <row r="618">
      <c r="A618" s="1" t="s">
        <v>439</v>
      </c>
    </row>
    <row r="619" ht="153">
      <c r="A619" s="1" t="s">
        <v>441</v>
      </c>
      <c r="E619" s="27" t="s">
        <v>1108</v>
      </c>
    </row>
    <row r="620" ht="25.5">
      <c r="A620" s="1" t="s">
        <v>432</v>
      </c>
      <c r="B620" s="1">
        <v>38</v>
      </c>
      <c r="C620" s="26" t="s">
        <v>5270</v>
      </c>
      <c r="D620" t="s">
        <v>562</v>
      </c>
      <c r="E620" s="27" t="s">
        <v>5271</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4949</v>
      </c>
    </row>
    <row r="622">
      <c r="A622" s="1" t="s">
        <v>439</v>
      </c>
    </row>
    <row r="623" ht="153">
      <c r="A623" s="1" t="s">
        <v>441</v>
      </c>
      <c r="E623" s="27" t="s">
        <v>566</v>
      </c>
    </row>
  </sheetData>
  <sheetProtection sheet="1" objects="1" scenarios="1" spinCount="100000" saltValue="tIqbqVrQiBFuMTNhGexY1o0uB3QkFJJt8jCb0D3Y+Z3/Cfebky/tNeNfxLDCXxBdHBB4bM8QnevN4aLm4ZdYQQ==" hashValue="EGAxmhmsTbuEIXnCXEXtwSzDCViQzgXyFzlox7mm+lIoSN9WEwo0pIl4juqMJlC76lkeNMIHQTsjV4/nLs37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5272</v>
      </c>
      <c r="E8" s="23" t="s">
        <v>82</v>
      </c>
      <c r="L8" s="24">
        <f>L9+L338+L400</f>
        <v>0</v>
      </c>
      <c r="M8" s="24">
        <f>M9+M338+M400</f>
        <v>0</v>
      </c>
      <c r="N8" s="25"/>
    </row>
    <row r="9">
      <c r="A9" s="1" t="s">
        <v>426</v>
      </c>
      <c r="C9" s="22" t="s">
        <v>5273</v>
      </c>
      <c r="E9" s="23" t="s">
        <v>1615</v>
      </c>
      <c r="L9" s="24">
        <f>L10+L80</f>
        <v>0</v>
      </c>
      <c r="M9" s="24">
        <f>M10+M80</f>
        <v>0</v>
      </c>
      <c r="N9" s="25"/>
    </row>
    <row r="10">
      <c r="A10" s="1" t="s">
        <v>4339</v>
      </c>
      <c r="C10" s="22" t="s">
        <v>4340</v>
      </c>
      <c r="E10" s="23" t="s">
        <v>4341</v>
      </c>
      <c r="L10" s="24">
        <f>L11+L28+L33+L58+L63</f>
        <v>0</v>
      </c>
      <c r="M10" s="24">
        <f>M11+M28+M33+M58+M63</f>
        <v>0</v>
      </c>
      <c r="N10" s="25"/>
    </row>
    <row r="11">
      <c r="A11" s="1" t="s">
        <v>429</v>
      </c>
      <c r="C11" s="22" t="s">
        <v>2608</v>
      </c>
      <c r="E11" s="23" t="s">
        <v>2609</v>
      </c>
      <c r="L11" s="24">
        <f>SUMIFS(L12:L27,A12:A27,"P")</f>
        <v>0</v>
      </c>
      <c r="M11" s="24">
        <f>SUMIFS(M12:M27,A12:A27,"P")</f>
        <v>0</v>
      </c>
      <c r="N11" s="25"/>
    </row>
    <row r="12">
      <c r="A12" s="1" t="s">
        <v>432</v>
      </c>
      <c r="B12" s="1">
        <v>1</v>
      </c>
      <c r="C12" s="26" t="s">
        <v>5089</v>
      </c>
      <c r="D12" t="s">
        <v>434</v>
      </c>
      <c r="E12" s="27" t="s">
        <v>5090</v>
      </c>
      <c r="F12" s="28" t="s">
        <v>467</v>
      </c>
      <c r="G12" s="29">
        <v>46.950000000000003</v>
      </c>
      <c r="H12" s="28">
        <v>0</v>
      </c>
      <c r="I12" s="30">
        <f>ROUND(G12*H12,P4)</f>
        <v>0</v>
      </c>
      <c r="L12" s="31">
        <v>0</v>
      </c>
      <c r="M12" s="24">
        <f>ROUND(G12*L12,P4)</f>
        <v>0</v>
      </c>
      <c r="N12" s="25" t="s">
        <v>1619</v>
      </c>
      <c r="O12" s="32">
        <f>M12*AA12</f>
        <v>0</v>
      </c>
      <c r="P12" s="1">
        <v>3</v>
      </c>
      <c r="AA12" s="1">
        <f>IF(P12=1,$O$3,IF(P12=2,$O$4,$O$5))</f>
        <v>0</v>
      </c>
    </row>
    <row r="13">
      <c r="A13" s="1" t="s">
        <v>437</v>
      </c>
      <c r="E13" s="27" t="s">
        <v>5091</v>
      </c>
    </row>
    <row r="14">
      <c r="A14" s="1" t="s">
        <v>439</v>
      </c>
    </row>
    <row r="15">
      <c r="A15" s="1" t="s">
        <v>441</v>
      </c>
      <c r="E15" s="27" t="s">
        <v>434</v>
      </c>
    </row>
    <row r="16">
      <c r="A16" s="1" t="s">
        <v>432</v>
      </c>
      <c r="B16" s="1">
        <v>2</v>
      </c>
      <c r="C16" s="26" t="s">
        <v>5092</v>
      </c>
      <c r="D16" t="s">
        <v>434</v>
      </c>
      <c r="E16" s="27" t="s">
        <v>5093</v>
      </c>
      <c r="F16" s="28" t="s">
        <v>467</v>
      </c>
      <c r="G16" s="29">
        <v>10.26</v>
      </c>
      <c r="H16" s="28">
        <v>0</v>
      </c>
      <c r="I16" s="30">
        <f>ROUND(G16*H16,P4)</f>
        <v>0</v>
      </c>
      <c r="L16" s="31">
        <v>0</v>
      </c>
      <c r="M16" s="24">
        <f>ROUND(G16*L16,P4)</f>
        <v>0</v>
      </c>
      <c r="N16" s="25" t="s">
        <v>1619</v>
      </c>
      <c r="O16" s="32">
        <f>M16*AA16</f>
        <v>0</v>
      </c>
      <c r="P16" s="1">
        <v>3</v>
      </c>
      <c r="AA16" s="1">
        <f>IF(P16=1,$O$3,IF(P16=2,$O$4,$O$5))</f>
        <v>0</v>
      </c>
    </row>
    <row r="17">
      <c r="A17" s="1" t="s">
        <v>437</v>
      </c>
      <c r="E17" s="27" t="s">
        <v>5094</v>
      </c>
    </row>
    <row r="18">
      <c r="A18" s="1" t="s">
        <v>439</v>
      </c>
    </row>
    <row r="19">
      <c r="A19" s="1" t="s">
        <v>441</v>
      </c>
      <c r="E19" s="27" t="s">
        <v>434</v>
      </c>
    </row>
    <row r="20">
      <c r="A20" s="1" t="s">
        <v>432</v>
      </c>
      <c r="B20" s="1">
        <v>3</v>
      </c>
      <c r="C20" s="26" t="s">
        <v>4349</v>
      </c>
      <c r="D20" t="s">
        <v>434</v>
      </c>
      <c r="E20" s="27" t="s">
        <v>4350</v>
      </c>
      <c r="F20" s="28" t="s">
        <v>467</v>
      </c>
      <c r="G20" s="29">
        <v>28</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432</v>
      </c>
      <c r="B24" s="1">
        <v>4</v>
      </c>
      <c r="C24" s="26" t="s">
        <v>5095</v>
      </c>
      <c r="D24" t="s">
        <v>434</v>
      </c>
      <c r="E24" s="27" t="s">
        <v>5096</v>
      </c>
      <c r="F24" s="28" t="s">
        <v>467</v>
      </c>
      <c r="G24" s="29">
        <v>5.75</v>
      </c>
      <c r="H24" s="28">
        <v>0</v>
      </c>
      <c r="I24" s="30">
        <f>ROUND(G24*H24,P4)</f>
        <v>0</v>
      </c>
      <c r="L24" s="31">
        <v>0</v>
      </c>
      <c r="M24" s="24">
        <f>ROUND(G24*L24,P4)</f>
        <v>0</v>
      </c>
      <c r="N24" s="25" t="s">
        <v>1619</v>
      </c>
      <c r="O24" s="32">
        <f>M24*AA24</f>
        <v>0</v>
      </c>
      <c r="P24" s="1">
        <v>3</v>
      </c>
      <c r="AA24" s="1">
        <f>IF(P24=1,$O$3,IF(P24=2,$O$4,$O$5))</f>
        <v>0</v>
      </c>
    </row>
    <row r="25">
      <c r="A25" s="1" t="s">
        <v>437</v>
      </c>
      <c r="E25" s="27" t="s">
        <v>5097</v>
      </c>
    </row>
    <row r="26">
      <c r="A26" s="1" t="s">
        <v>439</v>
      </c>
    </row>
    <row r="27">
      <c r="A27" s="1" t="s">
        <v>441</v>
      </c>
      <c r="E27" s="27" t="s">
        <v>434</v>
      </c>
    </row>
    <row r="28">
      <c r="A28" s="1" t="s">
        <v>429</v>
      </c>
      <c r="C28" s="22" t="s">
        <v>519</v>
      </c>
      <c r="E28" s="23" t="s">
        <v>520</v>
      </c>
      <c r="L28" s="24">
        <f>SUMIFS(L29:L32,A29:A32,"P")</f>
        <v>0</v>
      </c>
      <c r="M28" s="24">
        <f>SUMIFS(M29:M32,A29:A32,"P")</f>
        <v>0</v>
      </c>
      <c r="N28" s="25"/>
    </row>
    <row r="29">
      <c r="A29" s="1" t="s">
        <v>432</v>
      </c>
      <c r="B29" s="1">
        <v>5</v>
      </c>
      <c r="C29" s="26" t="s">
        <v>5098</v>
      </c>
      <c r="D29" t="s">
        <v>434</v>
      </c>
      <c r="E29" s="27" t="s">
        <v>5099</v>
      </c>
      <c r="F29" s="28" t="s">
        <v>1618</v>
      </c>
      <c r="G29" s="29">
        <v>100</v>
      </c>
      <c r="H29" s="28">
        <v>0</v>
      </c>
      <c r="I29" s="30">
        <f>ROUND(G29*H29,P4)</f>
        <v>0</v>
      </c>
      <c r="L29" s="31">
        <v>0</v>
      </c>
      <c r="M29" s="24">
        <f>ROUND(G29*L29,P4)</f>
        <v>0</v>
      </c>
      <c r="N29" s="25" t="s">
        <v>1619</v>
      </c>
      <c r="O29" s="32">
        <f>M29*AA29</f>
        <v>0</v>
      </c>
      <c r="P29" s="1">
        <v>3</v>
      </c>
      <c r="AA29" s="1">
        <f>IF(P29=1,$O$3,IF(P29=2,$O$4,$O$5))</f>
        <v>0</v>
      </c>
    </row>
    <row r="30" ht="25.5">
      <c r="A30" s="1" t="s">
        <v>437</v>
      </c>
      <c r="E30" s="27" t="s">
        <v>5100</v>
      </c>
    </row>
    <row r="31">
      <c r="A31" s="1" t="s">
        <v>439</v>
      </c>
    </row>
    <row r="32">
      <c r="A32" s="1" t="s">
        <v>441</v>
      </c>
      <c r="E32" s="27" t="s">
        <v>434</v>
      </c>
    </row>
    <row r="33">
      <c r="A33" s="1" t="s">
        <v>429</v>
      </c>
      <c r="C33" s="22" t="s">
        <v>532</v>
      </c>
      <c r="E33" s="23" t="s">
        <v>533</v>
      </c>
      <c r="L33" s="24">
        <f>SUMIFS(L34:L57,A34:A57,"P")</f>
        <v>0</v>
      </c>
      <c r="M33" s="24">
        <f>SUMIFS(M34:M57,A34:A57,"P")</f>
        <v>0</v>
      </c>
      <c r="N33" s="25"/>
    </row>
    <row r="34">
      <c r="A34" s="1" t="s">
        <v>432</v>
      </c>
      <c r="B34" s="1">
        <v>6</v>
      </c>
      <c r="C34" s="26" t="s">
        <v>4627</v>
      </c>
      <c r="D34" t="s">
        <v>434</v>
      </c>
      <c r="E34" s="27" t="s">
        <v>4628</v>
      </c>
      <c r="F34" s="28" t="s">
        <v>444</v>
      </c>
      <c r="G34" s="29">
        <v>2.9060000000000001</v>
      </c>
      <c r="H34" s="28">
        <v>0</v>
      </c>
      <c r="I34" s="30">
        <f>ROUND(G34*H34,P4)</f>
        <v>0</v>
      </c>
      <c r="L34" s="31">
        <v>0</v>
      </c>
      <c r="M34" s="24">
        <f>ROUND(G34*L34,P4)</f>
        <v>0</v>
      </c>
      <c r="N34" s="25" t="s">
        <v>1619</v>
      </c>
      <c r="O34" s="32">
        <f>M34*AA34</f>
        <v>0</v>
      </c>
      <c r="P34" s="1">
        <v>3</v>
      </c>
      <c r="AA34" s="1">
        <f>IF(P34=1,$O$3,IF(P34=2,$O$4,$O$5))</f>
        <v>0</v>
      </c>
    </row>
    <row r="35">
      <c r="A35" s="1" t="s">
        <v>437</v>
      </c>
      <c r="E35" s="27" t="s">
        <v>4629</v>
      </c>
    </row>
    <row r="36" ht="51">
      <c r="A36" s="1" t="s">
        <v>439</v>
      </c>
      <c r="E36" s="33" t="s">
        <v>5274</v>
      </c>
    </row>
    <row r="37">
      <c r="A37" s="1" t="s">
        <v>441</v>
      </c>
      <c r="E37" s="27" t="s">
        <v>434</v>
      </c>
    </row>
    <row r="38">
      <c r="A38" s="1" t="s">
        <v>432</v>
      </c>
      <c r="B38" s="1">
        <v>7</v>
      </c>
      <c r="C38" s="26" t="s">
        <v>5106</v>
      </c>
      <c r="D38" t="s">
        <v>434</v>
      </c>
      <c r="E38" s="27" t="s">
        <v>5107</v>
      </c>
      <c r="F38" s="28" t="s">
        <v>436</v>
      </c>
      <c r="G38" s="29">
        <v>7.0410000000000004</v>
      </c>
      <c r="H38" s="28">
        <v>0</v>
      </c>
      <c r="I38" s="30">
        <f>ROUND(G38*H38,P4)</f>
        <v>0</v>
      </c>
      <c r="L38" s="31">
        <v>0</v>
      </c>
      <c r="M38" s="24">
        <f>ROUND(G38*L38,P4)</f>
        <v>0</v>
      </c>
      <c r="N38" s="25" t="s">
        <v>1619</v>
      </c>
      <c r="O38" s="32">
        <f>M38*AA38</f>
        <v>0</v>
      </c>
      <c r="P38" s="1">
        <v>3</v>
      </c>
      <c r="AA38" s="1">
        <f>IF(P38=1,$O$3,IF(P38=2,$O$4,$O$5))</f>
        <v>0</v>
      </c>
    </row>
    <row r="39" ht="25.5">
      <c r="A39" s="1" t="s">
        <v>437</v>
      </c>
      <c r="E39" s="27" t="s">
        <v>5108</v>
      </c>
    </row>
    <row r="40" ht="51">
      <c r="A40" s="1" t="s">
        <v>439</v>
      </c>
      <c r="E40" s="33" t="s">
        <v>5275</v>
      </c>
    </row>
    <row r="41">
      <c r="A41" s="1" t="s">
        <v>441</v>
      </c>
      <c r="E41" s="27" t="s">
        <v>434</v>
      </c>
    </row>
    <row r="42">
      <c r="A42" s="1" t="s">
        <v>432</v>
      </c>
      <c r="B42" s="1">
        <v>8</v>
      </c>
      <c r="C42" s="26" t="s">
        <v>5276</v>
      </c>
      <c r="D42" t="s">
        <v>434</v>
      </c>
      <c r="E42" s="27" t="s">
        <v>5277</v>
      </c>
      <c r="F42" s="28" t="s">
        <v>444</v>
      </c>
      <c r="G42" s="29">
        <v>0.42799999999999999</v>
      </c>
      <c r="H42" s="28">
        <v>0</v>
      </c>
      <c r="I42" s="30">
        <f>ROUND(G42*H42,P4)</f>
        <v>0</v>
      </c>
      <c r="L42" s="31">
        <v>0</v>
      </c>
      <c r="M42" s="24">
        <f>ROUND(G42*L42,P4)</f>
        <v>0</v>
      </c>
      <c r="N42" s="25" t="s">
        <v>1619</v>
      </c>
      <c r="O42" s="32">
        <f>M42*AA42</f>
        <v>0</v>
      </c>
      <c r="P42" s="1">
        <v>3</v>
      </c>
      <c r="AA42" s="1">
        <f>IF(P42=1,$O$3,IF(P42=2,$O$4,$O$5))</f>
        <v>0</v>
      </c>
    </row>
    <row r="43" ht="25.5">
      <c r="A43" s="1" t="s">
        <v>437</v>
      </c>
      <c r="E43" s="27" t="s">
        <v>5278</v>
      </c>
    </row>
    <row r="44" ht="38.25">
      <c r="A44" s="1" t="s">
        <v>439</v>
      </c>
      <c r="E44" s="33" t="s">
        <v>5279</v>
      </c>
    </row>
    <row r="45">
      <c r="A45" s="1" t="s">
        <v>441</v>
      </c>
      <c r="E45" s="27" t="s">
        <v>434</v>
      </c>
    </row>
    <row r="46" ht="25.5">
      <c r="A46" s="1" t="s">
        <v>432</v>
      </c>
      <c r="B46" s="1">
        <v>9</v>
      </c>
      <c r="C46" s="26" t="s">
        <v>5110</v>
      </c>
      <c r="D46" t="s">
        <v>434</v>
      </c>
      <c r="E46" s="27" t="s">
        <v>5111</v>
      </c>
      <c r="F46" s="28" t="s">
        <v>436</v>
      </c>
      <c r="G46" s="29">
        <v>36</v>
      </c>
      <c r="H46" s="28">
        <v>0</v>
      </c>
      <c r="I46" s="30">
        <f>ROUND(G46*H46,P4)</f>
        <v>0</v>
      </c>
      <c r="L46" s="31">
        <v>0</v>
      </c>
      <c r="M46" s="24">
        <f>ROUND(G46*L46,P4)</f>
        <v>0</v>
      </c>
      <c r="N46" s="25" t="s">
        <v>1619</v>
      </c>
      <c r="O46" s="32">
        <f>M46*AA46</f>
        <v>0</v>
      </c>
      <c r="P46" s="1">
        <v>3</v>
      </c>
      <c r="AA46" s="1">
        <f>IF(P46=1,$O$3,IF(P46=2,$O$4,$O$5))</f>
        <v>0</v>
      </c>
    </row>
    <row r="47" ht="25.5">
      <c r="A47" s="1" t="s">
        <v>437</v>
      </c>
      <c r="E47" s="27" t="s">
        <v>5112</v>
      </c>
    </row>
    <row r="48" ht="38.25">
      <c r="A48" s="1" t="s">
        <v>439</v>
      </c>
      <c r="E48" s="33" t="s">
        <v>5280</v>
      </c>
    </row>
    <row r="49">
      <c r="A49" s="1" t="s">
        <v>441</v>
      </c>
      <c r="E49" s="27" t="s">
        <v>434</v>
      </c>
    </row>
    <row r="50" ht="25.5">
      <c r="A50" s="1" t="s">
        <v>432</v>
      </c>
      <c r="B50" s="1">
        <v>10</v>
      </c>
      <c r="C50" s="26" t="s">
        <v>5114</v>
      </c>
      <c r="D50" t="s">
        <v>434</v>
      </c>
      <c r="E50" s="27" t="s">
        <v>5115</v>
      </c>
      <c r="F50" s="28" t="s">
        <v>436</v>
      </c>
      <c r="G50" s="29">
        <v>95.387</v>
      </c>
      <c r="H50" s="28">
        <v>0</v>
      </c>
      <c r="I50" s="30">
        <f>ROUND(G50*H50,P4)</f>
        <v>0</v>
      </c>
      <c r="L50" s="31">
        <v>0</v>
      </c>
      <c r="M50" s="24">
        <f>ROUND(G50*L50,P4)</f>
        <v>0</v>
      </c>
      <c r="N50" s="25" t="s">
        <v>1619</v>
      </c>
      <c r="O50" s="32">
        <f>M50*AA50</f>
        <v>0</v>
      </c>
      <c r="P50" s="1">
        <v>3</v>
      </c>
      <c r="AA50" s="1">
        <f>IF(P50=1,$O$3,IF(P50=2,$O$4,$O$5))</f>
        <v>0</v>
      </c>
    </row>
    <row r="51" ht="25.5">
      <c r="A51" s="1" t="s">
        <v>437</v>
      </c>
      <c r="E51" s="27" t="s">
        <v>5116</v>
      </c>
    </row>
    <row r="52" ht="51">
      <c r="A52" s="1" t="s">
        <v>439</v>
      </c>
      <c r="E52" s="33" t="s">
        <v>5281</v>
      </c>
    </row>
    <row r="53">
      <c r="A53" s="1" t="s">
        <v>441</v>
      </c>
      <c r="E53" s="27" t="s">
        <v>434</v>
      </c>
    </row>
    <row r="54" ht="25.5">
      <c r="A54" s="1" t="s">
        <v>432</v>
      </c>
      <c r="B54" s="1">
        <v>11</v>
      </c>
      <c r="C54" s="26" t="s">
        <v>5118</v>
      </c>
      <c r="D54" t="s">
        <v>434</v>
      </c>
      <c r="E54" s="27" t="s">
        <v>5119</v>
      </c>
      <c r="F54" s="28" t="s">
        <v>436</v>
      </c>
      <c r="G54" s="29">
        <v>166.51400000000001</v>
      </c>
      <c r="H54" s="28">
        <v>0</v>
      </c>
      <c r="I54" s="30">
        <f>ROUND(G54*H54,P4)</f>
        <v>0</v>
      </c>
      <c r="L54" s="31">
        <v>0</v>
      </c>
      <c r="M54" s="24">
        <f>ROUND(G54*L54,P4)</f>
        <v>0</v>
      </c>
      <c r="N54" s="25" t="s">
        <v>1619</v>
      </c>
      <c r="O54" s="32">
        <f>M54*AA54</f>
        <v>0</v>
      </c>
      <c r="P54" s="1">
        <v>3</v>
      </c>
      <c r="AA54" s="1">
        <f>IF(P54=1,$O$3,IF(P54=2,$O$4,$O$5))</f>
        <v>0</v>
      </c>
    </row>
    <row r="55" ht="25.5">
      <c r="A55" s="1" t="s">
        <v>437</v>
      </c>
      <c r="E55" s="27" t="s">
        <v>5120</v>
      </c>
    </row>
    <row r="56" ht="63.75">
      <c r="A56" s="1" t="s">
        <v>439</v>
      </c>
      <c r="E56" s="33" t="s">
        <v>5282</v>
      </c>
    </row>
    <row r="57">
      <c r="A57" s="1" t="s">
        <v>441</v>
      </c>
      <c r="E57" s="27" t="s">
        <v>434</v>
      </c>
    </row>
    <row r="58">
      <c r="A58" s="1" t="s">
        <v>429</v>
      </c>
      <c r="C58" s="22" t="s">
        <v>559</v>
      </c>
      <c r="E58" s="23" t="s">
        <v>1356</v>
      </c>
      <c r="L58" s="24">
        <f>SUMIFS(L59:L62,A59:A62,"P")</f>
        <v>0</v>
      </c>
      <c r="M58" s="24">
        <f>SUMIFS(M59:M62,A59:A62,"P")</f>
        <v>0</v>
      </c>
      <c r="N58" s="25"/>
    </row>
    <row r="59" ht="38.25">
      <c r="A59" s="1" t="s">
        <v>432</v>
      </c>
      <c r="B59" s="1">
        <v>12</v>
      </c>
      <c r="C59" s="26" t="s">
        <v>1991</v>
      </c>
      <c r="D59" t="s">
        <v>562</v>
      </c>
      <c r="E59" s="27" t="s">
        <v>1992</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898</v>
      </c>
    </row>
    <row r="61">
      <c r="A61" s="1" t="s">
        <v>439</v>
      </c>
    </row>
    <row r="62" ht="153">
      <c r="A62" s="1" t="s">
        <v>441</v>
      </c>
      <c r="E62" s="27" t="s">
        <v>566</v>
      </c>
    </row>
    <row r="63">
      <c r="A63" s="1" t="s">
        <v>429</v>
      </c>
      <c r="C63" s="22" t="s">
        <v>4380</v>
      </c>
      <c r="E63" s="23" t="s">
        <v>4381</v>
      </c>
      <c r="L63" s="24">
        <f>SUMIFS(L64:L79,A64:A79,"P")</f>
        <v>0</v>
      </c>
      <c r="M63" s="24">
        <f>SUMIFS(M64:M79,A64:A79,"P")</f>
        <v>0</v>
      </c>
      <c r="N63" s="25"/>
    </row>
    <row r="64">
      <c r="A64" s="1" t="s">
        <v>432</v>
      </c>
      <c r="B64" s="1">
        <v>13</v>
      </c>
      <c r="C64" s="26" t="s">
        <v>4667</v>
      </c>
      <c r="D64" t="s">
        <v>434</v>
      </c>
      <c r="E64" s="27" t="s">
        <v>4668</v>
      </c>
      <c r="F64" s="28" t="s">
        <v>476</v>
      </c>
      <c r="G64" s="29">
        <v>12.704000000000001</v>
      </c>
      <c r="H64" s="28">
        <v>0</v>
      </c>
      <c r="I64" s="30">
        <f>ROUND(G64*H64,P4)</f>
        <v>0</v>
      </c>
      <c r="L64" s="31">
        <v>0</v>
      </c>
      <c r="M64" s="24">
        <f>ROUND(G64*L64,P4)</f>
        <v>0</v>
      </c>
      <c r="N64" s="25" t="s">
        <v>1619</v>
      </c>
      <c r="O64" s="32">
        <f>M64*AA64</f>
        <v>0</v>
      </c>
      <c r="P64" s="1">
        <v>3</v>
      </c>
      <c r="AA64" s="1">
        <f>IF(P64=1,$O$3,IF(P64=2,$O$4,$O$5))</f>
        <v>0</v>
      </c>
    </row>
    <row r="65">
      <c r="A65" s="1" t="s">
        <v>437</v>
      </c>
      <c r="E65" s="27" t="s">
        <v>4669</v>
      </c>
    </row>
    <row r="66">
      <c r="A66" s="1" t="s">
        <v>439</v>
      </c>
    </row>
    <row r="67" ht="25.5">
      <c r="A67" s="1" t="s">
        <v>441</v>
      </c>
      <c r="E67" s="27" t="s">
        <v>4670</v>
      </c>
    </row>
    <row r="68">
      <c r="A68" s="1" t="s">
        <v>432</v>
      </c>
      <c r="B68" s="1">
        <v>14</v>
      </c>
      <c r="C68" s="26" t="s">
        <v>4671</v>
      </c>
      <c r="D68" t="s">
        <v>434</v>
      </c>
      <c r="E68" s="27" t="s">
        <v>4672</v>
      </c>
      <c r="F68" s="28" t="s">
        <v>476</v>
      </c>
      <c r="G68" s="29">
        <v>12.704000000000001</v>
      </c>
      <c r="H68" s="28">
        <v>0</v>
      </c>
      <c r="I68" s="30">
        <f>ROUND(G68*H68,P4)</f>
        <v>0</v>
      </c>
      <c r="L68" s="31">
        <v>0</v>
      </c>
      <c r="M68" s="24">
        <f>ROUND(G68*L68,P4)</f>
        <v>0</v>
      </c>
      <c r="N68" s="25" t="s">
        <v>1619</v>
      </c>
      <c r="O68" s="32">
        <f>M68*AA68</f>
        <v>0</v>
      </c>
      <c r="P68" s="1">
        <v>3</v>
      </c>
      <c r="AA68" s="1">
        <f>IF(P68=1,$O$3,IF(P68=2,$O$4,$O$5))</f>
        <v>0</v>
      </c>
    </row>
    <row r="69">
      <c r="A69" s="1" t="s">
        <v>437</v>
      </c>
      <c r="E69" s="27" t="s">
        <v>4673</v>
      </c>
    </row>
    <row r="70">
      <c r="A70" s="1" t="s">
        <v>439</v>
      </c>
    </row>
    <row r="71">
      <c r="A71" s="1" t="s">
        <v>441</v>
      </c>
      <c r="E71" s="27" t="s">
        <v>434</v>
      </c>
    </row>
    <row r="72" ht="25.5">
      <c r="A72" s="1" t="s">
        <v>432</v>
      </c>
      <c r="B72" s="1">
        <v>15</v>
      </c>
      <c r="C72" s="26" t="s">
        <v>4382</v>
      </c>
      <c r="D72" t="s">
        <v>434</v>
      </c>
      <c r="E72" s="27" t="s">
        <v>4383</v>
      </c>
      <c r="F72" s="28" t="s">
        <v>476</v>
      </c>
      <c r="G72" s="29">
        <v>12.704000000000001</v>
      </c>
      <c r="H72" s="28">
        <v>0</v>
      </c>
      <c r="I72" s="30">
        <f>ROUND(G72*H72,P4)</f>
        <v>0</v>
      </c>
      <c r="L72" s="31">
        <v>0</v>
      </c>
      <c r="M72" s="24">
        <f>ROUND(G72*L72,P4)</f>
        <v>0</v>
      </c>
      <c r="N72" s="25" t="s">
        <v>1619</v>
      </c>
      <c r="O72" s="32">
        <f>M72*AA72</f>
        <v>0</v>
      </c>
      <c r="P72" s="1">
        <v>3</v>
      </c>
      <c r="AA72" s="1">
        <f>IF(P72=1,$O$3,IF(P72=2,$O$4,$O$5))</f>
        <v>0</v>
      </c>
    </row>
    <row r="73" ht="25.5">
      <c r="A73" s="1" t="s">
        <v>437</v>
      </c>
      <c r="E73" s="27" t="s">
        <v>4384</v>
      </c>
    </row>
    <row r="74">
      <c r="A74" s="1" t="s">
        <v>439</v>
      </c>
    </row>
    <row r="75">
      <c r="A75" s="1" t="s">
        <v>441</v>
      </c>
      <c r="E75" s="27" t="s">
        <v>434</v>
      </c>
    </row>
    <row r="76" ht="25.5">
      <c r="A76" s="1" t="s">
        <v>432</v>
      </c>
      <c r="B76" s="1">
        <v>16</v>
      </c>
      <c r="C76" s="26" t="s">
        <v>4385</v>
      </c>
      <c r="D76" t="s">
        <v>434</v>
      </c>
      <c r="E76" s="27" t="s">
        <v>4386</v>
      </c>
      <c r="F76" s="28" t="s">
        <v>476</v>
      </c>
      <c r="G76" s="29">
        <v>12.704000000000001</v>
      </c>
      <c r="H76" s="28">
        <v>0</v>
      </c>
      <c r="I76" s="30">
        <f>ROUND(G76*H76,P4)</f>
        <v>0</v>
      </c>
      <c r="L76" s="31">
        <v>0</v>
      </c>
      <c r="M76" s="24">
        <f>ROUND(G76*L76,P4)</f>
        <v>0</v>
      </c>
      <c r="N76" s="25" t="s">
        <v>1619</v>
      </c>
      <c r="O76" s="32">
        <f>M76*AA76</f>
        <v>0</v>
      </c>
      <c r="P76" s="1">
        <v>3</v>
      </c>
      <c r="AA76" s="1">
        <f>IF(P76=1,$O$3,IF(P76=2,$O$4,$O$5))</f>
        <v>0</v>
      </c>
    </row>
    <row r="77" ht="38.25">
      <c r="A77" s="1" t="s">
        <v>437</v>
      </c>
      <c r="E77" s="27" t="s">
        <v>4387</v>
      </c>
    </row>
    <row r="78">
      <c r="A78" s="1" t="s">
        <v>439</v>
      </c>
    </row>
    <row r="79" ht="153">
      <c r="A79" s="1" t="s">
        <v>441</v>
      </c>
      <c r="E79" s="27" t="s">
        <v>4388</v>
      </c>
    </row>
    <row r="80">
      <c r="A80" s="1" t="s">
        <v>4339</v>
      </c>
      <c r="C80" s="22" t="s">
        <v>4389</v>
      </c>
      <c r="E80" s="23" t="s">
        <v>4390</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5283</v>
      </c>
      <c r="D82" t="s">
        <v>434</v>
      </c>
      <c r="E82" s="27" t="s">
        <v>5284</v>
      </c>
      <c r="F82" s="28" t="s">
        <v>444</v>
      </c>
      <c r="G82" s="29">
        <v>2</v>
      </c>
      <c r="H82" s="28">
        <v>0</v>
      </c>
      <c r="I82" s="30">
        <f>ROUND(G82*H82,P4)</f>
        <v>0</v>
      </c>
      <c r="L82" s="31">
        <v>0</v>
      </c>
      <c r="M82" s="24">
        <f>ROUND(G82*L82,P4)</f>
        <v>0</v>
      </c>
      <c r="N82" s="25" t="s">
        <v>1619</v>
      </c>
      <c r="O82" s="32">
        <f>M82*AA82</f>
        <v>0</v>
      </c>
      <c r="P82" s="1">
        <v>3</v>
      </c>
      <c r="AA82" s="1">
        <f>IF(P82=1,$O$3,IF(P82=2,$O$4,$O$5))</f>
        <v>0</v>
      </c>
    </row>
    <row r="83">
      <c r="A83" s="1" t="s">
        <v>437</v>
      </c>
      <c r="E83" s="27" t="s">
        <v>5285</v>
      </c>
    </row>
    <row r="84" ht="38.25">
      <c r="A84" s="1" t="s">
        <v>439</v>
      </c>
      <c r="E84" s="33" t="s">
        <v>5286</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1757</v>
      </c>
      <c r="D87" t="s">
        <v>434</v>
      </c>
      <c r="E87" s="27" t="s">
        <v>1758</v>
      </c>
      <c r="F87" s="28" t="s">
        <v>444</v>
      </c>
      <c r="G87" s="29">
        <v>0.78000000000000003</v>
      </c>
      <c r="H87" s="28">
        <v>1.98</v>
      </c>
      <c r="I87" s="30">
        <f>ROUND(G87*H87,P4)</f>
        <v>0</v>
      </c>
      <c r="L87" s="31">
        <v>0</v>
      </c>
      <c r="M87" s="24">
        <f>ROUND(G87*L87,P4)</f>
        <v>0</v>
      </c>
      <c r="N87" s="25" t="s">
        <v>1619</v>
      </c>
      <c r="O87" s="32">
        <f>M87*AA87</f>
        <v>0</v>
      </c>
      <c r="P87" s="1">
        <v>3</v>
      </c>
      <c r="AA87" s="1">
        <f>IF(P87=1,$O$3,IF(P87=2,$O$4,$O$5))</f>
        <v>0</v>
      </c>
    </row>
    <row r="88" ht="25.5">
      <c r="A88" s="1" t="s">
        <v>437</v>
      </c>
      <c r="E88" s="27" t="s">
        <v>1759</v>
      </c>
    </row>
    <row r="89" ht="38.25">
      <c r="A89" s="1" t="s">
        <v>439</v>
      </c>
      <c r="E89" s="33" t="s">
        <v>5287</v>
      </c>
    </row>
    <row r="90">
      <c r="A90" s="1" t="s">
        <v>441</v>
      </c>
      <c r="E90" s="27" t="s">
        <v>434</v>
      </c>
    </row>
    <row r="91">
      <c r="A91" s="1" t="s">
        <v>432</v>
      </c>
      <c r="B91" s="1">
        <v>3</v>
      </c>
      <c r="C91" s="26" t="s">
        <v>3054</v>
      </c>
      <c r="D91" t="s">
        <v>434</v>
      </c>
      <c r="E91" s="27" t="s">
        <v>3055</v>
      </c>
      <c r="F91" s="28" t="s">
        <v>444</v>
      </c>
      <c r="G91" s="29">
        <v>1.5600000000000001</v>
      </c>
      <c r="H91" s="28">
        <v>2.5018699999999998</v>
      </c>
      <c r="I91" s="30">
        <f>ROUND(G91*H91,P4)</f>
        <v>0</v>
      </c>
      <c r="L91" s="31">
        <v>0</v>
      </c>
      <c r="M91" s="24">
        <f>ROUND(G91*L91,P4)</f>
        <v>0</v>
      </c>
      <c r="N91" s="25" t="s">
        <v>1619</v>
      </c>
      <c r="O91" s="32">
        <f>M91*AA91</f>
        <v>0</v>
      </c>
      <c r="P91" s="1">
        <v>3</v>
      </c>
      <c r="AA91" s="1">
        <f>IF(P91=1,$O$3,IF(P91=2,$O$4,$O$5))</f>
        <v>0</v>
      </c>
    </row>
    <row r="92" ht="25.5">
      <c r="A92" s="1" t="s">
        <v>437</v>
      </c>
      <c r="E92" s="27" t="s">
        <v>4190</v>
      </c>
    </row>
    <row r="93" ht="38.25">
      <c r="A93" s="1" t="s">
        <v>439</v>
      </c>
      <c r="E93" s="33" t="s">
        <v>5288</v>
      </c>
    </row>
    <row r="94">
      <c r="A94" s="1" t="s">
        <v>441</v>
      </c>
      <c r="E94" s="27" t="s">
        <v>434</v>
      </c>
    </row>
    <row r="95">
      <c r="A95" s="1" t="s">
        <v>432</v>
      </c>
      <c r="B95" s="1">
        <v>4</v>
      </c>
      <c r="C95" s="26" t="s">
        <v>2306</v>
      </c>
      <c r="D95" t="s">
        <v>434</v>
      </c>
      <c r="E95" s="27" t="s">
        <v>2307</v>
      </c>
      <c r="F95" s="28" t="s">
        <v>476</v>
      </c>
      <c r="G95" s="29">
        <v>0.082000000000000003</v>
      </c>
      <c r="H95" s="28">
        <v>1.06277</v>
      </c>
      <c r="I95" s="30">
        <f>ROUND(G95*H95,P4)</f>
        <v>0</v>
      </c>
      <c r="L95" s="31">
        <v>0</v>
      </c>
      <c r="M95" s="24">
        <f>ROUND(G95*L95,P4)</f>
        <v>0</v>
      </c>
      <c r="N95" s="25" t="s">
        <v>1619</v>
      </c>
      <c r="O95" s="32">
        <f>M95*AA95</f>
        <v>0</v>
      </c>
      <c r="P95" s="1">
        <v>3</v>
      </c>
      <c r="AA95" s="1">
        <f>IF(P95=1,$O$3,IF(P95=2,$O$4,$O$5))</f>
        <v>0</v>
      </c>
    </row>
    <row r="96">
      <c r="A96" s="1" t="s">
        <v>437</v>
      </c>
      <c r="E96" s="27" t="s">
        <v>4195</v>
      </c>
    </row>
    <row r="97" ht="38.25">
      <c r="A97" s="1" t="s">
        <v>439</v>
      </c>
      <c r="E97" s="33" t="s">
        <v>5289</v>
      </c>
    </row>
    <row r="98">
      <c r="A98" s="1" t="s">
        <v>441</v>
      </c>
      <c r="E98" s="27" t="s">
        <v>434</v>
      </c>
    </row>
    <row r="99">
      <c r="A99" s="1" t="s">
        <v>432</v>
      </c>
      <c r="B99" s="1">
        <v>5</v>
      </c>
      <c r="C99" s="26" t="s">
        <v>4679</v>
      </c>
      <c r="D99" t="s">
        <v>434</v>
      </c>
      <c r="E99" s="27" t="s">
        <v>4680</v>
      </c>
      <c r="F99" s="28" t="s">
        <v>444</v>
      </c>
      <c r="G99" s="29">
        <v>3.1970000000000001</v>
      </c>
      <c r="H99" s="28">
        <v>2.5018699999999998</v>
      </c>
      <c r="I99" s="30">
        <f>ROUND(G99*H99,P4)</f>
        <v>0</v>
      </c>
      <c r="L99" s="31">
        <v>0</v>
      </c>
      <c r="M99" s="24">
        <f>ROUND(G99*L99,P4)</f>
        <v>0</v>
      </c>
      <c r="N99" s="25" t="s">
        <v>1619</v>
      </c>
      <c r="O99" s="32">
        <f>M99*AA99</f>
        <v>0</v>
      </c>
      <c r="P99" s="1">
        <v>3</v>
      </c>
      <c r="AA99" s="1">
        <f>IF(P99=1,$O$3,IF(P99=2,$O$4,$O$5))</f>
        <v>0</v>
      </c>
    </row>
    <row r="100" ht="25.5">
      <c r="A100" s="1" t="s">
        <v>437</v>
      </c>
      <c r="E100" s="27" t="s">
        <v>4681</v>
      </c>
    </row>
    <row r="101" ht="38.25">
      <c r="A101" s="1" t="s">
        <v>439</v>
      </c>
      <c r="E101" s="33" t="s">
        <v>5290</v>
      </c>
    </row>
    <row r="102">
      <c r="A102" s="1" t="s">
        <v>441</v>
      </c>
      <c r="E102" s="27" t="s">
        <v>434</v>
      </c>
    </row>
    <row r="103">
      <c r="A103" s="1" t="s">
        <v>432</v>
      </c>
      <c r="B103" s="1">
        <v>6</v>
      </c>
      <c r="C103" s="26" t="s">
        <v>4683</v>
      </c>
      <c r="D103" t="s">
        <v>434</v>
      </c>
      <c r="E103" s="27" t="s">
        <v>4684</v>
      </c>
      <c r="F103" s="28" t="s">
        <v>436</v>
      </c>
      <c r="G103" s="29">
        <v>15.984</v>
      </c>
      <c r="H103" s="28">
        <v>0.00346</v>
      </c>
      <c r="I103" s="30">
        <f>ROUND(G103*H103,P4)</f>
        <v>0</v>
      </c>
      <c r="L103" s="31">
        <v>0</v>
      </c>
      <c r="M103" s="24">
        <f>ROUND(G103*L103,P4)</f>
        <v>0</v>
      </c>
      <c r="N103" s="25" t="s">
        <v>1619</v>
      </c>
      <c r="O103" s="32">
        <f>M103*AA103</f>
        <v>0</v>
      </c>
      <c r="P103" s="1">
        <v>3</v>
      </c>
      <c r="AA103" s="1">
        <f>IF(P103=1,$O$3,IF(P103=2,$O$4,$O$5))</f>
        <v>0</v>
      </c>
    </row>
    <row r="104">
      <c r="A104" s="1" t="s">
        <v>437</v>
      </c>
      <c r="E104" s="27" t="s">
        <v>4685</v>
      </c>
    </row>
    <row r="105" ht="38.25">
      <c r="A105" s="1" t="s">
        <v>439</v>
      </c>
      <c r="E105" s="33" t="s">
        <v>5291</v>
      </c>
    </row>
    <row r="106">
      <c r="A106" s="1" t="s">
        <v>441</v>
      </c>
      <c r="E106" s="27" t="s">
        <v>434</v>
      </c>
    </row>
    <row r="107">
      <c r="A107" s="1" t="s">
        <v>432</v>
      </c>
      <c r="B107" s="1">
        <v>7</v>
      </c>
      <c r="C107" s="26" t="s">
        <v>4687</v>
      </c>
      <c r="D107" t="s">
        <v>434</v>
      </c>
      <c r="E107" s="27" t="s">
        <v>4688</v>
      </c>
      <c r="F107" s="28" t="s">
        <v>436</v>
      </c>
      <c r="G107" s="29">
        <v>15.984</v>
      </c>
      <c r="H107" s="28">
        <v>0</v>
      </c>
      <c r="I107" s="30">
        <f>ROUND(G107*H107,P4)</f>
        <v>0</v>
      </c>
      <c r="L107" s="31">
        <v>0</v>
      </c>
      <c r="M107" s="24">
        <f>ROUND(G107*L107,P4)</f>
        <v>0</v>
      </c>
      <c r="N107" s="25" t="s">
        <v>1619</v>
      </c>
      <c r="O107" s="32">
        <f>M107*AA107</f>
        <v>0</v>
      </c>
      <c r="P107" s="1">
        <v>3</v>
      </c>
      <c r="AA107" s="1">
        <f>IF(P107=1,$O$3,IF(P107=2,$O$4,$O$5))</f>
        <v>0</v>
      </c>
    </row>
    <row r="108">
      <c r="A108" s="1" t="s">
        <v>437</v>
      </c>
      <c r="E108" s="27" t="s">
        <v>4689</v>
      </c>
    </row>
    <row r="109">
      <c r="A109" s="1" t="s">
        <v>439</v>
      </c>
    </row>
    <row r="110">
      <c r="A110" s="1" t="s">
        <v>441</v>
      </c>
      <c r="E110" s="27" t="s">
        <v>434</v>
      </c>
    </row>
    <row r="111">
      <c r="A111" s="1" t="s">
        <v>432</v>
      </c>
      <c r="B111" s="1">
        <v>8</v>
      </c>
      <c r="C111" s="26" t="s">
        <v>2327</v>
      </c>
      <c r="D111" t="s">
        <v>434</v>
      </c>
      <c r="E111" s="27" t="s">
        <v>2328</v>
      </c>
      <c r="F111" s="28" t="s">
        <v>476</v>
      </c>
      <c r="G111" s="29">
        <v>0.25600000000000001</v>
      </c>
      <c r="H111" s="28">
        <v>1.0593999999999999</v>
      </c>
      <c r="I111" s="30">
        <f>ROUND(G111*H111,P4)</f>
        <v>0</v>
      </c>
      <c r="L111" s="31">
        <v>0</v>
      </c>
      <c r="M111" s="24">
        <f>ROUND(G111*L111,P4)</f>
        <v>0</v>
      </c>
      <c r="N111" s="25" t="s">
        <v>1619</v>
      </c>
      <c r="O111" s="32">
        <f>M111*AA111</f>
        <v>0</v>
      </c>
      <c r="P111" s="1">
        <v>3</v>
      </c>
      <c r="AA111" s="1">
        <f>IF(P111=1,$O$3,IF(P111=2,$O$4,$O$5))</f>
        <v>0</v>
      </c>
    </row>
    <row r="112" ht="38.25">
      <c r="A112" s="1" t="s">
        <v>437</v>
      </c>
      <c r="E112" s="27" t="s">
        <v>4690</v>
      </c>
    </row>
    <row r="113" ht="38.25">
      <c r="A113" s="1" t="s">
        <v>439</v>
      </c>
      <c r="E113" s="33" t="s">
        <v>5292</v>
      </c>
    </row>
    <row r="114">
      <c r="A114" s="1" t="s">
        <v>441</v>
      </c>
      <c r="E114" s="27" t="s">
        <v>434</v>
      </c>
    </row>
    <row r="115">
      <c r="A115" s="1" t="s">
        <v>429</v>
      </c>
      <c r="C115" s="22" t="s">
        <v>1127</v>
      </c>
      <c r="E115" s="23" t="s">
        <v>1409</v>
      </c>
      <c r="L115" s="24">
        <f>SUMIFS(L116:L127,A116:A127,"P")</f>
        <v>0</v>
      </c>
      <c r="M115" s="24">
        <f>SUMIFS(M116:M127,A116:A127,"P")</f>
        <v>0</v>
      </c>
      <c r="N115" s="25"/>
    </row>
    <row r="116" ht="25.5">
      <c r="A116" s="1" t="s">
        <v>432</v>
      </c>
      <c r="B116" s="1">
        <v>9</v>
      </c>
      <c r="C116" s="26" t="s">
        <v>5293</v>
      </c>
      <c r="D116" t="s">
        <v>434</v>
      </c>
      <c r="E116" s="27" t="s">
        <v>5294</v>
      </c>
      <c r="F116" s="28" t="s">
        <v>496</v>
      </c>
      <c r="G116" s="29">
        <v>2</v>
      </c>
      <c r="H116" s="28">
        <v>0.048430000000000001</v>
      </c>
      <c r="I116" s="30">
        <f>ROUND(G116*H116,P4)</f>
        <v>0</v>
      </c>
      <c r="L116" s="31">
        <v>0</v>
      </c>
      <c r="M116" s="24">
        <f>ROUND(G116*L116,P4)</f>
        <v>0</v>
      </c>
      <c r="N116" s="25" t="s">
        <v>1619</v>
      </c>
      <c r="O116" s="32">
        <f>M116*AA116</f>
        <v>0</v>
      </c>
      <c r="P116" s="1">
        <v>3</v>
      </c>
      <c r="AA116" s="1">
        <f>IF(P116=1,$O$3,IF(P116=2,$O$4,$O$5))</f>
        <v>0</v>
      </c>
    </row>
    <row r="117" ht="25.5">
      <c r="A117" s="1" t="s">
        <v>437</v>
      </c>
      <c r="E117" s="27" t="s">
        <v>5295</v>
      </c>
    </row>
    <row r="118" ht="38.25">
      <c r="A118" s="1" t="s">
        <v>439</v>
      </c>
      <c r="E118" s="33" t="s">
        <v>5296</v>
      </c>
    </row>
    <row r="119">
      <c r="A119" s="1" t="s">
        <v>441</v>
      </c>
      <c r="E119" s="27" t="s">
        <v>434</v>
      </c>
    </row>
    <row r="120">
      <c r="A120" s="1" t="s">
        <v>432</v>
      </c>
      <c r="B120" s="1">
        <v>10</v>
      </c>
      <c r="C120" s="26" t="s">
        <v>5297</v>
      </c>
      <c r="D120" t="s">
        <v>434</v>
      </c>
      <c r="E120" s="27" t="s">
        <v>5298</v>
      </c>
      <c r="F120" s="28" t="s">
        <v>444</v>
      </c>
      <c r="G120" s="29">
        <v>1.8560000000000001</v>
      </c>
      <c r="H120" s="28">
        <v>1.8774999999999999</v>
      </c>
      <c r="I120" s="30">
        <f>ROUND(G120*H120,P4)</f>
        <v>0</v>
      </c>
      <c r="L120" s="31">
        <v>0</v>
      </c>
      <c r="M120" s="24">
        <f>ROUND(G120*L120,P4)</f>
        <v>0</v>
      </c>
      <c r="N120" s="25" t="s">
        <v>1619</v>
      </c>
      <c r="O120" s="32">
        <f>M120*AA120</f>
        <v>0</v>
      </c>
      <c r="P120" s="1">
        <v>3</v>
      </c>
      <c r="AA120" s="1">
        <f>IF(P120=1,$O$3,IF(P120=2,$O$4,$O$5))</f>
        <v>0</v>
      </c>
    </row>
    <row r="121" ht="25.5">
      <c r="A121" s="1" t="s">
        <v>437</v>
      </c>
      <c r="E121" s="27" t="s">
        <v>5299</v>
      </c>
    </row>
    <row r="122" ht="51">
      <c r="A122" s="1" t="s">
        <v>439</v>
      </c>
      <c r="E122" s="33" t="s">
        <v>5300</v>
      </c>
    </row>
    <row r="123">
      <c r="A123" s="1" t="s">
        <v>441</v>
      </c>
      <c r="E123" s="27" t="s">
        <v>434</v>
      </c>
    </row>
    <row r="124">
      <c r="A124" s="1" t="s">
        <v>432</v>
      </c>
      <c r="B124" s="1">
        <v>11</v>
      </c>
      <c r="C124" s="26" t="s">
        <v>5301</v>
      </c>
      <c r="D124" t="s">
        <v>434</v>
      </c>
      <c r="E124" s="27" t="s">
        <v>5302</v>
      </c>
      <c r="F124" s="28" t="s">
        <v>444</v>
      </c>
      <c r="G124" s="29">
        <v>0.54000000000000004</v>
      </c>
      <c r="H124" s="28">
        <v>2.39757</v>
      </c>
      <c r="I124" s="30">
        <f>ROUND(G124*H124,P4)</f>
        <v>0</v>
      </c>
      <c r="L124" s="31">
        <v>0</v>
      </c>
      <c r="M124" s="24">
        <f>ROUND(G124*L124,P4)</f>
        <v>0</v>
      </c>
      <c r="N124" s="25" t="s">
        <v>1619</v>
      </c>
      <c r="O124" s="32">
        <f>M124*AA124</f>
        <v>0</v>
      </c>
      <c r="P124" s="1">
        <v>3</v>
      </c>
      <c r="AA124" s="1">
        <f>IF(P124=1,$O$3,IF(P124=2,$O$4,$O$5))</f>
        <v>0</v>
      </c>
    </row>
    <row r="125" ht="25.5">
      <c r="A125" s="1" t="s">
        <v>437</v>
      </c>
      <c r="E125" s="27" t="s">
        <v>5303</v>
      </c>
    </row>
    <row r="126" ht="38.25">
      <c r="A126" s="1" t="s">
        <v>439</v>
      </c>
      <c r="E126" s="33" t="s">
        <v>5304</v>
      </c>
    </row>
    <row r="127">
      <c r="A127" s="1" t="s">
        <v>441</v>
      </c>
      <c r="E127" s="27" t="s">
        <v>434</v>
      </c>
    </row>
    <row r="128">
      <c r="A128" s="1" t="s">
        <v>429</v>
      </c>
      <c r="C128" s="22" t="s">
        <v>1816</v>
      </c>
      <c r="E128" s="23" t="s">
        <v>1817</v>
      </c>
      <c r="L128" s="24">
        <f>SUMIFS(L129:L152,A129:A152,"P")</f>
        <v>0</v>
      </c>
      <c r="M128" s="24">
        <f>SUMIFS(M129:M152,A129:A152,"P")</f>
        <v>0</v>
      </c>
      <c r="N128" s="25"/>
    </row>
    <row r="129">
      <c r="A129" s="1" t="s">
        <v>432</v>
      </c>
      <c r="B129" s="1">
        <v>12</v>
      </c>
      <c r="C129" s="26" t="s">
        <v>5305</v>
      </c>
      <c r="D129" t="s">
        <v>434</v>
      </c>
      <c r="E129" s="27" t="s">
        <v>5306</v>
      </c>
      <c r="F129" s="28" t="s">
        <v>496</v>
      </c>
      <c r="G129" s="29">
        <v>2</v>
      </c>
      <c r="H129" s="28">
        <v>0.041500000000000002</v>
      </c>
      <c r="I129" s="30">
        <f>ROUND(G129*H129,P4)</f>
        <v>0</v>
      </c>
      <c r="L129" s="31">
        <v>0</v>
      </c>
      <c r="M129" s="24">
        <f>ROUND(G129*L129,P4)</f>
        <v>0</v>
      </c>
      <c r="N129" s="25" t="s">
        <v>1619</v>
      </c>
      <c r="O129" s="32">
        <f>M129*AA129</f>
        <v>0</v>
      </c>
      <c r="P129" s="1">
        <v>3</v>
      </c>
      <c r="AA129" s="1">
        <f>IF(P129=1,$O$3,IF(P129=2,$O$4,$O$5))</f>
        <v>0</v>
      </c>
    </row>
    <row r="130" ht="25.5">
      <c r="A130" s="1" t="s">
        <v>437</v>
      </c>
      <c r="E130" s="27" t="s">
        <v>5307</v>
      </c>
    </row>
    <row r="131">
      <c r="A131" s="1" t="s">
        <v>439</v>
      </c>
    </row>
    <row r="132">
      <c r="A132" s="1" t="s">
        <v>441</v>
      </c>
      <c r="E132" s="27" t="s">
        <v>434</v>
      </c>
    </row>
    <row r="133" ht="25.5">
      <c r="A133" s="1" t="s">
        <v>432</v>
      </c>
      <c r="B133" s="1">
        <v>13</v>
      </c>
      <c r="C133" s="26" t="s">
        <v>5134</v>
      </c>
      <c r="D133" t="s">
        <v>434</v>
      </c>
      <c r="E133" s="27" t="s">
        <v>5135</v>
      </c>
      <c r="F133" s="28" t="s">
        <v>436</v>
      </c>
      <c r="G133" s="29">
        <v>36</v>
      </c>
      <c r="H133" s="28">
        <v>0.017000000000000001</v>
      </c>
      <c r="I133" s="30">
        <f>ROUND(G133*H133,P4)</f>
        <v>0</v>
      </c>
      <c r="L133" s="31">
        <v>0</v>
      </c>
      <c r="M133" s="24">
        <f>ROUND(G133*L133,P4)</f>
        <v>0</v>
      </c>
      <c r="N133" s="25" t="s">
        <v>1619</v>
      </c>
      <c r="O133" s="32">
        <f>M133*AA133</f>
        <v>0</v>
      </c>
      <c r="P133" s="1">
        <v>3</v>
      </c>
      <c r="AA133" s="1">
        <f>IF(P133=1,$O$3,IF(P133=2,$O$4,$O$5))</f>
        <v>0</v>
      </c>
    </row>
    <row r="134" ht="25.5">
      <c r="A134" s="1" t="s">
        <v>437</v>
      </c>
      <c r="E134" s="27" t="s">
        <v>5136</v>
      </c>
    </row>
    <row r="135" ht="38.25">
      <c r="A135" s="1" t="s">
        <v>439</v>
      </c>
      <c r="E135" s="33" t="s">
        <v>5308</v>
      </c>
    </row>
    <row r="136">
      <c r="A136" s="1" t="s">
        <v>441</v>
      </c>
      <c r="E136" s="27" t="s">
        <v>434</v>
      </c>
    </row>
    <row r="137">
      <c r="A137" s="1" t="s">
        <v>432</v>
      </c>
      <c r="B137" s="1">
        <v>14</v>
      </c>
      <c r="C137" s="26" t="s">
        <v>5309</v>
      </c>
      <c r="D137" t="s">
        <v>434</v>
      </c>
      <c r="E137" s="27" t="s">
        <v>5310</v>
      </c>
      <c r="F137" s="28" t="s">
        <v>496</v>
      </c>
      <c r="G137" s="29">
        <v>2</v>
      </c>
      <c r="H137" s="28">
        <v>0.0037599999999999999</v>
      </c>
      <c r="I137" s="30">
        <f>ROUND(G137*H137,P4)</f>
        <v>0</v>
      </c>
      <c r="L137" s="31">
        <v>0</v>
      </c>
      <c r="M137" s="24">
        <f>ROUND(G137*L137,P4)</f>
        <v>0</v>
      </c>
      <c r="N137" s="25" t="s">
        <v>1619</v>
      </c>
      <c r="O137" s="32">
        <f>M137*AA137</f>
        <v>0</v>
      </c>
      <c r="P137" s="1">
        <v>3</v>
      </c>
      <c r="AA137" s="1">
        <f>IF(P137=1,$O$3,IF(P137=2,$O$4,$O$5))</f>
        <v>0</v>
      </c>
    </row>
    <row r="138" ht="25.5">
      <c r="A138" s="1" t="s">
        <v>437</v>
      </c>
      <c r="E138" s="27" t="s">
        <v>5311</v>
      </c>
    </row>
    <row r="139">
      <c r="A139" s="1" t="s">
        <v>439</v>
      </c>
    </row>
    <row r="140">
      <c r="A140" s="1" t="s">
        <v>441</v>
      </c>
      <c r="E140" s="27" t="s">
        <v>434</v>
      </c>
    </row>
    <row r="141">
      <c r="A141" s="1" t="s">
        <v>432</v>
      </c>
      <c r="B141" s="1">
        <v>15</v>
      </c>
      <c r="C141" s="26" t="s">
        <v>5312</v>
      </c>
      <c r="D141" t="s">
        <v>434</v>
      </c>
      <c r="E141" s="27" t="s">
        <v>5313</v>
      </c>
      <c r="F141" s="28" t="s">
        <v>496</v>
      </c>
      <c r="G141" s="29">
        <v>4</v>
      </c>
      <c r="H141" s="28">
        <v>0.041500000000000002</v>
      </c>
      <c r="I141" s="30">
        <f>ROUND(G141*H141,P4)</f>
        <v>0</v>
      </c>
      <c r="L141" s="31">
        <v>0</v>
      </c>
      <c r="M141" s="24">
        <f>ROUND(G141*L141,P4)</f>
        <v>0</v>
      </c>
      <c r="N141" s="25" t="s">
        <v>1619</v>
      </c>
      <c r="O141" s="32">
        <f>M141*AA141</f>
        <v>0</v>
      </c>
      <c r="P141" s="1">
        <v>3</v>
      </c>
      <c r="AA141" s="1">
        <f>IF(P141=1,$O$3,IF(P141=2,$O$4,$O$5))</f>
        <v>0</v>
      </c>
    </row>
    <row r="142" ht="25.5">
      <c r="A142" s="1" t="s">
        <v>437</v>
      </c>
      <c r="E142" s="27" t="s">
        <v>5314</v>
      </c>
    </row>
    <row r="143">
      <c r="A143" s="1" t="s">
        <v>439</v>
      </c>
    </row>
    <row r="144">
      <c r="A144" s="1" t="s">
        <v>441</v>
      </c>
      <c r="E144" s="27" t="s">
        <v>434</v>
      </c>
    </row>
    <row r="145">
      <c r="A145" s="1" t="s">
        <v>432</v>
      </c>
      <c r="B145" s="1">
        <v>16</v>
      </c>
      <c r="C145" s="26" t="s">
        <v>5138</v>
      </c>
      <c r="D145" t="s">
        <v>434</v>
      </c>
      <c r="E145" s="27" t="s">
        <v>5139</v>
      </c>
      <c r="F145" s="28" t="s">
        <v>436</v>
      </c>
      <c r="G145" s="29">
        <v>95.387</v>
      </c>
      <c r="H145" s="28">
        <v>0.017000000000000001</v>
      </c>
      <c r="I145" s="30">
        <f>ROUND(G145*H145,P4)</f>
        <v>0</v>
      </c>
      <c r="L145" s="31">
        <v>0</v>
      </c>
      <c r="M145" s="24">
        <f>ROUND(G145*L145,P4)</f>
        <v>0</v>
      </c>
      <c r="N145" s="25" t="s">
        <v>1619</v>
      </c>
      <c r="O145" s="32">
        <f>M145*AA145</f>
        <v>0</v>
      </c>
      <c r="P145" s="1">
        <v>3</v>
      </c>
      <c r="AA145" s="1">
        <f>IF(P145=1,$O$3,IF(P145=2,$O$4,$O$5))</f>
        <v>0</v>
      </c>
    </row>
    <row r="146" ht="25.5">
      <c r="A146" s="1" t="s">
        <v>437</v>
      </c>
      <c r="E146" s="27" t="s">
        <v>5140</v>
      </c>
    </row>
    <row r="147" ht="51">
      <c r="A147" s="1" t="s">
        <v>439</v>
      </c>
      <c r="E147" s="33" t="s">
        <v>5315</v>
      </c>
    </row>
    <row r="148">
      <c r="A148" s="1" t="s">
        <v>441</v>
      </c>
      <c r="E148" s="27" t="s">
        <v>434</v>
      </c>
    </row>
    <row r="149" ht="25.5">
      <c r="A149" s="1" t="s">
        <v>432</v>
      </c>
      <c r="B149" s="1">
        <v>17</v>
      </c>
      <c r="C149" s="26" t="s">
        <v>5142</v>
      </c>
      <c r="D149" t="s">
        <v>434</v>
      </c>
      <c r="E149" s="27" t="s">
        <v>5143</v>
      </c>
      <c r="F149" s="28" t="s">
        <v>436</v>
      </c>
      <c r="G149" s="29">
        <v>166.51400000000001</v>
      </c>
      <c r="H149" s="28">
        <v>0.01321</v>
      </c>
      <c r="I149" s="30">
        <f>ROUND(G149*H149,P4)</f>
        <v>0</v>
      </c>
      <c r="L149" s="31">
        <v>0</v>
      </c>
      <c r="M149" s="24">
        <f>ROUND(G149*L149,P4)</f>
        <v>0</v>
      </c>
      <c r="N149" s="25" t="s">
        <v>1619</v>
      </c>
      <c r="O149" s="32">
        <f>M149*AA149</f>
        <v>0</v>
      </c>
      <c r="P149" s="1">
        <v>3</v>
      </c>
      <c r="AA149" s="1">
        <f>IF(P149=1,$O$3,IF(P149=2,$O$4,$O$5))</f>
        <v>0</v>
      </c>
    </row>
    <row r="150" ht="25.5">
      <c r="A150" s="1" t="s">
        <v>437</v>
      </c>
      <c r="E150" s="27" t="s">
        <v>5144</v>
      </c>
    </row>
    <row r="151" ht="63.75">
      <c r="A151" s="1" t="s">
        <v>439</v>
      </c>
      <c r="E151" s="33" t="s">
        <v>5316</v>
      </c>
    </row>
    <row r="152">
      <c r="A152" s="1" t="s">
        <v>441</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3172</v>
      </c>
      <c r="D154" t="s">
        <v>434</v>
      </c>
      <c r="E154" s="27" t="s">
        <v>3173</v>
      </c>
      <c r="F154" s="28" t="s">
        <v>436</v>
      </c>
      <c r="G154" s="29">
        <v>7.7999999999999998</v>
      </c>
      <c r="H154" s="28">
        <v>0.0035000000000000001</v>
      </c>
      <c r="I154" s="30">
        <f>ROUND(G154*H154,P4)</f>
        <v>0</v>
      </c>
      <c r="L154" s="31">
        <v>0</v>
      </c>
      <c r="M154" s="24">
        <f>ROUND(G154*L154,P4)</f>
        <v>0</v>
      </c>
      <c r="N154" s="25" t="s">
        <v>1619</v>
      </c>
      <c r="O154" s="32">
        <f>M154*AA154</f>
        <v>0</v>
      </c>
      <c r="P154" s="1">
        <v>3</v>
      </c>
      <c r="AA154" s="1">
        <f>IF(P154=1,$O$3,IF(P154=2,$O$4,$O$5))</f>
        <v>0</v>
      </c>
    </row>
    <row r="155" ht="25.5">
      <c r="A155" s="1" t="s">
        <v>437</v>
      </c>
      <c r="E155" s="27" t="s">
        <v>5317</v>
      </c>
    </row>
    <row r="156" ht="38.25">
      <c r="A156" s="1" t="s">
        <v>439</v>
      </c>
      <c r="E156" s="33" t="s">
        <v>5318</v>
      </c>
    </row>
    <row r="157">
      <c r="A157" s="1" t="s">
        <v>441</v>
      </c>
      <c r="E157" s="27" t="s">
        <v>434</v>
      </c>
    </row>
    <row r="158">
      <c r="A158" s="1" t="s">
        <v>432</v>
      </c>
      <c r="B158" s="1">
        <v>19</v>
      </c>
      <c r="C158" s="26" t="s">
        <v>3175</v>
      </c>
      <c r="D158" t="s">
        <v>434</v>
      </c>
      <c r="E158" s="27" t="s">
        <v>3176</v>
      </c>
      <c r="F158" s="28" t="s">
        <v>436</v>
      </c>
      <c r="G158" s="29">
        <v>15.705</v>
      </c>
      <c r="H158" s="28">
        <v>0.0035000000000000001</v>
      </c>
      <c r="I158" s="30">
        <f>ROUND(G158*H158,P4)</f>
        <v>0</v>
      </c>
      <c r="L158" s="31">
        <v>0</v>
      </c>
      <c r="M158" s="24">
        <f>ROUND(G158*L158,P4)</f>
        <v>0</v>
      </c>
      <c r="N158" s="25" t="s">
        <v>1619</v>
      </c>
      <c r="O158" s="32">
        <f>M158*AA158</f>
        <v>0</v>
      </c>
      <c r="P158" s="1">
        <v>3</v>
      </c>
      <c r="AA158" s="1">
        <f>IF(P158=1,$O$3,IF(P158=2,$O$4,$O$5))</f>
        <v>0</v>
      </c>
    </row>
    <row r="159" ht="25.5">
      <c r="A159" s="1" t="s">
        <v>437</v>
      </c>
      <c r="E159" s="27" t="s">
        <v>5319</v>
      </c>
    </row>
    <row r="160" ht="38.25">
      <c r="A160" s="1" t="s">
        <v>439</v>
      </c>
      <c r="E160" s="33" t="s">
        <v>5320</v>
      </c>
    </row>
    <row r="161">
      <c r="A161" s="1" t="s">
        <v>441</v>
      </c>
      <c r="E161" s="27" t="s">
        <v>434</v>
      </c>
    </row>
    <row r="162">
      <c r="A162" s="1" t="s">
        <v>432</v>
      </c>
      <c r="B162" s="1">
        <v>20</v>
      </c>
      <c r="C162" s="26" t="s">
        <v>513</v>
      </c>
      <c r="D162" t="s">
        <v>434</v>
      </c>
      <c r="E162" s="27" t="s">
        <v>514</v>
      </c>
      <c r="F162" s="28" t="s">
        <v>476</v>
      </c>
      <c r="G162" s="29">
        <v>0.082000000000000003</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c r="A165" s="1" t="s">
        <v>441</v>
      </c>
      <c r="E165" s="27" t="s">
        <v>434</v>
      </c>
    </row>
    <row r="166">
      <c r="A166" s="1" t="s">
        <v>432</v>
      </c>
      <c r="B166" s="1">
        <v>21</v>
      </c>
      <c r="C166" s="26" t="s">
        <v>4718</v>
      </c>
      <c r="D166" t="s">
        <v>434</v>
      </c>
      <c r="E166" s="27" t="s">
        <v>4719</v>
      </c>
      <c r="F166" s="28" t="s">
        <v>476</v>
      </c>
      <c r="G166" s="29">
        <v>0.082000000000000003</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4720</v>
      </c>
    </row>
    <row r="168">
      <c r="A168" s="1" t="s">
        <v>439</v>
      </c>
    </row>
    <row r="169">
      <c r="A169" s="1" t="s">
        <v>441</v>
      </c>
      <c r="E169" s="27" t="s">
        <v>434</v>
      </c>
    </row>
    <row r="170">
      <c r="A170" s="1" t="s">
        <v>429</v>
      </c>
      <c r="C170" s="22" t="s">
        <v>3183</v>
      </c>
      <c r="E170" s="23" t="s">
        <v>3184</v>
      </c>
      <c r="L170" s="24">
        <f>SUMIFS(L171:L202,A171:A202,"P")</f>
        <v>0</v>
      </c>
      <c r="M170" s="24">
        <f>SUMIFS(M171:M202,A171:A202,"P")</f>
        <v>0</v>
      </c>
      <c r="N170" s="25"/>
    </row>
    <row r="171">
      <c r="A171" s="1" t="s">
        <v>432</v>
      </c>
      <c r="B171" s="1">
        <v>22</v>
      </c>
      <c r="C171" s="26" t="s">
        <v>2510</v>
      </c>
      <c r="D171" t="s">
        <v>434</v>
      </c>
      <c r="E171" s="27" t="s">
        <v>2511</v>
      </c>
      <c r="F171" s="28" t="s">
        <v>476</v>
      </c>
      <c r="G171" s="29">
        <v>0.001</v>
      </c>
      <c r="H171" s="28">
        <v>1</v>
      </c>
      <c r="I171" s="30">
        <f>ROUND(G171*H171,P4)</f>
        <v>0</v>
      </c>
      <c r="L171" s="31">
        <v>0</v>
      </c>
      <c r="M171" s="24">
        <f>ROUND(G171*L171,P4)</f>
        <v>0</v>
      </c>
      <c r="N171" s="25" t="s">
        <v>1619</v>
      </c>
      <c r="O171" s="32">
        <f>M171*AA171</f>
        <v>0</v>
      </c>
      <c r="P171" s="1">
        <v>3</v>
      </c>
      <c r="AA171" s="1">
        <f>IF(P171=1,$O$3,IF(P171=2,$O$4,$O$5))</f>
        <v>0</v>
      </c>
    </row>
    <row r="172">
      <c r="A172" s="1" t="s">
        <v>437</v>
      </c>
      <c r="E172" s="27" t="s">
        <v>2511</v>
      </c>
    </row>
    <row r="173">
      <c r="A173" s="1" t="s">
        <v>439</v>
      </c>
    </row>
    <row r="174">
      <c r="A174" s="1" t="s">
        <v>441</v>
      </c>
      <c r="E174" s="27" t="s">
        <v>434</v>
      </c>
    </row>
    <row r="175" ht="25.5">
      <c r="A175" s="1" t="s">
        <v>432</v>
      </c>
      <c r="B175" s="1">
        <v>23</v>
      </c>
      <c r="C175" s="26" t="s">
        <v>5321</v>
      </c>
      <c r="D175" t="s">
        <v>434</v>
      </c>
      <c r="E175" s="27" t="s">
        <v>5322</v>
      </c>
      <c r="F175" s="28" t="s">
        <v>436</v>
      </c>
      <c r="G175" s="29">
        <v>1.1659999999999999</v>
      </c>
      <c r="H175" s="28">
        <v>0.0050000000000000001</v>
      </c>
      <c r="I175" s="30">
        <f>ROUND(G175*H175,P4)</f>
        <v>0</v>
      </c>
      <c r="L175" s="31">
        <v>0</v>
      </c>
      <c r="M175" s="24">
        <f>ROUND(G175*L175,P4)</f>
        <v>0</v>
      </c>
      <c r="N175" s="25" t="s">
        <v>1619</v>
      </c>
      <c r="O175" s="32">
        <f>M175*AA175</f>
        <v>0</v>
      </c>
      <c r="P175" s="1">
        <v>3</v>
      </c>
      <c r="AA175" s="1">
        <f>IF(P175=1,$O$3,IF(P175=2,$O$4,$O$5))</f>
        <v>0</v>
      </c>
    </row>
    <row r="176" ht="25.5">
      <c r="A176" s="1" t="s">
        <v>437</v>
      </c>
      <c r="E176" s="27" t="s">
        <v>5323</v>
      </c>
    </row>
    <row r="177">
      <c r="A177" s="1" t="s">
        <v>439</v>
      </c>
    </row>
    <row r="178">
      <c r="A178" s="1" t="s">
        <v>441</v>
      </c>
      <c r="E178" s="27" t="s">
        <v>434</v>
      </c>
    </row>
    <row r="179" ht="38.25">
      <c r="A179" s="1" t="s">
        <v>432</v>
      </c>
      <c r="B179" s="1">
        <v>24</v>
      </c>
      <c r="C179" s="26" t="s">
        <v>4251</v>
      </c>
      <c r="D179" t="s">
        <v>434</v>
      </c>
      <c r="E179" s="27" t="s">
        <v>4252</v>
      </c>
      <c r="F179" s="28" t="s">
        <v>436</v>
      </c>
      <c r="G179" s="29">
        <v>1.1659999999999999</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c r="A181" s="1" t="s">
        <v>439</v>
      </c>
    </row>
    <row r="182">
      <c r="A182" s="1" t="s">
        <v>441</v>
      </c>
      <c r="E182" s="27" t="s">
        <v>434</v>
      </c>
    </row>
    <row r="183">
      <c r="A183" s="1" t="s">
        <v>432</v>
      </c>
      <c r="B183" s="1">
        <v>25</v>
      </c>
      <c r="C183" s="26" t="s">
        <v>5324</v>
      </c>
      <c r="D183" t="s">
        <v>434</v>
      </c>
      <c r="E183" s="27" t="s">
        <v>5325</v>
      </c>
      <c r="F183" s="28" t="s">
        <v>496</v>
      </c>
      <c r="G183" s="29">
        <v>1</v>
      </c>
      <c r="H183" s="28">
        <v>0.00044999999999999999</v>
      </c>
      <c r="I183" s="30">
        <f>ROUND(G183*H183,P4)</f>
        <v>0</v>
      </c>
      <c r="L183" s="31">
        <v>0</v>
      </c>
      <c r="M183" s="24">
        <f>ROUND(G183*L183,P4)</f>
        <v>0</v>
      </c>
      <c r="N183" s="25" t="s">
        <v>1619</v>
      </c>
      <c r="O183" s="32">
        <f>M183*AA183</f>
        <v>0</v>
      </c>
      <c r="P183" s="1">
        <v>3</v>
      </c>
      <c r="AA183" s="1">
        <f>IF(P183=1,$O$3,IF(P183=2,$O$4,$O$5))</f>
        <v>0</v>
      </c>
    </row>
    <row r="184" ht="25.5">
      <c r="A184" s="1" t="s">
        <v>437</v>
      </c>
      <c r="E184" s="27" t="s">
        <v>5326</v>
      </c>
    </row>
    <row r="185">
      <c r="A185" s="1" t="s">
        <v>439</v>
      </c>
    </row>
    <row r="186">
      <c r="A186" s="1" t="s">
        <v>441</v>
      </c>
      <c r="E186" s="27" t="s">
        <v>434</v>
      </c>
    </row>
    <row r="187" ht="25.5">
      <c r="A187" s="1" t="s">
        <v>432</v>
      </c>
      <c r="B187" s="1">
        <v>26</v>
      </c>
      <c r="C187" s="26" t="s">
        <v>5327</v>
      </c>
      <c r="D187" t="s">
        <v>434</v>
      </c>
      <c r="E187" s="27" t="s">
        <v>5328</v>
      </c>
      <c r="F187" s="28" t="s">
        <v>436</v>
      </c>
      <c r="G187" s="29">
        <v>1</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5329</v>
      </c>
    </row>
    <row r="189">
      <c r="A189" s="1" t="s">
        <v>439</v>
      </c>
    </row>
    <row r="190">
      <c r="A190" s="1" t="s">
        <v>441</v>
      </c>
      <c r="E190" s="27" t="s">
        <v>434</v>
      </c>
    </row>
    <row r="191">
      <c r="A191" s="1" t="s">
        <v>432</v>
      </c>
      <c r="B191" s="1">
        <v>27</v>
      </c>
      <c r="C191" s="26" t="s">
        <v>5330</v>
      </c>
      <c r="D191" t="s">
        <v>434</v>
      </c>
      <c r="E191" s="27" t="s">
        <v>5331</v>
      </c>
      <c r="F191" s="28" t="s">
        <v>436</v>
      </c>
      <c r="G191" s="29">
        <v>2</v>
      </c>
      <c r="H191" s="28">
        <v>0.00088000000000000003</v>
      </c>
      <c r="I191" s="30">
        <f>ROUND(G191*H191,P4)</f>
        <v>0</v>
      </c>
      <c r="L191" s="31">
        <v>0</v>
      </c>
      <c r="M191" s="24">
        <f>ROUND(G191*L191,P4)</f>
        <v>0</v>
      </c>
      <c r="N191" s="25" t="s">
        <v>1619</v>
      </c>
      <c r="O191" s="32">
        <f>M191*AA191</f>
        <v>0</v>
      </c>
      <c r="P191" s="1">
        <v>3</v>
      </c>
      <c r="AA191" s="1">
        <f>IF(P191=1,$O$3,IF(P191=2,$O$4,$O$5))</f>
        <v>0</v>
      </c>
    </row>
    <row r="192">
      <c r="A192" s="1" t="s">
        <v>437</v>
      </c>
      <c r="E192" s="27" t="s">
        <v>5332</v>
      </c>
    </row>
    <row r="193">
      <c r="A193" s="1" t="s">
        <v>439</v>
      </c>
    </row>
    <row r="194">
      <c r="A194" s="1" t="s">
        <v>441</v>
      </c>
      <c r="E194" s="27" t="s">
        <v>434</v>
      </c>
    </row>
    <row r="195">
      <c r="A195" s="1" t="s">
        <v>432</v>
      </c>
      <c r="B195" s="1">
        <v>28</v>
      </c>
      <c r="C195" s="26" t="s">
        <v>5333</v>
      </c>
      <c r="D195" t="s">
        <v>434</v>
      </c>
      <c r="E195" s="27" t="s">
        <v>5334</v>
      </c>
      <c r="F195" s="28" t="s">
        <v>476</v>
      </c>
      <c r="G195" s="29">
        <v>0.014999999999999999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5335</v>
      </c>
    </row>
    <row r="197">
      <c r="A197" s="1" t="s">
        <v>439</v>
      </c>
    </row>
    <row r="198">
      <c r="A198" s="1" t="s">
        <v>441</v>
      </c>
      <c r="E198" s="27" t="s">
        <v>434</v>
      </c>
    </row>
    <row r="199">
      <c r="A199" s="1" t="s">
        <v>432</v>
      </c>
      <c r="B199" s="1">
        <v>29</v>
      </c>
      <c r="C199" s="26" t="s">
        <v>5336</v>
      </c>
      <c r="D199" t="s">
        <v>434</v>
      </c>
      <c r="E199" s="27" t="s">
        <v>5337</v>
      </c>
      <c r="F199" s="28" t="s">
        <v>476</v>
      </c>
      <c r="G199" s="29">
        <v>0.014999999999999999</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5338</v>
      </c>
    </row>
    <row r="201">
      <c r="A201" s="1" t="s">
        <v>439</v>
      </c>
    </row>
    <row r="202">
      <c r="A202" s="1" t="s">
        <v>441</v>
      </c>
      <c r="E202" s="27" t="s">
        <v>434</v>
      </c>
    </row>
    <row r="203">
      <c r="A203" s="1" t="s">
        <v>429</v>
      </c>
      <c r="C203" s="22" t="s">
        <v>2608</v>
      </c>
      <c r="E203" s="23" t="s">
        <v>2609</v>
      </c>
      <c r="L203" s="24">
        <f>SUMIFS(L204:L247,A204:A247,"P")</f>
        <v>0</v>
      </c>
      <c r="M203" s="24">
        <f>SUMIFS(M204:M247,A204:A247,"P")</f>
        <v>0</v>
      </c>
      <c r="N203" s="25"/>
    </row>
    <row r="204">
      <c r="A204" s="1" t="s">
        <v>432</v>
      </c>
      <c r="B204" s="1">
        <v>30</v>
      </c>
      <c r="C204" s="26" t="s">
        <v>4067</v>
      </c>
      <c r="D204" t="s">
        <v>434</v>
      </c>
      <c r="E204" s="27" t="s">
        <v>5168</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5168</v>
      </c>
    </row>
    <row r="206">
      <c r="A206" s="1" t="s">
        <v>439</v>
      </c>
    </row>
    <row r="207">
      <c r="A207" s="1" t="s">
        <v>441</v>
      </c>
      <c r="E207" s="27" t="s">
        <v>434</v>
      </c>
    </row>
    <row r="208" ht="25.5">
      <c r="A208" s="1" t="s">
        <v>432</v>
      </c>
      <c r="B208" s="1">
        <v>31</v>
      </c>
      <c r="C208" s="26" t="s">
        <v>5169</v>
      </c>
      <c r="D208" t="s">
        <v>434</v>
      </c>
      <c r="E208" s="27" t="s">
        <v>5170</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5170</v>
      </c>
    </row>
    <row r="210">
      <c r="A210" s="1" t="s">
        <v>439</v>
      </c>
    </row>
    <row r="211">
      <c r="A211" s="1" t="s">
        <v>441</v>
      </c>
      <c r="E211" s="27" t="s">
        <v>434</v>
      </c>
    </row>
    <row r="212" ht="25.5">
      <c r="A212" s="1" t="s">
        <v>432</v>
      </c>
      <c r="B212" s="1">
        <v>32</v>
      </c>
      <c r="C212" s="26" t="s">
        <v>5171</v>
      </c>
      <c r="D212" t="s">
        <v>434</v>
      </c>
      <c r="E212" s="27" t="s">
        <v>5172</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5172</v>
      </c>
    </row>
    <row r="214">
      <c r="A214" s="1" t="s">
        <v>439</v>
      </c>
    </row>
    <row r="215">
      <c r="A215" s="1" t="s">
        <v>441</v>
      </c>
      <c r="E215" s="27" t="s">
        <v>434</v>
      </c>
    </row>
    <row r="216" ht="25.5">
      <c r="A216" s="1" t="s">
        <v>432</v>
      </c>
      <c r="B216" s="1">
        <v>33</v>
      </c>
      <c r="C216" s="26" t="s">
        <v>5173</v>
      </c>
      <c r="D216" t="s">
        <v>434</v>
      </c>
      <c r="E216" s="27" t="s">
        <v>5174</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5174</v>
      </c>
    </row>
    <row r="218">
      <c r="A218" s="1" t="s">
        <v>439</v>
      </c>
    </row>
    <row r="219">
      <c r="A219" s="1" t="s">
        <v>441</v>
      </c>
      <c r="E219" s="27" t="s">
        <v>434</v>
      </c>
    </row>
    <row r="220" ht="25.5">
      <c r="A220" s="1" t="s">
        <v>432</v>
      </c>
      <c r="B220" s="1">
        <v>34</v>
      </c>
      <c r="C220" s="26" t="s">
        <v>5339</v>
      </c>
      <c r="D220" t="s">
        <v>434</v>
      </c>
      <c r="E220" s="27" t="s">
        <v>5340</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5340</v>
      </c>
    </row>
    <row r="222">
      <c r="A222" s="1" t="s">
        <v>439</v>
      </c>
    </row>
    <row r="223">
      <c r="A223" s="1" t="s">
        <v>441</v>
      </c>
      <c r="E223" s="27" t="s">
        <v>434</v>
      </c>
    </row>
    <row r="224" ht="25.5">
      <c r="A224" s="1" t="s">
        <v>432</v>
      </c>
      <c r="B224" s="1">
        <v>35</v>
      </c>
      <c r="C224" s="26" t="s">
        <v>4073</v>
      </c>
      <c r="D224" t="s">
        <v>434</v>
      </c>
      <c r="E224" s="27" t="s">
        <v>5177</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5177</v>
      </c>
    </row>
    <row r="226">
      <c r="A226" s="1" t="s">
        <v>439</v>
      </c>
    </row>
    <row r="227">
      <c r="A227" s="1" t="s">
        <v>441</v>
      </c>
      <c r="E227" s="27" t="s">
        <v>434</v>
      </c>
    </row>
    <row r="228" ht="25.5">
      <c r="A228" s="1" t="s">
        <v>432</v>
      </c>
      <c r="B228" s="1">
        <v>36</v>
      </c>
      <c r="C228" s="26" t="s">
        <v>5341</v>
      </c>
      <c r="D228" t="s">
        <v>434</v>
      </c>
      <c r="E228" s="27" t="s">
        <v>5342</v>
      </c>
      <c r="F228" s="28" t="s">
        <v>496</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5342</v>
      </c>
    </row>
    <row r="230">
      <c r="A230" s="1" t="s">
        <v>439</v>
      </c>
    </row>
    <row r="231">
      <c r="A231" s="1" t="s">
        <v>441</v>
      </c>
      <c r="E231" s="27" t="s">
        <v>434</v>
      </c>
    </row>
    <row r="232" ht="25.5">
      <c r="A232" s="1" t="s">
        <v>432</v>
      </c>
      <c r="B232" s="1">
        <v>37</v>
      </c>
      <c r="C232" s="26" t="s">
        <v>4077</v>
      </c>
      <c r="D232" t="s">
        <v>434</v>
      </c>
      <c r="E232" s="27" t="s">
        <v>5179</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5179</v>
      </c>
    </row>
    <row r="234">
      <c r="A234" s="1" t="s">
        <v>439</v>
      </c>
    </row>
    <row r="235">
      <c r="A235" s="1" t="s">
        <v>441</v>
      </c>
      <c r="E235" s="27" t="s">
        <v>434</v>
      </c>
    </row>
    <row r="236" ht="25.5">
      <c r="A236" s="1" t="s">
        <v>432</v>
      </c>
      <c r="B236" s="1">
        <v>38</v>
      </c>
      <c r="C236" s="26" t="s">
        <v>4079</v>
      </c>
      <c r="D236" t="s">
        <v>434</v>
      </c>
      <c r="E236" s="27" t="s">
        <v>5180</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5180</v>
      </c>
    </row>
    <row r="238">
      <c r="A238" s="1" t="s">
        <v>439</v>
      </c>
    </row>
    <row r="239">
      <c r="A239" s="1" t="s">
        <v>441</v>
      </c>
      <c r="E239" s="27" t="s">
        <v>434</v>
      </c>
    </row>
    <row r="240" ht="25.5">
      <c r="A240" s="1" t="s">
        <v>432</v>
      </c>
      <c r="B240" s="1">
        <v>39</v>
      </c>
      <c r="C240" s="26" t="s">
        <v>5181</v>
      </c>
      <c r="D240" t="s">
        <v>434</v>
      </c>
      <c r="E240" s="27" t="s">
        <v>5182</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5182</v>
      </c>
    </row>
    <row r="242">
      <c r="A242" s="1" t="s">
        <v>439</v>
      </c>
    </row>
    <row r="243">
      <c r="A243" s="1" t="s">
        <v>441</v>
      </c>
      <c r="E243" s="27" t="s">
        <v>434</v>
      </c>
    </row>
    <row r="244" ht="25.5">
      <c r="A244" s="1" t="s">
        <v>432</v>
      </c>
      <c r="B244" s="1">
        <v>40</v>
      </c>
      <c r="C244" s="26" t="s">
        <v>5183</v>
      </c>
      <c r="D244" t="s">
        <v>434</v>
      </c>
      <c r="E244" s="27" t="s">
        <v>5184</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5184</v>
      </c>
    </row>
    <row r="246">
      <c r="A246" s="1" t="s">
        <v>439</v>
      </c>
    </row>
    <row r="247">
      <c r="A247" s="1" t="s">
        <v>441</v>
      </c>
      <c r="E247" s="27" t="s">
        <v>434</v>
      </c>
    </row>
    <row r="248">
      <c r="A248" s="1" t="s">
        <v>429</v>
      </c>
      <c r="C248" s="22" t="s">
        <v>519</v>
      </c>
      <c r="E248" s="23" t="s">
        <v>520</v>
      </c>
      <c r="L248" s="24">
        <f>SUMIFS(L249:L276,A249:A276,"P")</f>
        <v>0</v>
      </c>
      <c r="M248" s="24">
        <f>SUMIFS(M249:M276,A249:A276,"P")</f>
        <v>0</v>
      </c>
      <c r="N248" s="25"/>
    </row>
    <row r="249">
      <c r="A249" s="1" t="s">
        <v>432</v>
      </c>
      <c r="B249" s="1">
        <v>41</v>
      </c>
      <c r="C249" s="26" t="s">
        <v>5343</v>
      </c>
      <c r="D249" t="s">
        <v>434</v>
      </c>
      <c r="E249" s="27" t="s">
        <v>5344</v>
      </c>
      <c r="F249" s="28" t="s">
        <v>576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5344</v>
      </c>
    </row>
    <row r="251">
      <c r="A251" s="1" t="s">
        <v>439</v>
      </c>
    </row>
    <row r="252">
      <c r="A252" s="1" t="s">
        <v>441</v>
      </c>
      <c r="E252" s="27" t="s">
        <v>434</v>
      </c>
    </row>
    <row r="253">
      <c r="A253" s="1" t="s">
        <v>432</v>
      </c>
      <c r="B253" s="1">
        <v>42</v>
      </c>
      <c r="C253" s="26" t="s">
        <v>5345</v>
      </c>
      <c r="D253" t="s">
        <v>434</v>
      </c>
      <c r="E253" s="27" t="s">
        <v>5193</v>
      </c>
      <c r="F253" s="28" t="s">
        <v>576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5193</v>
      </c>
    </row>
    <row r="255">
      <c r="A255" s="1" t="s">
        <v>439</v>
      </c>
    </row>
    <row r="256">
      <c r="A256" s="1" t="s">
        <v>441</v>
      </c>
      <c r="E256" s="27" t="s">
        <v>434</v>
      </c>
    </row>
    <row r="257">
      <c r="A257" s="1" t="s">
        <v>432</v>
      </c>
      <c r="B257" s="1">
        <v>43</v>
      </c>
      <c r="C257" s="26" t="s">
        <v>5346</v>
      </c>
      <c r="D257" t="s">
        <v>434</v>
      </c>
      <c r="E257" s="27" t="s">
        <v>5347</v>
      </c>
      <c r="F257" s="28" t="s">
        <v>576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5347</v>
      </c>
    </row>
    <row r="259">
      <c r="A259" s="1" t="s">
        <v>439</v>
      </c>
    </row>
    <row r="260">
      <c r="A260" s="1" t="s">
        <v>441</v>
      </c>
      <c r="E260" s="27" t="s">
        <v>434</v>
      </c>
    </row>
    <row r="261" ht="25.5">
      <c r="A261" s="1" t="s">
        <v>432</v>
      </c>
      <c r="B261" s="1">
        <v>44</v>
      </c>
      <c r="C261" s="26" t="s">
        <v>5348</v>
      </c>
      <c r="D261" t="s">
        <v>434</v>
      </c>
      <c r="E261" s="27" t="s">
        <v>5349</v>
      </c>
      <c r="F261" s="28" t="s">
        <v>496</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5349</v>
      </c>
    </row>
    <row r="263">
      <c r="A263" s="1" t="s">
        <v>439</v>
      </c>
    </row>
    <row r="264">
      <c r="A264" s="1" t="s">
        <v>441</v>
      </c>
      <c r="E264" s="27" t="s">
        <v>434</v>
      </c>
    </row>
    <row r="265">
      <c r="A265" s="1" t="s">
        <v>432</v>
      </c>
      <c r="B265" s="1">
        <v>45</v>
      </c>
      <c r="C265" s="26" t="s">
        <v>5350</v>
      </c>
      <c r="D265" t="s">
        <v>434</v>
      </c>
      <c r="E265" s="27" t="s">
        <v>5351</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5351</v>
      </c>
    </row>
    <row r="267">
      <c r="A267" s="1" t="s">
        <v>439</v>
      </c>
    </row>
    <row r="268">
      <c r="A268" s="1" t="s">
        <v>441</v>
      </c>
      <c r="E268" s="27" t="s">
        <v>434</v>
      </c>
    </row>
    <row r="269" ht="25.5">
      <c r="A269" s="1" t="s">
        <v>432</v>
      </c>
      <c r="B269" s="1">
        <v>46</v>
      </c>
      <c r="C269" s="26" t="s">
        <v>5352</v>
      </c>
      <c r="D269" t="s">
        <v>434</v>
      </c>
      <c r="E269" s="27" t="s">
        <v>5353</v>
      </c>
      <c r="F269" s="28" t="s">
        <v>1618</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5353</v>
      </c>
    </row>
    <row r="271">
      <c r="A271" s="1" t="s">
        <v>439</v>
      </c>
    </row>
    <row r="272">
      <c r="A272" s="1" t="s">
        <v>441</v>
      </c>
      <c r="E272" s="27" t="s">
        <v>434</v>
      </c>
    </row>
    <row r="273">
      <c r="A273" s="1" t="s">
        <v>432</v>
      </c>
      <c r="B273" s="1">
        <v>47</v>
      </c>
      <c r="C273" s="26" t="s">
        <v>5354</v>
      </c>
      <c r="D273" t="s">
        <v>434</v>
      </c>
      <c r="E273" s="27" t="s">
        <v>5355</v>
      </c>
      <c r="F273" s="28" t="s">
        <v>576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5355</v>
      </c>
    </row>
    <row r="275">
      <c r="A275" s="1" t="s">
        <v>439</v>
      </c>
    </row>
    <row r="276">
      <c r="A276" s="1" t="s">
        <v>441</v>
      </c>
      <c r="E276" s="27" t="s">
        <v>434</v>
      </c>
    </row>
    <row r="277">
      <c r="A277" s="1" t="s">
        <v>429</v>
      </c>
      <c r="C277" s="22" t="s">
        <v>5203</v>
      </c>
      <c r="E277" s="23" t="s">
        <v>5204</v>
      </c>
      <c r="L277" s="24">
        <f>SUMIFS(L278:L301,A278:A301,"P")</f>
        <v>0</v>
      </c>
      <c r="M277" s="24">
        <f>SUMIFS(M278:M301,A278:A301,"P")</f>
        <v>0</v>
      </c>
      <c r="N277" s="25"/>
    </row>
    <row r="278">
      <c r="A278" s="1" t="s">
        <v>432</v>
      </c>
      <c r="B278" s="1">
        <v>48</v>
      </c>
      <c r="C278" s="26" t="s">
        <v>5205</v>
      </c>
      <c r="D278" t="s">
        <v>434</v>
      </c>
      <c r="E278" s="27" t="s">
        <v>5206</v>
      </c>
      <c r="F278" s="28" t="s">
        <v>436</v>
      </c>
      <c r="G278" s="29">
        <v>36</v>
      </c>
      <c r="H278" s="28">
        <v>0</v>
      </c>
      <c r="I278" s="30">
        <f>ROUND(G278*H278,P4)</f>
        <v>0</v>
      </c>
      <c r="L278" s="31">
        <v>0</v>
      </c>
      <c r="M278" s="24">
        <f>ROUND(G278*L278,P4)</f>
        <v>0</v>
      </c>
      <c r="N278" s="25" t="s">
        <v>1619</v>
      </c>
      <c r="O278" s="32">
        <f>M278*AA278</f>
        <v>0</v>
      </c>
      <c r="P278" s="1">
        <v>3</v>
      </c>
      <c r="AA278" s="1">
        <f>IF(P278=1,$O$3,IF(P278=2,$O$4,$O$5))</f>
        <v>0</v>
      </c>
    </row>
    <row r="279">
      <c r="A279" s="1" t="s">
        <v>437</v>
      </c>
      <c r="E279" s="27" t="s">
        <v>5207</v>
      </c>
    </row>
    <row r="280" ht="38.25">
      <c r="A280" s="1" t="s">
        <v>439</v>
      </c>
      <c r="E280" s="33" t="s">
        <v>5356</v>
      </c>
    </row>
    <row r="281">
      <c r="A281" s="1" t="s">
        <v>441</v>
      </c>
      <c r="E281" s="27" t="s">
        <v>434</v>
      </c>
    </row>
    <row r="282">
      <c r="A282" s="1" t="s">
        <v>432</v>
      </c>
      <c r="B282" s="1">
        <v>49</v>
      </c>
      <c r="C282" s="26" t="s">
        <v>5209</v>
      </c>
      <c r="D282" t="s">
        <v>434</v>
      </c>
      <c r="E282" s="27" t="s">
        <v>5210</v>
      </c>
      <c r="F282" s="28" t="s">
        <v>436</v>
      </c>
      <c r="G282" s="29">
        <v>36</v>
      </c>
      <c r="H282" s="28">
        <v>4.0000000000000003E-05</v>
      </c>
      <c r="I282" s="30">
        <f>ROUND(G282*H282,P4)</f>
        <v>0</v>
      </c>
      <c r="L282" s="31">
        <v>0</v>
      </c>
      <c r="M282" s="24">
        <f>ROUND(G282*L282,P4)</f>
        <v>0</v>
      </c>
      <c r="N282" s="25" t="s">
        <v>1619</v>
      </c>
      <c r="O282" s="32">
        <f>M282*AA282</f>
        <v>0</v>
      </c>
      <c r="P282" s="1">
        <v>3</v>
      </c>
      <c r="AA282" s="1">
        <f>IF(P282=1,$O$3,IF(P282=2,$O$4,$O$5))</f>
        <v>0</v>
      </c>
    </row>
    <row r="283">
      <c r="A283" s="1" t="s">
        <v>437</v>
      </c>
      <c r="E283" s="27" t="s">
        <v>5211</v>
      </c>
    </row>
    <row r="284" ht="38.25">
      <c r="A284" s="1" t="s">
        <v>439</v>
      </c>
      <c r="E284" s="33" t="s">
        <v>5356</v>
      </c>
    </row>
    <row r="285">
      <c r="A285" s="1" t="s">
        <v>441</v>
      </c>
      <c r="E285" s="27" t="s">
        <v>434</v>
      </c>
    </row>
    <row r="286">
      <c r="A286" s="1" t="s">
        <v>432</v>
      </c>
      <c r="B286" s="1">
        <v>50</v>
      </c>
      <c r="C286" s="26" t="s">
        <v>5212</v>
      </c>
      <c r="D286" t="s">
        <v>434</v>
      </c>
      <c r="E286" s="27" t="s">
        <v>5213</v>
      </c>
      <c r="F286" s="28" t="s">
        <v>436</v>
      </c>
      <c r="G286" s="29">
        <v>36</v>
      </c>
      <c r="H286" s="28">
        <v>0.00071000000000000002</v>
      </c>
      <c r="I286" s="30">
        <f>ROUND(G286*H286,P4)</f>
        <v>0</v>
      </c>
      <c r="L286" s="31">
        <v>0</v>
      </c>
      <c r="M286" s="24">
        <f>ROUND(G286*L286,P4)</f>
        <v>0</v>
      </c>
      <c r="N286" s="25" t="s">
        <v>1619</v>
      </c>
      <c r="O286" s="32">
        <f>M286*AA286</f>
        <v>0</v>
      </c>
      <c r="P286" s="1">
        <v>3</v>
      </c>
      <c r="AA286" s="1">
        <f>IF(P286=1,$O$3,IF(P286=2,$O$4,$O$5))</f>
        <v>0</v>
      </c>
    </row>
    <row r="287">
      <c r="A287" s="1" t="s">
        <v>437</v>
      </c>
      <c r="E287" s="27" t="s">
        <v>5214</v>
      </c>
    </row>
    <row r="288" ht="38.25">
      <c r="A288" s="1" t="s">
        <v>439</v>
      </c>
      <c r="E288" s="33" t="s">
        <v>5357</v>
      </c>
    </row>
    <row r="289">
      <c r="A289" s="1" t="s">
        <v>441</v>
      </c>
      <c r="E289" s="27" t="s">
        <v>434</v>
      </c>
    </row>
    <row r="290">
      <c r="A290" s="1" t="s">
        <v>432</v>
      </c>
      <c r="B290" s="1">
        <v>51</v>
      </c>
      <c r="C290" s="26" t="s">
        <v>5216</v>
      </c>
      <c r="D290" t="s">
        <v>434</v>
      </c>
      <c r="E290" s="27" t="s">
        <v>5217</v>
      </c>
      <c r="F290" s="28" t="s">
        <v>436</v>
      </c>
      <c r="G290" s="29">
        <v>36</v>
      </c>
      <c r="H290" s="28">
        <v>0.0054000000000000003</v>
      </c>
      <c r="I290" s="30">
        <f>ROUND(G290*H290,P4)</f>
        <v>0</v>
      </c>
      <c r="L290" s="31">
        <v>0</v>
      </c>
      <c r="M290" s="24">
        <f>ROUND(G290*L290,P4)</f>
        <v>0</v>
      </c>
      <c r="N290" s="25" t="s">
        <v>1619</v>
      </c>
      <c r="O290" s="32">
        <f>M290*AA290</f>
        <v>0</v>
      </c>
      <c r="P290" s="1">
        <v>3</v>
      </c>
      <c r="AA290" s="1">
        <f>IF(P290=1,$O$3,IF(P290=2,$O$4,$O$5))</f>
        <v>0</v>
      </c>
    </row>
    <row r="291">
      <c r="A291" s="1" t="s">
        <v>437</v>
      </c>
      <c r="E291" s="27" t="s">
        <v>5218</v>
      </c>
    </row>
    <row r="292" ht="38.25">
      <c r="A292" s="1" t="s">
        <v>439</v>
      </c>
      <c r="E292" s="33" t="s">
        <v>5358</v>
      </c>
    </row>
    <row r="293">
      <c r="A293" s="1" t="s">
        <v>441</v>
      </c>
      <c r="E293" s="27" t="s">
        <v>434</v>
      </c>
    </row>
    <row r="294">
      <c r="A294" s="1" t="s">
        <v>432</v>
      </c>
      <c r="B294" s="1">
        <v>52</v>
      </c>
      <c r="C294" s="26" t="s">
        <v>5220</v>
      </c>
      <c r="D294" t="s">
        <v>434</v>
      </c>
      <c r="E294" s="27" t="s">
        <v>5221</v>
      </c>
      <c r="F294" s="28" t="s">
        <v>476</v>
      </c>
      <c r="G294" s="29">
        <v>0.221</v>
      </c>
      <c r="H294" s="28">
        <v>0</v>
      </c>
      <c r="I294" s="30">
        <f>ROUND(G294*H294,P4)</f>
        <v>0</v>
      </c>
      <c r="L294" s="31">
        <v>0</v>
      </c>
      <c r="M294" s="24">
        <f>ROUND(G294*L294,P4)</f>
        <v>0</v>
      </c>
      <c r="N294" s="25" t="s">
        <v>1619</v>
      </c>
      <c r="O294" s="32">
        <f>M294*AA294</f>
        <v>0</v>
      </c>
      <c r="P294" s="1">
        <v>3</v>
      </c>
      <c r="AA294" s="1">
        <f>IF(P294=1,$O$3,IF(P294=2,$O$4,$O$5))</f>
        <v>0</v>
      </c>
    </row>
    <row r="295" ht="25.5">
      <c r="A295" s="1" t="s">
        <v>437</v>
      </c>
      <c r="E295" s="27" t="s">
        <v>5222</v>
      </c>
    </row>
    <row r="296">
      <c r="A296" s="1" t="s">
        <v>439</v>
      </c>
    </row>
    <row r="297" ht="114.75">
      <c r="A297" s="1" t="s">
        <v>441</v>
      </c>
      <c r="E297" s="27" t="s">
        <v>5223</v>
      </c>
    </row>
    <row r="298">
      <c r="A298" s="1" t="s">
        <v>432</v>
      </c>
      <c r="B298" s="1">
        <v>53</v>
      </c>
      <c r="C298" s="26" t="s">
        <v>5224</v>
      </c>
      <c r="D298" t="s">
        <v>434</v>
      </c>
      <c r="E298" s="27" t="s">
        <v>5225</v>
      </c>
      <c r="F298" s="28" t="s">
        <v>476</v>
      </c>
      <c r="G298" s="29">
        <v>0.221</v>
      </c>
      <c r="H298" s="28">
        <v>0</v>
      </c>
      <c r="I298" s="30">
        <f>ROUND(G298*H298,P4)</f>
        <v>0</v>
      </c>
      <c r="L298" s="31">
        <v>0</v>
      </c>
      <c r="M298" s="24">
        <f>ROUND(G298*L298,P4)</f>
        <v>0</v>
      </c>
      <c r="N298" s="25" t="s">
        <v>1619</v>
      </c>
      <c r="O298" s="32">
        <f>M298*AA298</f>
        <v>0</v>
      </c>
      <c r="P298" s="1">
        <v>3</v>
      </c>
      <c r="AA298" s="1">
        <f>IF(P298=1,$O$3,IF(P298=2,$O$4,$O$5))</f>
        <v>0</v>
      </c>
    </row>
    <row r="299" ht="25.5">
      <c r="A299" s="1" t="s">
        <v>437</v>
      </c>
      <c r="E299" s="27" t="s">
        <v>5226</v>
      </c>
    </row>
    <row r="300">
      <c r="A300" s="1" t="s">
        <v>439</v>
      </c>
    </row>
    <row r="301">
      <c r="A301" s="1" t="s">
        <v>441</v>
      </c>
      <c r="E301" s="27" t="s">
        <v>434</v>
      </c>
    </row>
    <row r="302">
      <c r="A302" s="1" t="s">
        <v>429</v>
      </c>
      <c r="C302" s="22" t="s">
        <v>2834</v>
      </c>
      <c r="E302" s="23" t="s">
        <v>3402</v>
      </c>
      <c r="L302" s="24">
        <f>SUMIFS(L303:L318,A303:A318,"P")</f>
        <v>0</v>
      </c>
      <c r="M302" s="24">
        <f>SUMIFS(M303:M318,A303:A318,"P")</f>
        <v>0</v>
      </c>
      <c r="N302" s="25"/>
    </row>
    <row r="303">
      <c r="A303" s="1" t="s">
        <v>432</v>
      </c>
      <c r="B303" s="1">
        <v>54</v>
      </c>
      <c r="C303" s="26" t="s">
        <v>5228</v>
      </c>
      <c r="D303" t="s">
        <v>434</v>
      </c>
      <c r="E303" s="27" t="s">
        <v>5229</v>
      </c>
      <c r="F303" s="28" t="s">
        <v>436</v>
      </c>
      <c r="G303" s="29">
        <v>166.51400000000001</v>
      </c>
      <c r="H303" s="28">
        <v>0</v>
      </c>
      <c r="I303" s="30">
        <f>ROUND(G303*H303,P4)</f>
        <v>0</v>
      </c>
      <c r="L303" s="31">
        <v>0</v>
      </c>
      <c r="M303" s="24">
        <f>ROUND(G303*L303,P4)</f>
        <v>0</v>
      </c>
      <c r="N303" s="25" t="s">
        <v>1619</v>
      </c>
      <c r="O303" s="32">
        <f>M303*AA303</f>
        <v>0</v>
      </c>
      <c r="P303" s="1">
        <v>3</v>
      </c>
      <c r="AA303" s="1">
        <f>IF(P303=1,$O$3,IF(P303=2,$O$4,$O$5))</f>
        <v>0</v>
      </c>
    </row>
    <row r="304">
      <c r="A304" s="1" t="s">
        <v>437</v>
      </c>
      <c r="E304" s="27" t="s">
        <v>5230</v>
      </c>
    </row>
    <row r="305">
      <c r="A305" s="1" t="s">
        <v>439</v>
      </c>
    </row>
    <row r="306">
      <c r="A306" s="1" t="s">
        <v>441</v>
      </c>
      <c r="E306" s="27" t="s">
        <v>434</v>
      </c>
    </row>
    <row r="307">
      <c r="A307" s="1" t="s">
        <v>432</v>
      </c>
      <c r="B307" s="1">
        <v>55</v>
      </c>
      <c r="C307" s="26" t="s">
        <v>5231</v>
      </c>
      <c r="D307" t="s">
        <v>434</v>
      </c>
      <c r="E307" s="27" t="s">
        <v>5232</v>
      </c>
      <c r="F307" s="28" t="s">
        <v>436</v>
      </c>
      <c r="G307" s="29">
        <v>166.51400000000001</v>
      </c>
      <c r="H307" s="28">
        <v>0.00020000000000000001</v>
      </c>
      <c r="I307" s="30">
        <f>ROUND(G307*H307,P4)</f>
        <v>0</v>
      </c>
      <c r="L307" s="31">
        <v>0</v>
      </c>
      <c r="M307" s="24">
        <f>ROUND(G307*L307,P4)</f>
        <v>0</v>
      </c>
      <c r="N307" s="25" t="s">
        <v>1619</v>
      </c>
      <c r="O307" s="32">
        <f>M307*AA307</f>
        <v>0</v>
      </c>
      <c r="P307" s="1">
        <v>3</v>
      </c>
      <c r="AA307" s="1">
        <f>IF(P307=1,$O$3,IF(P307=2,$O$4,$O$5))</f>
        <v>0</v>
      </c>
    </row>
    <row r="308" ht="25.5">
      <c r="A308" s="1" t="s">
        <v>437</v>
      </c>
      <c r="E308" s="27" t="s">
        <v>5233</v>
      </c>
    </row>
    <row r="309">
      <c r="A309" s="1" t="s">
        <v>439</v>
      </c>
    </row>
    <row r="310">
      <c r="A310" s="1" t="s">
        <v>441</v>
      </c>
      <c r="E310" s="27" t="s">
        <v>434</v>
      </c>
    </row>
    <row r="311" ht="25.5">
      <c r="A311" s="1" t="s">
        <v>432</v>
      </c>
      <c r="B311" s="1">
        <v>56</v>
      </c>
      <c r="C311" s="26" t="s">
        <v>5234</v>
      </c>
      <c r="D311" t="s">
        <v>434</v>
      </c>
      <c r="E311" s="27" t="s">
        <v>5235</v>
      </c>
      <c r="F311" s="28" t="s">
        <v>436</v>
      </c>
      <c r="G311" s="29">
        <v>166.51400000000001</v>
      </c>
      <c r="H311" s="28">
        <v>0.00021000000000000001</v>
      </c>
      <c r="I311" s="30">
        <f>ROUND(G311*H311,P4)</f>
        <v>0</v>
      </c>
      <c r="L311" s="31">
        <v>0</v>
      </c>
      <c r="M311" s="24">
        <f>ROUND(G311*L311,P4)</f>
        <v>0</v>
      </c>
      <c r="N311" s="25" t="s">
        <v>1619</v>
      </c>
      <c r="O311" s="32">
        <f>M311*AA311</f>
        <v>0</v>
      </c>
      <c r="P311" s="1">
        <v>3</v>
      </c>
      <c r="AA311" s="1">
        <f>IF(P311=1,$O$3,IF(P311=2,$O$4,$O$5))</f>
        <v>0</v>
      </c>
    </row>
    <row r="312" ht="25.5">
      <c r="A312" s="1" t="s">
        <v>437</v>
      </c>
      <c r="E312" s="27" t="s">
        <v>5236</v>
      </c>
    </row>
    <row r="313" ht="63.75">
      <c r="A313" s="1" t="s">
        <v>439</v>
      </c>
      <c r="E313" s="33" t="s">
        <v>5359</v>
      </c>
    </row>
    <row r="314">
      <c r="A314" s="1" t="s">
        <v>441</v>
      </c>
      <c r="E314" s="27" t="s">
        <v>434</v>
      </c>
    </row>
    <row r="315" ht="25.5">
      <c r="A315" s="1" t="s">
        <v>432</v>
      </c>
      <c r="B315" s="1">
        <v>57</v>
      </c>
      <c r="C315" s="26" t="s">
        <v>5238</v>
      </c>
      <c r="D315" t="s">
        <v>434</v>
      </c>
      <c r="E315" s="27" t="s">
        <v>5239</v>
      </c>
      <c r="F315" s="28" t="s">
        <v>436</v>
      </c>
      <c r="G315" s="29">
        <v>166.51400000000001</v>
      </c>
      <c r="H315" s="28">
        <v>1.0000000000000001E-05</v>
      </c>
      <c r="I315" s="30">
        <f>ROUND(G315*H315,P4)</f>
        <v>0</v>
      </c>
      <c r="L315" s="31">
        <v>0</v>
      </c>
      <c r="M315" s="24">
        <f>ROUND(G315*L315,P4)</f>
        <v>0</v>
      </c>
      <c r="N315" s="25" t="s">
        <v>1619</v>
      </c>
      <c r="O315" s="32">
        <f>M315*AA315</f>
        <v>0</v>
      </c>
      <c r="P315" s="1">
        <v>3</v>
      </c>
      <c r="AA315" s="1">
        <f>IF(P315=1,$O$3,IF(P315=2,$O$4,$O$5))</f>
        <v>0</v>
      </c>
    </row>
    <row r="316" ht="25.5">
      <c r="A316" s="1" t="s">
        <v>437</v>
      </c>
      <c r="E316" s="27" t="s">
        <v>5240</v>
      </c>
    </row>
    <row r="317">
      <c r="A317" s="1" t="s">
        <v>439</v>
      </c>
    </row>
    <row r="318">
      <c r="A318" s="1" t="s">
        <v>441</v>
      </c>
      <c r="E318" s="27" t="s">
        <v>434</v>
      </c>
    </row>
    <row r="319">
      <c r="A319" s="1" t="s">
        <v>429</v>
      </c>
      <c r="C319" s="22" t="s">
        <v>532</v>
      </c>
      <c r="E319" s="23" t="s">
        <v>533</v>
      </c>
      <c r="L319" s="24">
        <f>SUMIFS(L320:L327,A320:A327,"P")</f>
        <v>0</v>
      </c>
      <c r="M319" s="24">
        <f>SUMIFS(M320:M327,A320:A327,"P")</f>
        <v>0</v>
      </c>
      <c r="N319" s="25"/>
    </row>
    <row r="320" ht="25.5">
      <c r="A320" s="1" t="s">
        <v>432</v>
      </c>
      <c r="B320" s="1">
        <v>58</v>
      </c>
      <c r="C320" s="26" t="s">
        <v>4785</v>
      </c>
      <c r="D320" t="s">
        <v>434</v>
      </c>
      <c r="E320" s="27" t="s">
        <v>4786</v>
      </c>
      <c r="F320" s="28" t="s">
        <v>436</v>
      </c>
      <c r="G320" s="29">
        <v>50</v>
      </c>
      <c r="H320" s="28">
        <v>0.00012999999999999999</v>
      </c>
      <c r="I320" s="30">
        <f>ROUND(G320*H320,P4)</f>
        <v>0</v>
      </c>
      <c r="L320" s="31">
        <v>0</v>
      </c>
      <c r="M320" s="24">
        <f>ROUND(G320*L320,P4)</f>
        <v>0</v>
      </c>
      <c r="N320" s="25" t="s">
        <v>1619</v>
      </c>
      <c r="O320" s="32">
        <f>M320*AA320</f>
        <v>0</v>
      </c>
      <c r="P320" s="1">
        <v>3</v>
      </c>
      <c r="AA320" s="1">
        <f>IF(P320=1,$O$3,IF(P320=2,$O$4,$O$5))</f>
        <v>0</v>
      </c>
    </row>
    <row r="321" ht="25.5">
      <c r="A321" s="1" t="s">
        <v>437</v>
      </c>
      <c r="E321" s="27" t="s">
        <v>4787</v>
      </c>
    </row>
    <row r="322">
      <c r="A322" s="1" t="s">
        <v>439</v>
      </c>
    </row>
    <row r="323" ht="63.75">
      <c r="A323" s="1" t="s">
        <v>441</v>
      </c>
      <c r="E323" s="27" t="s">
        <v>4788</v>
      </c>
    </row>
    <row r="324">
      <c r="A324" s="1" t="s">
        <v>432</v>
      </c>
      <c r="B324" s="1">
        <v>59</v>
      </c>
      <c r="C324" s="26" t="s">
        <v>5244</v>
      </c>
      <c r="D324" t="s">
        <v>434</v>
      </c>
      <c r="E324" s="27" t="s">
        <v>5245</v>
      </c>
      <c r="F324" s="28" t="s">
        <v>436</v>
      </c>
      <c r="G324" s="29">
        <v>50</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5246</v>
      </c>
    </row>
    <row r="326">
      <c r="A326" s="1" t="s">
        <v>439</v>
      </c>
    </row>
    <row r="327">
      <c r="A327" s="1" t="s">
        <v>441</v>
      </c>
      <c r="E327" s="27" t="s">
        <v>434</v>
      </c>
    </row>
    <row r="328">
      <c r="A328" s="1" t="s">
        <v>429</v>
      </c>
      <c r="C328" s="22" t="s">
        <v>559</v>
      </c>
      <c r="E328" s="23" t="s">
        <v>1356</v>
      </c>
      <c r="L328" s="24">
        <f>SUMIFS(L329:L332,A329:A332,"P")</f>
        <v>0</v>
      </c>
      <c r="M328" s="24">
        <f>SUMIFS(M329:M332,A329:A332,"P")</f>
        <v>0</v>
      </c>
      <c r="N328" s="25"/>
    </row>
    <row r="329" ht="25.5">
      <c r="A329" s="1" t="s">
        <v>432</v>
      </c>
      <c r="B329" s="1">
        <v>60</v>
      </c>
      <c r="C329" s="26" t="s">
        <v>561</v>
      </c>
      <c r="D329" t="s">
        <v>562</v>
      </c>
      <c r="E329" s="27" t="s">
        <v>563</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564</v>
      </c>
    </row>
    <row r="331" ht="51">
      <c r="A331" s="1" t="s">
        <v>439</v>
      </c>
      <c r="E331" s="33" t="s">
        <v>5360</v>
      </c>
    </row>
    <row r="332" ht="153">
      <c r="A332" s="1" t="s">
        <v>441</v>
      </c>
      <c r="E332" s="27" t="s">
        <v>566</v>
      </c>
    </row>
    <row r="333">
      <c r="A333" s="1" t="s">
        <v>429</v>
      </c>
      <c r="C333" s="22" t="s">
        <v>567</v>
      </c>
      <c r="E333" s="23" t="s">
        <v>568</v>
      </c>
      <c r="L333" s="24">
        <f>SUMIFS(L334:L337,A334:A337,"P")</f>
        <v>0</v>
      </c>
      <c r="M333" s="24">
        <f>SUMIFS(M334:M337,A334:A337,"P")</f>
        <v>0</v>
      </c>
      <c r="N333" s="25"/>
    </row>
    <row r="334">
      <c r="A334" s="1" t="s">
        <v>432</v>
      </c>
      <c r="B334" s="1">
        <v>61</v>
      </c>
      <c r="C334" s="26" t="s">
        <v>4791</v>
      </c>
      <c r="D334" t="s">
        <v>434</v>
      </c>
      <c r="E334" s="27" t="s">
        <v>4792</v>
      </c>
      <c r="F334" s="28" t="s">
        <v>476</v>
      </c>
      <c r="G334" s="29">
        <v>23.431999999999999</v>
      </c>
      <c r="H334" s="28">
        <v>0</v>
      </c>
      <c r="I334" s="30">
        <f>ROUND(G334*H334,P4)</f>
        <v>0</v>
      </c>
      <c r="L334" s="31">
        <v>0</v>
      </c>
      <c r="M334" s="24">
        <f>ROUND(G334*L334,P4)</f>
        <v>0</v>
      </c>
      <c r="N334" s="25" t="s">
        <v>1619</v>
      </c>
      <c r="O334" s="32">
        <f>M334*AA334</f>
        <v>0</v>
      </c>
      <c r="P334" s="1">
        <v>3</v>
      </c>
      <c r="AA334" s="1">
        <f>IF(P334=1,$O$3,IF(P334=2,$O$4,$O$5))</f>
        <v>0</v>
      </c>
    </row>
    <row r="335" ht="38.25">
      <c r="A335" s="1" t="s">
        <v>437</v>
      </c>
      <c r="E335" s="27" t="s">
        <v>4793</v>
      </c>
    </row>
    <row r="336">
      <c r="A336" s="1" t="s">
        <v>439</v>
      </c>
    </row>
    <row r="337">
      <c r="A337" s="1" t="s">
        <v>441</v>
      </c>
      <c r="E337" s="27" t="s">
        <v>434</v>
      </c>
    </row>
    <row r="338">
      <c r="A338" s="1" t="s">
        <v>426</v>
      </c>
      <c r="C338" s="22" t="s">
        <v>5361</v>
      </c>
      <c r="E338" s="23" t="s">
        <v>4795</v>
      </c>
      <c r="L338" s="24">
        <f>L339</f>
        <v>0</v>
      </c>
      <c r="M338" s="24">
        <f>M339</f>
        <v>0</v>
      </c>
      <c r="N338" s="25"/>
    </row>
    <row r="339">
      <c r="A339" s="1" t="s">
        <v>429</v>
      </c>
      <c r="C339" s="22" t="s">
        <v>430</v>
      </c>
      <c r="E339" s="23" t="s">
        <v>5362</v>
      </c>
      <c r="L339" s="24">
        <f>SUMIFS(L340:L399,A340:A399,"P")</f>
        <v>0</v>
      </c>
      <c r="M339" s="24">
        <f>SUMIFS(M340:M399,A340:A399,"P")</f>
        <v>0</v>
      </c>
      <c r="N339" s="25"/>
    </row>
    <row r="340" ht="25.5">
      <c r="A340" s="1" t="s">
        <v>432</v>
      </c>
      <c r="B340" s="1">
        <v>1</v>
      </c>
      <c r="C340" s="26" t="s">
        <v>3605</v>
      </c>
      <c r="D340" t="s">
        <v>434</v>
      </c>
      <c r="E340" s="27" t="s">
        <v>5363</v>
      </c>
      <c r="F340" s="28" t="s">
        <v>1131</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5364</v>
      </c>
    </row>
    <row r="342">
      <c r="A342" s="1" t="s">
        <v>439</v>
      </c>
    </row>
    <row r="343">
      <c r="A343" s="1" t="s">
        <v>441</v>
      </c>
      <c r="E343" s="27" t="s">
        <v>434</v>
      </c>
    </row>
    <row r="344" ht="25.5">
      <c r="A344" s="1" t="s">
        <v>432</v>
      </c>
      <c r="B344" s="1">
        <v>2</v>
      </c>
      <c r="C344" s="26" t="s">
        <v>3607</v>
      </c>
      <c r="D344" t="s">
        <v>434</v>
      </c>
      <c r="E344" s="27" t="s">
        <v>5365</v>
      </c>
      <c r="F344" s="28" t="s">
        <v>1131</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5365</v>
      </c>
    </row>
    <row r="346">
      <c r="A346" s="1" t="s">
        <v>439</v>
      </c>
    </row>
    <row r="347">
      <c r="A347" s="1" t="s">
        <v>441</v>
      </c>
      <c r="E347" s="27" t="s">
        <v>434</v>
      </c>
    </row>
    <row r="348" ht="25.5">
      <c r="A348" s="1" t="s">
        <v>432</v>
      </c>
      <c r="B348" s="1">
        <v>3</v>
      </c>
      <c r="C348" s="26" t="s">
        <v>3609</v>
      </c>
      <c r="D348" t="s">
        <v>434</v>
      </c>
      <c r="E348" s="27" t="s">
        <v>5366</v>
      </c>
      <c r="F348" s="28" t="s">
        <v>576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5367</v>
      </c>
    </row>
    <row r="350">
      <c r="A350" s="1" t="s">
        <v>439</v>
      </c>
    </row>
    <row r="351">
      <c r="A351" s="1" t="s">
        <v>441</v>
      </c>
      <c r="E351" s="27" t="s">
        <v>434</v>
      </c>
    </row>
    <row r="352" ht="38.25">
      <c r="A352" s="1" t="s">
        <v>432</v>
      </c>
      <c r="B352" s="1">
        <v>4</v>
      </c>
      <c r="C352" s="26" t="s">
        <v>3611</v>
      </c>
      <c r="D352" t="s">
        <v>434</v>
      </c>
      <c r="E352" s="27" t="s">
        <v>4861</v>
      </c>
      <c r="F352" s="28" t="s">
        <v>1131</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5368</v>
      </c>
    </row>
    <row r="354">
      <c r="A354" s="1" t="s">
        <v>439</v>
      </c>
    </row>
    <row r="355">
      <c r="A355" s="1" t="s">
        <v>441</v>
      </c>
      <c r="E355" s="27" t="s">
        <v>434</v>
      </c>
    </row>
    <row r="356">
      <c r="A356" s="1" t="s">
        <v>432</v>
      </c>
      <c r="B356" s="1">
        <v>5</v>
      </c>
      <c r="C356" s="26" t="s">
        <v>3613</v>
      </c>
      <c r="D356" t="s">
        <v>434</v>
      </c>
      <c r="E356" s="27" t="s">
        <v>3652</v>
      </c>
      <c r="F356" s="28" t="s">
        <v>1618</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3652</v>
      </c>
    </row>
    <row r="358">
      <c r="A358" s="1" t="s">
        <v>439</v>
      </c>
    </row>
    <row r="359">
      <c r="A359" s="1" t="s">
        <v>441</v>
      </c>
      <c r="E359" s="27" t="s">
        <v>434</v>
      </c>
    </row>
    <row r="360" ht="25.5">
      <c r="A360" s="1" t="s">
        <v>432</v>
      </c>
      <c r="B360" s="1">
        <v>6</v>
      </c>
      <c r="C360" s="26" t="s">
        <v>3615</v>
      </c>
      <c r="D360" t="s">
        <v>434</v>
      </c>
      <c r="E360" s="27" t="s">
        <v>3654</v>
      </c>
      <c r="F360" s="28" t="s">
        <v>1131</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3654</v>
      </c>
    </row>
    <row r="362">
      <c r="A362" s="1" t="s">
        <v>439</v>
      </c>
    </row>
    <row r="363">
      <c r="A363" s="1" t="s">
        <v>441</v>
      </c>
      <c r="E363" s="27" t="s">
        <v>434</v>
      </c>
    </row>
    <row r="364">
      <c r="A364" s="1" t="s">
        <v>432</v>
      </c>
      <c r="B364" s="1">
        <v>7</v>
      </c>
      <c r="C364" s="26" t="s">
        <v>3617</v>
      </c>
      <c r="D364" t="s">
        <v>434</v>
      </c>
      <c r="E364" s="27" t="s">
        <v>4827</v>
      </c>
      <c r="F364" s="28" t="s">
        <v>1131</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4827</v>
      </c>
    </row>
    <row r="366">
      <c r="A366" s="1" t="s">
        <v>439</v>
      </c>
    </row>
    <row r="367">
      <c r="A367" s="1" t="s">
        <v>441</v>
      </c>
      <c r="E367" s="27" t="s">
        <v>434</v>
      </c>
    </row>
    <row r="368">
      <c r="A368" s="1" t="s">
        <v>432</v>
      </c>
      <c r="B368" s="1">
        <v>8</v>
      </c>
      <c r="C368" s="26" t="s">
        <v>3619</v>
      </c>
      <c r="D368" t="s">
        <v>434</v>
      </c>
      <c r="E368" s="27" t="s">
        <v>3660</v>
      </c>
      <c r="F368" s="28" t="s">
        <v>1625</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3660</v>
      </c>
    </row>
    <row r="370">
      <c r="A370" s="1" t="s">
        <v>439</v>
      </c>
    </row>
    <row r="371">
      <c r="A371" s="1" t="s">
        <v>441</v>
      </c>
      <c r="E371" s="27" t="s">
        <v>434</v>
      </c>
    </row>
    <row r="372">
      <c r="A372" s="1" t="s">
        <v>432</v>
      </c>
      <c r="B372" s="1">
        <v>9</v>
      </c>
      <c r="C372" s="26" t="s">
        <v>3621</v>
      </c>
      <c r="D372" t="s">
        <v>434</v>
      </c>
      <c r="E372" s="27" t="s">
        <v>3662</v>
      </c>
      <c r="F372" s="28" t="s">
        <v>1625</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3662</v>
      </c>
    </row>
    <row r="374">
      <c r="A374" s="1" t="s">
        <v>439</v>
      </c>
    </row>
    <row r="375">
      <c r="A375" s="1" t="s">
        <v>441</v>
      </c>
      <c r="E375" s="27" t="s">
        <v>434</v>
      </c>
    </row>
    <row r="376">
      <c r="A376" s="1" t="s">
        <v>432</v>
      </c>
      <c r="B376" s="1">
        <v>10</v>
      </c>
      <c r="C376" s="26" t="s">
        <v>3623</v>
      </c>
      <c r="D376" t="s">
        <v>434</v>
      </c>
      <c r="E376" s="27" t="s">
        <v>3664</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3664</v>
      </c>
    </row>
    <row r="378">
      <c r="A378" s="1" t="s">
        <v>439</v>
      </c>
    </row>
    <row r="379">
      <c r="A379" s="1" t="s">
        <v>441</v>
      </c>
      <c r="E379" s="27" t="s">
        <v>434</v>
      </c>
    </row>
    <row r="380" ht="25.5">
      <c r="A380" s="1" t="s">
        <v>432</v>
      </c>
      <c r="B380" s="1">
        <v>11</v>
      </c>
      <c r="C380" s="26" t="s">
        <v>3625</v>
      </c>
      <c r="D380" t="s">
        <v>434</v>
      </c>
      <c r="E380" s="27" t="s">
        <v>3666</v>
      </c>
      <c r="F380" s="28" t="s">
        <v>1131</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3666</v>
      </c>
    </row>
    <row r="382">
      <c r="A382" s="1" t="s">
        <v>439</v>
      </c>
    </row>
    <row r="383">
      <c r="A383" s="1" t="s">
        <v>441</v>
      </c>
      <c r="E383" s="27" t="s">
        <v>434</v>
      </c>
    </row>
    <row r="384" ht="25.5">
      <c r="A384" s="1" t="s">
        <v>432</v>
      </c>
      <c r="B384" s="1">
        <v>12</v>
      </c>
      <c r="C384" s="26" t="s">
        <v>3627</v>
      </c>
      <c r="D384" t="s">
        <v>434</v>
      </c>
      <c r="E384" s="27" t="s">
        <v>3668</v>
      </c>
      <c r="F384" s="28" t="s">
        <v>3477</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3668</v>
      </c>
    </row>
    <row r="386">
      <c r="A386" s="1" t="s">
        <v>439</v>
      </c>
    </row>
    <row r="387">
      <c r="A387" s="1" t="s">
        <v>441</v>
      </c>
      <c r="E387" s="27" t="s">
        <v>434</v>
      </c>
    </row>
    <row r="388" ht="25.5">
      <c r="A388" s="1" t="s">
        <v>432</v>
      </c>
      <c r="B388" s="1">
        <v>13</v>
      </c>
      <c r="C388" s="26" t="s">
        <v>3629</v>
      </c>
      <c r="D388" t="s">
        <v>434</v>
      </c>
      <c r="E388" s="27" t="s">
        <v>5369</v>
      </c>
      <c r="F388" s="28" t="s">
        <v>576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5370</v>
      </c>
    </row>
    <row r="390">
      <c r="A390" s="1" t="s">
        <v>439</v>
      </c>
    </row>
    <row r="391">
      <c r="A391" s="1" t="s">
        <v>441</v>
      </c>
      <c r="E391" s="27" t="s">
        <v>434</v>
      </c>
    </row>
    <row r="392" ht="25.5">
      <c r="A392" s="1" t="s">
        <v>432</v>
      </c>
      <c r="B392" s="1">
        <v>14</v>
      </c>
      <c r="C392" s="26" t="s">
        <v>3631</v>
      </c>
      <c r="D392" t="s">
        <v>434</v>
      </c>
      <c r="E392" s="27" t="s">
        <v>3861</v>
      </c>
      <c r="F392" s="28" t="s">
        <v>1131</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3861</v>
      </c>
    </row>
    <row r="394">
      <c r="A394" s="1" t="s">
        <v>439</v>
      </c>
    </row>
    <row r="395">
      <c r="A395" s="1" t="s">
        <v>441</v>
      </c>
      <c r="E395" s="27" t="s">
        <v>434</v>
      </c>
    </row>
    <row r="396">
      <c r="A396" s="1" t="s">
        <v>432</v>
      </c>
      <c r="B396" s="1">
        <v>15</v>
      </c>
      <c r="C396" s="26" t="s">
        <v>5371</v>
      </c>
      <c r="D396" t="s">
        <v>434</v>
      </c>
      <c r="E396" s="27" t="s">
        <v>5372</v>
      </c>
      <c r="F396" s="28" t="s">
        <v>1131</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5372</v>
      </c>
    </row>
    <row r="398">
      <c r="A398" s="1" t="s">
        <v>439</v>
      </c>
    </row>
    <row r="399">
      <c r="A399" s="1" t="s">
        <v>441</v>
      </c>
      <c r="E399" s="27" t="s">
        <v>434</v>
      </c>
    </row>
    <row r="400">
      <c r="A400" s="1" t="s">
        <v>426</v>
      </c>
      <c r="C400" s="22" t="s">
        <v>5373</v>
      </c>
      <c r="E400" s="23" t="s">
        <v>5374</v>
      </c>
      <c r="L400" s="24">
        <f>L401+L406+L499+L504</f>
        <v>0</v>
      </c>
      <c r="M400" s="24">
        <f>M401+M406+M499+M504</f>
        <v>0</v>
      </c>
      <c r="N400" s="25"/>
    </row>
    <row r="401">
      <c r="A401" s="1" t="s">
        <v>429</v>
      </c>
      <c r="C401" s="22" t="s">
        <v>1142</v>
      </c>
      <c r="E401" s="23" t="s">
        <v>1143</v>
      </c>
      <c r="L401" s="24">
        <f>SUMIFS(L402:L405,A402:A405,"P")</f>
        <v>0</v>
      </c>
      <c r="M401" s="24">
        <f>SUMIFS(M402:M405,A402:A405,"P")</f>
        <v>0</v>
      </c>
      <c r="N401" s="25"/>
    </row>
    <row r="402">
      <c r="A402" s="1" t="s">
        <v>432</v>
      </c>
      <c r="B402" s="1">
        <v>1</v>
      </c>
      <c r="C402" s="26" t="s">
        <v>4330</v>
      </c>
      <c r="D402" t="s">
        <v>434</v>
      </c>
      <c r="E402" s="27" t="s">
        <v>2955</v>
      </c>
      <c r="F402" s="28" t="s">
        <v>496</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2955</v>
      </c>
    </row>
    <row r="404">
      <c r="A404" s="1" t="s">
        <v>439</v>
      </c>
    </row>
    <row r="405">
      <c r="A405" s="1" t="s">
        <v>441</v>
      </c>
      <c r="E405" s="27" t="s">
        <v>434</v>
      </c>
    </row>
    <row r="406">
      <c r="A406" s="1" t="s">
        <v>429</v>
      </c>
      <c r="C406" s="22" t="s">
        <v>2952</v>
      </c>
      <c r="E406" s="23" t="s">
        <v>2953</v>
      </c>
      <c r="L406" s="24">
        <f>SUMIFS(L407:L498,A407:A498,"P")</f>
        <v>0</v>
      </c>
      <c r="M406" s="24">
        <f>SUMIFS(M407:M498,A407:A498,"P")</f>
        <v>0</v>
      </c>
      <c r="N406" s="25"/>
    </row>
    <row r="407">
      <c r="A407" s="1" t="s">
        <v>432</v>
      </c>
      <c r="B407" s="1">
        <v>2</v>
      </c>
      <c r="C407" s="26" t="s">
        <v>5375</v>
      </c>
      <c r="D407" t="s">
        <v>434</v>
      </c>
      <c r="E407" s="27" t="s">
        <v>2958</v>
      </c>
      <c r="F407" s="28" t="s">
        <v>496</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2958</v>
      </c>
    </row>
    <row r="409">
      <c r="A409" s="1" t="s">
        <v>439</v>
      </c>
    </row>
    <row r="410">
      <c r="A410" s="1" t="s">
        <v>441</v>
      </c>
      <c r="E410" s="27" t="s">
        <v>434</v>
      </c>
    </row>
    <row r="411">
      <c r="A411" s="1" t="s">
        <v>432</v>
      </c>
      <c r="B411" s="1">
        <v>3</v>
      </c>
      <c r="C411" s="26" t="s">
        <v>5376</v>
      </c>
      <c r="D411" t="s">
        <v>434</v>
      </c>
      <c r="E411" s="27" t="s">
        <v>2961</v>
      </c>
      <c r="F411" s="28" t="s">
        <v>496</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2961</v>
      </c>
    </row>
    <row r="413">
      <c r="A413" s="1" t="s">
        <v>439</v>
      </c>
    </row>
    <row r="414">
      <c r="A414" s="1" t="s">
        <v>441</v>
      </c>
      <c r="E414" s="27" t="s">
        <v>434</v>
      </c>
    </row>
    <row r="415">
      <c r="A415" s="1" t="s">
        <v>432</v>
      </c>
      <c r="B415" s="1">
        <v>4</v>
      </c>
      <c r="C415" s="26" t="s">
        <v>5377</v>
      </c>
      <c r="D415" t="s">
        <v>434</v>
      </c>
      <c r="E415" s="27" t="s">
        <v>2966</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2966</v>
      </c>
    </row>
    <row r="417">
      <c r="A417" s="1" t="s">
        <v>439</v>
      </c>
    </row>
    <row r="418">
      <c r="A418" s="1" t="s">
        <v>441</v>
      </c>
      <c r="E418" s="27" t="s">
        <v>434</v>
      </c>
    </row>
    <row r="419">
      <c r="A419" s="1" t="s">
        <v>432</v>
      </c>
      <c r="B419" s="1">
        <v>5</v>
      </c>
      <c r="C419" s="26" t="s">
        <v>5045</v>
      </c>
      <c r="D419" t="s">
        <v>434</v>
      </c>
      <c r="E419" s="27" t="s">
        <v>2969</v>
      </c>
      <c r="F419" s="28" t="s">
        <v>496</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2969</v>
      </c>
    </row>
    <row r="421">
      <c r="A421" s="1" t="s">
        <v>439</v>
      </c>
    </row>
    <row r="422">
      <c r="A422" s="1" t="s">
        <v>441</v>
      </c>
      <c r="E422" s="27" t="s">
        <v>434</v>
      </c>
    </row>
    <row r="423">
      <c r="A423" s="1" t="s">
        <v>432</v>
      </c>
      <c r="B423" s="1">
        <v>6</v>
      </c>
      <c r="C423" s="26" t="s">
        <v>4124</v>
      </c>
      <c r="D423" t="s">
        <v>434</v>
      </c>
      <c r="E423" s="27" t="s">
        <v>2978</v>
      </c>
      <c r="F423" s="28" t="s">
        <v>496</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2978</v>
      </c>
    </row>
    <row r="425">
      <c r="A425" s="1" t="s">
        <v>439</v>
      </c>
    </row>
    <row r="426">
      <c r="A426" s="1" t="s">
        <v>441</v>
      </c>
      <c r="E426" s="27" t="s">
        <v>434</v>
      </c>
    </row>
    <row r="427">
      <c r="A427" s="1" t="s">
        <v>432</v>
      </c>
      <c r="B427" s="1">
        <v>7</v>
      </c>
      <c r="C427" s="26" t="s">
        <v>5378</v>
      </c>
      <c r="D427" t="s">
        <v>434</v>
      </c>
      <c r="E427" s="27" t="s">
        <v>2981</v>
      </c>
      <c r="F427" s="28" t="s">
        <v>496</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2981</v>
      </c>
    </row>
    <row r="429">
      <c r="A429" s="1" t="s">
        <v>439</v>
      </c>
    </row>
    <row r="430">
      <c r="A430" s="1" t="s">
        <v>441</v>
      </c>
      <c r="E430" s="27" t="s">
        <v>434</v>
      </c>
    </row>
    <row r="431">
      <c r="A431" s="1" t="s">
        <v>432</v>
      </c>
      <c r="B431" s="1">
        <v>8</v>
      </c>
      <c r="C431" s="26" t="s">
        <v>5379</v>
      </c>
      <c r="D431" t="s">
        <v>434</v>
      </c>
      <c r="E431" s="27" t="s">
        <v>2984</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2984</v>
      </c>
    </row>
    <row r="433">
      <c r="A433" s="1" t="s">
        <v>439</v>
      </c>
    </row>
    <row r="434">
      <c r="A434" s="1" t="s">
        <v>441</v>
      </c>
      <c r="E434" s="27" t="s">
        <v>434</v>
      </c>
    </row>
    <row r="435">
      <c r="A435" s="1" t="s">
        <v>432</v>
      </c>
      <c r="B435" s="1">
        <v>9</v>
      </c>
      <c r="C435" s="26" t="s">
        <v>5380</v>
      </c>
      <c r="D435" t="s">
        <v>434</v>
      </c>
      <c r="E435" s="27" t="s">
        <v>2986</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2986</v>
      </c>
    </row>
    <row r="437">
      <c r="A437" s="1" t="s">
        <v>439</v>
      </c>
    </row>
    <row r="438">
      <c r="A438" s="1" t="s">
        <v>441</v>
      </c>
      <c r="E438" s="27" t="s">
        <v>434</v>
      </c>
    </row>
    <row r="439">
      <c r="A439" s="1" t="s">
        <v>432</v>
      </c>
      <c r="B439" s="1">
        <v>10</v>
      </c>
      <c r="C439" s="26" t="s">
        <v>4129</v>
      </c>
      <c r="D439" t="s">
        <v>434</v>
      </c>
      <c r="E439" s="27" t="s">
        <v>2085</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2085</v>
      </c>
    </row>
    <row r="441">
      <c r="A441" s="1" t="s">
        <v>439</v>
      </c>
    </row>
    <row r="442">
      <c r="A442" s="1" t="s">
        <v>441</v>
      </c>
      <c r="E442" s="27" t="s">
        <v>434</v>
      </c>
    </row>
    <row r="443">
      <c r="A443" s="1" t="s">
        <v>432</v>
      </c>
      <c r="B443" s="1">
        <v>11</v>
      </c>
      <c r="C443" s="26" t="s">
        <v>4132</v>
      </c>
      <c r="D443" t="s">
        <v>434</v>
      </c>
      <c r="E443" s="27" t="s">
        <v>2088</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2088</v>
      </c>
    </row>
    <row r="445">
      <c r="A445" s="1" t="s">
        <v>439</v>
      </c>
    </row>
    <row r="446">
      <c r="A446" s="1" t="s">
        <v>441</v>
      </c>
      <c r="E446" s="27" t="s">
        <v>434</v>
      </c>
    </row>
    <row r="447">
      <c r="A447" s="1" t="s">
        <v>432</v>
      </c>
      <c r="B447" s="1">
        <v>12</v>
      </c>
      <c r="C447" s="26" t="s">
        <v>5381</v>
      </c>
      <c r="D447" t="s">
        <v>434</v>
      </c>
      <c r="E447" s="27" t="s">
        <v>5266</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5266</v>
      </c>
    </row>
    <row r="449">
      <c r="A449" s="1" t="s">
        <v>439</v>
      </c>
    </row>
    <row r="450">
      <c r="A450" s="1" t="s">
        <v>441</v>
      </c>
      <c r="E450" s="27" t="s">
        <v>434</v>
      </c>
    </row>
    <row r="451" ht="25.5">
      <c r="A451" s="1" t="s">
        <v>432</v>
      </c>
      <c r="B451" s="1">
        <v>13</v>
      </c>
      <c r="C451" s="26" t="s">
        <v>4911</v>
      </c>
      <c r="D451" t="s">
        <v>434</v>
      </c>
      <c r="E451" s="27" t="s">
        <v>4912</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4912</v>
      </c>
    </row>
    <row r="453">
      <c r="A453" s="1" t="s">
        <v>439</v>
      </c>
    </row>
    <row r="454">
      <c r="A454" s="1" t="s">
        <v>441</v>
      </c>
      <c r="E454" s="27" t="s">
        <v>434</v>
      </c>
    </row>
    <row r="455" ht="25.5">
      <c r="A455" s="1" t="s">
        <v>432</v>
      </c>
      <c r="B455" s="1">
        <v>14</v>
      </c>
      <c r="C455" s="26" t="s">
        <v>4142</v>
      </c>
      <c r="D455" t="s">
        <v>434</v>
      </c>
      <c r="E455" s="27" t="s">
        <v>2989</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2989</v>
      </c>
    </row>
    <row r="457">
      <c r="A457" s="1" t="s">
        <v>439</v>
      </c>
    </row>
    <row r="458">
      <c r="A458" s="1" t="s">
        <v>441</v>
      </c>
      <c r="E458" s="27" t="s">
        <v>434</v>
      </c>
    </row>
    <row r="459">
      <c r="A459" s="1" t="s">
        <v>432</v>
      </c>
      <c r="B459" s="1">
        <v>15</v>
      </c>
      <c r="C459" s="26" t="s">
        <v>5382</v>
      </c>
      <c r="D459" t="s">
        <v>434</v>
      </c>
      <c r="E459" s="27" t="s">
        <v>2992</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2992</v>
      </c>
    </row>
    <row r="461">
      <c r="A461" s="1" t="s">
        <v>439</v>
      </c>
    </row>
    <row r="462">
      <c r="A462" s="1" t="s">
        <v>441</v>
      </c>
      <c r="E462" s="27" t="s">
        <v>434</v>
      </c>
    </row>
    <row r="463" ht="25.5">
      <c r="A463" s="1" t="s">
        <v>432</v>
      </c>
      <c r="B463" s="1">
        <v>16</v>
      </c>
      <c r="C463" s="26" t="s">
        <v>5383</v>
      </c>
      <c r="D463" t="s">
        <v>434</v>
      </c>
      <c r="E463" s="27" t="s">
        <v>3000</v>
      </c>
      <c r="F463" s="28" t="s">
        <v>496</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3000</v>
      </c>
    </row>
    <row r="465">
      <c r="A465" s="1" t="s">
        <v>439</v>
      </c>
    </row>
    <row r="466">
      <c r="A466" s="1" t="s">
        <v>441</v>
      </c>
      <c r="E466" s="27" t="s">
        <v>434</v>
      </c>
    </row>
    <row r="467" ht="25.5">
      <c r="A467" s="1" t="s">
        <v>432</v>
      </c>
      <c r="B467" s="1">
        <v>17</v>
      </c>
      <c r="C467" s="26" t="s">
        <v>5384</v>
      </c>
      <c r="D467" t="s">
        <v>434</v>
      </c>
      <c r="E467" s="27" t="s">
        <v>3003</v>
      </c>
      <c r="F467" s="28" t="s">
        <v>496</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3003</v>
      </c>
    </row>
    <row r="469">
      <c r="A469" s="1" t="s">
        <v>439</v>
      </c>
    </row>
    <row r="470">
      <c r="A470" s="1" t="s">
        <v>441</v>
      </c>
      <c r="E470" s="27" t="s">
        <v>434</v>
      </c>
    </row>
    <row r="471">
      <c r="A471" s="1" t="s">
        <v>432</v>
      </c>
      <c r="B471" s="1">
        <v>18</v>
      </c>
      <c r="C471" s="26" t="s">
        <v>5385</v>
      </c>
      <c r="D471" t="s">
        <v>434</v>
      </c>
      <c r="E471" s="27" t="s">
        <v>3009</v>
      </c>
      <c r="F471" s="28" t="s">
        <v>496</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3009</v>
      </c>
    </row>
    <row r="473">
      <c r="A473" s="1" t="s">
        <v>439</v>
      </c>
    </row>
    <row r="474">
      <c r="A474" s="1" t="s">
        <v>441</v>
      </c>
      <c r="E474" s="27" t="s">
        <v>434</v>
      </c>
    </row>
    <row r="475">
      <c r="A475" s="1" t="s">
        <v>432</v>
      </c>
      <c r="B475" s="1">
        <v>19</v>
      </c>
      <c r="C475" s="26" t="s">
        <v>5386</v>
      </c>
      <c r="D475" t="s">
        <v>434</v>
      </c>
      <c r="E475" s="27" t="s">
        <v>3011</v>
      </c>
      <c r="F475" s="28" t="s">
        <v>496</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3011</v>
      </c>
    </row>
    <row r="477">
      <c r="A477" s="1" t="s">
        <v>439</v>
      </c>
    </row>
    <row r="478">
      <c r="A478" s="1" t="s">
        <v>441</v>
      </c>
      <c r="E478" s="27" t="s">
        <v>434</v>
      </c>
    </row>
    <row r="479" ht="25.5">
      <c r="A479" s="1" t="s">
        <v>432</v>
      </c>
      <c r="B479" s="1">
        <v>20</v>
      </c>
      <c r="C479" s="26" t="s">
        <v>5387</v>
      </c>
      <c r="D479" t="s">
        <v>434</v>
      </c>
      <c r="E479" s="27" t="s">
        <v>4157</v>
      </c>
      <c r="F479" s="28" t="s">
        <v>496</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4157</v>
      </c>
    </row>
    <row r="481">
      <c r="A481" s="1" t="s">
        <v>439</v>
      </c>
    </row>
    <row r="482">
      <c r="A482" s="1" t="s">
        <v>441</v>
      </c>
      <c r="E482" s="27" t="s">
        <v>434</v>
      </c>
    </row>
    <row r="483" ht="25.5">
      <c r="A483" s="1" t="s">
        <v>432</v>
      </c>
      <c r="B483" s="1">
        <v>21</v>
      </c>
      <c r="C483" s="26" t="s">
        <v>4158</v>
      </c>
      <c r="D483" t="s">
        <v>434</v>
      </c>
      <c r="E483" s="27" t="s">
        <v>3017</v>
      </c>
      <c r="F483" s="28" t="s">
        <v>496</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3017</v>
      </c>
    </row>
    <row r="485">
      <c r="A485" s="1" t="s">
        <v>439</v>
      </c>
    </row>
    <row r="486">
      <c r="A486" s="1" t="s">
        <v>441</v>
      </c>
      <c r="E486" s="27" t="s">
        <v>434</v>
      </c>
    </row>
    <row r="487">
      <c r="A487" s="1" t="s">
        <v>432</v>
      </c>
      <c r="B487" s="1">
        <v>22</v>
      </c>
      <c r="C487" s="26" t="s">
        <v>4159</v>
      </c>
      <c r="D487" t="s">
        <v>434</v>
      </c>
      <c r="E487" s="27" t="s">
        <v>3019</v>
      </c>
      <c r="F487" s="28" t="s">
        <v>1625</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3019</v>
      </c>
    </row>
    <row r="489">
      <c r="A489" s="1" t="s">
        <v>439</v>
      </c>
    </row>
    <row r="490">
      <c r="A490" s="1" t="s">
        <v>441</v>
      </c>
      <c r="E490" s="27" t="s">
        <v>434</v>
      </c>
    </row>
    <row r="491">
      <c r="A491" s="1" t="s">
        <v>432</v>
      </c>
      <c r="B491" s="1">
        <v>23</v>
      </c>
      <c r="C491" s="26" t="s">
        <v>4162</v>
      </c>
      <c r="D491" t="s">
        <v>434</v>
      </c>
      <c r="E491" s="27" t="s">
        <v>4163</v>
      </c>
      <c r="F491" s="28" t="s">
        <v>1625</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4163</v>
      </c>
    </row>
    <row r="493">
      <c r="A493" s="1" t="s">
        <v>439</v>
      </c>
    </row>
    <row r="494">
      <c r="A494" s="1" t="s">
        <v>441</v>
      </c>
      <c r="E494" s="27" t="s">
        <v>434</v>
      </c>
    </row>
    <row r="495">
      <c r="A495" s="1" t="s">
        <v>432</v>
      </c>
      <c r="B495" s="1">
        <v>24</v>
      </c>
      <c r="C495" s="26" t="s">
        <v>5388</v>
      </c>
      <c r="D495" t="s">
        <v>434</v>
      </c>
      <c r="E495" s="27" t="s">
        <v>3022</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3022</v>
      </c>
    </row>
    <row r="497">
      <c r="A497" s="1" t="s">
        <v>439</v>
      </c>
    </row>
    <row r="498">
      <c r="A498" s="1" t="s">
        <v>441</v>
      </c>
      <c r="E498" s="27" t="s">
        <v>434</v>
      </c>
    </row>
    <row r="499">
      <c r="A499" s="1" t="s">
        <v>429</v>
      </c>
      <c r="C499" s="22" t="s">
        <v>532</v>
      </c>
      <c r="E499" s="23" t="s">
        <v>1148</v>
      </c>
      <c r="L499" s="24">
        <f>SUMIFS(L500:L503,A500:A503,"P")</f>
        <v>0</v>
      </c>
      <c r="M499" s="24">
        <f>SUMIFS(M500:M503,A500:A503,"P")</f>
        <v>0</v>
      </c>
      <c r="N499" s="25"/>
    </row>
    <row r="500">
      <c r="A500" s="1" t="s">
        <v>432</v>
      </c>
      <c r="B500" s="1">
        <v>25</v>
      </c>
      <c r="C500" s="26" t="s">
        <v>5389</v>
      </c>
      <c r="D500" t="s">
        <v>434</v>
      </c>
      <c r="E500" s="27" t="s">
        <v>3038</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3038</v>
      </c>
    </row>
    <row r="502">
      <c r="A502" s="1" t="s">
        <v>439</v>
      </c>
    </row>
    <row r="503">
      <c r="A503" s="1" t="s">
        <v>441</v>
      </c>
      <c r="E503" s="27" t="s">
        <v>434</v>
      </c>
    </row>
    <row r="504">
      <c r="A504" s="1" t="s">
        <v>429</v>
      </c>
      <c r="C504" s="22" t="s">
        <v>559</v>
      </c>
      <c r="E504" s="23" t="s">
        <v>1356</v>
      </c>
      <c r="L504" s="24">
        <f>SUMIFS(L505:L512,A505:A512,"P")</f>
        <v>0</v>
      </c>
      <c r="M504" s="24">
        <f>SUMIFS(M505:M512,A505:A512,"P")</f>
        <v>0</v>
      </c>
      <c r="N504" s="25"/>
    </row>
    <row r="505" ht="38.25">
      <c r="A505" s="1" t="s">
        <v>432</v>
      </c>
      <c r="B505" s="1">
        <v>26</v>
      </c>
      <c r="C505" s="26" t="s">
        <v>5267</v>
      </c>
      <c r="D505" t="s">
        <v>562</v>
      </c>
      <c r="E505" s="27" t="s">
        <v>5268</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5269</v>
      </c>
    </row>
    <row r="507">
      <c r="A507" s="1" t="s">
        <v>439</v>
      </c>
    </row>
    <row r="508" ht="153">
      <c r="A508" s="1" t="s">
        <v>441</v>
      </c>
      <c r="E508" s="27" t="s">
        <v>1108</v>
      </c>
    </row>
    <row r="509" ht="25.5">
      <c r="A509" s="1" t="s">
        <v>432</v>
      </c>
      <c r="B509" s="1">
        <v>27</v>
      </c>
      <c r="C509" s="26" t="s">
        <v>5270</v>
      </c>
      <c r="D509" t="s">
        <v>562</v>
      </c>
      <c r="E509" s="27" t="s">
        <v>5271</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4949</v>
      </c>
    </row>
    <row r="511">
      <c r="A511" s="1" t="s">
        <v>439</v>
      </c>
    </row>
    <row r="512" ht="153">
      <c r="A512" s="1" t="s">
        <v>441</v>
      </c>
      <c r="E512" s="27" t="s">
        <v>566</v>
      </c>
    </row>
  </sheetData>
  <sheetProtection sheet="1" objects="1" scenarios="1" spinCount="100000" saltValue="7p/dcWmGCVrfolz8KFnXoa4vZZZDUlipukFxFJ1HjnB+uByXy5P1iGpOqOXTYMYilT9SI2hoLOArzo9gssZubw==" hashValue="aUJj2bLAXASLas+AytsfyAiuHGPKsypsGYBBX/L4epjr2J1tO1EnFEvc+xfo1MaRx8pIgD2Nu89S477307q5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5390</v>
      </c>
      <c r="E8" s="23" t="s">
        <v>84</v>
      </c>
      <c r="L8" s="24">
        <f>L9+L104+L162</f>
        <v>0</v>
      </c>
      <c r="M8" s="24">
        <f>M9+M104+M162</f>
        <v>0</v>
      </c>
      <c r="N8" s="25"/>
    </row>
    <row r="9">
      <c r="A9" s="1" t="s">
        <v>426</v>
      </c>
      <c r="C9" s="22" t="s">
        <v>5391</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86.718999999999994</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130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5052</v>
      </c>
    </row>
    <row r="18">
      <c r="A18" s="1" t="s">
        <v>441</v>
      </c>
      <c r="E18" s="27" t="s">
        <v>434</v>
      </c>
    </row>
    <row r="19" ht="25.5">
      <c r="A19" s="1" t="s">
        <v>432</v>
      </c>
      <c r="B19" s="1">
        <v>3</v>
      </c>
      <c r="C19" s="26" t="s">
        <v>4027</v>
      </c>
      <c r="D19" t="s">
        <v>434</v>
      </c>
      <c r="E19" s="27" t="s">
        <v>4028</v>
      </c>
      <c r="F19" s="28" t="s">
        <v>444</v>
      </c>
      <c r="G19" s="29">
        <v>99.138999999999996</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5392</v>
      </c>
    </row>
    <row r="22">
      <c r="A22" s="1" t="s">
        <v>441</v>
      </c>
      <c r="E22" s="27" t="s">
        <v>434</v>
      </c>
    </row>
    <row r="23" ht="25.5">
      <c r="A23" s="1" t="s">
        <v>432</v>
      </c>
      <c r="B23" s="1">
        <v>4</v>
      </c>
      <c r="C23" s="26" t="s">
        <v>4031</v>
      </c>
      <c r="D23" t="s">
        <v>434</v>
      </c>
      <c r="E23" s="27" t="s">
        <v>4032</v>
      </c>
      <c r="F23" s="28" t="s">
        <v>444</v>
      </c>
      <c r="G23" s="29">
        <v>39.744</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5393</v>
      </c>
    </row>
    <row r="26">
      <c r="A26" s="1" t="s">
        <v>441</v>
      </c>
      <c r="E26" s="27" t="s">
        <v>434</v>
      </c>
    </row>
    <row r="27">
      <c r="A27" s="1" t="s">
        <v>432</v>
      </c>
      <c r="B27" s="1">
        <v>5</v>
      </c>
      <c r="C27" s="26" t="s">
        <v>2240</v>
      </c>
      <c r="D27" t="s">
        <v>434</v>
      </c>
      <c r="E27" s="27" t="s">
        <v>2241</v>
      </c>
      <c r="F27" s="28" t="s">
        <v>444</v>
      </c>
      <c r="G27" s="29">
        <v>19.5</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5059</v>
      </c>
    </row>
    <row r="30">
      <c r="A30" s="1" t="s">
        <v>441</v>
      </c>
      <c r="E30" s="27" t="s">
        <v>434</v>
      </c>
    </row>
    <row r="31">
      <c r="A31" s="1" t="s">
        <v>432</v>
      </c>
      <c r="B31" s="1">
        <v>6</v>
      </c>
      <c r="C31" s="26" t="s">
        <v>1719</v>
      </c>
      <c r="D31" t="s">
        <v>434</v>
      </c>
      <c r="E31" s="27" t="s">
        <v>1720</v>
      </c>
      <c r="F31" s="28" t="s">
        <v>444</v>
      </c>
      <c r="G31" s="29">
        <v>19.5</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5060</v>
      </c>
    </row>
    <row r="34">
      <c r="A34" s="1" t="s">
        <v>441</v>
      </c>
      <c r="E34" s="27" t="s">
        <v>434</v>
      </c>
    </row>
    <row r="35">
      <c r="A35" s="1" t="s">
        <v>432</v>
      </c>
      <c r="B35" s="1">
        <v>7</v>
      </c>
      <c r="C35" s="26" t="s">
        <v>1727</v>
      </c>
      <c r="D35" t="s">
        <v>434</v>
      </c>
      <c r="E35" s="27" t="s">
        <v>1728</v>
      </c>
      <c r="F35" s="28" t="s">
        <v>444</v>
      </c>
      <c r="G35" s="29">
        <v>19.5</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5061</v>
      </c>
    </row>
    <row r="38">
      <c r="A38" s="1" t="s">
        <v>441</v>
      </c>
      <c r="E38" s="27" t="s">
        <v>434</v>
      </c>
    </row>
    <row r="39">
      <c r="A39" s="1" t="s">
        <v>432</v>
      </c>
      <c r="B39" s="1">
        <v>8</v>
      </c>
      <c r="C39" s="26" t="s">
        <v>1731</v>
      </c>
      <c r="D39" t="s">
        <v>434</v>
      </c>
      <c r="E39" s="27" t="s">
        <v>1732</v>
      </c>
      <c r="F39" s="28" t="s">
        <v>444</v>
      </c>
      <c r="G39" s="29">
        <v>48.177</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5394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5395</v>
      </c>
    </row>
    <row r="47" ht="51">
      <c r="A47" s="1" t="s">
        <v>441</v>
      </c>
      <c r="E47" s="27" t="s">
        <v>1761</v>
      </c>
    </row>
    <row r="48" ht="25.5">
      <c r="A48" s="1" t="s">
        <v>432</v>
      </c>
      <c r="B48" s="1">
        <v>10</v>
      </c>
      <c r="C48" s="26" t="s">
        <v>5396</v>
      </c>
      <c r="D48" t="s">
        <v>434</v>
      </c>
      <c r="E48" s="27" t="s">
        <v>5397</v>
      </c>
      <c r="F48" s="28" t="s">
        <v>444</v>
      </c>
      <c r="G48" s="29">
        <v>12.956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5399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5403</v>
      </c>
    </row>
    <row r="55" ht="51">
      <c r="A55" s="1" t="s">
        <v>441</v>
      </c>
      <c r="E55" s="27" t="s">
        <v>1761</v>
      </c>
    </row>
    <row r="56">
      <c r="A56" s="1" t="s">
        <v>432</v>
      </c>
      <c r="B56" s="1">
        <v>12</v>
      </c>
      <c r="C56" s="26" t="s">
        <v>3063</v>
      </c>
      <c r="D56" t="s">
        <v>434</v>
      </c>
      <c r="E56" s="27" t="s">
        <v>3064</v>
      </c>
      <c r="F56" s="28" t="s">
        <v>444</v>
      </c>
      <c r="G56" s="29">
        <v>11.612</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5404</v>
      </c>
    </row>
    <row r="59" ht="140.25">
      <c r="A59" s="1" t="s">
        <v>441</v>
      </c>
      <c r="E59" s="27" t="s">
        <v>4055</v>
      </c>
    </row>
    <row r="60">
      <c r="A60" s="1" t="s">
        <v>432</v>
      </c>
      <c r="B60" s="1">
        <v>13</v>
      </c>
      <c r="C60" s="26" t="s">
        <v>2312</v>
      </c>
      <c r="D60" t="s">
        <v>434</v>
      </c>
      <c r="E60" s="27" t="s">
        <v>2313</v>
      </c>
      <c r="F60" s="28" t="s">
        <v>436</v>
      </c>
      <c r="G60" s="29">
        <v>42.607999999999997</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5405</v>
      </c>
    </row>
    <row r="63" ht="38.25">
      <c r="A63" s="1" t="s">
        <v>441</v>
      </c>
      <c r="E63" s="27" t="s">
        <v>4058</v>
      </c>
    </row>
    <row r="64">
      <c r="A64" s="1" t="s">
        <v>432</v>
      </c>
      <c r="B64" s="1">
        <v>14</v>
      </c>
      <c r="C64" s="26" t="s">
        <v>2315</v>
      </c>
      <c r="D64" t="s">
        <v>434</v>
      </c>
      <c r="E64" s="27" t="s">
        <v>2316</v>
      </c>
      <c r="F64" s="28" t="s">
        <v>436</v>
      </c>
      <c r="G64" s="29">
        <v>42.607999999999997</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0.69699999999999995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5406</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19.41</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5407</v>
      </c>
    </row>
    <row r="76">
      <c r="A76" s="1" t="s">
        <v>441</v>
      </c>
      <c r="E76" s="27" t="s">
        <v>434</v>
      </c>
    </row>
    <row r="77" ht="25.5">
      <c r="A77" s="1" t="s">
        <v>432</v>
      </c>
      <c r="B77" s="1">
        <v>17</v>
      </c>
      <c r="C77" s="26" t="s">
        <v>5149</v>
      </c>
      <c r="D77" t="s">
        <v>434</v>
      </c>
      <c r="E77" s="27" t="s">
        <v>5150</v>
      </c>
      <c r="F77" s="28" t="s">
        <v>436</v>
      </c>
      <c r="G77" s="29">
        <v>19.41</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5408</v>
      </c>
    </row>
    <row r="80">
      <c r="A80" s="1" t="s">
        <v>441</v>
      </c>
      <c r="E80" s="27" t="s">
        <v>434</v>
      </c>
    </row>
    <row r="81">
      <c r="A81" s="1" t="s">
        <v>432</v>
      </c>
      <c r="B81" s="1">
        <v>18</v>
      </c>
      <c r="C81" s="26" t="s">
        <v>5409</v>
      </c>
      <c r="D81" t="s">
        <v>434</v>
      </c>
      <c r="E81" s="27" t="s">
        <v>5410</v>
      </c>
      <c r="F81" s="28" t="s">
        <v>467</v>
      </c>
      <c r="G81" s="29">
        <v>38.82</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5412</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5413</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149.13300000000001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5416</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5417</v>
      </c>
      <c r="E104" s="23" t="s">
        <v>5418</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5419</v>
      </c>
      <c r="D106" t="s">
        <v>434</v>
      </c>
      <c r="E106" s="27" t="s">
        <v>2909</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2909</v>
      </c>
    </row>
    <row r="108">
      <c r="A108" s="1" t="s">
        <v>439</v>
      </c>
    </row>
    <row r="109">
      <c r="A109" s="1" t="s">
        <v>441</v>
      </c>
      <c r="E109" s="27" t="s">
        <v>434</v>
      </c>
    </row>
    <row r="110">
      <c r="A110" s="1" t="s">
        <v>432</v>
      </c>
      <c r="B110" s="1">
        <v>2</v>
      </c>
      <c r="C110" s="26" t="s">
        <v>5420</v>
      </c>
      <c r="D110" t="s">
        <v>434</v>
      </c>
      <c r="E110" s="27" t="s">
        <v>2913</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2913</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5423</v>
      </c>
      <c r="D122" t="s">
        <v>434</v>
      </c>
      <c r="E122" s="27" t="s">
        <v>2924</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5424</v>
      </c>
      <c r="D126" t="s">
        <v>434</v>
      </c>
      <c r="E126" s="27" t="s">
        <v>2927</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5425</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5426</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5427</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5429</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5430</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5079</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5431</v>
      </c>
      <c r="D158" t="s">
        <v>434</v>
      </c>
      <c r="E158" s="27" t="s">
        <v>2949</v>
      </c>
      <c r="F158" s="28" t="s">
        <v>496</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5432</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5433</v>
      </c>
      <c r="D168" t="s">
        <v>434</v>
      </c>
      <c r="E168" s="27" t="s">
        <v>4890</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5437</v>
      </c>
      <c r="D213" t="s">
        <v>434</v>
      </c>
      <c r="E213" s="27" t="s">
        <v>2992</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5048</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5438</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5387</v>
      </c>
      <c r="D241" t="s">
        <v>434</v>
      </c>
      <c r="E241" s="27" t="s">
        <v>4157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4157</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SVT0omtCCVvW4Lo8NFXJmAtQOZEvtsusA5Acw3kfy/BbH/xG7EgUor85+0Hco9KEFqajTMia+IudhP1ntx9/Ew==" hashValue="WP7A+lZGWAm6padMIQ7pyZz2tXXbQLMLCTYrQVpgN4nUKm+uIULyZe5tEOrz+7DWDeh8NCakizmqD0ydn3Ge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5445</v>
      </c>
      <c r="E8" s="23" t="s">
        <v>86</v>
      </c>
      <c r="L8" s="24">
        <f>L9+L503+L557</f>
        <v>0</v>
      </c>
      <c r="M8" s="24">
        <f>M9+M503+M557</f>
        <v>0</v>
      </c>
      <c r="N8" s="25"/>
    </row>
    <row r="9">
      <c r="A9" s="1" t="s">
        <v>426</v>
      </c>
      <c r="C9" s="22" t="s">
        <v>5446</v>
      </c>
      <c r="E9" s="23" t="s">
        <v>1615</v>
      </c>
      <c r="L9" s="24">
        <f>L10+L110</f>
        <v>0</v>
      </c>
      <c r="M9" s="24">
        <f>M10+M110</f>
        <v>0</v>
      </c>
      <c r="N9" s="25"/>
    </row>
    <row r="10">
      <c r="A10" s="1" t="s">
        <v>4339</v>
      </c>
      <c r="C10" s="22" t="s">
        <v>4340</v>
      </c>
      <c r="E10" s="23" t="s">
        <v>4341</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11.800000000000001</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13.749000000000001</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5450</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38.591999999999999</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5451</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128.71199999999999</v>
      </c>
      <c r="H26" s="28">
        <v>0</v>
      </c>
      <c r="I26" s="30">
        <f>ROUND(G26*H26,P4)</f>
        <v>0</v>
      </c>
      <c r="L26" s="31">
        <v>0</v>
      </c>
      <c r="M26" s="24">
        <f>ROUND(G26*L26,P4)</f>
        <v>0</v>
      </c>
      <c r="N26" s="25" t="s">
        <v>1619</v>
      </c>
      <c r="O26" s="32">
        <f>M26*AA26</f>
        <v>0</v>
      </c>
      <c r="P26" s="1">
        <v>3</v>
      </c>
      <c r="AA26" s="1">
        <f>IF(P26=1,$O$3,IF(P26=2,$O$4,$O$5))</f>
        <v>0</v>
      </c>
    </row>
    <row r="27">
      <c r="A27" s="1" t="s">
        <v>437</v>
      </c>
      <c r="E27" s="27" t="s">
        <v>5454</v>
      </c>
    </row>
    <row r="28" ht="51">
      <c r="A28" s="1" t="s">
        <v>439</v>
      </c>
      <c r="E28" s="33" t="s">
        <v>5455</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400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SUMIFS(L52:L87,A52:A87,"P")</f>
        <v>0</v>
      </c>
      <c r="M51" s="24">
        <f>SUMIFS(M52:M87,A52:A87,"P")</f>
        <v>0</v>
      </c>
      <c r="N51" s="25"/>
    </row>
    <row r="52">
      <c r="A52" s="1" t="s">
        <v>432</v>
      </c>
      <c r="B52" s="1">
        <v>10</v>
      </c>
      <c r="C52" s="26" t="s">
        <v>4627</v>
      </c>
      <c r="D52" t="s">
        <v>434</v>
      </c>
      <c r="E52" s="27" t="s">
        <v>4628</v>
      </c>
      <c r="F52" s="28" t="s">
        <v>444</v>
      </c>
      <c r="G52" s="29">
        <v>1.7989999999999999</v>
      </c>
      <c r="H52" s="28">
        <v>0</v>
      </c>
      <c r="I52" s="30">
        <f>ROUND(G52*H52,P4)</f>
        <v>0</v>
      </c>
      <c r="L52" s="31">
        <v>0</v>
      </c>
      <c r="M52" s="24">
        <f>ROUND(G52*L52,P4)</f>
        <v>0</v>
      </c>
      <c r="N52" s="25" t="s">
        <v>1619</v>
      </c>
      <c r="O52" s="32">
        <f>M52*AA52</f>
        <v>0</v>
      </c>
      <c r="P52" s="1">
        <v>3</v>
      </c>
      <c r="AA52" s="1">
        <f>IF(P52=1,$O$3,IF(P52=2,$O$4,$O$5))</f>
        <v>0</v>
      </c>
    </row>
    <row r="53">
      <c r="A53" s="1" t="s">
        <v>437</v>
      </c>
      <c r="E53" s="27" t="s">
        <v>4629</v>
      </c>
    </row>
    <row r="54" ht="51">
      <c r="A54" s="1" t="s">
        <v>439</v>
      </c>
      <c r="E54" s="33" t="s">
        <v>5456</v>
      </c>
    </row>
    <row r="55">
      <c r="A55" s="1" t="s">
        <v>441</v>
      </c>
      <c r="E55" s="27" t="s">
        <v>434</v>
      </c>
    </row>
    <row r="56">
      <c r="A56" s="1" t="s">
        <v>432</v>
      </c>
      <c r="B56" s="1">
        <v>11</v>
      </c>
      <c r="C56" s="26" t="s">
        <v>4352</v>
      </c>
      <c r="D56" t="s">
        <v>434</v>
      </c>
      <c r="E56" s="27" t="s">
        <v>4353</v>
      </c>
      <c r="F56" s="28" t="s">
        <v>436</v>
      </c>
      <c r="G56" s="29">
        <v>10.755000000000001</v>
      </c>
      <c r="H56" s="28">
        <v>0</v>
      </c>
      <c r="I56" s="30">
        <f>ROUND(G56*H56,P4)</f>
        <v>0</v>
      </c>
      <c r="L56" s="31">
        <v>0</v>
      </c>
      <c r="M56" s="24">
        <f>ROUND(G56*L56,P4)</f>
        <v>0</v>
      </c>
      <c r="N56" s="25" t="s">
        <v>1619</v>
      </c>
      <c r="O56" s="32">
        <f>M56*AA56</f>
        <v>0</v>
      </c>
      <c r="P56" s="1">
        <v>3</v>
      </c>
      <c r="AA56" s="1">
        <f>IF(P56=1,$O$3,IF(P56=2,$O$4,$O$5))</f>
        <v>0</v>
      </c>
    </row>
    <row r="57">
      <c r="A57" s="1" t="s">
        <v>437</v>
      </c>
      <c r="E57" s="27" t="s">
        <v>4354</v>
      </c>
    </row>
    <row r="58" ht="89.25">
      <c r="A58" s="1" t="s">
        <v>439</v>
      </c>
      <c r="E58" s="33" t="s">
        <v>5457</v>
      </c>
    </row>
    <row r="59">
      <c r="A59" s="1" t="s">
        <v>441</v>
      </c>
      <c r="E59" s="27" t="s">
        <v>434</v>
      </c>
    </row>
    <row r="60">
      <c r="A60" s="1" t="s">
        <v>432</v>
      </c>
      <c r="B60" s="1">
        <v>12</v>
      </c>
      <c r="C60" s="26" t="s">
        <v>5102</v>
      </c>
      <c r="D60" t="s">
        <v>434</v>
      </c>
      <c r="E60" s="27" t="s">
        <v>5103</v>
      </c>
      <c r="F60" s="28" t="s">
        <v>444</v>
      </c>
      <c r="G60" s="29">
        <v>2.383</v>
      </c>
      <c r="H60" s="28">
        <v>0</v>
      </c>
      <c r="I60" s="30">
        <f>ROUND(G60*H60,P4)</f>
        <v>0</v>
      </c>
      <c r="L60" s="31">
        <v>0</v>
      </c>
      <c r="M60" s="24">
        <f>ROUND(G60*L60,P4)</f>
        <v>0</v>
      </c>
      <c r="N60" s="25" t="s">
        <v>1619</v>
      </c>
      <c r="O60" s="32">
        <f>M60*AA60</f>
        <v>0</v>
      </c>
      <c r="P60" s="1">
        <v>3</v>
      </c>
      <c r="AA60" s="1">
        <f>IF(P60=1,$O$3,IF(P60=2,$O$4,$O$5))</f>
        <v>0</v>
      </c>
    </row>
    <row r="61">
      <c r="A61" s="1" t="s">
        <v>437</v>
      </c>
      <c r="E61" s="27" t="s">
        <v>5104</v>
      </c>
    </row>
    <row r="62" ht="38.25">
      <c r="A62" s="1" t="s">
        <v>439</v>
      </c>
      <c r="E62" s="33" t="s">
        <v>5105</v>
      </c>
    </row>
    <row r="63">
      <c r="A63" s="1" t="s">
        <v>441</v>
      </c>
      <c r="E63" s="27" t="s">
        <v>434</v>
      </c>
    </row>
    <row r="64">
      <c r="A64" s="1" t="s">
        <v>432</v>
      </c>
      <c r="B64" s="1">
        <v>13</v>
      </c>
      <c r="C64" s="26" t="s">
        <v>5106</v>
      </c>
      <c r="D64" t="s">
        <v>434</v>
      </c>
      <c r="E64" s="27" t="s">
        <v>5107</v>
      </c>
      <c r="F64" s="28" t="s">
        <v>436</v>
      </c>
      <c r="G64" s="29">
        <v>19.135999999999999</v>
      </c>
      <c r="H64" s="28">
        <v>0</v>
      </c>
      <c r="I64" s="30">
        <f>ROUND(G64*H64,P4)</f>
        <v>0</v>
      </c>
      <c r="L64" s="31">
        <v>0</v>
      </c>
      <c r="M64" s="24">
        <f>ROUND(G64*L64,P4)</f>
        <v>0</v>
      </c>
      <c r="N64" s="25" t="s">
        <v>1619</v>
      </c>
      <c r="O64" s="32">
        <f>M64*AA64</f>
        <v>0</v>
      </c>
      <c r="P64" s="1">
        <v>3</v>
      </c>
      <c r="AA64" s="1">
        <f>IF(P64=1,$O$3,IF(P64=2,$O$4,$O$5))</f>
        <v>0</v>
      </c>
    </row>
    <row r="65" ht="25.5">
      <c r="A65" s="1" t="s">
        <v>437</v>
      </c>
      <c r="E65" s="27" t="s">
        <v>5108</v>
      </c>
    </row>
    <row r="66" ht="51">
      <c r="A66" s="1" t="s">
        <v>439</v>
      </c>
      <c r="E66" s="33" t="s">
        <v>5458</v>
      </c>
    </row>
    <row r="67">
      <c r="A67" s="1" t="s">
        <v>441</v>
      </c>
      <c r="E67" s="27" t="s">
        <v>434</v>
      </c>
    </row>
    <row r="68">
      <c r="A68" s="1" t="s">
        <v>432</v>
      </c>
      <c r="B68" s="1">
        <v>14</v>
      </c>
      <c r="C68" s="26" t="s">
        <v>5459</v>
      </c>
      <c r="D68" t="s">
        <v>434</v>
      </c>
      <c r="E68" s="27" t="s">
        <v>5460</v>
      </c>
      <c r="F68" s="28" t="s">
        <v>496</v>
      </c>
      <c r="G68" s="29">
        <v>4</v>
      </c>
      <c r="H68" s="28">
        <v>0</v>
      </c>
      <c r="I68" s="30">
        <f>ROUND(G68*H68,P4)</f>
        <v>0</v>
      </c>
      <c r="L68" s="31">
        <v>0</v>
      </c>
      <c r="M68" s="24">
        <f>ROUND(G68*L68,P4)</f>
        <v>0</v>
      </c>
      <c r="N68" s="25" t="s">
        <v>1619</v>
      </c>
      <c r="O68" s="32">
        <f>M68*AA68</f>
        <v>0</v>
      </c>
      <c r="P68" s="1">
        <v>3</v>
      </c>
      <c r="AA68" s="1">
        <f>IF(P68=1,$O$3,IF(P68=2,$O$4,$O$5))</f>
        <v>0</v>
      </c>
    </row>
    <row r="69" ht="25.5">
      <c r="A69" s="1" t="s">
        <v>437</v>
      </c>
      <c r="E69" s="27" t="s">
        <v>5461</v>
      </c>
    </row>
    <row r="70">
      <c r="A70" s="1" t="s">
        <v>439</v>
      </c>
    </row>
    <row r="71">
      <c r="A71" s="1" t="s">
        <v>441</v>
      </c>
      <c r="E71" s="27" t="s">
        <v>434</v>
      </c>
    </row>
    <row r="72">
      <c r="A72" s="1" t="s">
        <v>432</v>
      </c>
      <c r="B72" s="1">
        <v>15</v>
      </c>
      <c r="C72" s="26" t="s">
        <v>5462</v>
      </c>
      <c r="D72" t="s">
        <v>434</v>
      </c>
      <c r="E72" s="27" t="s">
        <v>5463</v>
      </c>
      <c r="F72" s="28" t="s">
        <v>444</v>
      </c>
      <c r="G72" s="29">
        <v>0.029000000000000001</v>
      </c>
      <c r="H72" s="28">
        <v>0</v>
      </c>
      <c r="I72" s="30">
        <f>ROUND(G72*H72,P4)</f>
        <v>0</v>
      </c>
      <c r="L72" s="31">
        <v>0</v>
      </c>
      <c r="M72" s="24">
        <f>ROUND(G72*L72,P4)</f>
        <v>0</v>
      </c>
      <c r="N72" s="25" t="s">
        <v>1619</v>
      </c>
      <c r="O72" s="32">
        <f>M72*AA72</f>
        <v>0</v>
      </c>
      <c r="P72" s="1">
        <v>3</v>
      </c>
      <c r="AA72" s="1">
        <f>IF(P72=1,$O$3,IF(P72=2,$O$4,$O$5))</f>
        <v>0</v>
      </c>
    </row>
    <row r="73" ht="25.5">
      <c r="A73" s="1" t="s">
        <v>437</v>
      </c>
      <c r="E73" s="27" t="s">
        <v>5464</v>
      </c>
    </row>
    <row r="74" ht="38.25">
      <c r="A74" s="1" t="s">
        <v>439</v>
      </c>
      <c r="E74" s="33" t="s">
        <v>5465</v>
      </c>
    </row>
    <row r="75">
      <c r="A75" s="1" t="s">
        <v>441</v>
      </c>
      <c r="E75" s="27" t="s">
        <v>434</v>
      </c>
    </row>
    <row r="76" ht="25.5">
      <c r="A76" s="1" t="s">
        <v>432</v>
      </c>
      <c r="B76" s="1">
        <v>16</v>
      </c>
      <c r="C76" s="26" t="s">
        <v>5110</v>
      </c>
      <c r="D76" t="s">
        <v>434</v>
      </c>
      <c r="E76" s="27" t="s">
        <v>5111</v>
      </c>
      <c r="F76" s="28" t="s">
        <v>436</v>
      </c>
      <c r="G76" s="29">
        <v>107.56</v>
      </c>
      <c r="H76" s="28">
        <v>0</v>
      </c>
      <c r="I76" s="30">
        <f>ROUND(G76*H76,P4)</f>
        <v>0</v>
      </c>
      <c r="L76" s="31">
        <v>0</v>
      </c>
      <c r="M76" s="24">
        <f>ROUND(G76*L76,P4)</f>
        <v>0</v>
      </c>
      <c r="N76" s="25" t="s">
        <v>1619</v>
      </c>
      <c r="O76" s="32">
        <f>M76*AA76</f>
        <v>0</v>
      </c>
      <c r="P76" s="1">
        <v>3</v>
      </c>
      <c r="AA76" s="1">
        <f>IF(P76=1,$O$3,IF(P76=2,$O$4,$O$5))</f>
        <v>0</v>
      </c>
    </row>
    <row r="77" ht="25.5">
      <c r="A77" s="1" t="s">
        <v>437</v>
      </c>
      <c r="E77" s="27" t="s">
        <v>5112</v>
      </c>
    </row>
    <row r="78" ht="51">
      <c r="A78" s="1" t="s">
        <v>439</v>
      </c>
      <c r="E78" s="33" t="s">
        <v>5466</v>
      </c>
    </row>
    <row r="79">
      <c r="A79" s="1" t="s">
        <v>441</v>
      </c>
      <c r="E79" s="27" t="s">
        <v>434</v>
      </c>
    </row>
    <row r="80" ht="25.5">
      <c r="A80" s="1" t="s">
        <v>432</v>
      </c>
      <c r="B80" s="1">
        <v>17</v>
      </c>
      <c r="C80" s="26" t="s">
        <v>5114</v>
      </c>
      <c r="D80" t="s">
        <v>434</v>
      </c>
      <c r="E80" s="27" t="s">
        <v>5115</v>
      </c>
      <c r="F80" s="28" t="s">
        <v>436</v>
      </c>
      <c r="G80" s="29">
        <v>251.53299999999999</v>
      </c>
      <c r="H80" s="28">
        <v>0</v>
      </c>
      <c r="I80" s="30">
        <f>ROUND(G80*H80,P4)</f>
        <v>0</v>
      </c>
      <c r="L80" s="31">
        <v>0</v>
      </c>
      <c r="M80" s="24">
        <f>ROUND(G80*L80,P4)</f>
        <v>0</v>
      </c>
      <c r="N80" s="25" t="s">
        <v>1619</v>
      </c>
      <c r="O80" s="32">
        <f>M80*AA80</f>
        <v>0</v>
      </c>
      <c r="P80" s="1">
        <v>3</v>
      </c>
      <c r="AA80" s="1">
        <f>IF(P80=1,$O$3,IF(P80=2,$O$4,$O$5))</f>
        <v>0</v>
      </c>
    </row>
    <row r="81" ht="25.5">
      <c r="A81" s="1" t="s">
        <v>437</v>
      </c>
      <c r="E81" s="27" t="s">
        <v>5116</v>
      </c>
    </row>
    <row r="82" ht="89.25">
      <c r="A82" s="1" t="s">
        <v>439</v>
      </c>
      <c r="E82" s="33" t="s">
        <v>5467</v>
      </c>
    </row>
    <row r="83">
      <c r="A83" s="1" t="s">
        <v>441</v>
      </c>
      <c r="E83" s="27" t="s">
        <v>434</v>
      </c>
    </row>
    <row r="84" ht="25.5">
      <c r="A84" s="1" t="s">
        <v>432</v>
      </c>
      <c r="B84" s="1">
        <v>18</v>
      </c>
      <c r="C84" s="26" t="s">
        <v>5118</v>
      </c>
      <c r="D84" t="s">
        <v>434</v>
      </c>
      <c r="E84" s="27" t="s">
        <v>5119</v>
      </c>
      <c r="F84" s="28" t="s">
        <v>436</v>
      </c>
      <c r="G84" s="29">
        <v>198.63900000000001</v>
      </c>
      <c r="H84" s="28">
        <v>0</v>
      </c>
      <c r="I84" s="30">
        <f>ROUND(G84*H84,P4)</f>
        <v>0</v>
      </c>
      <c r="L84" s="31">
        <v>0</v>
      </c>
      <c r="M84" s="24">
        <f>ROUND(G84*L84,P4)</f>
        <v>0</v>
      </c>
      <c r="N84" s="25" t="s">
        <v>1619</v>
      </c>
      <c r="O84" s="32">
        <f>M84*AA84</f>
        <v>0</v>
      </c>
      <c r="P84" s="1">
        <v>3</v>
      </c>
      <c r="AA84" s="1">
        <f>IF(P84=1,$O$3,IF(P84=2,$O$4,$O$5))</f>
        <v>0</v>
      </c>
    </row>
    <row r="85" ht="25.5">
      <c r="A85" s="1" t="s">
        <v>437</v>
      </c>
      <c r="E85" s="27" t="s">
        <v>5120</v>
      </c>
    </row>
    <row r="86" ht="76.5">
      <c r="A86" s="1" t="s">
        <v>439</v>
      </c>
      <c r="E86" s="33" t="s">
        <v>5468</v>
      </c>
    </row>
    <row r="87">
      <c r="A87" s="1" t="s">
        <v>441</v>
      </c>
      <c r="E87" s="27" t="s">
        <v>434</v>
      </c>
    </row>
    <row r="88">
      <c r="A88" s="1" t="s">
        <v>429</v>
      </c>
      <c r="C88" s="22" t="s">
        <v>559</v>
      </c>
      <c r="E88" s="23" t="s">
        <v>560</v>
      </c>
      <c r="L88" s="24">
        <f>SUMIFS(L89:L92,A89:A92,"P")</f>
        <v>0</v>
      </c>
      <c r="M88" s="24">
        <f>SUMIFS(M89:M92,A89:A92,"P")</f>
        <v>0</v>
      </c>
      <c r="N88" s="25"/>
    </row>
    <row r="89" ht="25.5">
      <c r="A89" s="1" t="s">
        <v>432</v>
      </c>
      <c r="B89" s="1">
        <v>19</v>
      </c>
      <c r="C89" s="26" t="s">
        <v>2228</v>
      </c>
      <c r="D89" t="s">
        <v>562</v>
      </c>
      <c r="E89" s="27" t="s">
        <v>2229</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898</v>
      </c>
    </row>
    <row r="91">
      <c r="A91" s="1" t="s">
        <v>439</v>
      </c>
    </row>
    <row r="92" ht="153">
      <c r="A92" s="1" t="s">
        <v>441</v>
      </c>
      <c r="E92" s="27" t="s">
        <v>566</v>
      </c>
    </row>
    <row r="93">
      <c r="A93" s="1" t="s">
        <v>429</v>
      </c>
      <c r="C93" s="22" t="s">
        <v>4380</v>
      </c>
      <c r="E93" s="23" t="s">
        <v>4381</v>
      </c>
      <c r="L93" s="24">
        <f>SUMIFS(L94:L109,A94:A109,"P")</f>
        <v>0</v>
      </c>
      <c r="M93" s="24">
        <f>SUMIFS(M94:M109,A94:A109,"P")</f>
        <v>0</v>
      </c>
      <c r="N93" s="25"/>
    </row>
    <row r="94">
      <c r="A94" s="1" t="s">
        <v>432</v>
      </c>
      <c r="B94" s="1">
        <v>20</v>
      </c>
      <c r="C94" s="26" t="s">
        <v>4667</v>
      </c>
      <c r="D94" t="s">
        <v>434</v>
      </c>
      <c r="E94" s="27" t="s">
        <v>4668</v>
      </c>
      <c r="F94" s="28" t="s">
        <v>476</v>
      </c>
      <c r="G94" s="29">
        <v>23.295000000000002</v>
      </c>
      <c r="H94" s="28">
        <v>0</v>
      </c>
      <c r="I94" s="30">
        <f>ROUND(G94*H94,P4)</f>
        <v>0</v>
      </c>
      <c r="L94" s="31">
        <v>0</v>
      </c>
      <c r="M94" s="24">
        <f>ROUND(G94*L94,P4)</f>
        <v>0</v>
      </c>
      <c r="N94" s="25" t="s">
        <v>1619</v>
      </c>
      <c r="O94" s="32">
        <f>M94*AA94</f>
        <v>0</v>
      </c>
      <c r="P94" s="1">
        <v>3</v>
      </c>
      <c r="AA94" s="1">
        <f>IF(P94=1,$O$3,IF(P94=2,$O$4,$O$5))</f>
        <v>0</v>
      </c>
    </row>
    <row r="95">
      <c r="A95" s="1" t="s">
        <v>437</v>
      </c>
      <c r="E95" s="27" t="s">
        <v>4669</v>
      </c>
    </row>
    <row r="96">
      <c r="A96" s="1" t="s">
        <v>439</v>
      </c>
    </row>
    <row r="97" ht="25.5">
      <c r="A97" s="1" t="s">
        <v>441</v>
      </c>
      <c r="E97" s="27" t="s">
        <v>4670</v>
      </c>
    </row>
    <row r="98">
      <c r="A98" s="1" t="s">
        <v>432</v>
      </c>
      <c r="B98" s="1">
        <v>21</v>
      </c>
      <c r="C98" s="26" t="s">
        <v>5469</v>
      </c>
      <c r="D98" t="s">
        <v>434</v>
      </c>
      <c r="E98" s="27" t="s">
        <v>5470</v>
      </c>
      <c r="F98" s="28" t="s">
        <v>476</v>
      </c>
      <c r="G98" s="29">
        <v>23.295000000000002</v>
      </c>
      <c r="H98" s="28">
        <v>0</v>
      </c>
      <c r="I98" s="30">
        <f>ROUND(G98*H98,P4)</f>
        <v>0</v>
      </c>
      <c r="L98" s="31">
        <v>0</v>
      </c>
      <c r="M98" s="24">
        <f>ROUND(G98*L98,P4)</f>
        <v>0</v>
      </c>
      <c r="N98" s="25" t="s">
        <v>1619</v>
      </c>
      <c r="O98" s="32">
        <f>M98*AA98</f>
        <v>0</v>
      </c>
      <c r="P98" s="1">
        <v>3</v>
      </c>
      <c r="AA98" s="1">
        <f>IF(P98=1,$O$3,IF(P98=2,$O$4,$O$5))</f>
        <v>0</v>
      </c>
    </row>
    <row r="99">
      <c r="A99" s="1" t="s">
        <v>437</v>
      </c>
      <c r="E99" s="27" t="s">
        <v>5471</v>
      </c>
    </row>
    <row r="100">
      <c r="A100" s="1" t="s">
        <v>439</v>
      </c>
    </row>
    <row r="101">
      <c r="A101" s="1" t="s">
        <v>441</v>
      </c>
      <c r="E101" s="27" t="s">
        <v>434</v>
      </c>
    </row>
    <row r="102" ht="25.5">
      <c r="A102" s="1" t="s">
        <v>432</v>
      </c>
      <c r="B102" s="1">
        <v>22</v>
      </c>
      <c r="C102" s="26" t="s">
        <v>4382</v>
      </c>
      <c r="D102" t="s">
        <v>434</v>
      </c>
      <c r="E102" s="27" t="s">
        <v>4383</v>
      </c>
      <c r="F102" s="28" t="s">
        <v>476</v>
      </c>
      <c r="G102" s="29">
        <v>23.295000000000002</v>
      </c>
      <c r="H102" s="28">
        <v>0</v>
      </c>
      <c r="I102" s="30">
        <f>ROUND(G102*H102,P4)</f>
        <v>0</v>
      </c>
      <c r="L102" s="31">
        <v>0</v>
      </c>
      <c r="M102" s="24">
        <f>ROUND(G102*L102,P4)</f>
        <v>0</v>
      </c>
      <c r="N102" s="25" t="s">
        <v>1619</v>
      </c>
      <c r="O102" s="32">
        <f>M102*AA102</f>
        <v>0</v>
      </c>
      <c r="P102" s="1">
        <v>3</v>
      </c>
      <c r="AA102" s="1">
        <f>IF(P102=1,$O$3,IF(P102=2,$O$4,$O$5))</f>
        <v>0</v>
      </c>
    </row>
    <row r="103" ht="25.5">
      <c r="A103" s="1" t="s">
        <v>437</v>
      </c>
      <c r="E103" s="27" t="s">
        <v>4384</v>
      </c>
    </row>
    <row r="104">
      <c r="A104" s="1" t="s">
        <v>439</v>
      </c>
    </row>
    <row r="105">
      <c r="A105" s="1" t="s">
        <v>441</v>
      </c>
      <c r="E105" s="27" t="s">
        <v>434</v>
      </c>
    </row>
    <row r="106" ht="25.5">
      <c r="A106" s="1" t="s">
        <v>432</v>
      </c>
      <c r="B106" s="1">
        <v>23</v>
      </c>
      <c r="C106" s="26" t="s">
        <v>4385</v>
      </c>
      <c r="D106" t="s">
        <v>434</v>
      </c>
      <c r="E106" s="27" t="s">
        <v>4386</v>
      </c>
      <c r="F106" s="28" t="s">
        <v>476</v>
      </c>
      <c r="G106" s="29">
        <v>23.295000000000002</v>
      </c>
      <c r="H106" s="28">
        <v>0</v>
      </c>
      <c r="I106" s="30">
        <f>ROUND(G106*H106,P4)</f>
        <v>0</v>
      </c>
      <c r="L106" s="31">
        <v>0</v>
      </c>
      <c r="M106" s="24">
        <f>ROUND(G106*L106,P4)</f>
        <v>0</v>
      </c>
      <c r="N106" s="25" t="s">
        <v>1619</v>
      </c>
      <c r="O106" s="32">
        <f>M106*AA106</f>
        <v>0</v>
      </c>
      <c r="P106" s="1">
        <v>3</v>
      </c>
      <c r="AA106" s="1">
        <f>IF(P106=1,$O$3,IF(P106=2,$O$4,$O$5))</f>
        <v>0</v>
      </c>
    </row>
    <row r="107" ht="38.25">
      <c r="A107" s="1" t="s">
        <v>437</v>
      </c>
      <c r="E107" s="27" t="s">
        <v>4387</v>
      </c>
    </row>
    <row r="108">
      <c r="A108" s="1" t="s">
        <v>439</v>
      </c>
    </row>
    <row r="109" ht="153">
      <c r="A109" s="1" t="s">
        <v>441</v>
      </c>
      <c r="E109" s="27" t="s">
        <v>4388</v>
      </c>
    </row>
    <row r="110">
      <c r="A110" s="1" t="s">
        <v>4339</v>
      </c>
      <c r="C110" s="22" t="s">
        <v>4389</v>
      </c>
      <c r="E110" s="23" t="s">
        <v>4390</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5122</v>
      </c>
      <c r="D112" t="s">
        <v>434</v>
      </c>
      <c r="E112" s="27" t="s">
        <v>5123</v>
      </c>
      <c r="F112" s="28" t="s">
        <v>444</v>
      </c>
      <c r="G112" s="29">
        <v>23.155000000000001</v>
      </c>
      <c r="H112" s="28">
        <v>0</v>
      </c>
      <c r="I112" s="30">
        <f>ROUND(G112*H112,P4)</f>
        <v>0</v>
      </c>
      <c r="L112" s="31">
        <v>0</v>
      </c>
      <c r="M112" s="24">
        <f>ROUND(G112*L112,P4)</f>
        <v>0</v>
      </c>
      <c r="N112" s="25" t="s">
        <v>1619</v>
      </c>
      <c r="O112" s="32">
        <f>M112*AA112</f>
        <v>0</v>
      </c>
      <c r="P112" s="1">
        <v>3</v>
      </c>
      <c r="AA112" s="1">
        <f>IF(P112=1,$O$3,IF(P112=2,$O$4,$O$5))</f>
        <v>0</v>
      </c>
    </row>
    <row r="113" ht="25.5">
      <c r="A113" s="1" t="s">
        <v>437</v>
      </c>
      <c r="E113" s="27" t="s">
        <v>5124</v>
      </c>
    </row>
    <row r="114" ht="38.25">
      <c r="A114" s="1" t="s">
        <v>439</v>
      </c>
      <c r="E114" s="33" t="s">
        <v>5472</v>
      </c>
    </row>
    <row r="115">
      <c r="A115" s="1" t="s">
        <v>441</v>
      </c>
      <c r="E115" s="27" t="s">
        <v>434</v>
      </c>
    </row>
    <row r="116">
      <c r="A116" s="1" t="s">
        <v>432</v>
      </c>
      <c r="B116" s="1">
        <v>2</v>
      </c>
      <c r="C116" s="26" t="s">
        <v>5283</v>
      </c>
      <c r="D116" t="s">
        <v>434</v>
      </c>
      <c r="E116" s="27" t="s">
        <v>5284</v>
      </c>
      <c r="F116" s="28" t="s">
        <v>444</v>
      </c>
      <c r="G116" s="29">
        <v>2</v>
      </c>
      <c r="H116" s="28">
        <v>0</v>
      </c>
      <c r="I116" s="30">
        <f>ROUND(G116*H116,P4)</f>
        <v>0</v>
      </c>
      <c r="L116" s="31">
        <v>0</v>
      </c>
      <c r="M116" s="24">
        <f>ROUND(G116*L116,P4)</f>
        <v>0</v>
      </c>
      <c r="N116" s="25" t="s">
        <v>1619</v>
      </c>
      <c r="O116" s="32">
        <f>M116*AA116</f>
        <v>0</v>
      </c>
      <c r="P116" s="1">
        <v>3</v>
      </c>
      <c r="AA116" s="1">
        <f>IF(P116=1,$O$3,IF(P116=2,$O$4,$O$5))</f>
        <v>0</v>
      </c>
    </row>
    <row r="117">
      <c r="A117" s="1" t="s">
        <v>437</v>
      </c>
      <c r="E117" s="27" t="s">
        <v>5285</v>
      </c>
    </row>
    <row r="118" ht="38.25">
      <c r="A118" s="1" t="s">
        <v>439</v>
      </c>
      <c r="E118" s="33" t="s">
        <v>5286</v>
      </c>
    </row>
    <row r="119">
      <c r="A119" s="1" t="s">
        <v>441</v>
      </c>
      <c r="E119" s="27" t="s">
        <v>434</v>
      </c>
    </row>
    <row r="120">
      <c r="A120" s="1" t="s">
        <v>432</v>
      </c>
      <c r="B120" s="1">
        <v>3</v>
      </c>
      <c r="C120" s="26" t="s">
        <v>5126</v>
      </c>
      <c r="D120" t="s">
        <v>434</v>
      </c>
      <c r="E120" s="27" t="s">
        <v>5127</v>
      </c>
      <c r="F120" s="28" t="s">
        <v>444</v>
      </c>
      <c r="G120" s="29">
        <v>23.155000000000001</v>
      </c>
      <c r="H120" s="28">
        <v>0</v>
      </c>
      <c r="I120" s="30">
        <f>ROUND(G120*H120,P4)</f>
        <v>0</v>
      </c>
      <c r="L120" s="31">
        <v>0</v>
      </c>
      <c r="M120" s="24">
        <f>ROUND(G120*L120,P4)</f>
        <v>0</v>
      </c>
      <c r="N120" s="25" t="s">
        <v>1619</v>
      </c>
      <c r="O120" s="32">
        <f>M120*AA120</f>
        <v>0</v>
      </c>
      <c r="P120" s="1">
        <v>3</v>
      </c>
      <c r="AA120" s="1">
        <f>IF(P120=1,$O$3,IF(P120=2,$O$4,$O$5))</f>
        <v>0</v>
      </c>
    </row>
    <row r="121" ht="25.5">
      <c r="A121" s="1" t="s">
        <v>437</v>
      </c>
      <c r="E121" s="27" t="s">
        <v>5128</v>
      </c>
    </row>
    <row r="122" ht="38.25">
      <c r="A122" s="1" t="s">
        <v>439</v>
      </c>
      <c r="E122" s="33" t="s">
        <v>5473</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4404</v>
      </c>
      <c r="D125" t="s">
        <v>434</v>
      </c>
      <c r="E125" s="27" t="s">
        <v>4405</v>
      </c>
      <c r="F125" s="28" t="s">
        <v>444</v>
      </c>
      <c r="G125" s="29">
        <v>12.48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4406</v>
      </c>
    </row>
    <row r="127" ht="38.25">
      <c r="A127" s="1" t="s">
        <v>439</v>
      </c>
      <c r="E127" s="33" t="s">
        <v>5474</v>
      </c>
    </row>
    <row r="128">
      <c r="A128" s="1" t="s">
        <v>441</v>
      </c>
      <c r="E128" s="27" t="s">
        <v>434</v>
      </c>
    </row>
    <row r="129">
      <c r="A129" s="1" t="s">
        <v>432</v>
      </c>
      <c r="B129" s="1">
        <v>5</v>
      </c>
      <c r="C129" s="26" t="s">
        <v>4409</v>
      </c>
      <c r="D129" t="s">
        <v>434</v>
      </c>
      <c r="E129" s="27" t="s">
        <v>4410</v>
      </c>
      <c r="F129" s="28" t="s">
        <v>436</v>
      </c>
      <c r="G129" s="29">
        <v>104</v>
      </c>
      <c r="H129" s="28">
        <v>0.00017000000000000001</v>
      </c>
      <c r="I129" s="30">
        <f>ROUND(G129*H129,P4)</f>
        <v>0</v>
      </c>
      <c r="L129" s="31">
        <v>0</v>
      </c>
      <c r="M129" s="24">
        <f>ROUND(G129*L129,P4)</f>
        <v>0</v>
      </c>
      <c r="N129" s="25" t="s">
        <v>1619</v>
      </c>
      <c r="O129" s="32">
        <f>M129*AA129</f>
        <v>0</v>
      </c>
      <c r="P129" s="1">
        <v>3</v>
      </c>
      <c r="AA129" s="1">
        <f>IF(P129=1,$O$3,IF(P129=2,$O$4,$O$5))</f>
        <v>0</v>
      </c>
    </row>
    <row r="130" ht="25.5">
      <c r="A130" s="1" t="s">
        <v>437</v>
      </c>
      <c r="E130" s="27" t="s">
        <v>4411</v>
      </c>
    </row>
    <row r="131" ht="38.25">
      <c r="A131" s="1" t="s">
        <v>439</v>
      </c>
      <c r="E131" s="33" t="s">
        <v>5475</v>
      </c>
    </row>
    <row r="132">
      <c r="A132" s="1" t="s">
        <v>441</v>
      </c>
      <c r="E132" s="27" t="s">
        <v>434</v>
      </c>
    </row>
    <row r="133">
      <c r="A133" s="1" t="s">
        <v>432</v>
      </c>
      <c r="B133" s="1">
        <v>6</v>
      </c>
      <c r="C133" s="26" t="s">
        <v>4414</v>
      </c>
      <c r="D133" t="s">
        <v>434</v>
      </c>
      <c r="E133" s="27" t="s">
        <v>4415</v>
      </c>
      <c r="F133" s="28" t="s">
        <v>444</v>
      </c>
      <c r="G133" s="29">
        <v>2.6000000000000001</v>
      </c>
      <c r="H133" s="28">
        <v>2.3010199999999998</v>
      </c>
      <c r="I133" s="30">
        <f>ROUND(G133*H133,P4)</f>
        <v>0</v>
      </c>
      <c r="L133" s="31">
        <v>0</v>
      </c>
      <c r="M133" s="24">
        <f>ROUND(G133*L133,P4)</f>
        <v>0</v>
      </c>
      <c r="N133" s="25" t="s">
        <v>1619</v>
      </c>
      <c r="O133" s="32">
        <f>M133*AA133</f>
        <v>0</v>
      </c>
      <c r="P133" s="1">
        <v>3</v>
      </c>
      <c r="AA133" s="1">
        <f>IF(P133=1,$O$3,IF(P133=2,$O$4,$O$5))</f>
        <v>0</v>
      </c>
    </row>
    <row r="134">
      <c r="A134" s="1" t="s">
        <v>437</v>
      </c>
      <c r="E134" s="27" t="s">
        <v>4415</v>
      </c>
    </row>
    <row r="135" ht="38.25">
      <c r="A135" s="1" t="s">
        <v>439</v>
      </c>
      <c r="E135" s="33" t="s">
        <v>5476</v>
      </c>
    </row>
    <row r="136">
      <c r="A136" s="1" t="s">
        <v>441</v>
      </c>
      <c r="E136" s="27" t="s">
        <v>434</v>
      </c>
    </row>
    <row r="137">
      <c r="A137" s="1" t="s">
        <v>432</v>
      </c>
      <c r="B137" s="1">
        <v>7</v>
      </c>
      <c r="C137" s="26" t="s">
        <v>4418</v>
      </c>
      <c r="D137" t="s">
        <v>434</v>
      </c>
      <c r="E137" s="27" t="s">
        <v>4419</v>
      </c>
      <c r="F137" s="28" t="s">
        <v>467</v>
      </c>
      <c r="G137" s="29">
        <v>52</v>
      </c>
      <c r="H137" s="28">
        <v>0.00048999999999999998</v>
      </c>
      <c r="I137" s="30">
        <f>ROUND(G137*H137,P4)</f>
        <v>0</v>
      </c>
      <c r="L137" s="31">
        <v>0</v>
      </c>
      <c r="M137" s="24">
        <f>ROUND(G137*L137,P4)</f>
        <v>0</v>
      </c>
      <c r="N137" s="25" t="s">
        <v>1619</v>
      </c>
      <c r="O137" s="32">
        <f>M137*AA137</f>
        <v>0</v>
      </c>
      <c r="P137" s="1">
        <v>3</v>
      </c>
      <c r="AA137" s="1">
        <f>IF(P137=1,$O$3,IF(P137=2,$O$4,$O$5))</f>
        <v>0</v>
      </c>
    </row>
    <row r="138">
      <c r="A138" s="1" t="s">
        <v>437</v>
      </c>
      <c r="E138" s="27" t="s">
        <v>4420</v>
      </c>
    </row>
    <row r="139" ht="38.25">
      <c r="A139" s="1" t="s">
        <v>439</v>
      </c>
      <c r="E139" s="33" t="s">
        <v>5477</v>
      </c>
    </row>
    <row r="140">
      <c r="A140" s="1" t="s">
        <v>441</v>
      </c>
      <c r="E140" s="27" t="s">
        <v>434</v>
      </c>
    </row>
    <row r="141">
      <c r="A141" s="1" t="s">
        <v>432</v>
      </c>
      <c r="B141" s="1">
        <v>8</v>
      </c>
      <c r="C141" s="26" t="s">
        <v>1757</v>
      </c>
      <c r="D141" t="s">
        <v>434</v>
      </c>
      <c r="E141" s="27" t="s">
        <v>1758</v>
      </c>
      <c r="F141" s="28" t="s">
        <v>444</v>
      </c>
      <c r="G141" s="29">
        <v>0.65300000000000002</v>
      </c>
      <c r="H141" s="28">
        <v>1.98</v>
      </c>
      <c r="I141" s="30">
        <f>ROUND(G141*H141,P4)</f>
        <v>0</v>
      </c>
      <c r="L141" s="31">
        <v>0</v>
      </c>
      <c r="M141" s="24">
        <f>ROUND(G141*L141,P4)</f>
        <v>0</v>
      </c>
      <c r="N141" s="25" t="s">
        <v>1619</v>
      </c>
      <c r="O141" s="32">
        <f>M141*AA141</f>
        <v>0</v>
      </c>
      <c r="P141" s="1">
        <v>3</v>
      </c>
      <c r="AA141" s="1">
        <f>IF(P141=1,$O$3,IF(P141=2,$O$4,$O$5))</f>
        <v>0</v>
      </c>
    </row>
    <row r="142" ht="25.5">
      <c r="A142" s="1" t="s">
        <v>437</v>
      </c>
      <c r="E142" s="27" t="s">
        <v>1759</v>
      </c>
    </row>
    <row r="143" ht="38.25">
      <c r="A143" s="1" t="s">
        <v>439</v>
      </c>
      <c r="E143" s="33" t="s">
        <v>5478</v>
      </c>
    </row>
    <row r="144">
      <c r="A144" s="1" t="s">
        <v>441</v>
      </c>
      <c r="E144" s="27" t="s">
        <v>434</v>
      </c>
    </row>
    <row r="145">
      <c r="A145" s="1" t="s">
        <v>432</v>
      </c>
      <c r="B145" s="1">
        <v>9</v>
      </c>
      <c r="C145" s="26" t="s">
        <v>3054</v>
      </c>
      <c r="D145" t="s">
        <v>434</v>
      </c>
      <c r="E145" s="27" t="s">
        <v>3055</v>
      </c>
      <c r="F145" s="28" t="s">
        <v>444</v>
      </c>
      <c r="G145" s="29">
        <v>1.3049999999999999</v>
      </c>
      <c r="H145" s="28">
        <v>2.5018699999999998</v>
      </c>
      <c r="I145" s="30">
        <f>ROUND(G145*H145,P4)</f>
        <v>0</v>
      </c>
      <c r="L145" s="31">
        <v>0</v>
      </c>
      <c r="M145" s="24">
        <f>ROUND(G145*L145,P4)</f>
        <v>0</v>
      </c>
      <c r="N145" s="25" t="s">
        <v>1619</v>
      </c>
      <c r="O145" s="32">
        <f>M145*AA145</f>
        <v>0</v>
      </c>
      <c r="P145" s="1">
        <v>3</v>
      </c>
      <c r="AA145" s="1">
        <f>IF(P145=1,$O$3,IF(P145=2,$O$4,$O$5))</f>
        <v>0</v>
      </c>
    </row>
    <row r="146" ht="25.5">
      <c r="A146" s="1" t="s">
        <v>437</v>
      </c>
      <c r="E146" s="27" t="s">
        <v>4190</v>
      </c>
    </row>
    <row r="147" ht="38.25">
      <c r="A147" s="1" t="s">
        <v>439</v>
      </c>
      <c r="E147" s="33" t="s">
        <v>5479</v>
      </c>
    </row>
    <row r="148">
      <c r="A148" s="1" t="s">
        <v>441</v>
      </c>
      <c r="E148" s="27" t="s">
        <v>434</v>
      </c>
    </row>
    <row r="149">
      <c r="A149" s="1" t="s">
        <v>432</v>
      </c>
      <c r="B149" s="1">
        <v>10</v>
      </c>
      <c r="C149" s="26" t="s">
        <v>2306</v>
      </c>
      <c r="D149" t="s">
        <v>434</v>
      </c>
      <c r="E149" s="27" t="s">
        <v>2307</v>
      </c>
      <c r="F149" s="28" t="s">
        <v>476</v>
      </c>
      <c r="G149" s="29">
        <v>0.069000000000000006</v>
      </c>
      <c r="H149" s="28">
        <v>1.06277</v>
      </c>
      <c r="I149" s="30">
        <f>ROUND(G149*H149,P4)</f>
        <v>0</v>
      </c>
      <c r="L149" s="31">
        <v>0</v>
      </c>
      <c r="M149" s="24">
        <f>ROUND(G149*L149,P4)</f>
        <v>0</v>
      </c>
      <c r="N149" s="25" t="s">
        <v>1619</v>
      </c>
      <c r="O149" s="32">
        <f>M149*AA149</f>
        <v>0</v>
      </c>
      <c r="P149" s="1">
        <v>3</v>
      </c>
      <c r="AA149" s="1">
        <f>IF(P149=1,$O$3,IF(P149=2,$O$4,$O$5))</f>
        <v>0</v>
      </c>
    </row>
    <row r="150">
      <c r="A150" s="1" t="s">
        <v>437</v>
      </c>
      <c r="E150" s="27" t="s">
        <v>4195</v>
      </c>
    </row>
    <row r="151" ht="38.25">
      <c r="A151" s="1" t="s">
        <v>439</v>
      </c>
      <c r="E151" s="33" t="s">
        <v>5480</v>
      </c>
    </row>
    <row r="152">
      <c r="A152" s="1" t="s">
        <v>441</v>
      </c>
      <c r="E152" s="27" t="s">
        <v>434</v>
      </c>
    </row>
    <row r="153">
      <c r="A153" s="1" t="s">
        <v>432</v>
      </c>
      <c r="B153" s="1">
        <v>11</v>
      </c>
      <c r="C153" s="26" t="s">
        <v>4679</v>
      </c>
      <c r="D153" t="s">
        <v>434</v>
      </c>
      <c r="E153" s="27" t="s">
        <v>4680</v>
      </c>
      <c r="F153" s="28" t="s">
        <v>444</v>
      </c>
      <c r="G153" s="29">
        <v>0.85499999999999998</v>
      </c>
      <c r="H153" s="28">
        <v>2.5018699999999998</v>
      </c>
      <c r="I153" s="30">
        <f>ROUND(G153*H153,P4)</f>
        <v>0</v>
      </c>
      <c r="L153" s="31">
        <v>0</v>
      </c>
      <c r="M153" s="24">
        <f>ROUND(G153*L153,P4)</f>
        <v>0</v>
      </c>
      <c r="N153" s="25" t="s">
        <v>1619</v>
      </c>
      <c r="O153" s="32">
        <f>M153*AA153</f>
        <v>0</v>
      </c>
      <c r="P153" s="1">
        <v>3</v>
      </c>
      <c r="AA153" s="1">
        <f>IF(P153=1,$O$3,IF(P153=2,$O$4,$O$5))</f>
        <v>0</v>
      </c>
    </row>
    <row r="154" ht="25.5">
      <c r="A154" s="1" t="s">
        <v>437</v>
      </c>
      <c r="E154" s="27" t="s">
        <v>4681</v>
      </c>
    </row>
    <row r="155" ht="38.25">
      <c r="A155" s="1" t="s">
        <v>439</v>
      </c>
      <c r="E155" s="33" t="s">
        <v>5481</v>
      </c>
    </row>
    <row r="156">
      <c r="A156" s="1" t="s">
        <v>441</v>
      </c>
      <c r="E156" s="27" t="s">
        <v>434</v>
      </c>
    </row>
    <row r="157">
      <c r="A157" s="1" t="s">
        <v>432</v>
      </c>
      <c r="B157" s="1">
        <v>12</v>
      </c>
      <c r="C157" s="26" t="s">
        <v>4683</v>
      </c>
      <c r="D157" t="s">
        <v>434</v>
      </c>
      <c r="E157" s="27" t="s">
        <v>4684</v>
      </c>
      <c r="F157" s="28" t="s">
        <v>436</v>
      </c>
      <c r="G157" s="29">
        <v>4.2750000000000004</v>
      </c>
      <c r="H157" s="28">
        <v>0.00346</v>
      </c>
      <c r="I157" s="30">
        <f>ROUND(G157*H157,P4)</f>
        <v>0</v>
      </c>
      <c r="L157" s="31">
        <v>0</v>
      </c>
      <c r="M157" s="24">
        <f>ROUND(G157*L157,P4)</f>
        <v>0</v>
      </c>
      <c r="N157" s="25" t="s">
        <v>1619</v>
      </c>
      <c r="O157" s="32">
        <f>M157*AA157</f>
        <v>0</v>
      </c>
      <c r="P157" s="1">
        <v>3</v>
      </c>
      <c r="AA157" s="1">
        <f>IF(P157=1,$O$3,IF(P157=2,$O$4,$O$5))</f>
        <v>0</v>
      </c>
    </row>
    <row r="158">
      <c r="A158" s="1" t="s">
        <v>437</v>
      </c>
      <c r="E158" s="27" t="s">
        <v>4685</v>
      </c>
    </row>
    <row r="159" ht="38.25">
      <c r="A159" s="1" t="s">
        <v>439</v>
      </c>
      <c r="E159" s="33" t="s">
        <v>5482</v>
      </c>
    </row>
    <row r="160">
      <c r="A160" s="1" t="s">
        <v>441</v>
      </c>
      <c r="E160" s="27" t="s">
        <v>434</v>
      </c>
    </row>
    <row r="161">
      <c r="A161" s="1" t="s">
        <v>432</v>
      </c>
      <c r="B161" s="1">
        <v>13</v>
      </c>
      <c r="C161" s="26" t="s">
        <v>4687</v>
      </c>
      <c r="D161" t="s">
        <v>434</v>
      </c>
      <c r="E161" s="27" t="s">
        <v>4688</v>
      </c>
      <c r="F161" s="28" t="s">
        <v>436</v>
      </c>
      <c r="G161" s="29">
        <v>4.2750000000000004</v>
      </c>
      <c r="H161" s="28">
        <v>0</v>
      </c>
      <c r="I161" s="30">
        <f>ROUND(G161*H161,P4)</f>
        <v>0</v>
      </c>
      <c r="L161" s="31">
        <v>0</v>
      </c>
      <c r="M161" s="24">
        <f>ROUND(G161*L161,P4)</f>
        <v>0</v>
      </c>
      <c r="N161" s="25" t="s">
        <v>1619</v>
      </c>
      <c r="O161" s="32">
        <f>M161*AA161</f>
        <v>0</v>
      </c>
      <c r="P161" s="1">
        <v>3</v>
      </c>
      <c r="AA161" s="1">
        <f>IF(P161=1,$O$3,IF(P161=2,$O$4,$O$5))</f>
        <v>0</v>
      </c>
    </row>
    <row r="162">
      <c r="A162" s="1" t="s">
        <v>437</v>
      </c>
      <c r="E162" s="27" t="s">
        <v>4689</v>
      </c>
    </row>
    <row r="163">
      <c r="A163" s="1" t="s">
        <v>439</v>
      </c>
    </row>
    <row r="164">
      <c r="A164" s="1" t="s">
        <v>441</v>
      </c>
      <c r="E164" s="27" t="s">
        <v>434</v>
      </c>
    </row>
    <row r="165">
      <c r="A165" s="1" t="s">
        <v>432</v>
      </c>
      <c r="B165" s="1">
        <v>14</v>
      </c>
      <c r="C165" s="26" t="s">
        <v>2327</v>
      </c>
      <c r="D165" t="s">
        <v>434</v>
      </c>
      <c r="E165" s="27" t="s">
        <v>2328</v>
      </c>
      <c r="F165" s="28" t="s">
        <v>476</v>
      </c>
      <c r="G165" s="29">
        <v>0.068000000000000005</v>
      </c>
      <c r="H165" s="28">
        <v>1.0593999999999999</v>
      </c>
      <c r="I165" s="30">
        <f>ROUND(G165*H165,P4)</f>
        <v>0</v>
      </c>
      <c r="L165" s="31">
        <v>0</v>
      </c>
      <c r="M165" s="24">
        <f>ROUND(G165*L165,P4)</f>
        <v>0</v>
      </c>
      <c r="N165" s="25" t="s">
        <v>1619</v>
      </c>
      <c r="O165" s="32">
        <f>M165*AA165</f>
        <v>0</v>
      </c>
      <c r="P165" s="1">
        <v>3</v>
      </c>
      <c r="AA165" s="1">
        <f>IF(P165=1,$O$3,IF(P165=2,$O$4,$O$5))</f>
        <v>0</v>
      </c>
    </row>
    <row r="166" ht="38.25">
      <c r="A166" s="1" t="s">
        <v>437</v>
      </c>
      <c r="E166" s="27" t="s">
        <v>4690</v>
      </c>
    </row>
    <row r="167" ht="38.25">
      <c r="A167" s="1" t="s">
        <v>439</v>
      </c>
      <c r="E167" s="33" t="s">
        <v>5483</v>
      </c>
    </row>
    <row r="168">
      <c r="A168" s="1" t="s">
        <v>441</v>
      </c>
      <c r="E168" s="27" t="s">
        <v>434</v>
      </c>
    </row>
    <row r="169">
      <c r="A169" s="1" t="s">
        <v>432</v>
      </c>
      <c r="B169" s="1">
        <v>15</v>
      </c>
      <c r="C169" s="26" t="s">
        <v>4422</v>
      </c>
      <c r="D169" t="s">
        <v>434</v>
      </c>
      <c r="E169" s="27" t="s">
        <v>4423</v>
      </c>
      <c r="F169" s="28" t="s">
        <v>436</v>
      </c>
      <c r="G169" s="29">
        <v>114.40000000000001</v>
      </c>
      <c r="H169" s="28">
        <v>0.00020000000000000001</v>
      </c>
      <c r="I169" s="30">
        <f>ROUND(G169*H169,P4)</f>
        <v>0</v>
      </c>
      <c r="L169" s="31">
        <v>0</v>
      </c>
      <c r="M169" s="24">
        <f>ROUND(G169*L169,P4)</f>
        <v>0</v>
      </c>
      <c r="N169" s="25" t="s">
        <v>1619</v>
      </c>
      <c r="O169" s="32">
        <f>M169*AA169</f>
        <v>0</v>
      </c>
      <c r="P169" s="1">
        <v>3</v>
      </c>
      <c r="AA169" s="1">
        <f>IF(P169=1,$O$3,IF(P169=2,$O$4,$O$5))</f>
        <v>0</v>
      </c>
    </row>
    <row r="170">
      <c r="A170" s="1" t="s">
        <v>437</v>
      </c>
      <c r="E170" s="27" t="s">
        <v>4423</v>
      </c>
    </row>
    <row r="171">
      <c r="A171" s="1" t="s">
        <v>439</v>
      </c>
    </row>
    <row r="172">
      <c r="A172" s="1" t="s">
        <v>441</v>
      </c>
      <c r="E172" s="27" t="s">
        <v>434</v>
      </c>
    </row>
    <row r="173">
      <c r="A173" s="1" t="s">
        <v>429</v>
      </c>
      <c r="C173" s="22" t="s">
        <v>1127</v>
      </c>
      <c r="E173" s="23" t="s">
        <v>1409</v>
      </c>
      <c r="L173" s="24">
        <f>SUMIFS(L174:L177,A174:A177,"P")</f>
        <v>0</v>
      </c>
      <c r="M173" s="24">
        <f>SUMIFS(M174:M177,A174:A177,"P")</f>
        <v>0</v>
      </c>
      <c r="N173" s="25"/>
    </row>
    <row r="174">
      <c r="A174" s="1" t="s">
        <v>432</v>
      </c>
      <c r="B174" s="1">
        <v>16</v>
      </c>
      <c r="C174" s="26" t="s">
        <v>5301</v>
      </c>
      <c r="D174" t="s">
        <v>434</v>
      </c>
      <c r="E174" s="27" t="s">
        <v>5302</v>
      </c>
      <c r="F174" s="28" t="s">
        <v>444</v>
      </c>
      <c r="G174" s="29">
        <v>1.05</v>
      </c>
      <c r="H174" s="28">
        <v>2.39757</v>
      </c>
      <c r="I174" s="30">
        <f>ROUND(G174*H174,P4)</f>
        <v>0</v>
      </c>
      <c r="L174" s="31">
        <v>0</v>
      </c>
      <c r="M174" s="24">
        <f>ROUND(G174*L174,P4)</f>
        <v>0</v>
      </c>
      <c r="N174" s="25" t="s">
        <v>1619</v>
      </c>
      <c r="O174" s="32">
        <f>M174*AA174</f>
        <v>0</v>
      </c>
      <c r="P174" s="1">
        <v>3</v>
      </c>
      <c r="AA174" s="1">
        <f>IF(P174=1,$O$3,IF(P174=2,$O$4,$O$5))</f>
        <v>0</v>
      </c>
    </row>
    <row r="175" ht="25.5">
      <c r="A175" s="1" t="s">
        <v>437</v>
      </c>
      <c r="E175" s="27" t="s">
        <v>5303</v>
      </c>
    </row>
    <row r="176" ht="38.25">
      <c r="A176" s="1" t="s">
        <v>439</v>
      </c>
      <c r="E176" s="33" t="s">
        <v>5484</v>
      </c>
    </row>
    <row r="177">
      <c r="A177" s="1" t="s">
        <v>441</v>
      </c>
      <c r="E177" s="27" t="s">
        <v>434</v>
      </c>
    </row>
    <row r="178">
      <c r="A178" s="1" t="s">
        <v>429</v>
      </c>
      <c r="C178" s="22" t="s">
        <v>1816</v>
      </c>
      <c r="E178" s="23" t="s">
        <v>1817</v>
      </c>
      <c r="L178" s="24">
        <f>SUMIFS(L179:L214,A179:A214,"P")</f>
        <v>0</v>
      </c>
      <c r="M178" s="24">
        <f>SUMIFS(M179:M214,A179:A214,"P")</f>
        <v>0</v>
      </c>
      <c r="N178" s="25"/>
    </row>
    <row r="179" ht="25.5">
      <c r="A179" s="1" t="s">
        <v>432</v>
      </c>
      <c r="B179" s="1">
        <v>17</v>
      </c>
      <c r="C179" s="26" t="s">
        <v>5134</v>
      </c>
      <c r="D179" t="s">
        <v>434</v>
      </c>
      <c r="E179" s="27" t="s">
        <v>5135</v>
      </c>
      <c r="F179" s="28" t="s">
        <v>436</v>
      </c>
      <c r="G179" s="29">
        <v>107.56</v>
      </c>
      <c r="H179" s="28">
        <v>0.017000000000000001</v>
      </c>
      <c r="I179" s="30">
        <f>ROUND(G179*H179,P4)</f>
        <v>0</v>
      </c>
      <c r="L179" s="31">
        <v>0</v>
      </c>
      <c r="M179" s="24">
        <f>ROUND(G179*L179,P4)</f>
        <v>0</v>
      </c>
      <c r="N179" s="25" t="s">
        <v>1619</v>
      </c>
      <c r="O179" s="32">
        <f>M179*AA179</f>
        <v>0</v>
      </c>
      <c r="P179" s="1">
        <v>3</v>
      </c>
      <c r="AA179" s="1">
        <f>IF(P179=1,$O$3,IF(P179=2,$O$4,$O$5))</f>
        <v>0</v>
      </c>
    </row>
    <row r="180" ht="25.5">
      <c r="A180" s="1" t="s">
        <v>437</v>
      </c>
      <c r="E180" s="27" t="s">
        <v>5136</v>
      </c>
    </row>
    <row r="181" ht="51">
      <c r="A181" s="1" t="s">
        <v>439</v>
      </c>
      <c r="E181" s="33" t="s">
        <v>5485</v>
      </c>
    </row>
    <row r="182">
      <c r="A182" s="1" t="s">
        <v>441</v>
      </c>
      <c r="E182" s="27" t="s">
        <v>434</v>
      </c>
    </row>
    <row r="183">
      <c r="A183" s="1" t="s">
        <v>432</v>
      </c>
      <c r="B183" s="1">
        <v>18</v>
      </c>
      <c r="C183" s="26" t="s">
        <v>5138</v>
      </c>
      <c r="D183" t="s">
        <v>434</v>
      </c>
      <c r="E183" s="27" t="s">
        <v>5139</v>
      </c>
      <c r="F183" s="28" t="s">
        <v>436</v>
      </c>
      <c r="G183" s="29">
        <v>251.53299999999999</v>
      </c>
      <c r="H183" s="28">
        <v>0.017000000000000001</v>
      </c>
      <c r="I183" s="30">
        <f>ROUND(G183*H183,P4)</f>
        <v>0</v>
      </c>
      <c r="L183" s="31">
        <v>0</v>
      </c>
      <c r="M183" s="24">
        <f>ROUND(G183*L183,P4)</f>
        <v>0</v>
      </c>
      <c r="N183" s="25" t="s">
        <v>1619</v>
      </c>
      <c r="O183" s="32">
        <f>M183*AA183</f>
        <v>0</v>
      </c>
      <c r="P183" s="1">
        <v>3</v>
      </c>
      <c r="AA183" s="1">
        <f>IF(P183=1,$O$3,IF(P183=2,$O$4,$O$5))</f>
        <v>0</v>
      </c>
    </row>
    <row r="184" ht="25.5">
      <c r="A184" s="1" t="s">
        <v>437</v>
      </c>
      <c r="E184" s="27" t="s">
        <v>5140</v>
      </c>
    </row>
    <row r="185" ht="89.25">
      <c r="A185" s="1" t="s">
        <v>439</v>
      </c>
      <c r="E185" s="33" t="s">
        <v>5486</v>
      </c>
    </row>
    <row r="186">
      <c r="A186" s="1" t="s">
        <v>441</v>
      </c>
      <c r="E186" s="27" t="s">
        <v>434</v>
      </c>
    </row>
    <row r="187">
      <c r="A187" s="1" t="s">
        <v>432</v>
      </c>
      <c r="B187" s="1">
        <v>19</v>
      </c>
      <c r="C187" s="26" t="s">
        <v>2466</v>
      </c>
      <c r="D187" t="s">
        <v>434</v>
      </c>
      <c r="E187" s="27" t="s">
        <v>2467</v>
      </c>
      <c r="F187" s="28" t="s">
        <v>436</v>
      </c>
      <c r="G187" s="29">
        <v>44.133000000000003</v>
      </c>
      <c r="H187" s="28">
        <v>0.0043800000000000002</v>
      </c>
      <c r="I187" s="30">
        <f>ROUND(G187*H187,P4)</f>
        <v>0</v>
      </c>
      <c r="L187" s="31">
        <v>0</v>
      </c>
      <c r="M187" s="24">
        <f>ROUND(G187*L187,P4)</f>
        <v>0</v>
      </c>
      <c r="N187" s="25" t="s">
        <v>1619</v>
      </c>
      <c r="O187" s="32">
        <f>M187*AA187</f>
        <v>0</v>
      </c>
      <c r="P187" s="1">
        <v>3</v>
      </c>
      <c r="AA187" s="1">
        <f>IF(P187=1,$O$3,IF(P187=2,$O$4,$O$5))</f>
        <v>0</v>
      </c>
    </row>
    <row r="188" ht="25.5">
      <c r="A188" s="1" t="s">
        <v>437</v>
      </c>
      <c r="E188" s="27" t="s">
        <v>4440</v>
      </c>
    </row>
    <row r="189" ht="51">
      <c r="A189" s="1" t="s">
        <v>439</v>
      </c>
      <c r="E189" s="33" t="s">
        <v>5487</v>
      </c>
    </row>
    <row r="190">
      <c r="A190" s="1" t="s">
        <v>441</v>
      </c>
      <c r="E190" s="27" t="s">
        <v>434</v>
      </c>
    </row>
    <row r="191">
      <c r="A191" s="1" t="s">
        <v>432</v>
      </c>
      <c r="B191" s="1">
        <v>20</v>
      </c>
      <c r="C191" s="26" t="s">
        <v>3147</v>
      </c>
      <c r="D191" t="s">
        <v>434</v>
      </c>
      <c r="E191" s="27" t="s">
        <v>3148</v>
      </c>
      <c r="F191" s="28" t="s">
        <v>436</v>
      </c>
      <c r="G191" s="29">
        <v>44.133000000000003</v>
      </c>
      <c r="H191" s="28">
        <v>0.00018000000000000001</v>
      </c>
      <c r="I191" s="30">
        <f>ROUND(G191*H191,P4)</f>
        <v>0</v>
      </c>
      <c r="L191" s="31">
        <v>0</v>
      </c>
      <c r="M191" s="24">
        <f>ROUND(G191*L191,P4)</f>
        <v>0</v>
      </c>
      <c r="N191" s="25" t="s">
        <v>1619</v>
      </c>
      <c r="O191" s="32">
        <f>M191*AA191</f>
        <v>0</v>
      </c>
      <c r="P191" s="1">
        <v>3</v>
      </c>
      <c r="AA191" s="1">
        <f>IF(P191=1,$O$3,IF(P191=2,$O$4,$O$5))</f>
        <v>0</v>
      </c>
    </row>
    <row r="192" ht="25.5">
      <c r="A192" s="1" t="s">
        <v>437</v>
      </c>
      <c r="E192" s="27" t="s">
        <v>5488</v>
      </c>
    </row>
    <row r="193">
      <c r="A193" s="1" t="s">
        <v>439</v>
      </c>
    </row>
    <row r="194">
      <c r="A194" s="1" t="s">
        <v>441</v>
      </c>
      <c r="E194" s="27" t="s">
        <v>434</v>
      </c>
    </row>
    <row r="195" ht="25.5">
      <c r="A195" s="1" t="s">
        <v>432</v>
      </c>
      <c r="B195" s="1">
        <v>21</v>
      </c>
      <c r="C195" s="26" t="s">
        <v>5142</v>
      </c>
      <c r="D195" t="s">
        <v>434</v>
      </c>
      <c r="E195" s="27" t="s">
        <v>5143</v>
      </c>
      <c r="F195" s="28" t="s">
        <v>436</v>
      </c>
      <c r="G195" s="29">
        <v>198.63900000000001</v>
      </c>
      <c r="H195" s="28">
        <v>0.01321</v>
      </c>
      <c r="I195" s="30">
        <f>ROUND(G195*H195,P4)</f>
        <v>0</v>
      </c>
      <c r="L195" s="31">
        <v>0</v>
      </c>
      <c r="M195" s="24">
        <f>ROUND(G195*L195,P4)</f>
        <v>0</v>
      </c>
      <c r="N195" s="25" t="s">
        <v>1619</v>
      </c>
      <c r="O195" s="32">
        <f>M195*AA195</f>
        <v>0</v>
      </c>
      <c r="P195" s="1">
        <v>3</v>
      </c>
      <c r="AA195" s="1">
        <f>IF(P195=1,$O$3,IF(P195=2,$O$4,$O$5))</f>
        <v>0</v>
      </c>
    </row>
    <row r="196" ht="25.5">
      <c r="A196" s="1" t="s">
        <v>437</v>
      </c>
      <c r="E196" s="27" t="s">
        <v>5144</v>
      </c>
    </row>
    <row r="197" ht="76.5">
      <c r="A197" s="1" t="s">
        <v>439</v>
      </c>
      <c r="E197" s="33" t="s">
        <v>5489</v>
      </c>
    </row>
    <row r="198">
      <c r="A198" s="1" t="s">
        <v>441</v>
      </c>
      <c r="E198" s="27" t="s">
        <v>434</v>
      </c>
    </row>
    <row r="199">
      <c r="A199" s="1" t="s">
        <v>432</v>
      </c>
      <c r="B199" s="1">
        <v>22</v>
      </c>
      <c r="C199" s="26" t="s">
        <v>3152</v>
      </c>
      <c r="D199" t="s">
        <v>434</v>
      </c>
      <c r="E199" s="27" t="s">
        <v>3153</v>
      </c>
      <c r="F199" s="28" t="s">
        <v>436</v>
      </c>
      <c r="G199" s="29">
        <v>44.133000000000003</v>
      </c>
      <c r="H199" s="28">
        <v>0.0057000000000000002</v>
      </c>
      <c r="I199" s="30">
        <f>ROUND(G199*H199,P4)</f>
        <v>0</v>
      </c>
      <c r="L199" s="31">
        <v>0</v>
      </c>
      <c r="M199" s="24">
        <f>ROUND(G199*L199,P4)</f>
        <v>0</v>
      </c>
      <c r="N199" s="25" t="s">
        <v>1619</v>
      </c>
      <c r="O199" s="32">
        <f>M199*AA199</f>
        <v>0</v>
      </c>
      <c r="P199" s="1">
        <v>3</v>
      </c>
      <c r="AA199" s="1">
        <f>IF(P199=1,$O$3,IF(P199=2,$O$4,$O$5))</f>
        <v>0</v>
      </c>
    </row>
    <row r="200" ht="25.5">
      <c r="A200" s="1" t="s">
        <v>437</v>
      </c>
      <c r="E200" s="27" t="s">
        <v>5490</v>
      </c>
    </row>
    <row r="201" ht="51">
      <c r="A201" s="1" t="s">
        <v>439</v>
      </c>
      <c r="E201" s="33" t="s">
        <v>5491</v>
      </c>
    </row>
    <row r="202">
      <c r="A202" s="1" t="s">
        <v>441</v>
      </c>
      <c r="E202" s="27" t="s">
        <v>434</v>
      </c>
    </row>
    <row r="203">
      <c r="A203" s="1" t="s">
        <v>432</v>
      </c>
      <c r="B203" s="1">
        <v>23</v>
      </c>
      <c r="C203" s="26" t="s">
        <v>5146</v>
      </c>
      <c r="D203" t="s">
        <v>434</v>
      </c>
      <c r="E203" s="27" t="s">
        <v>5147</v>
      </c>
      <c r="F203" s="28" t="s">
        <v>436</v>
      </c>
      <c r="G203" s="29">
        <v>11.800000000000001</v>
      </c>
      <c r="H203" s="28">
        <v>0.27560000000000001</v>
      </c>
      <c r="I203" s="30">
        <f>ROUND(G203*H203,P4)</f>
        <v>0</v>
      </c>
      <c r="L203" s="31">
        <v>0</v>
      </c>
      <c r="M203" s="24">
        <f>ROUND(G203*L203,P4)</f>
        <v>0</v>
      </c>
      <c r="N203" s="25" t="s">
        <v>1619</v>
      </c>
      <c r="O203" s="32">
        <f>M203*AA203</f>
        <v>0</v>
      </c>
      <c r="P203" s="1">
        <v>3</v>
      </c>
      <c r="AA203" s="1">
        <f>IF(P203=1,$O$3,IF(P203=2,$O$4,$O$5))</f>
        <v>0</v>
      </c>
    </row>
    <row r="204" ht="25.5">
      <c r="A204" s="1" t="s">
        <v>437</v>
      </c>
      <c r="E204" s="27" t="s">
        <v>5148</v>
      </c>
    </row>
    <row r="205">
      <c r="A205" s="1" t="s">
        <v>439</v>
      </c>
    </row>
    <row r="206">
      <c r="A206" s="1" t="s">
        <v>441</v>
      </c>
      <c r="E206" s="27" t="s">
        <v>434</v>
      </c>
    </row>
    <row r="207" ht="25.5">
      <c r="A207" s="1" t="s">
        <v>432</v>
      </c>
      <c r="B207" s="1">
        <v>24</v>
      </c>
      <c r="C207" s="26" t="s">
        <v>5149</v>
      </c>
      <c r="D207" t="s">
        <v>434</v>
      </c>
      <c r="E207" s="27" t="s">
        <v>5150</v>
      </c>
      <c r="F207" s="28" t="s">
        <v>436</v>
      </c>
      <c r="G207" s="29">
        <v>11.800000000000001</v>
      </c>
      <c r="H207" s="28">
        <v>0.23973</v>
      </c>
      <c r="I207" s="30">
        <f>ROUND(G207*H207,P4)</f>
        <v>0</v>
      </c>
      <c r="L207" s="31">
        <v>0</v>
      </c>
      <c r="M207" s="24">
        <f>ROUND(G207*L207,P4)</f>
        <v>0</v>
      </c>
      <c r="N207" s="25" t="s">
        <v>1619</v>
      </c>
      <c r="O207" s="32">
        <f>M207*AA207</f>
        <v>0</v>
      </c>
      <c r="P207" s="1">
        <v>3</v>
      </c>
      <c r="AA207" s="1">
        <f>IF(P207=1,$O$3,IF(P207=2,$O$4,$O$5))</f>
        <v>0</v>
      </c>
    </row>
    <row r="208" ht="25.5">
      <c r="A208" s="1" t="s">
        <v>437</v>
      </c>
      <c r="E208" s="27" t="s">
        <v>5151</v>
      </c>
    </row>
    <row r="209">
      <c r="A209" s="1" t="s">
        <v>439</v>
      </c>
    </row>
    <row r="210">
      <c r="A210" s="1" t="s">
        <v>441</v>
      </c>
      <c r="E210" s="27" t="s">
        <v>434</v>
      </c>
    </row>
    <row r="211">
      <c r="A211" s="1" t="s">
        <v>432</v>
      </c>
      <c r="B211" s="1">
        <v>25</v>
      </c>
      <c r="C211" s="26" t="s">
        <v>5016</v>
      </c>
      <c r="D211" t="s">
        <v>434</v>
      </c>
      <c r="E211" s="27" t="s">
        <v>5017</v>
      </c>
      <c r="F211" s="28" t="s">
        <v>467</v>
      </c>
      <c r="G211" s="29">
        <v>24.100000000000001</v>
      </c>
      <c r="H211" s="28">
        <v>0.12895000000000001</v>
      </c>
      <c r="I211" s="30">
        <f>ROUND(G211*H211,P4)</f>
        <v>0</v>
      </c>
      <c r="L211" s="31">
        <v>0</v>
      </c>
      <c r="M211" s="24">
        <f>ROUND(G211*L211,P4)</f>
        <v>0</v>
      </c>
      <c r="N211" s="25" t="s">
        <v>1619</v>
      </c>
      <c r="O211" s="32">
        <f>M211*AA211</f>
        <v>0</v>
      </c>
      <c r="P211" s="1">
        <v>3</v>
      </c>
      <c r="AA211" s="1">
        <f>IF(P211=1,$O$3,IF(P211=2,$O$4,$O$5))</f>
        <v>0</v>
      </c>
    </row>
    <row r="212" ht="25.5">
      <c r="A212" s="1" t="s">
        <v>437</v>
      </c>
      <c r="E212" s="27" t="s">
        <v>5018</v>
      </c>
    </row>
    <row r="213">
      <c r="A213" s="1" t="s">
        <v>439</v>
      </c>
    </row>
    <row r="214">
      <c r="A214" s="1" t="s">
        <v>441</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1619</v>
      </c>
      <c r="O216" s="32">
        <f>M216*AA216</f>
        <v>0</v>
      </c>
      <c r="P216" s="1">
        <v>3</v>
      </c>
      <c r="AA216" s="1">
        <f>IF(P216=1,$O$3,IF(P216=2,$O$4,$O$5))</f>
        <v>0</v>
      </c>
    </row>
    <row r="217">
      <c r="A217" s="1" t="s">
        <v>437</v>
      </c>
      <c r="E217" s="27" t="s">
        <v>501</v>
      </c>
    </row>
    <row r="218">
      <c r="A218" s="1" t="s">
        <v>439</v>
      </c>
    </row>
    <row r="219">
      <c r="A219" s="1" t="s">
        <v>441</v>
      </c>
      <c r="E219" s="27" t="s">
        <v>434</v>
      </c>
    </row>
    <row r="220" ht="25.5">
      <c r="A220" s="1" t="s">
        <v>432</v>
      </c>
      <c r="B220" s="1">
        <v>27</v>
      </c>
      <c r="C220" s="26" t="s">
        <v>4248</v>
      </c>
      <c r="D220" t="s">
        <v>434</v>
      </c>
      <c r="E220" s="27" t="s">
        <v>4249</v>
      </c>
      <c r="F220" s="28" t="s">
        <v>436</v>
      </c>
      <c r="G220" s="29">
        <v>44.381</v>
      </c>
      <c r="H220" s="28">
        <v>0.0054000000000000003</v>
      </c>
      <c r="I220" s="30">
        <f>ROUND(G220*H220,P4)</f>
        <v>0</v>
      </c>
      <c r="L220" s="31">
        <v>0</v>
      </c>
      <c r="M220" s="24">
        <f>ROUND(G220*L220,P4)</f>
        <v>0</v>
      </c>
      <c r="N220" s="25" t="s">
        <v>1619</v>
      </c>
      <c r="O220" s="32">
        <f>M220*AA220</f>
        <v>0</v>
      </c>
      <c r="P220" s="1">
        <v>3</v>
      </c>
      <c r="AA220" s="1">
        <f>IF(P220=1,$O$3,IF(P220=2,$O$4,$O$5))</f>
        <v>0</v>
      </c>
    </row>
    <row r="221" ht="25.5">
      <c r="A221" s="1" t="s">
        <v>437</v>
      </c>
      <c r="E221" s="27" t="s">
        <v>4249</v>
      </c>
    </row>
    <row r="222" ht="51">
      <c r="A222" s="1" t="s">
        <v>439</v>
      </c>
      <c r="E222" s="33" t="s">
        <v>5492</v>
      </c>
    </row>
    <row r="223">
      <c r="A223" s="1" t="s">
        <v>441</v>
      </c>
      <c r="E223" s="27" t="s">
        <v>434</v>
      </c>
    </row>
    <row r="224" ht="38.25">
      <c r="A224" s="1" t="s">
        <v>432</v>
      </c>
      <c r="B224" s="1">
        <v>28</v>
      </c>
      <c r="C224" s="26" t="s">
        <v>4251</v>
      </c>
      <c r="D224" t="s">
        <v>434</v>
      </c>
      <c r="E224" s="27" t="s">
        <v>4252</v>
      </c>
      <c r="F224" s="28" t="s">
        <v>436</v>
      </c>
      <c r="G224" s="29">
        <v>44.381</v>
      </c>
      <c r="H224" s="28">
        <v>0.0053</v>
      </c>
      <c r="I224" s="30">
        <f>ROUND(G224*H224,P4)</f>
        <v>0</v>
      </c>
      <c r="L224" s="31">
        <v>0</v>
      </c>
      <c r="M224" s="24">
        <f>ROUND(G224*L224,P4)</f>
        <v>0</v>
      </c>
      <c r="N224" s="25" t="s">
        <v>1619</v>
      </c>
      <c r="O224" s="32">
        <f>M224*AA224</f>
        <v>0</v>
      </c>
      <c r="P224" s="1">
        <v>3</v>
      </c>
      <c r="AA224" s="1">
        <f>IF(P224=1,$O$3,IF(P224=2,$O$4,$O$5))</f>
        <v>0</v>
      </c>
    </row>
    <row r="225" ht="38.25">
      <c r="A225" s="1" t="s">
        <v>437</v>
      </c>
      <c r="E225" s="27" t="s">
        <v>4252</v>
      </c>
    </row>
    <row r="226" ht="51">
      <c r="A226" s="1" t="s">
        <v>439</v>
      </c>
      <c r="E226" s="33" t="s">
        <v>5492</v>
      </c>
    </row>
    <row r="227">
      <c r="A227" s="1" t="s">
        <v>441</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1619</v>
      </c>
      <c r="O228" s="32">
        <f>M228*AA228</f>
        <v>0</v>
      </c>
      <c r="P228" s="1">
        <v>3</v>
      </c>
      <c r="AA228" s="1">
        <f>IF(P228=1,$O$3,IF(P228=2,$O$4,$O$5))</f>
        <v>0</v>
      </c>
    </row>
    <row r="229" ht="25.5">
      <c r="A229" s="1" t="s">
        <v>437</v>
      </c>
      <c r="E229" s="27" t="s">
        <v>507</v>
      </c>
    </row>
    <row r="230" ht="38.25">
      <c r="A230" s="1" t="s">
        <v>439</v>
      </c>
      <c r="E230" s="33" t="s">
        <v>5493</v>
      </c>
    </row>
    <row r="231" ht="25.5">
      <c r="A231" s="1" t="s">
        <v>441</v>
      </c>
      <c r="E231" s="27" t="s">
        <v>4255</v>
      </c>
    </row>
    <row r="232" ht="25.5">
      <c r="A232" s="1" t="s">
        <v>432</v>
      </c>
      <c r="B232" s="1">
        <v>30</v>
      </c>
      <c r="C232" s="26" t="s">
        <v>3172</v>
      </c>
      <c r="D232" t="s">
        <v>434</v>
      </c>
      <c r="E232" s="27" t="s">
        <v>3173</v>
      </c>
      <c r="F232" s="28" t="s">
        <v>436</v>
      </c>
      <c r="G232" s="29">
        <v>6.5250000000000004</v>
      </c>
      <c r="H232" s="28">
        <v>0.0035000000000000001</v>
      </c>
      <c r="I232" s="30">
        <f>ROUND(G232*H232,P4)</f>
        <v>0</v>
      </c>
      <c r="L232" s="31">
        <v>0</v>
      </c>
      <c r="M232" s="24">
        <f>ROUND(G232*L232,P4)</f>
        <v>0</v>
      </c>
      <c r="N232" s="25" t="s">
        <v>1619</v>
      </c>
      <c r="O232" s="32">
        <f>M232*AA232</f>
        <v>0</v>
      </c>
      <c r="P232" s="1">
        <v>3</v>
      </c>
      <c r="AA232" s="1">
        <f>IF(P232=1,$O$3,IF(P232=2,$O$4,$O$5))</f>
        <v>0</v>
      </c>
    </row>
    <row r="233" ht="25.5">
      <c r="A233" s="1" t="s">
        <v>437</v>
      </c>
      <c r="E233" s="27" t="s">
        <v>5317</v>
      </c>
    </row>
    <row r="234" ht="38.25">
      <c r="A234" s="1" t="s">
        <v>439</v>
      </c>
      <c r="E234" s="33" t="s">
        <v>5494</v>
      </c>
    </row>
    <row r="235">
      <c r="A235" s="1" t="s">
        <v>441</v>
      </c>
      <c r="E235" s="27" t="s">
        <v>434</v>
      </c>
    </row>
    <row r="236">
      <c r="A236" s="1" t="s">
        <v>432</v>
      </c>
      <c r="B236" s="1">
        <v>31</v>
      </c>
      <c r="C236" s="26" t="s">
        <v>3175</v>
      </c>
      <c r="D236" t="s">
        <v>434</v>
      </c>
      <c r="E236" s="27" t="s">
        <v>3176</v>
      </c>
      <c r="F236" s="28" t="s">
        <v>436</v>
      </c>
      <c r="G236" s="29">
        <v>4.2750000000000004</v>
      </c>
      <c r="H236" s="28">
        <v>0.0035000000000000001</v>
      </c>
      <c r="I236" s="30">
        <f>ROUND(G236*H236,P4)</f>
        <v>0</v>
      </c>
      <c r="L236" s="31">
        <v>0</v>
      </c>
      <c r="M236" s="24">
        <f>ROUND(G236*L236,P4)</f>
        <v>0</v>
      </c>
      <c r="N236" s="25" t="s">
        <v>1619</v>
      </c>
      <c r="O236" s="32">
        <f>M236*AA236</f>
        <v>0</v>
      </c>
      <c r="P236" s="1">
        <v>3</v>
      </c>
      <c r="AA236" s="1">
        <f>IF(P236=1,$O$3,IF(P236=2,$O$4,$O$5))</f>
        <v>0</v>
      </c>
    </row>
    <row r="237" ht="25.5">
      <c r="A237" s="1" t="s">
        <v>437</v>
      </c>
      <c r="E237" s="27" t="s">
        <v>5319</v>
      </c>
    </row>
    <row r="238" ht="38.25">
      <c r="A238" s="1" t="s">
        <v>439</v>
      </c>
      <c r="E238" s="33" t="s">
        <v>5495</v>
      </c>
    </row>
    <row r="239">
      <c r="A239" s="1" t="s">
        <v>441</v>
      </c>
      <c r="E239" s="27" t="s">
        <v>434</v>
      </c>
    </row>
    <row r="240">
      <c r="A240" s="1" t="s">
        <v>432</v>
      </c>
      <c r="B240" s="1">
        <v>32</v>
      </c>
      <c r="C240" s="26" t="s">
        <v>2525</v>
      </c>
      <c r="D240" t="s">
        <v>434</v>
      </c>
      <c r="E240" s="27" t="s">
        <v>2526</v>
      </c>
      <c r="F240" s="28" t="s">
        <v>436</v>
      </c>
      <c r="G240" s="29">
        <v>77.183999999999997</v>
      </c>
      <c r="H240" s="28">
        <v>0.00040000000000000002</v>
      </c>
      <c r="I240" s="30">
        <f>ROUND(G240*H240,P4)</f>
        <v>0</v>
      </c>
      <c r="L240" s="31">
        <v>0</v>
      </c>
      <c r="M240" s="24">
        <f>ROUND(G240*L240,P4)</f>
        <v>0</v>
      </c>
      <c r="N240" s="25" t="s">
        <v>1619</v>
      </c>
      <c r="O240" s="32">
        <f>M240*AA240</f>
        <v>0</v>
      </c>
      <c r="P240" s="1">
        <v>3</v>
      </c>
      <c r="AA240" s="1">
        <f>IF(P240=1,$O$3,IF(P240=2,$O$4,$O$5))</f>
        <v>0</v>
      </c>
    </row>
    <row r="241">
      <c r="A241" s="1" t="s">
        <v>437</v>
      </c>
      <c r="E241" s="27" t="s">
        <v>4260</v>
      </c>
    </row>
    <row r="242" ht="38.25">
      <c r="A242" s="1" t="s">
        <v>439</v>
      </c>
      <c r="E242" s="33" t="s">
        <v>5496</v>
      </c>
    </row>
    <row r="243" ht="25.5">
      <c r="A243" s="1" t="s">
        <v>441</v>
      </c>
      <c r="E243" s="27" t="s">
        <v>4259</v>
      </c>
    </row>
    <row r="244" ht="25.5">
      <c r="A244" s="1" t="s">
        <v>432</v>
      </c>
      <c r="B244" s="1">
        <v>33</v>
      </c>
      <c r="C244" s="26" t="s">
        <v>5155</v>
      </c>
      <c r="D244" t="s">
        <v>434</v>
      </c>
      <c r="E244" s="27" t="s">
        <v>5156</v>
      </c>
      <c r="F244" s="28" t="s">
        <v>436</v>
      </c>
      <c r="G244" s="29">
        <v>51.456000000000003</v>
      </c>
      <c r="H244" s="28">
        <v>0.00075000000000000002</v>
      </c>
      <c r="I244" s="30">
        <f>ROUND(G244*H244,P4)</f>
        <v>0</v>
      </c>
      <c r="L244" s="31">
        <v>0</v>
      </c>
      <c r="M244" s="24">
        <f>ROUND(G244*L244,P4)</f>
        <v>0</v>
      </c>
      <c r="N244" s="25" t="s">
        <v>1619</v>
      </c>
      <c r="O244" s="32">
        <f>M244*AA244</f>
        <v>0</v>
      </c>
      <c r="P244" s="1">
        <v>3</v>
      </c>
      <c r="AA244" s="1">
        <f>IF(P244=1,$O$3,IF(P244=2,$O$4,$O$5))</f>
        <v>0</v>
      </c>
    </row>
    <row r="245" ht="38.25">
      <c r="A245" s="1" t="s">
        <v>437</v>
      </c>
      <c r="E245" s="27" t="s">
        <v>5157</v>
      </c>
    </row>
    <row r="246" ht="38.25">
      <c r="A246" s="1" t="s">
        <v>439</v>
      </c>
      <c r="E246" s="33" t="s">
        <v>5497</v>
      </c>
    </row>
    <row r="247">
      <c r="A247" s="1" t="s">
        <v>441</v>
      </c>
      <c r="E247" s="27" t="s">
        <v>434</v>
      </c>
    </row>
    <row r="248">
      <c r="A248" s="1" t="s">
        <v>432</v>
      </c>
      <c r="B248" s="1">
        <v>34</v>
      </c>
      <c r="C248" s="26" t="s">
        <v>513</v>
      </c>
      <c r="D248" t="s">
        <v>434</v>
      </c>
      <c r="E248" s="27" t="s">
        <v>514</v>
      </c>
      <c r="F248" s="28" t="s">
        <v>476</v>
      </c>
      <c r="G248" s="29">
        <v>0.59599999999999997</v>
      </c>
      <c r="H248" s="28">
        <v>0</v>
      </c>
      <c r="I248" s="30">
        <f>ROUND(G248*H248,P4)</f>
        <v>0</v>
      </c>
      <c r="L248" s="31">
        <v>0</v>
      </c>
      <c r="M248" s="24">
        <f>ROUND(G248*L248,P4)</f>
        <v>0</v>
      </c>
      <c r="N248" s="25" t="s">
        <v>1619</v>
      </c>
      <c r="O248" s="32">
        <f>M248*AA248</f>
        <v>0</v>
      </c>
      <c r="P248" s="1">
        <v>3</v>
      </c>
      <c r="AA248" s="1">
        <f>IF(P248=1,$O$3,IF(P248=2,$O$4,$O$5))</f>
        <v>0</v>
      </c>
    </row>
    <row r="249" ht="38.25">
      <c r="A249" s="1" t="s">
        <v>437</v>
      </c>
      <c r="E249" s="27" t="s">
        <v>515</v>
      </c>
    </row>
    <row r="250">
      <c r="A250" s="1" t="s">
        <v>439</v>
      </c>
    </row>
    <row r="251" ht="114.75">
      <c r="A251" s="1" t="s">
        <v>441</v>
      </c>
      <c r="E251" s="27" t="s">
        <v>4262</v>
      </c>
    </row>
    <row r="252">
      <c r="A252" s="1" t="s">
        <v>432</v>
      </c>
      <c r="B252" s="1">
        <v>35</v>
      </c>
      <c r="C252" s="26" t="s">
        <v>4718</v>
      </c>
      <c r="D252" t="s">
        <v>434</v>
      </c>
      <c r="E252" s="27" t="s">
        <v>4719</v>
      </c>
      <c r="F252" s="28" t="s">
        <v>476</v>
      </c>
      <c r="G252" s="29">
        <v>0.59599999999999997</v>
      </c>
      <c r="H252" s="28">
        <v>0</v>
      </c>
      <c r="I252" s="30">
        <f>ROUND(G252*H252,P4)</f>
        <v>0</v>
      </c>
      <c r="L252" s="31">
        <v>0</v>
      </c>
      <c r="M252" s="24">
        <f>ROUND(G252*L252,P4)</f>
        <v>0</v>
      </c>
      <c r="N252" s="25" t="s">
        <v>1619</v>
      </c>
      <c r="O252" s="32">
        <f>M252*AA252</f>
        <v>0</v>
      </c>
      <c r="P252" s="1">
        <v>3</v>
      </c>
      <c r="AA252" s="1">
        <f>IF(P252=1,$O$3,IF(P252=2,$O$4,$O$5))</f>
        <v>0</v>
      </c>
    </row>
    <row r="253" ht="38.25">
      <c r="A253" s="1" t="s">
        <v>437</v>
      </c>
      <c r="E253" s="27" t="s">
        <v>4720</v>
      </c>
    </row>
    <row r="254">
      <c r="A254" s="1" t="s">
        <v>439</v>
      </c>
    </row>
    <row r="255">
      <c r="A255" s="1" t="s">
        <v>441</v>
      </c>
      <c r="E255" s="27" t="s">
        <v>434</v>
      </c>
    </row>
    <row r="256">
      <c r="A256" s="1" t="s">
        <v>429</v>
      </c>
      <c r="C256" s="22" t="s">
        <v>2529</v>
      </c>
      <c r="E256" s="23" t="s">
        <v>2530</v>
      </c>
      <c r="L256" s="24">
        <f>SUMIFS(L257:L272,A257:A272,"P")</f>
        <v>0</v>
      </c>
      <c r="M256" s="24">
        <f>SUMIFS(M257:M272,A257:A272,"P")</f>
        <v>0</v>
      </c>
      <c r="N256" s="25"/>
    </row>
    <row r="257">
      <c r="A257" s="1" t="s">
        <v>432</v>
      </c>
      <c r="B257" s="1">
        <v>36</v>
      </c>
      <c r="C257" s="26" t="s">
        <v>5159</v>
      </c>
      <c r="D257" t="s">
        <v>434</v>
      </c>
      <c r="E257" s="27" t="s">
        <v>5160</v>
      </c>
      <c r="F257" s="28" t="s">
        <v>436</v>
      </c>
      <c r="G257" s="29">
        <v>83.921999999999997</v>
      </c>
      <c r="H257" s="28">
        <v>0.0023999999999999998</v>
      </c>
      <c r="I257" s="30">
        <f>ROUND(G257*H257,P4)</f>
        <v>0</v>
      </c>
      <c r="L257" s="31">
        <v>0</v>
      </c>
      <c r="M257" s="24">
        <f>ROUND(G257*L257,P4)</f>
        <v>0</v>
      </c>
      <c r="N257" s="25" t="s">
        <v>1619</v>
      </c>
      <c r="O257" s="32">
        <f>M257*AA257</f>
        <v>0</v>
      </c>
      <c r="P257" s="1">
        <v>3</v>
      </c>
      <c r="AA257" s="1">
        <f>IF(P257=1,$O$3,IF(P257=2,$O$4,$O$5))</f>
        <v>0</v>
      </c>
    </row>
    <row r="258">
      <c r="A258" s="1" t="s">
        <v>437</v>
      </c>
      <c r="E258" s="27" t="s">
        <v>5160</v>
      </c>
    </row>
    <row r="259">
      <c r="A259" s="1" t="s">
        <v>439</v>
      </c>
    </row>
    <row r="260">
      <c r="A260" s="1" t="s">
        <v>441</v>
      </c>
      <c r="E260" s="27" t="s">
        <v>434</v>
      </c>
    </row>
    <row r="261" ht="25.5">
      <c r="A261" s="1" t="s">
        <v>432</v>
      </c>
      <c r="B261" s="1">
        <v>37</v>
      </c>
      <c r="C261" s="26" t="s">
        <v>5161</v>
      </c>
      <c r="D261" t="s">
        <v>434</v>
      </c>
      <c r="E261" s="27" t="s">
        <v>5162</v>
      </c>
      <c r="F261" s="28" t="s">
        <v>436</v>
      </c>
      <c r="G261" s="29">
        <v>76.293000000000006</v>
      </c>
      <c r="H261" s="28">
        <v>0.0060600000000000003</v>
      </c>
      <c r="I261" s="30">
        <f>ROUND(G261*H261,P4)</f>
        <v>0</v>
      </c>
      <c r="L261" s="31">
        <v>0</v>
      </c>
      <c r="M261" s="24">
        <f>ROUND(G261*L261,P4)</f>
        <v>0</v>
      </c>
      <c r="N261" s="25" t="s">
        <v>4996</v>
      </c>
      <c r="O261" s="32">
        <f>M261*AA261</f>
        <v>0</v>
      </c>
      <c r="P261" s="1">
        <v>3</v>
      </c>
      <c r="AA261" s="1">
        <f>IF(P261=1,$O$3,IF(P261=2,$O$4,$O$5))</f>
        <v>0</v>
      </c>
    </row>
    <row r="262" ht="25.5">
      <c r="A262" s="1" t="s">
        <v>437</v>
      </c>
      <c r="E262" s="27" t="s">
        <v>5163</v>
      </c>
    </row>
    <row r="263" ht="51">
      <c r="A263" s="1" t="s">
        <v>439</v>
      </c>
      <c r="E263" s="33" t="s">
        <v>5498</v>
      </c>
    </row>
    <row r="264">
      <c r="A264" s="1" t="s">
        <v>441</v>
      </c>
      <c r="E264" s="27" t="s">
        <v>434</v>
      </c>
    </row>
    <row r="265">
      <c r="A265" s="1" t="s">
        <v>432</v>
      </c>
      <c r="B265" s="1">
        <v>38</v>
      </c>
      <c r="C265" s="26" t="s">
        <v>2545</v>
      </c>
      <c r="D265" t="s">
        <v>434</v>
      </c>
      <c r="E265" s="27" t="s">
        <v>2546</v>
      </c>
      <c r="F265" s="28" t="s">
        <v>476</v>
      </c>
      <c r="G265" s="29">
        <v>0.66400000000000003</v>
      </c>
      <c r="H265" s="28">
        <v>0</v>
      </c>
      <c r="I265" s="30">
        <f>ROUND(G265*H265,P4)</f>
        <v>0</v>
      </c>
      <c r="L265" s="31">
        <v>0</v>
      </c>
      <c r="M265" s="24">
        <f>ROUND(G265*L265,P4)</f>
        <v>0</v>
      </c>
      <c r="N265" s="25" t="s">
        <v>1619</v>
      </c>
      <c r="O265" s="32">
        <f>M265*AA265</f>
        <v>0</v>
      </c>
      <c r="P265" s="1">
        <v>3</v>
      </c>
      <c r="AA265" s="1">
        <f>IF(P265=1,$O$3,IF(P265=2,$O$4,$O$5))</f>
        <v>0</v>
      </c>
    </row>
    <row r="266" ht="25.5">
      <c r="A266" s="1" t="s">
        <v>437</v>
      </c>
      <c r="E266" s="27" t="s">
        <v>4269</v>
      </c>
    </row>
    <row r="267">
      <c r="A267" s="1" t="s">
        <v>439</v>
      </c>
    </row>
    <row r="268">
      <c r="A268" s="1" t="s">
        <v>441</v>
      </c>
      <c r="E268" s="27" t="s">
        <v>434</v>
      </c>
    </row>
    <row r="269">
      <c r="A269" s="1" t="s">
        <v>432</v>
      </c>
      <c r="B269" s="1">
        <v>39</v>
      </c>
      <c r="C269" s="26" t="s">
        <v>5165</v>
      </c>
      <c r="D269" t="s">
        <v>434</v>
      </c>
      <c r="E269" s="27" t="s">
        <v>5166</v>
      </c>
      <c r="F269" s="28" t="s">
        <v>476</v>
      </c>
      <c r="G269" s="29">
        <v>0.66400000000000003</v>
      </c>
      <c r="H269" s="28">
        <v>0</v>
      </c>
      <c r="I269" s="30">
        <f>ROUND(G269*H269,P4)</f>
        <v>0</v>
      </c>
      <c r="L269" s="31">
        <v>0</v>
      </c>
      <c r="M269" s="24">
        <f>ROUND(G269*L269,P4)</f>
        <v>0</v>
      </c>
      <c r="N269" s="25" t="s">
        <v>1619</v>
      </c>
      <c r="O269" s="32">
        <f>M269*AA269</f>
        <v>0</v>
      </c>
      <c r="P269" s="1">
        <v>3</v>
      </c>
      <c r="AA269" s="1">
        <f>IF(P269=1,$O$3,IF(P269=2,$O$4,$O$5))</f>
        <v>0</v>
      </c>
    </row>
    <row r="270" ht="38.25">
      <c r="A270" s="1" t="s">
        <v>437</v>
      </c>
      <c r="E270" s="27" t="s">
        <v>5167</v>
      </c>
    </row>
    <row r="271">
      <c r="A271" s="1" t="s">
        <v>439</v>
      </c>
    </row>
    <row r="272">
      <c r="A272" s="1" t="s">
        <v>441</v>
      </c>
      <c r="E272" s="27" t="s">
        <v>434</v>
      </c>
    </row>
    <row r="273">
      <c r="A273" s="1" t="s">
        <v>429</v>
      </c>
      <c r="C273" s="22" t="s">
        <v>2608</v>
      </c>
      <c r="E273" s="23" t="s">
        <v>2609</v>
      </c>
      <c r="L273" s="24">
        <f>SUMIFS(L274:L341,A274:A341,"P")</f>
        <v>0</v>
      </c>
      <c r="M273" s="24">
        <f>SUMIFS(M274:M341,A274:A341,"P")</f>
        <v>0</v>
      </c>
      <c r="N273" s="25"/>
    </row>
    <row r="274" ht="25.5">
      <c r="A274" s="1" t="s">
        <v>432</v>
      </c>
      <c r="B274" s="1">
        <v>40</v>
      </c>
      <c r="C274" s="26" t="s">
        <v>5499</v>
      </c>
      <c r="D274" t="s">
        <v>434</v>
      </c>
      <c r="E274" s="27" t="s">
        <v>5500</v>
      </c>
      <c r="F274" s="28" t="s">
        <v>436</v>
      </c>
      <c r="G274" s="29">
        <v>141.583</v>
      </c>
      <c r="H274" s="28">
        <v>0.00040000000000000002</v>
      </c>
      <c r="I274" s="30">
        <f>ROUND(G274*H274,P4)</f>
        <v>0</v>
      </c>
      <c r="L274" s="31">
        <v>0</v>
      </c>
      <c r="M274" s="24">
        <f>ROUND(G274*L274,P4)</f>
        <v>0</v>
      </c>
      <c r="N274" s="25" t="s">
        <v>1619</v>
      </c>
      <c r="O274" s="32">
        <f>M274*AA274</f>
        <v>0</v>
      </c>
      <c r="P274" s="1">
        <v>3</v>
      </c>
      <c r="AA274" s="1">
        <f>IF(P274=1,$O$3,IF(P274=2,$O$4,$O$5))</f>
        <v>0</v>
      </c>
    </row>
    <row r="275" ht="25.5">
      <c r="A275" s="1" t="s">
        <v>437</v>
      </c>
      <c r="E275" s="27" t="s">
        <v>5500</v>
      </c>
    </row>
    <row r="276">
      <c r="A276" s="1" t="s">
        <v>439</v>
      </c>
    </row>
    <row r="277">
      <c r="A277" s="1" t="s">
        <v>441</v>
      </c>
      <c r="E277" s="27" t="s">
        <v>434</v>
      </c>
    </row>
    <row r="278">
      <c r="A278" s="1" t="s">
        <v>432</v>
      </c>
      <c r="B278" s="1">
        <v>41</v>
      </c>
      <c r="C278" s="26" t="s">
        <v>4067</v>
      </c>
      <c r="D278" t="s">
        <v>434</v>
      </c>
      <c r="E278" s="27" t="s">
        <v>5168</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5168</v>
      </c>
    </row>
    <row r="280">
      <c r="A280" s="1" t="s">
        <v>439</v>
      </c>
    </row>
    <row r="281">
      <c r="A281" s="1" t="s">
        <v>441</v>
      </c>
      <c r="E281" s="27" t="s">
        <v>434</v>
      </c>
    </row>
    <row r="282" ht="25.5">
      <c r="A282" s="1" t="s">
        <v>432</v>
      </c>
      <c r="B282" s="1">
        <v>42</v>
      </c>
      <c r="C282" s="26" t="s">
        <v>5169</v>
      </c>
      <c r="D282" t="s">
        <v>434</v>
      </c>
      <c r="E282" s="27" t="s">
        <v>5170</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5170</v>
      </c>
    </row>
    <row r="284">
      <c r="A284" s="1" t="s">
        <v>439</v>
      </c>
    </row>
    <row r="285">
      <c r="A285" s="1" t="s">
        <v>441</v>
      </c>
      <c r="E285" s="27" t="s">
        <v>434</v>
      </c>
    </row>
    <row r="286" ht="25.5">
      <c r="A286" s="1" t="s">
        <v>432</v>
      </c>
      <c r="B286" s="1">
        <v>43</v>
      </c>
      <c r="C286" s="26" t="s">
        <v>5171</v>
      </c>
      <c r="D286" t="s">
        <v>434</v>
      </c>
      <c r="E286" s="27" t="s">
        <v>5172</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5172</v>
      </c>
    </row>
    <row r="288">
      <c r="A288" s="1" t="s">
        <v>439</v>
      </c>
    </row>
    <row r="289">
      <c r="A289" s="1" t="s">
        <v>441</v>
      </c>
      <c r="E289" s="27" t="s">
        <v>434</v>
      </c>
    </row>
    <row r="290" ht="25.5">
      <c r="A290" s="1" t="s">
        <v>432</v>
      </c>
      <c r="B290" s="1">
        <v>44</v>
      </c>
      <c r="C290" s="26" t="s">
        <v>5173</v>
      </c>
      <c r="D290" t="s">
        <v>434</v>
      </c>
      <c r="E290" s="27" t="s">
        <v>5174</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5174</v>
      </c>
    </row>
    <row r="292">
      <c r="A292" s="1" t="s">
        <v>439</v>
      </c>
    </row>
    <row r="293">
      <c r="A293" s="1" t="s">
        <v>441</v>
      </c>
      <c r="E293" s="27" t="s">
        <v>434</v>
      </c>
    </row>
    <row r="294" ht="25.5">
      <c r="A294" s="1" t="s">
        <v>432</v>
      </c>
      <c r="B294" s="1">
        <v>45</v>
      </c>
      <c r="C294" s="26" t="s">
        <v>4069</v>
      </c>
      <c r="D294" t="s">
        <v>434</v>
      </c>
      <c r="E294" s="27" t="s">
        <v>5175</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5175</v>
      </c>
    </row>
    <row r="296">
      <c r="A296" s="1" t="s">
        <v>439</v>
      </c>
    </row>
    <row r="297">
      <c r="A297" s="1" t="s">
        <v>441</v>
      </c>
      <c r="E297" s="27" t="s">
        <v>434</v>
      </c>
    </row>
    <row r="298" ht="25.5">
      <c r="A298" s="1" t="s">
        <v>432</v>
      </c>
      <c r="B298" s="1">
        <v>46</v>
      </c>
      <c r="C298" s="26" t="s">
        <v>4071</v>
      </c>
      <c r="D298" t="s">
        <v>434</v>
      </c>
      <c r="E298" s="27" t="s">
        <v>5176</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5176</v>
      </c>
    </row>
    <row r="300">
      <c r="A300" s="1" t="s">
        <v>439</v>
      </c>
    </row>
    <row r="301">
      <c r="A301" s="1" t="s">
        <v>441</v>
      </c>
      <c r="E301" s="27" t="s">
        <v>434</v>
      </c>
    </row>
    <row r="302" ht="25.5">
      <c r="A302" s="1" t="s">
        <v>432</v>
      </c>
      <c r="B302" s="1">
        <v>47</v>
      </c>
      <c r="C302" s="26" t="s">
        <v>4073</v>
      </c>
      <c r="D302" t="s">
        <v>434</v>
      </c>
      <c r="E302" s="27" t="s">
        <v>5177</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5177</v>
      </c>
    </row>
    <row r="304">
      <c r="A304" s="1" t="s">
        <v>439</v>
      </c>
    </row>
    <row r="305">
      <c r="A305" s="1" t="s">
        <v>441</v>
      </c>
      <c r="E305" s="27" t="s">
        <v>434</v>
      </c>
    </row>
    <row r="306" ht="25.5">
      <c r="A306" s="1" t="s">
        <v>432</v>
      </c>
      <c r="B306" s="1">
        <v>48</v>
      </c>
      <c r="C306" s="26" t="s">
        <v>4075</v>
      </c>
      <c r="D306" t="s">
        <v>434</v>
      </c>
      <c r="E306" s="27" t="s">
        <v>5178</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5178</v>
      </c>
    </row>
    <row r="308">
      <c r="A308" s="1" t="s">
        <v>439</v>
      </c>
    </row>
    <row r="309">
      <c r="A309" s="1" t="s">
        <v>441</v>
      </c>
      <c r="E309" s="27" t="s">
        <v>434</v>
      </c>
    </row>
    <row r="310" ht="25.5">
      <c r="A310" s="1" t="s">
        <v>432</v>
      </c>
      <c r="B310" s="1">
        <v>49</v>
      </c>
      <c r="C310" s="26" t="s">
        <v>4077</v>
      </c>
      <c r="D310" t="s">
        <v>434</v>
      </c>
      <c r="E310" s="27" t="s">
        <v>5179</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5179</v>
      </c>
    </row>
    <row r="312">
      <c r="A312" s="1" t="s">
        <v>439</v>
      </c>
    </row>
    <row r="313">
      <c r="A313" s="1" t="s">
        <v>441</v>
      </c>
      <c r="E313" s="27" t="s">
        <v>434</v>
      </c>
    </row>
    <row r="314" ht="25.5">
      <c r="A314" s="1" t="s">
        <v>432</v>
      </c>
      <c r="B314" s="1">
        <v>50</v>
      </c>
      <c r="C314" s="26" t="s">
        <v>4079</v>
      </c>
      <c r="D314" t="s">
        <v>434</v>
      </c>
      <c r="E314" s="27" t="s">
        <v>5180</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5180</v>
      </c>
    </row>
    <row r="316">
      <c r="A316" s="1" t="s">
        <v>439</v>
      </c>
    </row>
    <row r="317">
      <c r="A317" s="1" t="s">
        <v>441</v>
      </c>
      <c r="E317" s="27" t="s">
        <v>434</v>
      </c>
    </row>
    <row r="318" ht="25.5">
      <c r="A318" s="1" t="s">
        <v>432</v>
      </c>
      <c r="B318" s="1">
        <v>51</v>
      </c>
      <c r="C318" s="26" t="s">
        <v>5181</v>
      </c>
      <c r="D318" t="s">
        <v>434</v>
      </c>
      <c r="E318" s="27" t="s">
        <v>5182</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5182</v>
      </c>
    </row>
    <row r="320">
      <c r="A320" s="1" t="s">
        <v>439</v>
      </c>
    </row>
    <row r="321">
      <c r="A321" s="1" t="s">
        <v>441</v>
      </c>
      <c r="E321" s="27" t="s">
        <v>434</v>
      </c>
    </row>
    <row r="322" ht="25.5">
      <c r="A322" s="1" t="s">
        <v>432</v>
      </c>
      <c r="B322" s="1">
        <v>52</v>
      </c>
      <c r="C322" s="26" t="s">
        <v>5183</v>
      </c>
      <c r="D322" t="s">
        <v>434</v>
      </c>
      <c r="E322" s="27" t="s">
        <v>5184</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5184</v>
      </c>
    </row>
    <row r="324">
      <c r="A324" s="1" t="s">
        <v>439</v>
      </c>
    </row>
    <row r="325">
      <c r="A325" s="1" t="s">
        <v>441</v>
      </c>
      <c r="E325" s="27" t="s">
        <v>434</v>
      </c>
    </row>
    <row r="326">
      <c r="A326" s="1" t="s">
        <v>432</v>
      </c>
      <c r="B326" s="1">
        <v>53</v>
      </c>
      <c r="C326" s="26" t="s">
        <v>5501</v>
      </c>
      <c r="D326" t="s">
        <v>434</v>
      </c>
      <c r="E326" s="27" t="s">
        <v>5502</v>
      </c>
      <c r="F326" s="28" t="s">
        <v>436</v>
      </c>
      <c r="G326" s="29">
        <v>128.71199999999999</v>
      </c>
      <c r="H326" s="28">
        <v>0</v>
      </c>
      <c r="I326" s="30">
        <f>ROUND(G326*H326,P4)</f>
        <v>0</v>
      </c>
      <c r="L326" s="31">
        <v>0</v>
      </c>
      <c r="M326" s="24">
        <f>ROUND(G326*L326,P4)</f>
        <v>0</v>
      </c>
      <c r="N326" s="25" t="s">
        <v>1619</v>
      </c>
      <c r="O326" s="32">
        <f>M326*AA326</f>
        <v>0</v>
      </c>
      <c r="P326" s="1">
        <v>3</v>
      </c>
      <c r="AA326" s="1">
        <f>IF(P326=1,$O$3,IF(P326=2,$O$4,$O$5))</f>
        <v>0</v>
      </c>
    </row>
    <row r="327">
      <c r="A327" s="1" t="s">
        <v>437</v>
      </c>
      <c r="E327" s="27" t="s">
        <v>5503</v>
      </c>
    </row>
    <row r="328" ht="38.25">
      <c r="A328" s="1" t="s">
        <v>439</v>
      </c>
      <c r="E328" s="33" t="s">
        <v>5504</v>
      </c>
    </row>
    <row r="329">
      <c r="A329" s="1" t="s">
        <v>441</v>
      </c>
      <c r="E329" s="27" t="s">
        <v>434</v>
      </c>
    </row>
    <row r="330" ht="25.5">
      <c r="A330" s="1" t="s">
        <v>432</v>
      </c>
      <c r="B330" s="1">
        <v>54</v>
      </c>
      <c r="C330" s="26" t="s">
        <v>2613</v>
      </c>
      <c r="D330" t="s">
        <v>434</v>
      </c>
      <c r="E330" s="27" t="s">
        <v>2614</v>
      </c>
      <c r="F330" s="28" t="s">
        <v>436</v>
      </c>
      <c r="G330" s="29">
        <v>128.71199999999999</v>
      </c>
      <c r="H330" s="28">
        <v>0.0066100000000000004</v>
      </c>
      <c r="I330" s="30">
        <f>ROUND(G330*H330,P4)</f>
        <v>0</v>
      </c>
      <c r="L330" s="31">
        <v>0</v>
      </c>
      <c r="M330" s="24">
        <f>ROUND(G330*L330,P4)</f>
        <v>0</v>
      </c>
      <c r="N330" s="25" t="s">
        <v>1619</v>
      </c>
      <c r="O330" s="32">
        <f>M330*AA330</f>
        <v>0</v>
      </c>
      <c r="P330" s="1">
        <v>3</v>
      </c>
      <c r="AA330" s="1">
        <f>IF(P330=1,$O$3,IF(P330=2,$O$4,$O$5))</f>
        <v>0</v>
      </c>
    </row>
    <row r="331" ht="38.25">
      <c r="A331" s="1" t="s">
        <v>437</v>
      </c>
      <c r="E331" s="27" t="s">
        <v>5505</v>
      </c>
    </row>
    <row r="332" ht="51">
      <c r="A332" s="1" t="s">
        <v>439</v>
      </c>
      <c r="E332" s="33" t="s">
        <v>5506</v>
      </c>
    </row>
    <row r="333">
      <c r="A333" s="1" t="s">
        <v>441</v>
      </c>
      <c r="E333" s="27" t="s">
        <v>434</v>
      </c>
    </row>
    <row r="334">
      <c r="A334" s="1" t="s">
        <v>432</v>
      </c>
      <c r="B334" s="1">
        <v>55</v>
      </c>
      <c r="C334" s="26" t="s">
        <v>2637</v>
      </c>
      <c r="D334" t="s">
        <v>434</v>
      </c>
      <c r="E334" s="27" t="s">
        <v>2638</v>
      </c>
      <c r="F334" s="28" t="s">
        <v>476</v>
      </c>
      <c r="G334" s="29">
        <v>0.90700000000000003</v>
      </c>
      <c r="H334" s="28">
        <v>0</v>
      </c>
      <c r="I334" s="30">
        <f>ROUND(G334*H334,P4)</f>
        <v>0</v>
      </c>
      <c r="L334" s="31">
        <v>0</v>
      </c>
      <c r="M334" s="24">
        <f>ROUND(G334*L334,P4)</f>
        <v>0</v>
      </c>
      <c r="N334" s="25" t="s">
        <v>1619</v>
      </c>
      <c r="O334" s="32">
        <f>M334*AA334</f>
        <v>0</v>
      </c>
      <c r="P334" s="1">
        <v>3</v>
      </c>
      <c r="AA334" s="1">
        <f>IF(P334=1,$O$3,IF(P334=2,$O$4,$O$5))</f>
        <v>0</v>
      </c>
    </row>
    <row r="335" ht="25.5">
      <c r="A335" s="1" t="s">
        <v>437</v>
      </c>
      <c r="E335" s="27" t="s">
        <v>5507</v>
      </c>
    </row>
    <row r="336">
      <c r="A336" s="1" t="s">
        <v>439</v>
      </c>
    </row>
    <row r="337">
      <c r="A337" s="1" t="s">
        <v>441</v>
      </c>
      <c r="E337" s="27" t="s">
        <v>434</v>
      </c>
    </row>
    <row r="338">
      <c r="A338" s="1" t="s">
        <v>432</v>
      </c>
      <c r="B338" s="1">
        <v>56</v>
      </c>
      <c r="C338" s="26" t="s">
        <v>5508</v>
      </c>
      <c r="D338" t="s">
        <v>434</v>
      </c>
      <c r="E338" s="27" t="s">
        <v>5509</v>
      </c>
      <c r="F338" s="28" t="s">
        <v>476</v>
      </c>
      <c r="G338" s="29">
        <v>0.90700000000000003</v>
      </c>
      <c r="H338" s="28">
        <v>0</v>
      </c>
      <c r="I338" s="30">
        <f>ROUND(G338*H338,P4)</f>
        <v>0</v>
      </c>
      <c r="L338" s="31">
        <v>0</v>
      </c>
      <c r="M338" s="24">
        <f>ROUND(G338*L338,P4)</f>
        <v>0</v>
      </c>
      <c r="N338" s="25" t="s">
        <v>1619</v>
      </c>
      <c r="O338" s="32">
        <f>M338*AA338</f>
        <v>0</v>
      </c>
      <c r="P338" s="1">
        <v>3</v>
      </c>
      <c r="AA338" s="1">
        <f>IF(P338=1,$O$3,IF(P338=2,$O$4,$O$5))</f>
        <v>0</v>
      </c>
    </row>
    <row r="339" ht="38.25">
      <c r="A339" s="1" t="s">
        <v>437</v>
      </c>
      <c r="E339" s="27" t="s">
        <v>5510</v>
      </c>
    </row>
    <row r="340">
      <c r="A340" s="1" t="s">
        <v>439</v>
      </c>
    </row>
    <row r="341">
      <c r="A341" s="1" t="s">
        <v>441</v>
      </c>
      <c r="E341" s="27" t="s">
        <v>434</v>
      </c>
    </row>
    <row r="342">
      <c r="A342" s="1" t="s">
        <v>429</v>
      </c>
      <c r="C342" s="22" t="s">
        <v>2669</v>
      </c>
      <c r="E342" s="23" t="s">
        <v>2670</v>
      </c>
      <c r="L342" s="24">
        <f>SUMIFS(L343:L362,A343:A362,"P")</f>
        <v>0</v>
      </c>
      <c r="M342" s="24">
        <f>SUMIFS(M343:M362,A343:A362,"P")</f>
        <v>0</v>
      </c>
      <c r="N342" s="25"/>
    </row>
    <row r="343">
      <c r="A343" s="1" t="s">
        <v>432</v>
      </c>
      <c r="B343" s="1">
        <v>57</v>
      </c>
      <c r="C343" s="26" t="s">
        <v>5185</v>
      </c>
      <c r="D343" t="s">
        <v>434</v>
      </c>
      <c r="E343" s="27" t="s">
        <v>5511</v>
      </c>
      <c r="F343" s="28" t="s">
        <v>576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5511</v>
      </c>
    </row>
    <row r="345">
      <c r="A345" s="1" t="s">
        <v>439</v>
      </c>
    </row>
    <row r="346">
      <c r="A346" s="1" t="s">
        <v>441</v>
      </c>
      <c r="E346" s="27" t="s">
        <v>434</v>
      </c>
    </row>
    <row r="347">
      <c r="A347" s="1" t="s">
        <v>432</v>
      </c>
      <c r="B347" s="1">
        <v>58</v>
      </c>
      <c r="C347" s="26" t="s">
        <v>5187</v>
      </c>
      <c r="D347" t="s">
        <v>434</v>
      </c>
      <c r="E347" s="27" t="s">
        <v>5512</v>
      </c>
      <c r="F347" s="28" t="s">
        <v>576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5512</v>
      </c>
    </row>
    <row r="349">
      <c r="A349" s="1" t="s">
        <v>439</v>
      </c>
    </row>
    <row r="350">
      <c r="A350" s="1" t="s">
        <v>441</v>
      </c>
      <c r="E350" s="27" t="s">
        <v>434</v>
      </c>
    </row>
    <row r="351">
      <c r="A351" s="1" t="s">
        <v>432</v>
      </c>
      <c r="B351" s="1">
        <v>59</v>
      </c>
      <c r="C351" s="26" t="s">
        <v>5189</v>
      </c>
      <c r="D351" t="s">
        <v>434</v>
      </c>
      <c r="E351" s="27" t="s">
        <v>5190</v>
      </c>
      <c r="F351" s="28" t="s">
        <v>576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5190</v>
      </c>
    </row>
    <row r="353">
      <c r="A353" s="1" t="s">
        <v>439</v>
      </c>
    </row>
    <row r="354">
      <c r="A354" s="1" t="s">
        <v>441</v>
      </c>
      <c r="E354" s="27" t="s">
        <v>434</v>
      </c>
    </row>
    <row r="355">
      <c r="A355" s="1" t="s">
        <v>432</v>
      </c>
      <c r="B355" s="1">
        <v>60</v>
      </c>
      <c r="C355" s="26" t="s">
        <v>5513</v>
      </c>
      <c r="D355" t="s">
        <v>434</v>
      </c>
      <c r="E355" s="27" t="s">
        <v>5514</v>
      </c>
      <c r="F355" s="28" t="s">
        <v>576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5514</v>
      </c>
    </row>
    <row r="357">
      <c r="A357" s="1" t="s">
        <v>439</v>
      </c>
    </row>
    <row r="358">
      <c r="A358" s="1" t="s">
        <v>441</v>
      </c>
      <c r="E358" s="27" t="s">
        <v>434</v>
      </c>
    </row>
    <row r="359" ht="25.5">
      <c r="A359" s="1" t="s">
        <v>432</v>
      </c>
      <c r="B359" s="1">
        <v>61</v>
      </c>
      <c r="C359" s="26" t="s">
        <v>5515</v>
      </c>
      <c r="D359" t="s">
        <v>434</v>
      </c>
      <c r="E359" s="27" t="s">
        <v>5516</v>
      </c>
      <c r="F359" s="28" t="s">
        <v>576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5516</v>
      </c>
    </row>
    <row r="361">
      <c r="A361" s="1" t="s">
        <v>439</v>
      </c>
    </row>
    <row r="362">
      <c r="A362" s="1" t="s">
        <v>441</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4081</v>
      </c>
      <c r="D364" t="s">
        <v>434</v>
      </c>
      <c r="E364" s="27" t="s">
        <v>5517</v>
      </c>
      <c r="F364" s="28" t="s">
        <v>576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5517</v>
      </c>
    </row>
    <row r="366">
      <c r="A366" s="1" t="s">
        <v>439</v>
      </c>
    </row>
    <row r="367">
      <c r="A367" s="1" t="s">
        <v>441</v>
      </c>
      <c r="E367" s="27" t="s">
        <v>434</v>
      </c>
    </row>
    <row r="368">
      <c r="A368" s="1" t="s">
        <v>432</v>
      </c>
      <c r="B368" s="1">
        <v>63</v>
      </c>
      <c r="C368" s="26" t="s">
        <v>5192</v>
      </c>
      <c r="D368" t="s">
        <v>434</v>
      </c>
      <c r="E368" s="27" t="s">
        <v>5193</v>
      </c>
      <c r="F368" s="28" t="s">
        <v>576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5193</v>
      </c>
    </row>
    <row r="370">
      <c r="A370" s="1" t="s">
        <v>439</v>
      </c>
    </row>
    <row r="371">
      <c r="A371" s="1" t="s">
        <v>441</v>
      </c>
      <c r="E371" s="27" t="s">
        <v>434</v>
      </c>
    </row>
    <row r="372" ht="25.5">
      <c r="A372" s="1" t="s">
        <v>432</v>
      </c>
      <c r="B372" s="1">
        <v>64</v>
      </c>
      <c r="C372" s="26" t="s">
        <v>4083</v>
      </c>
      <c r="D372" t="s">
        <v>434</v>
      </c>
      <c r="E372" s="27" t="s">
        <v>5518</v>
      </c>
      <c r="F372" s="28" t="s">
        <v>576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5518</v>
      </c>
    </row>
    <row r="374">
      <c r="A374" s="1" t="s">
        <v>439</v>
      </c>
    </row>
    <row r="375">
      <c r="A375" s="1" t="s">
        <v>441</v>
      </c>
      <c r="E375" s="27" t="s">
        <v>434</v>
      </c>
    </row>
    <row r="376" ht="25.5">
      <c r="A376" s="1" t="s">
        <v>432</v>
      </c>
      <c r="B376" s="1">
        <v>65</v>
      </c>
      <c r="C376" s="26" t="s">
        <v>4085</v>
      </c>
      <c r="D376" t="s">
        <v>434</v>
      </c>
      <c r="E376" s="27" t="s">
        <v>5519</v>
      </c>
      <c r="F376" s="28" t="s">
        <v>576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5519</v>
      </c>
    </row>
    <row r="378">
      <c r="A378" s="1" t="s">
        <v>439</v>
      </c>
    </row>
    <row r="379">
      <c r="A379" s="1" t="s">
        <v>441</v>
      </c>
      <c r="E379" s="27" t="s">
        <v>434</v>
      </c>
    </row>
    <row r="380" ht="25.5">
      <c r="A380" s="1" t="s">
        <v>432</v>
      </c>
      <c r="B380" s="1">
        <v>66</v>
      </c>
      <c r="C380" s="26" t="s">
        <v>5520</v>
      </c>
      <c r="D380" t="s">
        <v>434</v>
      </c>
      <c r="E380" s="27" t="s">
        <v>5519</v>
      </c>
      <c r="F380" s="28" t="s">
        <v>576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5519</v>
      </c>
    </row>
    <row r="382">
      <c r="A382" s="1" t="s">
        <v>439</v>
      </c>
    </row>
    <row r="383">
      <c r="A383" s="1" t="s">
        <v>441</v>
      </c>
      <c r="E383" s="27" t="s">
        <v>434</v>
      </c>
    </row>
    <row r="384">
      <c r="A384" s="1" t="s">
        <v>432</v>
      </c>
      <c r="B384" s="1">
        <v>67</v>
      </c>
      <c r="C384" s="26" t="s">
        <v>4493</v>
      </c>
      <c r="D384" t="s">
        <v>434</v>
      </c>
      <c r="E384" s="27" t="s">
        <v>5521</v>
      </c>
      <c r="F384" s="28" t="s">
        <v>576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5521</v>
      </c>
    </row>
    <row r="386">
      <c r="A386" s="1" t="s">
        <v>439</v>
      </c>
    </row>
    <row r="387">
      <c r="A387" s="1" t="s">
        <v>441</v>
      </c>
      <c r="E387" s="27" t="s">
        <v>434</v>
      </c>
    </row>
    <row r="388">
      <c r="A388" s="1" t="s">
        <v>432</v>
      </c>
      <c r="B388" s="1">
        <v>68</v>
      </c>
      <c r="C388" s="26" t="s">
        <v>4495</v>
      </c>
      <c r="D388" t="s">
        <v>434</v>
      </c>
      <c r="E388" s="27" t="s">
        <v>5522</v>
      </c>
      <c r="F388" s="28" t="s">
        <v>1618</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5522</v>
      </c>
    </row>
    <row r="390">
      <c r="A390" s="1" t="s">
        <v>439</v>
      </c>
    </row>
    <row r="391">
      <c r="A391" s="1" t="s">
        <v>441</v>
      </c>
      <c r="E391" s="27" t="s">
        <v>434</v>
      </c>
    </row>
    <row r="392">
      <c r="A392" s="1" t="s">
        <v>432</v>
      </c>
      <c r="B392" s="1">
        <v>69</v>
      </c>
      <c r="C392" s="26" t="s">
        <v>4580</v>
      </c>
      <c r="D392" t="s">
        <v>434</v>
      </c>
      <c r="E392" s="27" t="s">
        <v>5198</v>
      </c>
      <c r="F392" s="28" t="s">
        <v>1618</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5198</v>
      </c>
    </row>
    <row r="394">
      <c r="A394" s="1" t="s">
        <v>439</v>
      </c>
    </row>
    <row r="395">
      <c r="A395" s="1" t="s">
        <v>441</v>
      </c>
      <c r="E395" s="27" t="s">
        <v>434</v>
      </c>
    </row>
    <row r="396" ht="25.5">
      <c r="A396" s="1" t="s">
        <v>432</v>
      </c>
      <c r="B396" s="1">
        <v>70</v>
      </c>
      <c r="C396" s="26" t="s">
        <v>5199</v>
      </c>
      <c r="D396" t="s">
        <v>434</v>
      </c>
      <c r="E396" s="27" t="s">
        <v>5200</v>
      </c>
      <c r="F396" s="28" t="s">
        <v>1618</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5200</v>
      </c>
    </row>
    <row r="398">
      <c r="A398" s="1" t="s">
        <v>439</v>
      </c>
    </row>
    <row r="399">
      <c r="A399" s="1" t="s">
        <v>441</v>
      </c>
      <c r="E399" s="27" t="s">
        <v>434</v>
      </c>
    </row>
    <row r="400" ht="25.5">
      <c r="A400" s="1" t="s">
        <v>432</v>
      </c>
      <c r="B400" s="1">
        <v>71</v>
      </c>
      <c r="C400" s="26" t="s">
        <v>5201</v>
      </c>
      <c r="D400" t="s">
        <v>434</v>
      </c>
      <c r="E400" s="27" t="s">
        <v>5202</v>
      </c>
      <c r="F400" s="28" t="s">
        <v>1618</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5202</v>
      </c>
    </row>
    <row r="402">
      <c r="A402" s="1" t="s">
        <v>439</v>
      </c>
    </row>
    <row r="403">
      <c r="A403" s="1" t="s">
        <v>441</v>
      </c>
      <c r="E403" s="27" t="s">
        <v>434</v>
      </c>
    </row>
    <row r="404">
      <c r="A404" s="1" t="s">
        <v>432</v>
      </c>
      <c r="B404" s="1">
        <v>72</v>
      </c>
      <c r="C404" s="26" t="s">
        <v>5523</v>
      </c>
      <c r="D404" t="s">
        <v>434</v>
      </c>
      <c r="E404" s="27" t="s">
        <v>5524</v>
      </c>
      <c r="F404" s="28" t="s">
        <v>576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5524</v>
      </c>
    </row>
    <row r="406">
      <c r="A406" s="1" t="s">
        <v>439</v>
      </c>
    </row>
    <row r="407">
      <c r="A407" s="1" t="s">
        <v>441</v>
      </c>
      <c r="E407" s="27" t="s">
        <v>434</v>
      </c>
    </row>
    <row r="408">
      <c r="A408" s="1" t="s">
        <v>429</v>
      </c>
      <c r="C408" s="22" t="s">
        <v>5203</v>
      </c>
      <c r="E408" s="23" t="s">
        <v>5204</v>
      </c>
      <c r="L408" s="24">
        <f>SUMIFS(L409:L432,A409:A432,"P")</f>
        <v>0</v>
      </c>
      <c r="M408" s="24">
        <f>SUMIFS(M409:M432,A409:A432,"P")</f>
        <v>0</v>
      </c>
      <c r="N408" s="25"/>
    </row>
    <row r="409">
      <c r="A409" s="1" t="s">
        <v>432</v>
      </c>
      <c r="B409" s="1">
        <v>73</v>
      </c>
      <c r="C409" s="26" t="s">
        <v>5205</v>
      </c>
      <c r="D409" t="s">
        <v>434</v>
      </c>
      <c r="E409" s="27" t="s">
        <v>5206</v>
      </c>
      <c r="F409" s="28" t="s">
        <v>436</v>
      </c>
      <c r="G409" s="29">
        <v>44.020000000000003</v>
      </c>
      <c r="H409" s="28">
        <v>0</v>
      </c>
      <c r="I409" s="30">
        <f>ROUND(G409*H409,P4)</f>
        <v>0</v>
      </c>
      <c r="L409" s="31">
        <v>0</v>
      </c>
      <c r="M409" s="24">
        <f>ROUND(G409*L409,P4)</f>
        <v>0</v>
      </c>
      <c r="N409" s="25" t="s">
        <v>1619</v>
      </c>
      <c r="O409" s="32">
        <f>M409*AA409</f>
        <v>0</v>
      </c>
      <c r="P409" s="1">
        <v>3</v>
      </c>
      <c r="AA409" s="1">
        <f>IF(P409=1,$O$3,IF(P409=2,$O$4,$O$5))</f>
        <v>0</v>
      </c>
    </row>
    <row r="410">
      <c r="A410" s="1" t="s">
        <v>437</v>
      </c>
      <c r="E410" s="27" t="s">
        <v>5207</v>
      </c>
    </row>
    <row r="411" ht="63.75">
      <c r="A411" s="1" t="s">
        <v>439</v>
      </c>
      <c r="E411" s="33" t="s">
        <v>5525</v>
      </c>
    </row>
    <row r="412">
      <c r="A412" s="1" t="s">
        <v>441</v>
      </c>
      <c r="E412" s="27" t="s">
        <v>434</v>
      </c>
    </row>
    <row r="413">
      <c r="A413" s="1" t="s">
        <v>432</v>
      </c>
      <c r="B413" s="1">
        <v>74</v>
      </c>
      <c r="C413" s="26" t="s">
        <v>5209</v>
      </c>
      <c r="D413" t="s">
        <v>434</v>
      </c>
      <c r="E413" s="27" t="s">
        <v>5210</v>
      </c>
      <c r="F413" s="28" t="s">
        <v>436</v>
      </c>
      <c r="G413" s="29">
        <v>44.020000000000003</v>
      </c>
      <c r="H413" s="28">
        <v>4.0000000000000003E-05</v>
      </c>
      <c r="I413" s="30">
        <f>ROUND(G413*H413,P4)</f>
        <v>0</v>
      </c>
      <c r="L413" s="31">
        <v>0</v>
      </c>
      <c r="M413" s="24">
        <f>ROUND(G413*L413,P4)</f>
        <v>0</v>
      </c>
      <c r="N413" s="25" t="s">
        <v>1619</v>
      </c>
      <c r="O413" s="32">
        <f>M413*AA413</f>
        <v>0</v>
      </c>
      <c r="P413" s="1">
        <v>3</v>
      </c>
      <c r="AA413" s="1">
        <f>IF(P413=1,$O$3,IF(P413=2,$O$4,$O$5))</f>
        <v>0</v>
      </c>
    </row>
    <row r="414">
      <c r="A414" s="1" t="s">
        <v>437</v>
      </c>
      <c r="E414" s="27" t="s">
        <v>5211</v>
      </c>
    </row>
    <row r="415" ht="63.75">
      <c r="A415" s="1" t="s">
        <v>439</v>
      </c>
      <c r="E415" s="33" t="s">
        <v>5525</v>
      </c>
    </row>
    <row r="416">
      <c r="A416" s="1" t="s">
        <v>441</v>
      </c>
      <c r="E416" s="27" t="s">
        <v>434</v>
      </c>
    </row>
    <row r="417">
      <c r="A417" s="1" t="s">
        <v>432</v>
      </c>
      <c r="B417" s="1">
        <v>75</v>
      </c>
      <c r="C417" s="26" t="s">
        <v>5212</v>
      </c>
      <c r="D417" t="s">
        <v>434</v>
      </c>
      <c r="E417" s="27" t="s">
        <v>5213</v>
      </c>
      <c r="F417" s="28" t="s">
        <v>436</v>
      </c>
      <c r="G417" s="29">
        <v>44.020000000000003</v>
      </c>
      <c r="H417" s="28">
        <v>0.00071000000000000002</v>
      </c>
      <c r="I417" s="30">
        <f>ROUND(G417*H417,P4)</f>
        <v>0</v>
      </c>
      <c r="L417" s="31">
        <v>0</v>
      </c>
      <c r="M417" s="24">
        <f>ROUND(G417*L417,P4)</f>
        <v>0</v>
      </c>
      <c r="N417" s="25" t="s">
        <v>1619</v>
      </c>
      <c r="O417" s="32">
        <f>M417*AA417</f>
        <v>0</v>
      </c>
      <c r="P417" s="1">
        <v>3</v>
      </c>
      <c r="AA417" s="1">
        <f>IF(P417=1,$O$3,IF(P417=2,$O$4,$O$5))</f>
        <v>0</v>
      </c>
    </row>
    <row r="418">
      <c r="A418" s="1" t="s">
        <v>437</v>
      </c>
      <c r="E418" s="27" t="s">
        <v>5214</v>
      </c>
    </row>
    <row r="419" ht="63.75">
      <c r="A419" s="1" t="s">
        <v>439</v>
      </c>
      <c r="E419" s="33" t="s">
        <v>5526</v>
      </c>
    </row>
    <row r="420">
      <c r="A420" s="1" t="s">
        <v>441</v>
      </c>
      <c r="E420" s="27" t="s">
        <v>434</v>
      </c>
    </row>
    <row r="421">
      <c r="A421" s="1" t="s">
        <v>432</v>
      </c>
      <c r="B421" s="1">
        <v>76</v>
      </c>
      <c r="C421" s="26" t="s">
        <v>5216</v>
      </c>
      <c r="D421" t="s">
        <v>434</v>
      </c>
      <c r="E421" s="27" t="s">
        <v>5217</v>
      </c>
      <c r="F421" s="28" t="s">
        <v>436</v>
      </c>
      <c r="G421" s="29">
        <v>44.020000000000003</v>
      </c>
      <c r="H421" s="28">
        <v>0.0054000000000000003</v>
      </c>
      <c r="I421" s="30">
        <f>ROUND(G421*H421,P4)</f>
        <v>0</v>
      </c>
      <c r="L421" s="31">
        <v>0</v>
      </c>
      <c r="M421" s="24">
        <f>ROUND(G421*L421,P4)</f>
        <v>0</v>
      </c>
      <c r="N421" s="25" t="s">
        <v>1619</v>
      </c>
      <c r="O421" s="32">
        <f>M421*AA421</f>
        <v>0</v>
      </c>
      <c r="P421" s="1">
        <v>3</v>
      </c>
      <c r="AA421" s="1">
        <f>IF(P421=1,$O$3,IF(P421=2,$O$4,$O$5))</f>
        <v>0</v>
      </c>
    </row>
    <row r="422">
      <c r="A422" s="1" t="s">
        <v>437</v>
      </c>
      <c r="E422" s="27" t="s">
        <v>5218</v>
      </c>
    </row>
    <row r="423" ht="76.5">
      <c r="A423" s="1" t="s">
        <v>439</v>
      </c>
      <c r="E423" s="33" t="s">
        <v>5527</v>
      </c>
    </row>
    <row r="424">
      <c r="A424" s="1" t="s">
        <v>441</v>
      </c>
      <c r="E424" s="27" t="s">
        <v>434</v>
      </c>
    </row>
    <row r="425">
      <c r="A425" s="1" t="s">
        <v>432</v>
      </c>
      <c r="B425" s="1">
        <v>77</v>
      </c>
      <c r="C425" s="26" t="s">
        <v>5220</v>
      </c>
      <c r="D425" t="s">
        <v>434</v>
      </c>
      <c r="E425" s="27" t="s">
        <v>5221</v>
      </c>
      <c r="F425" s="28" t="s">
        <v>476</v>
      </c>
      <c r="G425" s="29">
        <v>0.27100000000000002</v>
      </c>
      <c r="H425" s="28">
        <v>0</v>
      </c>
      <c r="I425" s="30">
        <f>ROUND(G425*H425,P4)</f>
        <v>0</v>
      </c>
      <c r="L425" s="31">
        <v>0</v>
      </c>
      <c r="M425" s="24">
        <f>ROUND(G425*L425,P4)</f>
        <v>0</v>
      </c>
      <c r="N425" s="25" t="s">
        <v>1619</v>
      </c>
      <c r="O425" s="32">
        <f>M425*AA425</f>
        <v>0</v>
      </c>
      <c r="P425" s="1">
        <v>3</v>
      </c>
      <c r="AA425" s="1">
        <f>IF(P425=1,$O$3,IF(P425=2,$O$4,$O$5))</f>
        <v>0</v>
      </c>
    </row>
    <row r="426" ht="25.5">
      <c r="A426" s="1" t="s">
        <v>437</v>
      </c>
      <c r="E426" s="27" t="s">
        <v>5222</v>
      </c>
    </row>
    <row r="427">
      <c r="A427" s="1" t="s">
        <v>439</v>
      </c>
    </row>
    <row r="428" ht="114.75">
      <c r="A428" s="1" t="s">
        <v>441</v>
      </c>
      <c r="E428" s="27" t="s">
        <v>5223</v>
      </c>
    </row>
    <row r="429">
      <c r="A429" s="1" t="s">
        <v>432</v>
      </c>
      <c r="B429" s="1">
        <v>78</v>
      </c>
      <c r="C429" s="26" t="s">
        <v>5224</v>
      </c>
      <c r="D429" t="s">
        <v>434</v>
      </c>
      <c r="E429" s="27" t="s">
        <v>5225</v>
      </c>
      <c r="F429" s="28" t="s">
        <v>476</v>
      </c>
      <c r="G429" s="29">
        <v>0.27100000000000002</v>
      </c>
      <c r="H429" s="28">
        <v>0</v>
      </c>
      <c r="I429" s="30">
        <f>ROUND(G429*H429,P4)</f>
        <v>0</v>
      </c>
      <c r="L429" s="31">
        <v>0</v>
      </c>
      <c r="M429" s="24">
        <f>ROUND(G429*L429,P4)</f>
        <v>0</v>
      </c>
      <c r="N429" s="25" t="s">
        <v>1619</v>
      </c>
      <c r="O429" s="32">
        <f>M429*AA429</f>
        <v>0</v>
      </c>
      <c r="P429" s="1">
        <v>3</v>
      </c>
      <c r="AA429" s="1">
        <f>IF(P429=1,$O$3,IF(P429=2,$O$4,$O$5))</f>
        <v>0</v>
      </c>
    </row>
    <row r="430" ht="25.5">
      <c r="A430" s="1" t="s">
        <v>437</v>
      </c>
      <c r="E430" s="27" t="s">
        <v>5226</v>
      </c>
    </row>
    <row r="431">
      <c r="A431" s="1" t="s">
        <v>439</v>
      </c>
    </row>
    <row r="432">
      <c r="A432" s="1" t="s">
        <v>441</v>
      </c>
      <c r="E432" s="27" t="s">
        <v>434</v>
      </c>
    </row>
    <row r="433">
      <c r="A433" s="1" t="s">
        <v>429</v>
      </c>
      <c r="C433" s="22" t="s">
        <v>2834</v>
      </c>
      <c r="E433" s="23" t="s">
        <v>3402</v>
      </c>
      <c r="L433" s="24">
        <f>SUMIFS(L434:L465,A434:A465,"P")</f>
        <v>0</v>
      </c>
      <c r="M433" s="24">
        <f>SUMIFS(M434:M465,A434:A465,"P")</f>
        <v>0</v>
      </c>
      <c r="N433" s="25"/>
    </row>
    <row r="434">
      <c r="A434" s="1" t="s">
        <v>432</v>
      </c>
      <c r="B434" s="1">
        <v>79</v>
      </c>
      <c r="C434" s="26" t="s">
        <v>5209</v>
      </c>
      <c r="D434" t="s">
        <v>434</v>
      </c>
      <c r="E434" s="27" t="s">
        <v>5210</v>
      </c>
      <c r="F434" s="28" t="s">
        <v>436</v>
      </c>
      <c r="G434" s="29">
        <v>171.09999999999999</v>
      </c>
      <c r="H434" s="28">
        <v>4.0000000000000003E-05</v>
      </c>
      <c r="I434" s="30">
        <f>ROUND(G434*H434,P4)</f>
        <v>0</v>
      </c>
      <c r="L434" s="31">
        <v>0</v>
      </c>
      <c r="M434" s="24">
        <f>ROUND(G434*L434,P4)</f>
        <v>0</v>
      </c>
      <c r="N434" s="25" t="s">
        <v>1619</v>
      </c>
      <c r="O434" s="32">
        <f>M434*AA434</f>
        <v>0</v>
      </c>
      <c r="P434" s="1">
        <v>3</v>
      </c>
      <c r="AA434" s="1">
        <f>IF(P434=1,$O$3,IF(P434=2,$O$4,$O$5))</f>
        <v>0</v>
      </c>
    </row>
    <row r="435">
      <c r="A435" s="1" t="s">
        <v>437</v>
      </c>
      <c r="E435" s="27" t="s">
        <v>5211</v>
      </c>
    </row>
    <row r="436" ht="63.75">
      <c r="A436" s="1" t="s">
        <v>439</v>
      </c>
      <c r="E436" s="33" t="s">
        <v>5528</v>
      </c>
    </row>
    <row r="437">
      <c r="A437" s="1" t="s">
        <v>441</v>
      </c>
      <c r="E437" s="27" t="s">
        <v>434</v>
      </c>
    </row>
    <row r="438">
      <c r="A438" s="1" t="s">
        <v>432</v>
      </c>
      <c r="B438" s="1">
        <v>80</v>
      </c>
      <c r="C438" s="26" t="s">
        <v>5228</v>
      </c>
      <c r="D438" t="s">
        <v>434</v>
      </c>
      <c r="E438" s="27" t="s">
        <v>5229</v>
      </c>
      <c r="F438" s="28" t="s">
        <v>436</v>
      </c>
      <c r="G438" s="29">
        <v>198.63900000000001</v>
      </c>
      <c r="H438" s="28">
        <v>0</v>
      </c>
      <c r="I438" s="30">
        <f>ROUND(G438*H438,P4)</f>
        <v>0</v>
      </c>
      <c r="L438" s="31">
        <v>0</v>
      </c>
      <c r="M438" s="24">
        <f>ROUND(G438*L438,P4)</f>
        <v>0</v>
      </c>
      <c r="N438" s="25" t="s">
        <v>1619</v>
      </c>
      <c r="O438" s="32">
        <f>M438*AA438</f>
        <v>0</v>
      </c>
      <c r="P438" s="1">
        <v>3</v>
      </c>
      <c r="AA438" s="1">
        <f>IF(P438=1,$O$3,IF(P438=2,$O$4,$O$5))</f>
        <v>0</v>
      </c>
    </row>
    <row r="439">
      <c r="A439" s="1" t="s">
        <v>437</v>
      </c>
      <c r="E439" s="27" t="s">
        <v>5230</v>
      </c>
    </row>
    <row r="440">
      <c r="A440" s="1" t="s">
        <v>439</v>
      </c>
    </row>
    <row r="441">
      <c r="A441" s="1" t="s">
        <v>441</v>
      </c>
      <c r="E441" s="27" t="s">
        <v>434</v>
      </c>
    </row>
    <row r="442">
      <c r="A442" s="1" t="s">
        <v>432</v>
      </c>
      <c r="B442" s="1">
        <v>81</v>
      </c>
      <c r="C442" s="26" t="s">
        <v>5231</v>
      </c>
      <c r="D442" t="s">
        <v>434</v>
      </c>
      <c r="E442" s="27" t="s">
        <v>5232</v>
      </c>
      <c r="F442" s="28" t="s">
        <v>436</v>
      </c>
      <c r="G442" s="29">
        <v>198.63900000000001</v>
      </c>
      <c r="H442" s="28">
        <v>0.00020000000000000001</v>
      </c>
      <c r="I442" s="30">
        <f>ROUND(G442*H442,P4)</f>
        <v>0</v>
      </c>
      <c r="L442" s="31">
        <v>0</v>
      </c>
      <c r="M442" s="24">
        <f>ROUND(G442*L442,P4)</f>
        <v>0</v>
      </c>
      <c r="N442" s="25" t="s">
        <v>1619</v>
      </c>
      <c r="O442" s="32">
        <f>M442*AA442</f>
        <v>0</v>
      </c>
      <c r="P442" s="1">
        <v>3</v>
      </c>
      <c r="AA442" s="1">
        <f>IF(P442=1,$O$3,IF(P442=2,$O$4,$O$5))</f>
        <v>0</v>
      </c>
    </row>
    <row r="443" ht="25.5">
      <c r="A443" s="1" t="s">
        <v>437</v>
      </c>
      <c r="E443" s="27" t="s">
        <v>5233</v>
      </c>
    </row>
    <row r="444">
      <c r="A444" s="1" t="s">
        <v>439</v>
      </c>
    </row>
    <row r="445">
      <c r="A445" s="1" t="s">
        <v>441</v>
      </c>
      <c r="E445" s="27" t="s">
        <v>434</v>
      </c>
    </row>
    <row r="446" ht="25.5">
      <c r="A446" s="1" t="s">
        <v>432</v>
      </c>
      <c r="B446" s="1">
        <v>82</v>
      </c>
      <c r="C446" s="26" t="s">
        <v>5234</v>
      </c>
      <c r="D446" t="s">
        <v>434</v>
      </c>
      <c r="E446" s="27" t="s">
        <v>5235</v>
      </c>
      <c r="F446" s="28" t="s">
        <v>436</v>
      </c>
      <c r="G446" s="29">
        <v>198.63900000000001</v>
      </c>
      <c r="H446" s="28">
        <v>0.00021000000000000001</v>
      </c>
      <c r="I446" s="30">
        <f>ROUND(G446*H446,P4)</f>
        <v>0</v>
      </c>
      <c r="L446" s="31">
        <v>0</v>
      </c>
      <c r="M446" s="24">
        <f>ROUND(G446*L446,P4)</f>
        <v>0</v>
      </c>
      <c r="N446" s="25" t="s">
        <v>1619</v>
      </c>
      <c r="O446" s="32">
        <f>M446*AA446</f>
        <v>0</v>
      </c>
      <c r="P446" s="1">
        <v>3</v>
      </c>
      <c r="AA446" s="1">
        <f>IF(P446=1,$O$3,IF(P446=2,$O$4,$O$5))</f>
        <v>0</v>
      </c>
    </row>
    <row r="447" ht="25.5">
      <c r="A447" s="1" t="s">
        <v>437</v>
      </c>
      <c r="E447" s="27" t="s">
        <v>5236</v>
      </c>
    </row>
    <row r="448" ht="76.5">
      <c r="A448" s="1" t="s">
        <v>439</v>
      </c>
      <c r="E448" s="33" t="s">
        <v>5529</v>
      </c>
    </row>
    <row r="449">
      <c r="A449" s="1" t="s">
        <v>441</v>
      </c>
      <c r="E449" s="27" t="s">
        <v>434</v>
      </c>
    </row>
    <row r="450" ht="25.5">
      <c r="A450" s="1" t="s">
        <v>432</v>
      </c>
      <c r="B450" s="1">
        <v>83</v>
      </c>
      <c r="C450" s="26" t="s">
        <v>5238</v>
      </c>
      <c r="D450" t="s">
        <v>434</v>
      </c>
      <c r="E450" s="27" t="s">
        <v>5239</v>
      </c>
      <c r="F450" s="28" t="s">
        <v>436</v>
      </c>
      <c r="G450" s="29">
        <v>198.63900000000001</v>
      </c>
      <c r="H450" s="28">
        <v>1.0000000000000001E-05</v>
      </c>
      <c r="I450" s="30">
        <f>ROUND(G450*H450,P4)</f>
        <v>0</v>
      </c>
      <c r="L450" s="31">
        <v>0</v>
      </c>
      <c r="M450" s="24">
        <f>ROUND(G450*L450,P4)</f>
        <v>0</v>
      </c>
      <c r="N450" s="25" t="s">
        <v>1619</v>
      </c>
      <c r="O450" s="32">
        <f>M450*AA450</f>
        <v>0</v>
      </c>
      <c r="P450" s="1">
        <v>3</v>
      </c>
      <c r="AA450" s="1">
        <f>IF(P450=1,$O$3,IF(P450=2,$O$4,$O$5))</f>
        <v>0</v>
      </c>
    </row>
    <row r="451" ht="25.5">
      <c r="A451" s="1" t="s">
        <v>437</v>
      </c>
      <c r="E451" s="27" t="s">
        <v>5240</v>
      </c>
    </row>
    <row r="452">
      <c r="A452" s="1" t="s">
        <v>439</v>
      </c>
    </row>
    <row r="453">
      <c r="A453" s="1" t="s">
        <v>441</v>
      </c>
      <c r="E453" s="27" t="s">
        <v>434</v>
      </c>
    </row>
    <row r="454">
      <c r="A454" s="1" t="s">
        <v>432</v>
      </c>
      <c r="B454" s="1">
        <v>84</v>
      </c>
      <c r="C454" s="26" t="s">
        <v>4584</v>
      </c>
      <c r="D454" t="s">
        <v>434</v>
      </c>
      <c r="E454" s="27" t="s">
        <v>4585</v>
      </c>
      <c r="F454" s="28" t="s">
        <v>436</v>
      </c>
      <c r="G454" s="29">
        <v>171.09999999999999</v>
      </c>
      <c r="H454" s="28">
        <v>0</v>
      </c>
      <c r="I454" s="30">
        <f>ROUND(G454*H454,P4)</f>
        <v>0</v>
      </c>
      <c r="L454" s="31">
        <v>0</v>
      </c>
      <c r="M454" s="24">
        <f>ROUND(G454*L454,P4)</f>
        <v>0</v>
      </c>
      <c r="N454" s="25" t="s">
        <v>1619</v>
      </c>
      <c r="O454" s="32">
        <f>M454*AA454</f>
        <v>0</v>
      </c>
      <c r="P454" s="1">
        <v>3</v>
      </c>
      <c r="AA454" s="1">
        <f>IF(P454=1,$O$3,IF(P454=2,$O$4,$O$5))</f>
        <v>0</v>
      </c>
    </row>
    <row r="455">
      <c r="A455" s="1" t="s">
        <v>437</v>
      </c>
      <c r="E455" s="27" t="s">
        <v>4586</v>
      </c>
    </row>
    <row r="456" ht="63.75">
      <c r="A456" s="1" t="s">
        <v>439</v>
      </c>
      <c r="E456" s="33" t="s">
        <v>5528</v>
      </c>
    </row>
    <row r="457">
      <c r="A457" s="1" t="s">
        <v>441</v>
      </c>
      <c r="E457" s="27" t="s">
        <v>434</v>
      </c>
    </row>
    <row r="458">
      <c r="A458" s="1" t="s">
        <v>432</v>
      </c>
      <c r="B458" s="1">
        <v>85</v>
      </c>
      <c r="C458" s="26" t="s">
        <v>4289</v>
      </c>
      <c r="D458" t="s">
        <v>434</v>
      </c>
      <c r="E458" s="27" t="s">
        <v>4290</v>
      </c>
      <c r="F458" s="28" t="s">
        <v>436</v>
      </c>
      <c r="G458" s="29">
        <v>171.09999999999999</v>
      </c>
      <c r="H458" s="28">
        <v>0.00017000000000000001</v>
      </c>
      <c r="I458" s="30">
        <f>ROUND(G458*H458,P4)</f>
        <v>0</v>
      </c>
      <c r="L458" s="31">
        <v>0</v>
      </c>
      <c r="M458" s="24">
        <f>ROUND(G458*L458,P4)</f>
        <v>0</v>
      </c>
      <c r="N458" s="25" t="s">
        <v>1619</v>
      </c>
      <c r="O458" s="32">
        <f>M458*AA458</f>
        <v>0</v>
      </c>
      <c r="P458" s="1">
        <v>3</v>
      </c>
      <c r="AA458" s="1">
        <f>IF(P458=1,$O$3,IF(P458=2,$O$4,$O$5))</f>
        <v>0</v>
      </c>
    </row>
    <row r="459" ht="25.5">
      <c r="A459" s="1" t="s">
        <v>437</v>
      </c>
      <c r="E459" s="27" t="s">
        <v>4291</v>
      </c>
    </row>
    <row r="460" ht="63.75">
      <c r="A460" s="1" t="s">
        <v>439</v>
      </c>
      <c r="E460" s="33" t="s">
        <v>5530</v>
      </c>
    </row>
    <row r="461">
      <c r="A461" s="1" t="s">
        <v>441</v>
      </c>
      <c r="E461" s="27" t="s">
        <v>434</v>
      </c>
    </row>
    <row r="462">
      <c r="A462" s="1" t="s">
        <v>432</v>
      </c>
      <c r="B462" s="1">
        <v>86</v>
      </c>
      <c r="C462" s="26" t="s">
        <v>5531</v>
      </c>
      <c r="D462" t="s">
        <v>434</v>
      </c>
      <c r="E462" s="27" t="s">
        <v>5532</v>
      </c>
      <c r="F462" s="28" t="s">
        <v>436</v>
      </c>
      <c r="G462" s="29">
        <v>171.09999999999999</v>
      </c>
      <c r="H462" s="28">
        <v>0.00033</v>
      </c>
      <c r="I462" s="30">
        <f>ROUND(G462*H462,P4)</f>
        <v>0</v>
      </c>
      <c r="L462" s="31">
        <v>0</v>
      </c>
      <c r="M462" s="24">
        <f>ROUND(G462*L462,P4)</f>
        <v>0</v>
      </c>
      <c r="N462" s="25" t="s">
        <v>1619</v>
      </c>
      <c r="O462" s="32">
        <f>M462*AA462</f>
        <v>0</v>
      </c>
      <c r="P462" s="1">
        <v>3</v>
      </c>
      <c r="AA462" s="1">
        <f>IF(P462=1,$O$3,IF(P462=2,$O$4,$O$5))</f>
        <v>0</v>
      </c>
    </row>
    <row r="463">
      <c r="A463" s="1" t="s">
        <v>437</v>
      </c>
      <c r="E463" s="27" t="s">
        <v>5533</v>
      </c>
    </row>
    <row r="464" ht="76.5">
      <c r="A464" s="1" t="s">
        <v>439</v>
      </c>
      <c r="E464" s="33" t="s">
        <v>5534</v>
      </c>
    </row>
    <row r="465">
      <c r="A465" s="1" t="s">
        <v>441</v>
      </c>
      <c r="E465" s="27" t="s">
        <v>434</v>
      </c>
    </row>
    <row r="466">
      <c r="A466" s="1" t="s">
        <v>429</v>
      </c>
      <c r="C466" s="22" t="s">
        <v>2858</v>
      </c>
      <c r="E466" s="23" t="s">
        <v>2859</v>
      </c>
      <c r="L466" s="24">
        <f>SUMIFS(L467:L478,A467:A478,"P")</f>
        <v>0</v>
      </c>
      <c r="M466" s="24">
        <f>SUMIFS(M467:M478,A467:A478,"P")</f>
        <v>0</v>
      </c>
      <c r="N466" s="25"/>
    </row>
    <row r="467">
      <c r="A467" s="1" t="s">
        <v>432</v>
      </c>
      <c r="B467" s="1">
        <v>87</v>
      </c>
      <c r="C467" s="26" t="s">
        <v>4296</v>
      </c>
      <c r="D467" t="s">
        <v>434</v>
      </c>
      <c r="E467" s="27" t="s">
        <v>4297</v>
      </c>
      <c r="F467" s="28" t="s">
        <v>436</v>
      </c>
      <c r="G467" s="29">
        <v>385.83999999999997</v>
      </c>
      <c r="H467" s="28">
        <v>0</v>
      </c>
      <c r="I467" s="30">
        <f>ROUND(G467*H467,P4)</f>
        <v>0</v>
      </c>
      <c r="L467" s="31">
        <v>0</v>
      </c>
      <c r="M467" s="24">
        <f>ROUND(G467*L467,P4)</f>
        <v>0</v>
      </c>
      <c r="N467" s="25" t="s">
        <v>1619</v>
      </c>
      <c r="O467" s="32">
        <f>M467*AA467</f>
        <v>0</v>
      </c>
      <c r="P467" s="1">
        <v>3</v>
      </c>
      <c r="AA467" s="1">
        <f>IF(P467=1,$O$3,IF(P467=2,$O$4,$O$5))</f>
        <v>0</v>
      </c>
    </row>
    <row r="468">
      <c r="A468" s="1" t="s">
        <v>437</v>
      </c>
      <c r="E468" s="27" t="s">
        <v>4298</v>
      </c>
    </row>
    <row r="469">
      <c r="A469" s="1" t="s">
        <v>439</v>
      </c>
    </row>
    <row r="470">
      <c r="A470" s="1" t="s">
        <v>441</v>
      </c>
      <c r="E470" s="27" t="s">
        <v>434</v>
      </c>
    </row>
    <row r="471">
      <c r="A471" s="1" t="s">
        <v>432</v>
      </c>
      <c r="B471" s="1">
        <v>88</v>
      </c>
      <c r="C471" s="26" t="s">
        <v>4299</v>
      </c>
      <c r="D471" t="s">
        <v>434</v>
      </c>
      <c r="E471" s="27" t="s">
        <v>4300</v>
      </c>
      <c r="F471" s="28" t="s">
        <v>436</v>
      </c>
      <c r="G471" s="29">
        <v>385.83999999999997</v>
      </c>
      <c r="H471" s="28">
        <v>0.00020000000000000001</v>
      </c>
      <c r="I471" s="30">
        <f>ROUND(G471*H471,P4)</f>
        <v>0</v>
      </c>
      <c r="L471" s="31">
        <v>0</v>
      </c>
      <c r="M471" s="24">
        <f>ROUND(G471*L471,P4)</f>
        <v>0</v>
      </c>
      <c r="N471" s="25" t="s">
        <v>1619</v>
      </c>
      <c r="O471" s="32">
        <f>M471*AA471</f>
        <v>0</v>
      </c>
      <c r="P471" s="1">
        <v>3</v>
      </c>
      <c r="AA471" s="1">
        <f>IF(P471=1,$O$3,IF(P471=2,$O$4,$O$5))</f>
        <v>0</v>
      </c>
    </row>
    <row r="472" ht="25.5">
      <c r="A472" s="1" t="s">
        <v>437</v>
      </c>
      <c r="E472" s="27" t="s">
        <v>4301</v>
      </c>
    </row>
    <row r="473">
      <c r="A473" s="1" t="s">
        <v>439</v>
      </c>
    </row>
    <row r="474">
      <c r="A474" s="1" t="s">
        <v>441</v>
      </c>
      <c r="E474" s="27" t="s">
        <v>434</v>
      </c>
    </row>
    <row r="475" ht="25.5">
      <c r="A475" s="1" t="s">
        <v>432</v>
      </c>
      <c r="B475" s="1">
        <v>89</v>
      </c>
      <c r="C475" s="26" t="s">
        <v>2863</v>
      </c>
      <c r="D475" t="s">
        <v>434</v>
      </c>
      <c r="E475" s="27" t="s">
        <v>2864</v>
      </c>
      <c r="F475" s="28" t="s">
        <v>436</v>
      </c>
      <c r="G475" s="29">
        <v>385.83999999999997</v>
      </c>
      <c r="H475" s="28">
        <v>0.00025999999999999998</v>
      </c>
      <c r="I475" s="30">
        <f>ROUND(G475*H475,P4)</f>
        <v>0</v>
      </c>
      <c r="L475" s="31">
        <v>0</v>
      </c>
      <c r="M475" s="24">
        <f>ROUND(G475*L475,P4)</f>
        <v>0</v>
      </c>
      <c r="N475" s="25" t="s">
        <v>1619</v>
      </c>
      <c r="O475" s="32">
        <f>M475*AA475</f>
        <v>0</v>
      </c>
      <c r="P475" s="1">
        <v>3</v>
      </c>
      <c r="AA475" s="1">
        <f>IF(P475=1,$O$3,IF(P475=2,$O$4,$O$5))</f>
        <v>0</v>
      </c>
    </row>
    <row r="476" ht="25.5">
      <c r="A476" s="1" t="s">
        <v>437</v>
      </c>
      <c r="E476" s="27" t="s">
        <v>4302</v>
      </c>
    </row>
    <row r="477" ht="89.25">
      <c r="A477" s="1" t="s">
        <v>439</v>
      </c>
      <c r="E477" s="33" t="s">
        <v>5535</v>
      </c>
    </row>
    <row r="478">
      <c r="A478" s="1" t="s">
        <v>441</v>
      </c>
      <c r="E478" s="27" t="s">
        <v>434</v>
      </c>
    </row>
    <row r="479">
      <c r="A479" s="1" t="s">
        <v>429</v>
      </c>
      <c r="C479" s="22" t="s">
        <v>532</v>
      </c>
      <c r="E479" s="23" t="s">
        <v>533</v>
      </c>
      <c r="L479" s="24">
        <f>SUMIFS(L480:L487,A480:A487,"P")</f>
        <v>0</v>
      </c>
      <c r="M479" s="24">
        <f>SUMIFS(M480:M487,A480:A487,"P")</f>
        <v>0</v>
      </c>
      <c r="N479" s="25"/>
    </row>
    <row r="480" ht="25.5">
      <c r="A480" s="1" t="s">
        <v>432</v>
      </c>
      <c r="B480" s="1">
        <v>90</v>
      </c>
      <c r="C480" s="26" t="s">
        <v>4785</v>
      </c>
      <c r="D480" t="s">
        <v>434</v>
      </c>
      <c r="E480" s="27" t="s">
        <v>4786</v>
      </c>
      <c r="F480" s="28" t="s">
        <v>436</v>
      </c>
      <c r="G480" s="29">
        <v>110</v>
      </c>
      <c r="H480" s="28">
        <v>0.00012999999999999999</v>
      </c>
      <c r="I480" s="30">
        <f>ROUND(G480*H480,P4)</f>
        <v>0</v>
      </c>
      <c r="L480" s="31">
        <v>0</v>
      </c>
      <c r="M480" s="24">
        <f>ROUND(G480*L480,P4)</f>
        <v>0</v>
      </c>
      <c r="N480" s="25" t="s">
        <v>1619</v>
      </c>
      <c r="O480" s="32">
        <f>M480*AA480</f>
        <v>0</v>
      </c>
      <c r="P480" s="1">
        <v>3</v>
      </c>
      <c r="AA480" s="1">
        <f>IF(P480=1,$O$3,IF(P480=2,$O$4,$O$5))</f>
        <v>0</v>
      </c>
    </row>
    <row r="481" ht="25.5">
      <c r="A481" s="1" t="s">
        <v>437</v>
      </c>
      <c r="E481" s="27" t="s">
        <v>4787</v>
      </c>
    </row>
    <row r="482">
      <c r="A482" s="1" t="s">
        <v>439</v>
      </c>
    </row>
    <row r="483" ht="63.75">
      <c r="A483" s="1" t="s">
        <v>441</v>
      </c>
      <c r="E483" s="27" t="s">
        <v>4788</v>
      </c>
    </row>
    <row r="484">
      <c r="A484" s="1" t="s">
        <v>432</v>
      </c>
      <c r="B484" s="1">
        <v>91</v>
      </c>
      <c r="C484" s="26" t="s">
        <v>5244</v>
      </c>
      <c r="D484" t="s">
        <v>434</v>
      </c>
      <c r="E484" s="27" t="s">
        <v>5245</v>
      </c>
      <c r="F484" s="28" t="s">
        <v>436</v>
      </c>
      <c r="G484" s="29">
        <v>110</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5246</v>
      </c>
    </row>
    <row r="486">
      <c r="A486" s="1" t="s">
        <v>439</v>
      </c>
    </row>
    <row r="487">
      <c r="A487" s="1" t="s">
        <v>441</v>
      </c>
      <c r="E487" s="27" t="s">
        <v>434</v>
      </c>
    </row>
    <row r="488">
      <c r="A488" s="1" t="s">
        <v>429</v>
      </c>
      <c r="C488" s="22" t="s">
        <v>559</v>
      </c>
      <c r="E488" s="23" t="s">
        <v>560</v>
      </c>
      <c r="L488" s="24">
        <f>SUMIFS(L489:L492,A489:A492,"P")</f>
        <v>0</v>
      </c>
      <c r="M488" s="24">
        <f>SUMIFS(M489:M492,A489:A492,"P")</f>
        <v>0</v>
      </c>
      <c r="N488" s="25"/>
    </row>
    <row r="489" ht="25.5">
      <c r="A489" s="1" t="s">
        <v>432</v>
      </c>
      <c r="B489" s="1">
        <v>92</v>
      </c>
      <c r="C489" s="26" t="s">
        <v>561</v>
      </c>
      <c r="D489" t="s">
        <v>562</v>
      </c>
      <c r="E489" s="27" t="s">
        <v>563</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564</v>
      </c>
    </row>
    <row r="491" ht="51">
      <c r="A491" s="1" t="s">
        <v>439</v>
      </c>
      <c r="E491" s="33" t="s">
        <v>5536</v>
      </c>
    </row>
    <row r="492" ht="153">
      <c r="A492" s="1" t="s">
        <v>441</v>
      </c>
      <c r="E492" s="27" t="s">
        <v>566</v>
      </c>
    </row>
    <row r="493">
      <c r="A493" s="1" t="s">
        <v>429</v>
      </c>
      <c r="C493" s="22" t="s">
        <v>567</v>
      </c>
      <c r="E493" s="23" t="s">
        <v>568</v>
      </c>
      <c r="L493" s="24">
        <f>SUMIFS(L494:L497,A494:A497,"P")</f>
        <v>0</v>
      </c>
      <c r="M493" s="24">
        <f>SUMIFS(M494:M497,A494:A497,"P")</f>
        <v>0</v>
      </c>
      <c r="N493" s="25"/>
    </row>
    <row r="494">
      <c r="A494" s="1" t="s">
        <v>432</v>
      </c>
      <c r="B494" s="1">
        <v>93</v>
      </c>
      <c r="C494" s="26" t="s">
        <v>4791</v>
      </c>
      <c r="D494" t="s">
        <v>434</v>
      </c>
      <c r="E494" s="27" t="s">
        <v>4792</v>
      </c>
      <c r="F494" s="28" t="s">
        <v>476</v>
      </c>
      <c r="G494" s="29">
        <v>30.555</v>
      </c>
      <c r="H494" s="28">
        <v>0</v>
      </c>
      <c r="I494" s="30">
        <f>ROUND(G494*H494,P4)</f>
        <v>0</v>
      </c>
      <c r="L494" s="31">
        <v>0</v>
      </c>
      <c r="M494" s="24">
        <f>ROUND(G494*L494,P4)</f>
        <v>0</v>
      </c>
      <c r="N494" s="25" t="s">
        <v>1619</v>
      </c>
      <c r="O494" s="32">
        <f>M494*AA494</f>
        <v>0</v>
      </c>
      <c r="P494" s="1">
        <v>3</v>
      </c>
      <c r="AA494" s="1">
        <f>IF(P494=1,$O$3,IF(P494=2,$O$4,$O$5))</f>
        <v>0</v>
      </c>
    </row>
    <row r="495" ht="38.25">
      <c r="A495" s="1" t="s">
        <v>437</v>
      </c>
      <c r="E495" s="27" t="s">
        <v>4793</v>
      </c>
    </row>
    <row r="496">
      <c r="A496" s="1" t="s">
        <v>439</v>
      </c>
    </row>
    <row r="497">
      <c r="A497" s="1" t="s">
        <v>441</v>
      </c>
      <c r="E497" s="27" t="s">
        <v>434</v>
      </c>
    </row>
    <row r="498">
      <c r="A498" s="1" t="s">
        <v>429</v>
      </c>
      <c r="C498" s="22" t="s">
        <v>573</v>
      </c>
      <c r="E498" s="23" t="s">
        <v>401</v>
      </c>
      <c r="L498" s="24">
        <f>SUMIFS(L499:L502,A499:A502,"P")</f>
        <v>0</v>
      </c>
      <c r="M498" s="24">
        <f>SUMIFS(M499:M502,A499:A502,"P")</f>
        <v>0</v>
      </c>
      <c r="N498" s="25"/>
    </row>
    <row r="499">
      <c r="A499" s="1" t="s">
        <v>432</v>
      </c>
      <c r="B499" s="1">
        <v>94</v>
      </c>
      <c r="C499" s="26" t="s">
        <v>574</v>
      </c>
      <c r="D499" t="s">
        <v>434</v>
      </c>
      <c r="E499" s="27" t="s">
        <v>5250</v>
      </c>
      <c r="F499" s="28" t="s">
        <v>576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5250</v>
      </c>
    </row>
    <row r="501">
      <c r="A501" s="1" t="s">
        <v>439</v>
      </c>
    </row>
    <row r="502">
      <c r="A502" s="1" t="s">
        <v>441</v>
      </c>
      <c r="E502" s="27" t="s">
        <v>434</v>
      </c>
    </row>
    <row r="503">
      <c r="A503" s="1" t="s">
        <v>426</v>
      </c>
      <c r="C503" s="22" t="s">
        <v>5537</v>
      </c>
      <c r="E503" s="23" t="s">
        <v>4795</v>
      </c>
      <c r="L503" s="24">
        <f>L504</f>
        <v>0</v>
      </c>
      <c r="M503" s="24">
        <f>M504</f>
        <v>0</v>
      </c>
      <c r="N503" s="25"/>
    </row>
    <row r="504">
      <c r="A504" s="1" t="s">
        <v>429</v>
      </c>
      <c r="C504" s="22" t="s">
        <v>5033</v>
      </c>
      <c r="E504" s="23" t="s">
        <v>2904</v>
      </c>
      <c r="L504" s="24">
        <f>SUMIFS(L505:L556,A505:A556,"P")</f>
        <v>0</v>
      </c>
      <c r="M504" s="24">
        <f>SUMIFS(M505:M556,A505:A556,"P")</f>
        <v>0</v>
      </c>
      <c r="N504" s="25"/>
    </row>
    <row r="505">
      <c r="A505" s="1" t="s">
        <v>432</v>
      </c>
      <c r="B505" s="1">
        <v>1</v>
      </c>
      <c r="C505" s="26" t="s">
        <v>5538</v>
      </c>
      <c r="D505" t="s">
        <v>434</v>
      </c>
      <c r="E505" s="27" t="s">
        <v>5539</v>
      </c>
      <c r="F505" s="28" t="s">
        <v>496</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5539</v>
      </c>
    </row>
    <row r="507">
      <c r="A507" s="1" t="s">
        <v>439</v>
      </c>
    </row>
    <row r="508">
      <c r="A508" s="1" t="s">
        <v>441</v>
      </c>
      <c r="E508" s="27" t="s">
        <v>434</v>
      </c>
    </row>
    <row r="509">
      <c r="A509" s="1" t="s">
        <v>432</v>
      </c>
      <c r="B509" s="1">
        <v>2</v>
      </c>
      <c r="C509" s="26" t="s">
        <v>5540</v>
      </c>
      <c r="D509" t="s">
        <v>434</v>
      </c>
      <c r="E509" s="27" t="s">
        <v>5541</v>
      </c>
      <c r="F509" s="28" t="s">
        <v>496</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5541</v>
      </c>
    </row>
    <row r="511">
      <c r="A511" s="1" t="s">
        <v>439</v>
      </c>
    </row>
    <row r="512">
      <c r="A512" s="1" t="s">
        <v>441</v>
      </c>
      <c r="E512" s="27" t="s">
        <v>434</v>
      </c>
    </row>
    <row r="513">
      <c r="A513" s="1" t="s">
        <v>432</v>
      </c>
      <c r="B513" s="1">
        <v>3</v>
      </c>
      <c r="C513" s="26" t="s">
        <v>5421</v>
      </c>
      <c r="D513" t="s">
        <v>434</v>
      </c>
      <c r="E513" s="27" t="s">
        <v>2919</v>
      </c>
      <c r="F513" s="28" t="s">
        <v>496</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2919</v>
      </c>
    </row>
    <row r="515">
      <c r="A515" s="1" t="s">
        <v>439</v>
      </c>
    </row>
    <row r="516">
      <c r="A516" s="1" t="s">
        <v>441</v>
      </c>
      <c r="E516" s="27" t="s">
        <v>434</v>
      </c>
    </row>
    <row r="517">
      <c r="A517" s="1" t="s">
        <v>432</v>
      </c>
      <c r="B517" s="1">
        <v>4</v>
      </c>
      <c r="C517" s="26" t="s">
        <v>5422</v>
      </c>
      <c r="D517" t="s">
        <v>434</v>
      </c>
      <c r="E517" s="27" t="s">
        <v>2922</v>
      </c>
      <c r="F517" s="28" t="s">
        <v>496</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2922</v>
      </c>
    </row>
    <row r="519">
      <c r="A519" s="1" t="s">
        <v>439</v>
      </c>
    </row>
    <row r="520">
      <c r="A520" s="1" t="s">
        <v>441</v>
      </c>
      <c r="E520" s="27" t="s">
        <v>434</v>
      </c>
    </row>
    <row r="521">
      <c r="A521" s="1" t="s">
        <v>432</v>
      </c>
      <c r="B521" s="1">
        <v>5</v>
      </c>
      <c r="C521" s="26" t="s">
        <v>5542</v>
      </c>
      <c r="D521" t="s">
        <v>434</v>
      </c>
      <c r="E521" s="27" t="s">
        <v>2924</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2924</v>
      </c>
    </row>
    <row r="523">
      <c r="A523" s="1" t="s">
        <v>439</v>
      </c>
    </row>
    <row r="524">
      <c r="A524" s="1" t="s">
        <v>441</v>
      </c>
      <c r="E524" s="27" t="s">
        <v>434</v>
      </c>
    </row>
    <row r="525" ht="25.5">
      <c r="A525" s="1" t="s">
        <v>432</v>
      </c>
      <c r="B525" s="1">
        <v>6</v>
      </c>
      <c r="C525" s="26" t="s">
        <v>5543</v>
      </c>
      <c r="D525" t="s">
        <v>434</v>
      </c>
      <c r="E525" s="27" t="s">
        <v>2927</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2927</v>
      </c>
    </row>
    <row r="527">
      <c r="A527" s="1" t="s">
        <v>439</v>
      </c>
    </row>
    <row r="528">
      <c r="A528" s="1" t="s">
        <v>441</v>
      </c>
      <c r="E528" s="27" t="s">
        <v>434</v>
      </c>
    </row>
    <row r="529">
      <c r="A529" s="1" t="s">
        <v>432</v>
      </c>
      <c r="B529" s="1">
        <v>7</v>
      </c>
      <c r="C529" s="26" t="s">
        <v>5544</v>
      </c>
      <c r="D529" t="s">
        <v>434</v>
      </c>
      <c r="E529" s="27" t="s">
        <v>2929</v>
      </c>
      <c r="F529" s="28" t="s">
        <v>2930</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2929</v>
      </c>
    </row>
    <row r="531">
      <c r="A531" s="1" t="s">
        <v>439</v>
      </c>
    </row>
    <row r="532">
      <c r="A532" s="1" t="s">
        <v>441</v>
      </c>
      <c r="E532" s="27" t="s">
        <v>434</v>
      </c>
    </row>
    <row r="533">
      <c r="A533" s="1" t="s">
        <v>432</v>
      </c>
      <c r="B533" s="1">
        <v>8</v>
      </c>
      <c r="C533" s="26" t="s">
        <v>5545</v>
      </c>
      <c r="D533" t="s">
        <v>434</v>
      </c>
      <c r="E533" s="27" t="s">
        <v>2933</v>
      </c>
      <c r="F533" s="28" t="s">
        <v>496</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2933</v>
      </c>
    </row>
    <row r="535">
      <c r="A535" s="1" t="s">
        <v>439</v>
      </c>
    </row>
    <row r="536">
      <c r="A536" s="1" t="s">
        <v>441</v>
      </c>
      <c r="E536" s="27" t="s">
        <v>434</v>
      </c>
    </row>
    <row r="537">
      <c r="A537" s="1" t="s">
        <v>432</v>
      </c>
      <c r="B537" s="1">
        <v>9</v>
      </c>
      <c r="C537" s="26" t="s">
        <v>5546</v>
      </c>
      <c r="D537" t="s">
        <v>434</v>
      </c>
      <c r="E537" s="27" t="s">
        <v>2935</v>
      </c>
      <c r="F537" s="28" t="s">
        <v>496</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2935</v>
      </c>
    </row>
    <row r="539">
      <c r="A539" s="1" t="s">
        <v>439</v>
      </c>
    </row>
    <row r="540">
      <c r="A540" s="1" t="s">
        <v>441</v>
      </c>
      <c r="E540" s="27" t="s">
        <v>434</v>
      </c>
    </row>
    <row r="541">
      <c r="A541" s="1" t="s">
        <v>432</v>
      </c>
      <c r="B541" s="1">
        <v>10</v>
      </c>
      <c r="C541" s="26" t="s">
        <v>5428</v>
      </c>
      <c r="D541" t="s">
        <v>434</v>
      </c>
      <c r="E541" s="27" t="s">
        <v>5043</v>
      </c>
      <c r="F541" s="28" t="s">
        <v>496</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5043</v>
      </c>
    </row>
    <row r="543">
      <c r="A543" s="1" t="s">
        <v>439</v>
      </c>
    </row>
    <row r="544">
      <c r="A544" s="1" t="s">
        <v>441</v>
      </c>
      <c r="E544" s="27" t="s">
        <v>434</v>
      </c>
    </row>
    <row r="545">
      <c r="A545" s="1" t="s">
        <v>432</v>
      </c>
      <c r="B545" s="1">
        <v>11</v>
      </c>
      <c r="C545" s="26" t="s">
        <v>5547</v>
      </c>
      <c r="D545" t="s">
        <v>434</v>
      </c>
      <c r="E545" s="27" t="s">
        <v>2939</v>
      </c>
      <c r="F545" s="28" t="s">
        <v>496</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2939</v>
      </c>
    </row>
    <row r="547">
      <c r="A547" s="1" t="s">
        <v>439</v>
      </c>
    </row>
    <row r="548">
      <c r="A548" s="1" t="s">
        <v>441</v>
      </c>
      <c r="E548" s="27" t="s">
        <v>434</v>
      </c>
    </row>
    <row r="549">
      <c r="A549" s="1" t="s">
        <v>432</v>
      </c>
      <c r="B549" s="1">
        <v>12</v>
      </c>
      <c r="C549" s="26" t="s">
        <v>5548</v>
      </c>
      <c r="D549" t="s">
        <v>434</v>
      </c>
      <c r="E549" s="27" t="s">
        <v>5549</v>
      </c>
      <c r="F549" s="28" t="s">
        <v>496</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5549</v>
      </c>
    </row>
    <row r="551">
      <c r="A551" s="1" t="s">
        <v>439</v>
      </c>
    </row>
    <row r="552">
      <c r="A552" s="1" t="s">
        <v>441</v>
      </c>
      <c r="E552" s="27" t="s">
        <v>434</v>
      </c>
    </row>
    <row r="553">
      <c r="A553" s="1" t="s">
        <v>432</v>
      </c>
      <c r="B553" s="1">
        <v>13</v>
      </c>
      <c r="C553" s="26" t="s">
        <v>5550</v>
      </c>
      <c r="D553" t="s">
        <v>434</v>
      </c>
      <c r="E553" s="27" t="s">
        <v>2949</v>
      </c>
      <c r="F553" s="28" t="s">
        <v>496</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2949</v>
      </c>
    </row>
    <row r="555">
      <c r="A555" s="1" t="s">
        <v>439</v>
      </c>
    </row>
    <row r="556">
      <c r="A556" s="1" t="s">
        <v>441</v>
      </c>
      <c r="E556" s="27" t="s">
        <v>434</v>
      </c>
    </row>
    <row r="557">
      <c r="A557" s="1" t="s">
        <v>426</v>
      </c>
      <c r="C557" s="22" t="s">
        <v>5551</v>
      </c>
      <c r="E557" s="23" t="s">
        <v>5374</v>
      </c>
      <c r="L557" s="24">
        <f>L558+L575+L672+L701+L706</f>
        <v>0</v>
      </c>
      <c r="M557" s="24">
        <f>M558+M575+M672+M701+M706</f>
        <v>0</v>
      </c>
      <c r="N557" s="25"/>
    </row>
    <row r="558">
      <c r="A558" s="1" t="s">
        <v>429</v>
      </c>
      <c r="C558" s="22" t="s">
        <v>1142</v>
      </c>
      <c r="E558" s="23" t="s">
        <v>1143</v>
      </c>
      <c r="L558" s="24">
        <f>SUMIFS(L559:L574,A559:A574,"P")</f>
        <v>0</v>
      </c>
      <c r="M558" s="24">
        <f>SUMIFS(M559:M574,A559:A574,"P")</f>
        <v>0</v>
      </c>
      <c r="N558" s="25"/>
    </row>
    <row r="559">
      <c r="A559" s="1" t="s">
        <v>432</v>
      </c>
      <c r="B559" s="1">
        <v>1</v>
      </c>
      <c r="C559" s="26" t="s">
        <v>4330</v>
      </c>
      <c r="D559" t="s">
        <v>434</v>
      </c>
      <c r="E559" s="27" t="s">
        <v>2955</v>
      </c>
      <c r="F559" s="28" t="s">
        <v>496</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2955</v>
      </c>
    </row>
    <row r="561">
      <c r="A561" s="1" t="s">
        <v>439</v>
      </c>
    </row>
    <row r="562">
      <c r="A562" s="1" t="s">
        <v>441</v>
      </c>
      <c r="E562" s="27" t="s">
        <v>434</v>
      </c>
    </row>
    <row r="563">
      <c r="A563" s="1" t="s">
        <v>432</v>
      </c>
      <c r="B563" s="1">
        <v>2</v>
      </c>
      <c r="C563" s="26" t="s">
        <v>4103</v>
      </c>
      <c r="D563" t="s">
        <v>434</v>
      </c>
      <c r="E563" s="27" t="s">
        <v>3949</v>
      </c>
      <c r="F563" s="28" t="s">
        <v>496</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3949</v>
      </c>
    </row>
    <row r="565">
      <c r="A565" s="1" t="s">
        <v>439</v>
      </c>
    </row>
    <row r="566">
      <c r="A566" s="1" t="s">
        <v>441</v>
      </c>
      <c r="E566" s="27" t="s">
        <v>434</v>
      </c>
    </row>
    <row r="567" ht="25.5">
      <c r="A567" s="1" t="s">
        <v>432</v>
      </c>
      <c r="B567" s="1">
        <v>3</v>
      </c>
      <c r="C567" s="26" t="s">
        <v>5552</v>
      </c>
      <c r="D567" t="s">
        <v>434</v>
      </c>
      <c r="E567" s="27" t="s">
        <v>4107</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4107</v>
      </c>
    </row>
    <row r="569">
      <c r="A569" s="1" t="s">
        <v>439</v>
      </c>
    </row>
    <row r="570">
      <c r="A570" s="1" t="s">
        <v>441</v>
      </c>
      <c r="E570" s="27" t="s">
        <v>434</v>
      </c>
    </row>
    <row r="571">
      <c r="A571" s="1" t="s">
        <v>432</v>
      </c>
      <c r="B571" s="1">
        <v>4</v>
      </c>
      <c r="C571" s="26" t="s">
        <v>4108</v>
      </c>
      <c r="D571" t="s">
        <v>434</v>
      </c>
      <c r="E571" s="27" t="s">
        <v>4109</v>
      </c>
      <c r="F571" s="28" t="s">
        <v>496</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4109</v>
      </c>
    </row>
    <row r="573">
      <c r="A573" s="1" t="s">
        <v>439</v>
      </c>
    </row>
    <row r="574">
      <c r="A574" s="1" t="s">
        <v>441</v>
      </c>
      <c r="E574" s="27" t="s">
        <v>434</v>
      </c>
    </row>
    <row r="575">
      <c r="A575" s="1" t="s">
        <v>429</v>
      </c>
      <c r="C575" s="22" t="s">
        <v>2952</v>
      </c>
      <c r="E575" s="23" t="s">
        <v>2953</v>
      </c>
      <c r="L575" s="24">
        <f>SUMIFS(L576:L671,A576:A671,"P")</f>
        <v>0</v>
      </c>
      <c r="M575" s="24">
        <f>SUMIFS(M576:M671,A576:A671,"P")</f>
        <v>0</v>
      </c>
      <c r="N575" s="25"/>
    </row>
    <row r="576">
      <c r="A576" s="1" t="s">
        <v>432</v>
      </c>
      <c r="B576" s="1">
        <v>5</v>
      </c>
      <c r="C576" s="26" t="s">
        <v>5375</v>
      </c>
      <c r="D576" t="s">
        <v>434</v>
      </c>
      <c r="E576" s="27" t="s">
        <v>2958</v>
      </c>
      <c r="F576" s="28" t="s">
        <v>496</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2958</v>
      </c>
    </row>
    <row r="578">
      <c r="A578" s="1" t="s">
        <v>439</v>
      </c>
    </row>
    <row r="579">
      <c r="A579" s="1" t="s">
        <v>441</v>
      </c>
      <c r="E579" s="27" t="s">
        <v>434</v>
      </c>
    </row>
    <row r="580">
      <c r="A580" s="1" t="s">
        <v>432</v>
      </c>
      <c r="B580" s="1">
        <v>6</v>
      </c>
      <c r="C580" s="26" t="s">
        <v>5376</v>
      </c>
      <c r="D580" t="s">
        <v>434</v>
      </c>
      <c r="E580" s="27" t="s">
        <v>2961</v>
      </c>
      <c r="F580" s="28" t="s">
        <v>496</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2961</v>
      </c>
    </row>
    <row r="582">
      <c r="A582" s="1" t="s">
        <v>439</v>
      </c>
    </row>
    <row r="583">
      <c r="A583" s="1" t="s">
        <v>441</v>
      </c>
      <c r="E583" s="27" t="s">
        <v>434</v>
      </c>
    </row>
    <row r="584">
      <c r="A584" s="1" t="s">
        <v>432</v>
      </c>
      <c r="B584" s="1">
        <v>7</v>
      </c>
      <c r="C584" s="26" t="s">
        <v>5553</v>
      </c>
      <c r="D584" t="s">
        <v>434</v>
      </c>
      <c r="E584" s="27" t="s">
        <v>2964</v>
      </c>
      <c r="F584" s="28" t="s">
        <v>496</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2964</v>
      </c>
    </row>
    <row r="586">
      <c r="A586" s="1" t="s">
        <v>439</v>
      </c>
    </row>
    <row r="587">
      <c r="A587" s="1" t="s">
        <v>441</v>
      </c>
      <c r="E587" s="27" t="s">
        <v>434</v>
      </c>
    </row>
    <row r="588">
      <c r="A588" s="1" t="s">
        <v>432</v>
      </c>
      <c r="B588" s="1">
        <v>8</v>
      </c>
      <c r="C588" s="26" t="s">
        <v>5377</v>
      </c>
      <c r="D588" t="s">
        <v>434</v>
      </c>
      <c r="E588" s="27" t="s">
        <v>2966</v>
      </c>
      <c r="F588" s="28" t="s">
        <v>496</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2966</v>
      </c>
    </row>
    <row r="590">
      <c r="A590" s="1" t="s">
        <v>439</v>
      </c>
    </row>
    <row r="591">
      <c r="A591" s="1" t="s">
        <v>441</v>
      </c>
      <c r="E591" s="27" t="s">
        <v>434</v>
      </c>
    </row>
    <row r="592">
      <c r="A592" s="1" t="s">
        <v>432</v>
      </c>
      <c r="B592" s="1">
        <v>9</v>
      </c>
      <c r="C592" s="26" t="s">
        <v>5045</v>
      </c>
      <c r="D592" t="s">
        <v>434</v>
      </c>
      <c r="E592" s="27" t="s">
        <v>2969</v>
      </c>
      <c r="F592" s="28" t="s">
        <v>496</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2969</v>
      </c>
    </row>
    <row r="594">
      <c r="A594" s="1" t="s">
        <v>439</v>
      </c>
    </row>
    <row r="595">
      <c r="A595" s="1" t="s">
        <v>441</v>
      </c>
      <c r="E595" s="27" t="s">
        <v>434</v>
      </c>
    </row>
    <row r="596">
      <c r="A596" s="1" t="s">
        <v>432</v>
      </c>
      <c r="B596" s="1">
        <v>10</v>
      </c>
      <c r="C596" s="26" t="s">
        <v>4124</v>
      </c>
      <c r="D596" t="s">
        <v>434</v>
      </c>
      <c r="E596" s="27" t="s">
        <v>2978</v>
      </c>
      <c r="F596" s="28" t="s">
        <v>496</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2978</v>
      </c>
    </row>
    <row r="598">
      <c r="A598" s="1" t="s">
        <v>439</v>
      </c>
    </row>
    <row r="599">
      <c r="A599" s="1" t="s">
        <v>441</v>
      </c>
      <c r="E599" s="27" t="s">
        <v>434</v>
      </c>
    </row>
    <row r="600">
      <c r="A600" s="1" t="s">
        <v>432</v>
      </c>
      <c r="B600" s="1">
        <v>11</v>
      </c>
      <c r="C600" s="26" t="s">
        <v>5378</v>
      </c>
      <c r="D600" t="s">
        <v>434</v>
      </c>
      <c r="E600" s="27" t="s">
        <v>2981</v>
      </c>
      <c r="F600" s="28" t="s">
        <v>496</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2981</v>
      </c>
    </row>
    <row r="602">
      <c r="A602" s="1" t="s">
        <v>439</v>
      </c>
    </row>
    <row r="603">
      <c r="A603" s="1" t="s">
        <v>441</v>
      </c>
      <c r="E603" s="27" t="s">
        <v>434</v>
      </c>
    </row>
    <row r="604">
      <c r="A604" s="1" t="s">
        <v>432</v>
      </c>
      <c r="B604" s="1">
        <v>12</v>
      </c>
      <c r="C604" s="26" t="s">
        <v>5379</v>
      </c>
      <c r="D604" t="s">
        <v>434</v>
      </c>
      <c r="E604" s="27" t="s">
        <v>2984</v>
      </c>
      <c r="F604" s="28" t="s">
        <v>496</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2984</v>
      </c>
    </row>
    <row r="606">
      <c r="A606" s="1" t="s">
        <v>439</v>
      </c>
    </row>
    <row r="607">
      <c r="A607" s="1" t="s">
        <v>441</v>
      </c>
      <c r="E607" s="27" t="s">
        <v>434</v>
      </c>
    </row>
    <row r="608">
      <c r="A608" s="1" t="s">
        <v>432</v>
      </c>
      <c r="B608" s="1">
        <v>13</v>
      </c>
      <c r="C608" s="26" t="s">
        <v>5380</v>
      </c>
      <c r="D608" t="s">
        <v>434</v>
      </c>
      <c r="E608" s="27" t="s">
        <v>2986</v>
      </c>
      <c r="F608" s="28" t="s">
        <v>496</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2986</v>
      </c>
    </row>
    <row r="610">
      <c r="A610" s="1" t="s">
        <v>439</v>
      </c>
    </row>
    <row r="611">
      <c r="A611" s="1" t="s">
        <v>441</v>
      </c>
      <c r="E611" s="27" t="s">
        <v>434</v>
      </c>
    </row>
    <row r="612" ht="25.5">
      <c r="A612" s="1" t="s">
        <v>432</v>
      </c>
      <c r="B612" s="1">
        <v>14</v>
      </c>
      <c r="C612" s="26" t="s">
        <v>4911</v>
      </c>
      <c r="D612" t="s">
        <v>434</v>
      </c>
      <c r="E612" s="27" t="s">
        <v>4912</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4912</v>
      </c>
    </row>
    <row r="614">
      <c r="A614" s="1" t="s">
        <v>439</v>
      </c>
    </row>
    <row r="615">
      <c r="A615" s="1" t="s">
        <v>441</v>
      </c>
      <c r="E615" s="27" t="s">
        <v>434</v>
      </c>
    </row>
    <row r="616" ht="25.5">
      <c r="A616" s="1" t="s">
        <v>432</v>
      </c>
      <c r="B616" s="1">
        <v>15</v>
      </c>
      <c r="C616" s="26" t="s">
        <v>4917</v>
      </c>
      <c r="D616" t="s">
        <v>434</v>
      </c>
      <c r="E616" s="27" t="s">
        <v>2989</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2989</v>
      </c>
    </row>
    <row r="618">
      <c r="A618" s="1" t="s">
        <v>439</v>
      </c>
    </row>
    <row r="619">
      <c r="A619" s="1" t="s">
        <v>441</v>
      </c>
      <c r="E619" s="27" t="s">
        <v>434</v>
      </c>
    </row>
    <row r="620">
      <c r="A620" s="1" t="s">
        <v>432</v>
      </c>
      <c r="B620" s="1">
        <v>16</v>
      </c>
      <c r="C620" s="26" t="s">
        <v>5554</v>
      </c>
      <c r="D620" t="s">
        <v>434</v>
      </c>
      <c r="E620" s="27" t="s">
        <v>2992</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2992</v>
      </c>
    </row>
    <row r="622">
      <c r="A622" s="1" t="s">
        <v>439</v>
      </c>
    </row>
    <row r="623">
      <c r="A623" s="1" t="s">
        <v>441</v>
      </c>
      <c r="E623" s="27" t="s">
        <v>434</v>
      </c>
    </row>
    <row r="624">
      <c r="A624" s="1" t="s">
        <v>432</v>
      </c>
      <c r="B624" s="1">
        <v>17</v>
      </c>
      <c r="C624" s="26" t="s">
        <v>4919</v>
      </c>
      <c r="D624" t="s">
        <v>434</v>
      </c>
      <c r="E624" s="27" t="s">
        <v>2995</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2995</v>
      </c>
    </row>
    <row r="626">
      <c r="A626" s="1" t="s">
        <v>439</v>
      </c>
    </row>
    <row r="627">
      <c r="A627" s="1" t="s">
        <v>441</v>
      </c>
      <c r="E627" s="27" t="s">
        <v>434</v>
      </c>
    </row>
    <row r="628">
      <c r="A628" s="1" t="s">
        <v>432</v>
      </c>
      <c r="B628" s="1">
        <v>18</v>
      </c>
      <c r="C628" s="26" t="s">
        <v>5555</v>
      </c>
      <c r="D628" t="s">
        <v>434</v>
      </c>
      <c r="E628" s="27" t="s">
        <v>3969</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3969</v>
      </c>
    </row>
    <row r="630">
      <c r="A630" s="1" t="s">
        <v>439</v>
      </c>
    </row>
    <row r="631">
      <c r="A631" s="1" t="s">
        <v>441</v>
      </c>
      <c r="E631" s="27" t="s">
        <v>434</v>
      </c>
    </row>
    <row r="632" ht="25.5">
      <c r="A632" s="1" t="s">
        <v>432</v>
      </c>
      <c r="B632" s="1">
        <v>19</v>
      </c>
      <c r="C632" s="26" t="s">
        <v>5383</v>
      </c>
      <c r="D632" t="s">
        <v>434</v>
      </c>
      <c r="E632" s="27" t="s">
        <v>3000</v>
      </c>
      <c r="F632" s="28" t="s">
        <v>496</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3000</v>
      </c>
    </row>
    <row r="634">
      <c r="A634" s="1" t="s">
        <v>439</v>
      </c>
    </row>
    <row r="635">
      <c r="A635" s="1" t="s">
        <v>441</v>
      </c>
      <c r="E635" s="27" t="s">
        <v>434</v>
      </c>
    </row>
    <row r="636" ht="25.5">
      <c r="A636" s="1" t="s">
        <v>432</v>
      </c>
      <c r="B636" s="1">
        <v>20</v>
      </c>
      <c r="C636" s="26" t="s">
        <v>5384</v>
      </c>
      <c r="D636" t="s">
        <v>434</v>
      </c>
      <c r="E636" s="27" t="s">
        <v>3003</v>
      </c>
      <c r="F636" s="28" t="s">
        <v>496</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3003</v>
      </c>
    </row>
    <row r="638">
      <c r="A638" s="1" t="s">
        <v>439</v>
      </c>
    </row>
    <row r="639">
      <c r="A639" s="1" t="s">
        <v>441</v>
      </c>
      <c r="E639" s="27" t="s">
        <v>434</v>
      </c>
    </row>
    <row r="640" ht="25.5">
      <c r="A640" s="1" t="s">
        <v>432</v>
      </c>
      <c r="B640" s="1">
        <v>21</v>
      </c>
      <c r="C640" s="26" t="s">
        <v>5438</v>
      </c>
      <c r="D640" t="s">
        <v>434</v>
      </c>
      <c r="E640" s="27" t="s">
        <v>3006</v>
      </c>
      <c r="F640" s="28" t="s">
        <v>496</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3006</v>
      </c>
    </row>
    <row r="642">
      <c r="A642" s="1" t="s">
        <v>439</v>
      </c>
    </row>
    <row r="643">
      <c r="A643" s="1" t="s">
        <v>441</v>
      </c>
      <c r="E643" s="27" t="s">
        <v>434</v>
      </c>
    </row>
    <row r="644">
      <c r="A644" s="1" t="s">
        <v>432</v>
      </c>
      <c r="B644" s="1">
        <v>22</v>
      </c>
      <c r="C644" s="26" t="s">
        <v>5385</v>
      </c>
      <c r="D644" t="s">
        <v>434</v>
      </c>
      <c r="E644" s="27" t="s">
        <v>3009</v>
      </c>
      <c r="F644" s="28" t="s">
        <v>496</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3009</v>
      </c>
    </row>
    <row r="646">
      <c r="A646" s="1" t="s">
        <v>439</v>
      </c>
    </row>
    <row r="647">
      <c r="A647" s="1" t="s">
        <v>441</v>
      </c>
      <c r="E647" s="27" t="s">
        <v>434</v>
      </c>
    </row>
    <row r="648">
      <c r="A648" s="1" t="s">
        <v>432</v>
      </c>
      <c r="B648" s="1">
        <v>23</v>
      </c>
      <c r="C648" s="26" t="s">
        <v>5386</v>
      </c>
      <c r="D648" t="s">
        <v>434</v>
      </c>
      <c r="E648" s="27" t="s">
        <v>3011</v>
      </c>
      <c r="F648" s="28" t="s">
        <v>496</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3011</v>
      </c>
    </row>
    <row r="650">
      <c r="A650" s="1" t="s">
        <v>439</v>
      </c>
    </row>
    <row r="651">
      <c r="A651" s="1" t="s">
        <v>441</v>
      </c>
      <c r="E651" s="27" t="s">
        <v>434</v>
      </c>
    </row>
    <row r="652" ht="25.5">
      <c r="A652" s="1" t="s">
        <v>432</v>
      </c>
      <c r="B652" s="1">
        <v>24</v>
      </c>
      <c r="C652" s="26" t="s">
        <v>5556</v>
      </c>
      <c r="D652" t="s">
        <v>434</v>
      </c>
      <c r="E652" s="27" t="s">
        <v>3013</v>
      </c>
      <c r="F652" s="28" t="s">
        <v>496</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3013</v>
      </c>
    </row>
    <row r="654">
      <c r="A654" s="1" t="s">
        <v>439</v>
      </c>
    </row>
    <row r="655">
      <c r="A655" s="1" t="s">
        <v>441</v>
      </c>
      <c r="E655" s="27" t="s">
        <v>434</v>
      </c>
    </row>
    <row r="656" ht="25.5">
      <c r="A656" s="1" t="s">
        <v>432</v>
      </c>
      <c r="B656" s="1">
        <v>25</v>
      </c>
      <c r="C656" s="26" t="s">
        <v>4158</v>
      </c>
      <c r="D656" t="s">
        <v>434</v>
      </c>
      <c r="E656" s="27" t="s">
        <v>3017</v>
      </c>
      <c r="F656" s="28" t="s">
        <v>496</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3017</v>
      </c>
    </row>
    <row r="658">
      <c r="A658" s="1" t="s">
        <v>439</v>
      </c>
    </row>
    <row r="659">
      <c r="A659" s="1" t="s">
        <v>441</v>
      </c>
      <c r="E659" s="27" t="s">
        <v>434</v>
      </c>
    </row>
    <row r="660">
      <c r="A660" s="1" t="s">
        <v>432</v>
      </c>
      <c r="B660" s="1">
        <v>26</v>
      </c>
      <c r="C660" s="26" t="s">
        <v>4941</v>
      </c>
      <c r="D660" t="s">
        <v>434</v>
      </c>
      <c r="E660" s="27" t="s">
        <v>3019</v>
      </c>
      <c r="F660" s="28" t="s">
        <v>1625</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3019</v>
      </c>
    </row>
    <row r="662">
      <c r="A662" s="1" t="s">
        <v>439</v>
      </c>
    </row>
    <row r="663">
      <c r="A663" s="1" t="s">
        <v>441</v>
      </c>
      <c r="E663" s="27" t="s">
        <v>434</v>
      </c>
    </row>
    <row r="664">
      <c r="A664" s="1" t="s">
        <v>432</v>
      </c>
      <c r="B664" s="1">
        <v>27</v>
      </c>
      <c r="C664" s="26" t="s">
        <v>4944</v>
      </c>
      <c r="D664" t="s">
        <v>434</v>
      </c>
      <c r="E664" s="27" t="s">
        <v>4163</v>
      </c>
      <c r="F664" s="28" t="s">
        <v>1625</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4163</v>
      </c>
    </row>
    <row r="666">
      <c r="A666" s="1" t="s">
        <v>439</v>
      </c>
    </row>
    <row r="667">
      <c r="A667" s="1" t="s">
        <v>441</v>
      </c>
      <c r="E667" s="27" t="s">
        <v>434</v>
      </c>
    </row>
    <row r="668">
      <c r="A668" s="1" t="s">
        <v>432</v>
      </c>
      <c r="B668" s="1">
        <v>28</v>
      </c>
      <c r="C668" s="26" t="s">
        <v>5388</v>
      </c>
      <c r="D668" t="s">
        <v>434</v>
      </c>
      <c r="E668" s="27" t="s">
        <v>3022</v>
      </c>
      <c r="F668" s="28" t="s">
        <v>496</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3022</v>
      </c>
    </row>
    <row r="670">
      <c r="A670" s="1" t="s">
        <v>439</v>
      </c>
    </row>
    <row r="671">
      <c r="A671" s="1" t="s">
        <v>441</v>
      </c>
      <c r="E671" s="27" t="s">
        <v>434</v>
      </c>
    </row>
    <row r="672">
      <c r="A672" s="1" t="s">
        <v>429</v>
      </c>
      <c r="C672" s="22" t="s">
        <v>2556</v>
      </c>
      <c r="E672" s="23" t="s">
        <v>3992</v>
      </c>
      <c r="L672" s="24">
        <f>SUMIFS(L673:L700,A673:A700,"P")</f>
        <v>0</v>
      </c>
      <c r="M672" s="24">
        <f>SUMIFS(M673:M700,A673:A700,"P")</f>
        <v>0</v>
      </c>
      <c r="N672" s="25"/>
    </row>
    <row r="673">
      <c r="A673" s="1" t="s">
        <v>432</v>
      </c>
      <c r="B673" s="1">
        <v>29</v>
      </c>
      <c r="C673" s="26" t="s">
        <v>4129</v>
      </c>
      <c r="D673" t="s">
        <v>434</v>
      </c>
      <c r="E673" s="27" t="s">
        <v>2085</v>
      </c>
      <c r="F673" s="28" t="s">
        <v>496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2085</v>
      </c>
    </row>
    <row r="675">
      <c r="A675" s="1" t="s">
        <v>439</v>
      </c>
    </row>
    <row r="676">
      <c r="A676" s="1" t="s">
        <v>441</v>
      </c>
      <c r="E676" s="27" t="s">
        <v>434</v>
      </c>
    </row>
    <row r="677">
      <c r="A677" s="1" t="s">
        <v>432</v>
      </c>
      <c r="B677" s="1">
        <v>30</v>
      </c>
      <c r="C677" s="26" t="s">
        <v>4132</v>
      </c>
      <c r="D677" t="s">
        <v>434</v>
      </c>
      <c r="E677" s="27" t="s">
        <v>2088</v>
      </c>
      <c r="F677" s="28" t="s">
        <v>496</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2088</v>
      </c>
    </row>
    <row r="679">
      <c r="A679" s="1" t="s">
        <v>439</v>
      </c>
    </row>
    <row r="680">
      <c r="A680" s="1" t="s">
        <v>441</v>
      </c>
      <c r="E680" s="27" t="s">
        <v>434</v>
      </c>
    </row>
    <row r="681">
      <c r="A681" s="1" t="s">
        <v>432</v>
      </c>
      <c r="B681" s="1">
        <v>31</v>
      </c>
      <c r="C681" s="26" t="s">
        <v>5557</v>
      </c>
      <c r="D681" t="s">
        <v>434</v>
      </c>
      <c r="E681" s="27" t="s">
        <v>5262</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5262</v>
      </c>
    </row>
    <row r="683">
      <c r="A683" s="1" t="s">
        <v>439</v>
      </c>
    </row>
    <row r="684">
      <c r="A684" s="1" t="s">
        <v>441</v>
      </c>
      <c r="E684" s="27" t="s">
        <v>434</v>
      </c>
    </row>
    <row r="685" ht="25.5">
      <c r="A685" s="1" t="s">
        <v>432</v>
      </c>
      <c r="B685" s="1">
        <v>32</v>
      </c>
      <c r="C685" s="26" t="s">
        <v>5558</v>
      </c>
      <c r="D685" t="s">
        <v>434</v>
      </c>
      <c r="E685" s="27" t="s">
        <v>5559</v>
      </c>
      <c r="F685" s="28" t="s">
        <v>496</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5559</v>
      </c>
    </row>
    <row r="687">
      <c r="A687" s="1" t="s">
        <v>439</v>
      </c>
    </row>
    <row r="688">
      <c r="A688" s="1" t="s">
        <v>441</v>
      </c>
      <c r="E688" s="27" t="s">
        <v>434</v>
      </c>
    </row>
    <row r="689">
      <c r="A689" s="1" t="s">
        <v>432</v>
      </c>
      <c r="B689" s="1">
        <v>33</v>
      </c>
      <c r="C689" s="26" t="s">
        <v>5381</v>
      </c>
      <c r="D689" t="s">
        <v>434</v>
      </c>
      <c r="E689" s="27" t="s">
        <v>5266</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5266</v>
      </c>
    </row>
    <row r="691">
      <c r="A691" s="1" t="s">
        <v>439</v>
      </c>
    </row>
    <row r="692">
      <c r="A692" s="1" t="s">
        <v>441</v>
      </c>
      <c r="E692" s="27" t="s">
        <v>434</v>
      </c>
    </row>
    <row r="693">
      <c r="A693" s="1" t="s">
        <v>432</v>
      </c>
      <c r="B693" s="1">
        <v>34</v>
      </c>
      <c r="C693" s="26" t="s">
        <v>5443</v>
      </c>
      <c r="D693" t="s">
        <v>434</v>
      </c>
      <c r="E693" s="27" t="s">
        <v>3034</v>
      </c>
      <c r="F693" s="28" t="s">
        <v>496</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3034</v>
      </c>
    </row>
    <row r="695">
      <c r="A695" s="1" t="s">
        <v>439</v>
      </c>
    </row>
    <row r="696">
      <c r="A696" s="1" t="s">
        <v>441</v>
      </c>
      <c r="E696" s="27" t="s">
        <v>434</v>
      </c>
    </row>
    <row r="697">
      <c r="A697" s="1" t="s">
        <v>432</v>
      </c>
      <c r="B697" s="1">
        <v>35</v>
      </c>
      <c r="C697" s="26" t="s">
        <v>5444</v>
      </c>
      <c r="D697" t="s">
        <v>434</v>
      </c>
      <c r="E697" s="27" t="s">
        <v>3036</v>
      </c>
      <c r="F697" s="28" t="s">
        <v>496</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3036</v>
      </c>
    </row>
    <row r="699">
      <c r="A699" s="1" t="s">
        <v>439</v>
      </c>
    </row>
    <row r="700">
      <c r="A700" s="1" t="s">
        <v>441</v>
      </c>
      <c r="E700" s="27" t="s">
        <v>434</v>
      </c>
    </row>
    <row r="701">
      <c r="A701" s="1" t="s">
        <v>429</v>
      </c>
      <c r="C701" s="22" t="s">
        <v>532</v>
      </c>
      <c r="E701" s="23" t="s">
        <v>1148</v>
      </c>
      <c r="L701" s="24">
        <f>SUMIFS(L702:L705,A702:A705,"P")</f>
        <v>0</v>
      </c>
      <c r="M701" s="24">
        <f>SUMIFS(M702:M705,A702:A705,"P")</f>
        <v>0</v>
      </c>
      <c r="N701" s="25"/>
    </row>
    <row r="702">
      <c r="A702" s="1" t="s">
        <v>432</v>
      </c>
      <c r="B702" s="1">
        <v>36</v>
      </c>
      <c r="C702" s="26" t="s">
        <v>5389</v>
      </c>
      <c r="D702" t="s">
        <v>434</v>
      </c>
      <c r="E702" s="27" t="s">
        <v>3038</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3038</v>
      </c>
    </row>
    <row r="704">
      <c r="A704" s="1" t="s">
        <v>439</v>
      </c>
    </row>
    <row r="705">
      <c r="A705" s="1" t="s">
        <v>441</v>
      </c>
      <c r="E705" s="27" t="s">
        <v>434</v>
      </c>
    </row>
    <row r="706">
      <c r="A706" s="1" t="s">
        <v>429</v>
      </c>
      <c r="C706" s="22" t="s">
        <v>559</v>
      </c>
      <c r="E706" s="23" t="s">
        <v>560</v>
      </c>
      <c r="L706" s="24">
        <f>SUMIFS(L707:L714,A707:A714,"P")</f>
        <v>0</v>
      </c>
      <c r="M706" s="24">
        <f>SUMIFS(M707:M714,A707:A714,"P")</f>
        <v>0</v>
      </c>
      <c r="N706" s="25"/>
    </row>
    <row r="707" ht="38.25">
      <c r="A707" s="1" t="s">
        <v>432</v>
      </c>
      <c r="B707" s="1">
        <v>37</v>
      </c>
      <c r="C707" s="26" t="s">
        <v>5267</v>
      </c>
      <c r="D707" t="s">
        <v>562</v>
      </c>
      <c r="E707" s="27" t="s">
        <v>5268</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5269</v>
      </c>
    </row>
    <row r="709">
      <c r="A709" s="1" t="s">
        <v>439</v>
      </c>
    </row>
    <row r="710" ht="153">
      <c r="A710" s="1" t="s">
        <v>441</v>
      </c>
      <c r="E710" s="27" t="s">
        <v>1108</v>
      </c>
    </row>
    <row r="711" ht="25.5">
      <c r="A711" s="1" t="s">
        <v>432</v>
      </c>
      <c r="B711" s="1">
        <v>38</v>
      </c>
      <c r="C711" s="26" t="s">
        <v>5270</v>
      </c>
      <c r="D711" t="s">
        <v>562</v>
      </c>
      <c r="E711" s="27" t="s">
        <v>5271</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4949</v>
      </c>
    </row>
    <row r="713">
      <c r="A713" s="1" t="s">
        <v>439</v>
      </c>
    </row>
    <row r="714" ht="153">
      <c r="A714" s="1" t="s">
        <v>441</v>
      </c>
      <c r="E714" s="27" t="s">
        <v>566</v>
      </c>
    </row>
  </sheetData>
  <sheetProtection sheet="1" objects="1" scenarios="1" spinCount="100000" saltValue="uf0PXa8yWbHMCxow1/SheNRaDFOL//0KDEUjyq3P/Qp0FM5GaIlsB1jYNW0RaooDrFR1lTXeUjR8yQ6mNuSutg==" hashValue="fQgXUDyEAxWkZG+X2yhMi1ggQ7Ct+OcHY8a7iHJLlDaJyanZnAR1tpqLvYvWN0s2ove/eyP8eXWqDIcnsee3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5560</v>
      </c>
      <c r="E8" s="23" t="s">
        <v>88</v>
      </c>
      <c r="L8" s="24">
        <f>L9+L429+L483</f>
        <v>0</v>
      </c>
      <c r="M8" s="24">
        <f>M9+M429+M483</f>
        <v>0</v>
      </c>
      <c r="N8" s="25"/>
    </row>
    <row r="9">
      <c r="A9" s="1" t="s">
        <v>426</v>
      </c>
      <c r="C9" s="22" t="s">
        <v>5561</v>
      </c>
      <c r="E9" s="23" t="s">
        <v>1615</v>
      </c>
      <c r="L9" s="24">
        <f>L10+L102</f>
        <v>0</v>
      </c>
      <c r="M9" s="24">
        <f>M10+M102</f>
        <v>0</v>
      </c>
      <c r="N9" s="25"/>
    </row>
    <row r="10">
      <c r="A10" s="1" t="s">
        <v>4339</v>
      </c>
      <c r="C10" s="22" t="s">
        <v>4340</v>
      </c>
      <c r="E10" s="23" t="s">
        <v>4341</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15.42</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15.913</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5562</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40.68</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5563</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106.79000000000001</v>
      </c>
      <c r="H26" s="28">
        <v>0</v>
      </c>
      <c r="I26" s="30">
        <f>ROUND(G26*H26,P4)</f>
        <v>0</v>
      </c>
      <c r="L26" s="31">
        <v>0</v>
      </c>
      <c r="M26" s="24">
        <f>ROUND(G26*L26,P4)</f>
        <v>0</v>
      </c>
      <c r="N26" s="25" t="s">
        <v>1619</v>
      </c>
      <c r="O26" s="32">
        <f>M26*AA26</f>
        <v>0</v>
      </c>
      <c r="P26" s="1">
        <v>3</v>
      </c>
      <c r="AA26" s="1">
        <f>IF(P26=1,$O$3,IF(P26=2,$O$4,$O$5))</f>
        <v>0</v>
      </c>
    </row>
    <row r="27">
      <c r="A27" s="1" t="s">
        <v>437</v>
      </c>
      <c r="E27" s="27" t="s">
        <v>5454</v>
      </c>
    </row>
    <row r="28" ht="38.25">
      <c r="A28" s="1" t="s">
        <v>439</v>
      </c>
      <c r="E28" s="33" t="s">
        <v>5564</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100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SUMIFS(L52:L79,A52:A79,"P")</f>
        <v>0</v>
      </c>
      <c r="M51" s="24">
        <f>SUMIFS(M52:M79,A52:A79,"P")</f>
        <v>0</v>
      </c>
      <c r="N51" s="25"/>
    </row>
    <row r="52">
      <c r="A52" s="1" t="s">
        <v>432</v>
      </c>
      <c r="B52" s="1">
        <v>10</v>
      </c>
      <c r="C52" s="26" t="s">
        <v>4352</v>
      </c>
      <c r="D52" t="s">
        <v>434</v>
      </c>
      <c r="E52" s="27" t="s">
        <v>4353</v>
      </c>
      <c r="F52" s="28" t="s">
        <v>436</v>
      </c>
      <c r="G52" s="29">
        <v>11.34</v>
      </c>
      <c r="H52" s="28">
        <v>0</v>
      </c>
      <c r="I52" s="30">
        <f>ROUND(G52*H52,P4)</f>
        <v>0</v>
      </c>
      <c r="L52" s="31">
        <v>0</v>
      </c>
      <c r="M52" s="24">
        <f>ROUND(G52*L52,P4)</f>
        <v>0</v>
      </c>
      <c r="N52" s="25" t="s">
        <v>1619</v>
      </c>
      <c r="O52" s="32">
        <f>M52*AA52</f>
        <v>0</v>
      </c>
      <c r="P52" s="1">
        <v>3</v>
      </c>
      <c r="AA52" s="1">
        <f>IF(P52=1,$O$3,IF(P52=2,$O$4,$O$5))</f>
        <v>0</v>
      </c>
    </row>
    <row r="53">
      <c r="A53" s="1" t="s">
        <v>437</v>
      </c>
      <c r="E53" s="27" t="s">
        <v>4354</v>
      </c>
    </row>
    <row r="54" ht="51">
      <c r="A54" s="1" t="s">
        <v>439</v>
      </c>
      <c r="E54" s="33" t="s">
        <v>5565</v>
      </c>
    </row>
    <row r="55">
      <c r="A55" s="1" t="s">
        <v>441</v>
      </c>
      <c r="E55" s="27" t="s">
        <v>434</v>
      </c>
    </row>
    <row r="56">
      <c r="A56" s="1" t="s">
        <v>432</v>
      </c>
      <c r="B56" s="1">
        <v>11</v>
      </c>
      <c r="C56" s="26" t="s">
        <v>5102</v>
      </c>
      <c r="D56" t="s">
        <v>434</v>
      </c>
      <c r="E56" s="27" t="s">
        <v>5103</v>
      </c>
      <c r="F56" s="28" t="s">
        <v>444</v>
      </c>
      <c r="G56" s="29">
        <v>1.931</v>
      </c>
      <c r="H56" s="28">
        <v>0</v>
      </c>
      <c r="I56" s="30">
        <f>ROUND(G56*H56,P4)</f>
        <v>0</v>
      </c>
      <c r="L56" s="31">
        <v>0</v>
      </c>
      <c r="M56" s="24">
        <f>ROUND(G56*L56,P4)</f>
        <v>0</v>
      </c>
      <c r="N56" s="25" t="s">
        <v>1619</v>
      </c>
      <c r="O56" s="32">
        <f>M56*AA56</f>
        <v>0</v>
      </c>
      <c r="P56" s="1">
        <v>3</v>
      </c>
      <c r="AA56" s="1">
        <f>IF(P56=1,$O$3,IF(P56=2,$O$4,$O$5))</f>
        <v>0</v>
      </c>
    </row>
    <row r="57">
      <c r="A57" s="1" t="s">
        <v>437</v>
      </c>
      <c r="E57" s="27" t="s">
        <v>5104</v>
      </c>
    </row>
    <row r="58" ht="38.25">
      <c r="A58" s="1" t="s">
        <v>439</v>
      </c>
      <c r="E58" s="33" t="s">
        <v>5566</v>
      </c>
    </row>
    <row r="59">
      <c r="A59" s="1" t="s">
        <v>441</v>
      </c>
      <c r="E59" s="27" t="s">
        <v>434</v>
      </c>
    </row>
    <row r="60">
      <c r="A60" s="1" t="s">
        <v>432</v>
      </c>
      <c r="B60" s="1">
        <v>12</v>
      </c>
      <c r="C60" s="26" t="s">
        <v>5106</v>
      </c>
      <c r="D60" t="s">
        <v>434</v>
      </c>
      <c r="E60" s="27" t="s">
        <v>5107</v>
      </c>
      <c r="F60" s="28" t="s">
        <v>436</v>
      </c>
      <c r="G60" s="29">
        <v>16.608000000000001</v>
      </c>
      <c r="H60" s="28">
        <v>0</v>
      </c>
      <c r="I60" s="30">
        <f>ROUND(G60*H60,P4)</f>
        <v>0</v>
      </c>
      <c r="L60" s="31">
        <v>0</v>
      </c>
      <c r="M60" s="24">
        <f>ROUND(G60*L60,P4)</f>
        <v>0</v>
      </c>
      <c r="N60" s="25" t="s">
        <v>1619</v>
      </c>
      <c r="O60" s="32">
        <f>M60*AA60</f>
        <v>0</v>
      </c>
      <c r="P60" s="1">
        <v>3</v>
      </c>
      <c r="AA60" s="1">
        <f>IF(P60=1,$O$3,IF(P60=2,$O$4,$O$5))</f>
        <v>0</v>
      </c>
    </row>
    <row r="61" ht="25.5">
      <c r="A61" s="1" t="s">
        <v>437</v>
      </c>
      <c r="E61" s="27" t="s">
        <v>5108</v>
      </c>
    </row>
    <row r="62" ht="51">
      <c r="A62" s="1" t="s">
        <v>439</v>
      </c>
      <c r="E62" s="33" t="s">
        <v>5567</v>
      </c>
    </row>
    <row r="63">
      <c r="A63" s="1" t="s">
        <v>441</v>
      </c>
      <c r="E63" s="27" t="s">
        <v>434</v>
      </c>
    </row>
    <row r="64">
      <c r="A64" s="1" t="s">
        <v>432</v>
      </c>
      <c r="B64" s="1">
        <v>13</v>
      </c>
      <c r="C64" s="26" t="s">
        <v>5459</v>
      </c>
      <c r="D64" t="s">
        <v>434</v>
      </c>
      <c r="E64" s="27" t="s">
        <v>5460</v>
      </c>
      <c r="F64" s="28" t="s">
        <v>496</v>
      </c>
      <c r="G64" s="29">
        <v>4</v>
      </c>
      <c r="H64" s="28">
        <v>0</v>
      </c>
      <c r="I64" s="30">
        <f>ROUND(G64*H64,P4)</f>
        <v>0</v>
      </c>
      <c r="L64" s="31">
        <v>0</v>
      </c>
      <c r="M64" s="24">
        <f>ROUND(G64*L64,P4)</f>
        <v>0</v>
      </c>
      <c r="N64" s="25" t="s">
        <v>1619</v>
      </c>
      <c r="O64" s="32">
        <f>M64*AA64</f>
        <v>0</v>
      </c>
      <c r="P64" s="1">
        <v>3</v>
      </c>
      <c r="AA64" s="1">
        <f>IF(P64=1,$O$3,IF(P64=2,$O$4,$O$5))</f>
        <v>0</v>
      </c>
    </row>
    <row r="65" ht="25.5">
      <c r="A65" s="1" t="s">
        <v>437</v>
      </c>
      <c r="E65" s="27" t="s">
        <v>5461</v>
      </c>
    </row>
    <row r="66">
      <c r="A66" s="1" t="s">
        <v>439</v>
      </c>
    </row>
    <row r="67">
      <c r="A67" s="1" t="s">
        <v>441</v>
      </c>
      <c r="E67" s="27" t="s">
        <v>434</v>
      </c>
    </row>
    <row r="68" ht="25.5">
      <c r="A68" s="1" t="s">
        <v>432</v>
      </c>
      <c r="B68" s="1">
        <v>14</v>
      </c>
      <c r="C68" s="26" t="s">
        <v>5110</v>
      </c>
      <c r="D68" t="s">
        <v>434</v>
      </c>
      <c r="E68" s="27" t="s">
        <v>5111</v>
      </c>
      <c r="F68" s="28" t="s">
        <v>436</v>
      </c>
      <c r="G68" s="29">
        <v>144.46000000000001</v>
      </c>
      <c r="H68" s="28">
        <v>0</v>
      </c>
      <c r="I68" s="30">
        <f>ROUND(G68*H68,P4)</f>
        <v>0</v>
      </c>
      <c r="L68" s="31">
        <v>0</v>
      </c>
      <c r="M68" s="24">
        <f>ROUND(G68*L68,P4)</f>
        <v>0</v>
      </c>
      <c r="N68" s="25" t="s">
        <v>1619</v>
      </c>
      <c r="O68" s="32">
        <f>M68*AA68</f>
        <v>0</v>
      </c>
      <c r="P68" s="1">
        <v>3</v>
      </c>
      <c r="AA68" s="1">
        <f>IF(P68=1,$O$3,IF(P68=2,$O$4,$O$5))</f>
        <v>0</v>
      </c>
    </row>
    <row r="69" ht="25.5">
      <c r="A69" s="1" t="s">
        <v>437</v>
      </c>
      <c r="E69" s="27" t="s">
        <v>5112</v>
      </c>
    </row>
    <row r="70" ht="76.5">
      <c r="A70" s="1" t="s">
        <v>439</v>
      </c>
      <c r="E70" s="33" t="s">
        <v>5568</v>
      </c>
    </row>
    <row r="71">
      <c r="A71" s="1" t="s">
        <v>441</v>
      </c>
      <c r="E71" s="27" t="s">
        <v>434</v>
      </c>
    </row>
    <row r="72" ht="25.5">
      <c r="A72" s="1" t="s">
        <v>432</v>
      </c>
      <c r="B72" s="1">
        <v>15</v>
      </c>
      <c r="C72" s="26" t="s">
        <v>5114</v>
      </c>
      <c r="D72" t="s">
        <v>434</v>
      </c>
      <c r="E72" s="27" t="s">
        <v>5115</v>
      </c>
      <c r="F72" s="28" t="s">
        <v>436</v>
      </c>
      <c r="G72" s="29">
        <v>286.39400000000001</v>
      </c>
      <c r="H72" s="28">
        <v>0</v>
      </c>
      <c r="I72" s="30">
        <f>ROUND(G72*H72,P4)</f>
        <v>0</v>
      </c>
      <c r="L72" s="31">
        <v>0</v>
      </c>
      <c r="M72" s="24">
        <f>ROUND(G72*L72,P4)</f>
        <v>0</v>
      </c>
      <c r="N72" s="25" t="s">
        <v>1619</v>
      </c>
      <c r="O72" s="32">
        <f>M72*AA72</f>
        <v>0</v>
      </c>
      <c r="P72" s="1">
        <v>3</v>
      </c>
      <c r="AA72" s="1">
        <f>IF(P72=1,$O$3,IF(P72=2,$O$4,$O$5))</f>
        <v>0</v>
      </c>
    </row>
    <row r="73" ht="25.5">
      <c r="A73" s="1" t="s">
        <v>437</v>
      </c>
      <c r="E73" s="27" t="s">
        <v>5116</v>
      </c>
    </row>
    <row r="74" ht="127.5">
      <c r="A74" s="1" t="s">
        <v>439</v>
      </c>
      <c r="E74" s="33" t="s">
        <v>5569</v>
      </c>
    </row>
    <row r="75">
      <c r="A75" s="1" t="s">
        <v>441</v>
      </c>
      <c r="E75" s="27" t="s">
        <v>434</v>
      </c>
    </row>
    <row r="76" ht="25.5">
      <c r="A76" s="1" t="s">
        <v>432</v>
      </c>
      <c r="B76" s="1">
        <v>16</v>
      </c>
      <c r="C76" s="26" t="s">
        <v>5118</v>
      </c>
      <c r="D76" t="s">
        <v>434</v>
      </c>
      <c r="E76" s="27" t="s">
        <v>5119</v>
      </c>
      <c r="F76" s="28" t="s">
        <v>436</v>
      </c>
      <c r="G76" s="29">
        <v>153.74799999999999</v>
      </c>
      <c r="H76" s="28">
        <v>0</v>
      </c>
      <c r="I76" s="30">
        <f>ROUND(G76*H76,P4)</f>
        <v>0</v>
      </c>
      <c r="L76" s="31">
        <v>0</v>
      </c>
      <c r="M76" s="24">
        <f>ROUND(G76*L76,P4)</f>
        <v>0</v>
      </c>
      <c r="N76" s="25" t="s">
        <v>1619</v>
      </c>
      <c r="O76" s="32">
        <f>M76*AA76</f>
        <v>0</v>
      </c>
      <c r="P76" s="1">
        <v>3</v>
      </c>
      <c r="AA76" s="1">
        <f>IF(P76=1,$O$3,IF(P76=2,$O$4,$O$5))</f>
        <v>0</v>
      </c>
    </row>
    <row r="77" ht="25.5">
      <c r="A77" s="1" t="s">
        <v>437</v>
      </c>
      <c r="E77" s="27" t="s">
        <v>5120</v>
      </c>
    </row>
    <row r="78" ht="63.75">
      <c r="A78" s="1" t="s">
        <v>439</v>
      </c>
      <c r="E78" s="33" t="s">
        <v>5570</v>
      </c>
    </row>
    <row r="79">
      <c r="A79" s="1" t="s">
        <v>441</v>
      </c>
      <c r="E79" s="27" t="s">
        <v>434</v>
      </c>
    </row>
    <row r="80">
      <c r="A80" s="1" t="s">
        <v>429</v>
      </c>
      <c r="C80" s="22" t="s">
        <v>559</v>
      </c>
      <c r="E80" s="23" t="s">
        <v>1356</v>
      </c>
      <c r="L80" s="24">
        <f>SUMIFS(L81:L84,A81:A84,"P")</f>
        <v>0</v>
      </c>
      <c r="M80" s="24">
        <f>SUMIFS(M81:M84,A81:A84,"P")</f>
        <v>0</v>
      </c>
      <c r="N80" s="25"/>
    </row>
    <row r="81" ht="38.25">
      <c r="A81" s="1" t="s">
        <v>432</v>
      </c>
      <c r="B81" s="1">
        <v>17</v>
      </c>
      <c r="C81" s="26" t="s">
        <v>1991</v>
      </c>
      <c r="D81" t="s">
        <v>562</v>
      </c>
      <c r="E81" s="27" t="s">
        <v>1992</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898</v>
      </c>
    </row>
    <row r="83">
      <c r="A83" s="1" t="s">
        <v>439</v>
      </c>
    </row>
    <row r="84" ht="153">
      <c r="A84" s="1" t="s">
        <v>441</v>
      </c>
      <c r="E84" s="27" t="s">
        <v>566</v>
      </c>
    </row>
    <row r="85">
      <c r="A85" s="1" t="s">
        <v>429</v>
      </c>
      <c r="C85" s="22" t="s">
        <v>4380</v>
      </c>
      <c r="E85" s="23" t="s">
        <v>4381</v>
      </c>
      <c r="L85" s="24">
        <f>SUMIFS(L86:L101,A86:A101,"P")</f>
        <v>0</v>
      </c>
      <c r="M85" s="24">
        <f>SUMIFS(M86:M101,A86:A101,"P")</f>
        <v>0</v>
      </c>
      <c r="N85" s="25"/>
    </row>
    <row r="86">
      <c r="A86" s="1" t="s">
        <v>432</v>
      </c>
      <c r="B86" s="1">
        <v>18</v>
      </c>
      <c r="C86" s="26" t="s">
        <v>4667</v>
      </c>
      <c r="D86" t="s">
        <v>434</v>
      </c>
      <c r="E86" s="27" t="s">
        <v>4668</v>
      </c>
      <c r="F86" s="28" t="s">
        <v>476</v>
      </c>
      <c r="G86" s="29">
        <v>18.204999999999998</v>
      </c>
      <c r="H86" s="28">
        <v>0</v>
      </c>
      <c r="I86" s="30">
        <f>ROUND(G86*H86,P4)</f>
        <v>0</v>
      </c>
      <c r="L86" s="31">
        <v>0</v>
      </c>
      <c r="M86" s="24">
        <f>ROUND(G86*L86,P4)</f>
        <v>0</v>
      </c>
      <c r="N86" s="25" t="s">
        <v>1619</v>
      </c>
      <c r="O86" s="32">
        <f>M86*AA86</f>
        <v>0</v>
      </c>
      <c r="P86" s="1">
        <v>3</v>
      </c>
      <c r="AA86" s="1">
        <f>IF(P86=1,$O$3,IF(P86=2,$O$4,$O$5))</f>
        <v>0</v>
      </c>
    </row>
    <row r="87">
      <c r="A87" s="1" t="s">
        <v>437</v>
      </c>
      <c r="E87" s="27" t="s">
        <v>4669</v>
      </c>
    </row>
    <row r="88">
      <c r="A88" s="1" t="s">
        <v>439</v>
      </c>
    </row>
    <row r="89" ht="25.5">
      <c r="A89" s="1" t="s">
        <v>441</v>
      </c>
      <c r="E89" s="27" t="s">
        <v>4670</v>
      </c>
    </row>
    <row r="90">
      <c r="A90" s="1" t="s">
        <v>432</v>
      </c>
      <c r="B90" s="1">
        <v>19</v>
      </c>
      <c r="C90" s="26" t="s">
        <v>4671</v>
      </c>
      <c r="D90" t="s">
        <v>434</v>
      </c>
      <c r="E90" s="27" t="s">
        <v>4672</v>
      </c>
      <c r="F90" s="28" t="s">
        <v>476</v>
      </c>
      <c r="G90" s="29">
        <v>18.204999999999998</v>
      </c>
      <c r="H90" s="28">
        <v>0</v>
      </c>
      <c r="I90" s="30">
        <f>ROUND(G90*H90,P4)</f>
        <v>0</v>
      </c>
      <c r="L90" s="31">
        <v>0</v>
      </c>
      <c r="M90" s="24">
        <f>ROUND(G90*L90,P4)</f>
        <v>0</v>
      </c>
      <c r="N90" s="25" t="s">
        <v>1619</v>
      </c>
      <c r="O90" s="32">
        <f>M90*AA90</f>
        <v>0</v>
      </c>
      <c r="P90" s="1">
        <v>3</v>
      </c>
      <c r="AA90" s="1">
        <f>IF(P90=1,$O$3,IF(P90=2,$O$4,$O$5))</f>
        <v>0</v>
      </c>
    </row>
    <row r="91">
      <c r="A91" s="1" t="s">
        <v>437</v>
      </c>
      <c r="E91" s="27" t="s">
        <v>4673</v>
      </c>
    </row>
    <row r="92">
      <c r="A92" s="1" t="s">
        <v>439</v>
      </c>
    </row>
    <row r="93">
      <c r="A93" s="1" t="s">
        <v>441</v>
      </c>
      <c r="E93" s="27" t="s">
        <v>434</v>
      </c>
    </row>
    <row r="94" ht="25.5">
      <c r="A94" s="1" t="s">
        <v>432</v>
      </c>
      <c r="B94" s="1">
        <v>20</v>
      </c>
      <c r="C94" s="26" t="s">
        <v>4382</v>
      </c>
      <c r="D94" t="s">
        <v>434</v>
      </c>
      <c r="E94" s="27" t="s">
        <v>4383</v>
      </c>
      <c r="F94" s="28" t="s">
        <v>476</v>
      </c>
      <c r="G94" s="29">
        <v>18.204999999999998</v>
      </c>
      <c r="H94" s="28">
        <v>0</v>
      </c>
      <c r="I94" s="30">
        <f>ROUND(G94*H94,P4)</f>
        <v>0</v>
      </c>
      <c r="L94" s="31">
        <v>0</v>
      </c>
      <c r="M94" s="24">
        <f>ROUND(G94*L94,P4)</f>
        <v>0</v>
      </c>
      <c r="N94" s="25" t="s">
        <v>1619</v>
      </c>
      <c r="O94" s="32">
        <f>M94*AA94</f>
        <v>0</v>
      </c>
      <c r="P94" s="1">
        <v>3</v>
      </c>
      <c r="AA94" s="1">
        <f>IF(P94=1,$O$3,IF(P94=2,$O$4,$O$5))</f>
        <v>0</v>
      </c>
    </row>
    <row r="95" ht="25.5">
      <c r="A95" s="1" t="s">
        <v>437</v>
      </c>
      <c r="E95" s="27" t="s">
        <v>4384</v>
      </c>
    </row>
    <row r="96">
      <c r="A96" s="1" t="s">
        <v>439</v>
      </c>
    </row>
    <row r="97">
      <c r="A97" s="1" t="s">
        <v>441</v>
      </c>
      <c r="E97" s="27" t="s">
        <v>434</v>
      </c>
    </row>
    <row r="98" ht="25.5">
      <c r="A98" s="1" t="s">
        <v>432</v>
      </c>
      <c r="B98" s="1">
        <v>21</v>
      </c>
      <c r="C98" s="26" t="s">
        <v>4385</v>
      </c>
      <c r="D98" t="s">
        <v>434</v>
      </c>
      <c r="E98" s="27" t="s">
        <v>4386</v>
      </c>
      <c r="F98" s="28" t="s">
        <v>476</v>
      </c>
      <c r="G98" s="29">
        <v>18.204999999999998</v>
      </c>
      <c r="H98" s="28">
        <v>0</v>
      </c>
      <c r="I98" s="30">
        <f>ROUND(G98*H98,P4)</f>
        <v>0</v>
      </c>
      <c r="L98" s="31">
        <v>0</v>
      </c>
      <c r="M98" s="24">
        <f>ROUND(G98*L98,P4)</f>
        <v>0</v>
      </c>
      <c r="N98" s="25" t="s">
        <v>1619</v>
      </c>
      <c r="O98" s="32">
        <f>M98*AA98</f>
        <v>0</v>
      </c>
      <c r="P98" s="1">
        <v>3</v>
      </c>
      <c r="AA98" s="1">
        <f>IF(P98=1,$O$3,IF(P98=2,$O$4,$O$5))</f>
        <v>0</v>
      </c>
    </row>
    <row r="99" ht="38.25">
      <c r="A99" s="1" t="s">
        <v>437</v>
      </c>
      <c r="E99" s="27" t="s">
        <v>4387</v>
      </c>
    </row>
    <row r="100">
      <c r="A100" s="1" t="s">
        <v>439</v>
      </c>
    </row>
    <row r="101" ht="153">
      <c r="A101" s="1" t="s">
        <v>441</v>
      </c>
      <c r="E101" s="27" t="s">
        <v>4388</v>
      </c>
    </row>
    <row r="102">
      <c r="A102" s="1" t="s">
        <v>4339</v>
      </c>
      <c r="C102" s="22" t="s">
        <v>4389</v>
      </c>
      <c r="E102" s="23" t="s">
        <v>4390</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5122</v>
      </c>
      <c r="D104" t="s">
        <v>434</v>
      </c>
      <c r="E104" s="27" t="s">
        <v>5123</v>
      </c>
      <c r="F104" s="28" t="s">
        <v>444</v>
      </c>
      <c r="G104" s="29">
        <v>21.966999999999999</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5124</v>
      </c>
    </row>
    <row r="106" ht="38.25">
      <c r="A106" s="1" t="s">
        <v>439</v>
      </c>
      <c r="E106" s="33" t="s">
        <v>5571</v>
      </c>
    </row>
    <row r="107">
      <c r="A107" s="1" t="s">
        <v>441</v>
      </c>
      <c r="E107" s="27" t="s">
        <v>434</v>
      </c>
    </row>
    <row r="108">
      <c r="A108" s="1" t="s">
        <v>432</v>
      </c>
      <c r="B108" s="1">
        <v>2</v>
      </c>
      <c r="C108" s="26" t="s">
        <v>5126</v>
      </c>
      <c r="D108" t="s">
        <v>434</v>
      </c>
      <c r="E108" s="27" t="s">
        <v>5127</v>
      </c>
      <c r="F108" s="28" t="s">
        <v>444</v>
      </c>
      <c r="G108" s="29">
        <v>21.966999999999999</v>
      </c>
      <c r="H108" s="28">
        <v>0</v>
      </c>
      <c r="I108" s="30">
        <f>ROUND(G108*H108,P4)</f>
        <v>0</v>
      </c>
      <c r="L108" s="31">
        <v>0</v>
      </c>
      <c r="M108" s="24">
        <f>ROUND(G108*L108,P4)</f>
        <v>0</v>
      </c>
      <c r="N108" s="25" t="s">
        <v>1619</v>
      </c>
      <c r="O108" s="32">
        <f>M108*AA108</f>
        <v>0</v>
      </c>
      <c r="P108" s="1">
        <v>3</v>
      </c>
      <c r="AA108" s="1">
        <f>IF(P108=1,$O$3,IF(P108=2,$O$4,$O$5))</f>
        <v>0</v>
      </c>
    </row>
    <row r="109" ht="25.5">
      <c r="A109" s="1" t="s">
        <v>437</v>
      </c>
      <c r="E109" s="27" t="s">
        <v>5128</v>
      </c>
    </row>
    <row r="110" ht="38.25">
      <c r="A110" s="1" t="s">
        <v>439</v>
      </c>
      <c r="E110" s="33" t="s">
        <v>5572</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4404</v>
      </c>
      <c r="D113" t="s">
        <v>434</v>
      </c>
      <c r="E113" s="27" t="s">
        <v>4405</v>
      </c>
      <c r="F113" s="28" t="s">
        <v>444</v>
      </c>
      <c r="G113" s="29">
        <v>11.279999999999999</v>
      </c>
      <c r="H113" s="28">
        <v>0</v>
      </c>
      <c r="I113" s="30">
        <f>ROUND(G113*H113,P4)</f>
        <v>0</v>
      </c>
      <c r="L113" s="31">
        <v>0</v>
      </c>
      <c r="M113" s="24">
        <f>ROUND(G113*L113,P4)</f>
        <v>0</v>
      </c>
      <c r="N113" s="25" t="s">
        <v>1619</v>
      </c>
      <c r="O113" s="32">
        <f>M113*AA113</f>
        <v>0</v>
      </c>
      <c r="P113" s="1">
        <v>3</v>
      </c>
      <c r="AA113" s="1">
        <f>IF(P113=1,$O$3,IF(P113=2,$O$4,$O$5))</f>
        <v>0</v>
      </c>
    </row>
    <row r="114" ht="25.5">
      <c r="A114" s="1" t="s">
        <v>437</v>
      </c>
      <c r="E114" s="27" t="s">
        <v>4406</v>
      </c>
    </row>
    <row r="115" ht="38.25">
      <c r="A115" s="1" t="s">
        <v>439</v>
      </c>
      <c r="E115" s="33" t="s">
        <v>5573</v>
      </c>
    </row>
    <row r="116">
      <c r="A116" s="1" t="s">
        <v>441</v>
      </c>
      <c r="E116" s="27" t="s">
        <v>434</v>
      </c>
    </row>
    <row r="117">
      <c r="A117" s="1" t="s">
        <v>432</v>
      </c>
      <c r="B117" s="1">
        <v>4</v>
      </c>
      <c r="C117" s="26" t="s">
        <v>4409</v>
      </c>
      <c r="D117" t="s">
        <v>434</v>
      </c>
      <c r="E117" s="27" t="s">
        <v>4410</v>
      </c>
      <c r="F117" s="28" t="s">
        <v>436</v>
      </c>
      <c r="G117" s="29">
        <v>94</v>
      </c>
      <c r="H117" s="28">
        <v>0.00017000000000000001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4411</v>
      </c>
    </row>
    <row r="119" ht="38.25">
      <c r="A119" s="1" t="s">
        <v>439</v>
      </c>
      <c r="E119" s="33" t="s">
        <v>5574</v>
      </c>
    </row>
    <row r="120">
      <c r="A120" s="1" t="s">
        <v>441</v>
      </c>
      <c r="E120" s="27" t="s">
        <v>434</v>
      </c>
    </row>
    <row r="121">
      <c r="A121" s="1" t="s">
        <v>432</v>
      </c>
      <c r="B121" s="1">
        <v>5</v>
      </c>
      <c r="C121" s="26" t="s">
        <v>4414</v>
      </c>
      <c r="D121" t="s">
        <v>434</v>
      </c>
      <c r="E121" s="27" t="s">
        <v>4415</v>
      </c>
      <c r="F121" s="28" t="s">
        <v>444</v>
      </c>
      <c r="G121" s="29">
        <v>2.3500000000000001</v>
      </c>
      <c r="H121" s="28">
        <v>2.3010199999999998</v>
      </c>
      <c r="I121" s="30">
        <f>ROUND(G121*H121,P4)</f>
        <v>0</v>
      </c>
      <c r="L121" s="31">
        <v>0</v>
      </c>
      <c r="M121" s="24">
        <f>ROUND(G121*L121,P4)</f>
        <v>0</v>
      </c>
      <c r="N121" s="25" t="s">
        <v>1619</v>
      </c>
      <c r="O121" s="32">
        <f>M121*AA121</f>
        <v>0</v>
      </c>
      <c r="P121" s="1">
        <v>3</v>
      </c>
      <c r="AA121" s="1">
        <f>IF(P121=1,$O$3,IF(P121=2,$O$4,$O$5))</f>
        <v>0</v>
      </c>
    </row>
    <row r="122">
      <c r="A122" s="1" t="s">
        <v>437</v>
      </c>
      <c r="E122" s="27" t="s">
        <v>4415</v>
      </c>
    </row>
    <row r="123" ht="38.25">
      <c r="A123" s="1" t="s">
        <v>439</v>
      </c>
      <c r="E123" s="33" t="s">
        <v>5575</v>
      </c>
    </row>
    <row r="124">
      <c r="A124" s="1" t="s">
        <v>441</v>
      </c>
      <c r="E124" s="27" t="s">
        <v>434</v>
      </c>
    </row>
    <row r="125">
      <c r="A125" s="1" t="s">
        <v>432</v>
      </c>
      <c r="B125" s="1">
        <v>6</v>
      </c>
      <c r="C125" s="26" t="s">
        <v>4418</v>
      </c>
      <c r="D125" t="s">
        <v>434</v>
      </c>
      <c r="E125" s="27" t="s">
        <v>4419</v>
      </c>
      <c r="F125" s="28" t="s">
        <v>467</v>
      </c>
      <c r="G125" s="29">
        <v>47</v>
      </c>
      <c r="H125" s="28">
        <v>0.00048999999999999998</v>
      </c>
      <c r="I125" s="30">
        <f>ROUND(G125*H125,P4)</f>
        <v>0</v>
      </c>
      <c r="L125" s="31">
        <v>0</v>
      </c>
      <c r="M125" s="24">
        <f>ROUND(G125*L125,P4)</f>
        <v>0</v>
      </c>
      <c r="N125" s="25" t="s">
        <v>1619</v>
      </c>
      <c r="O125" s="32">
        <f>M125*AA125</f>
        <v>0</v>
      </c>
      <c r="P125" s="1">
        <v>3</v>
      </c>
      <c r="AA125" s="1">
        <f>IF(P125=1,$O$3,IF(P125=2,$O$4,$O$5))</f>
        <v>0</v>
      </c>
    </row>
    <row r="126">
      <c r="A126" s="1" t="s">
        <v>437</v>
      </c>
      <c r="E126" s="27" t="s">
        <v>4420</v>
      </c>
    </row>
    <row r="127" ht="38.25">
      <c r="A127" s="1" t="s">
        <v>439</v>
      </c>
      <c r="E127" s="33" t="s">
        <v>5576</v>
      </c>
    </row>
    <row r="128">
      <c r="A128" s="1" t="s">
        <v>441</v>
      </c>
      <c r="E128" s="27" t="s">
        <v>434</v>
      </c>
    </row>
    <row r="129">
      <c r="A129" s="1" t="s">
        <v>432</v>
      </c>
      <c r="B129" s="1">
        <v>7</v>
      </c>
      <c r="C129" s="26" t="s">
        <v>4422</v>
      </c>
      <c r="D129" t="s">
        <v>434</v>
      </c>
      <c r="E129" s="27" t="s">
        <v>4423</v>
      </c>
      <c r="F129" s="28" t="s">
        <v>436</v>
      </c>
      <c r="G129" s="29">
        <v>103.40000000000001</v>
      </c>
      <c r="H129" s="28">
        <v>0.00020000000000000001</v>
      </c>
      <c r="I129" s="30">
        <f>ROUND(G129*H129,P4)</f>
        <v>0</v>
      </c>
      <c r="L129" s="31">
        <v>0</v>
      </c>
      <c r="M129" s="24">
        <f>ROUND(G129*L129,P4)</f>
        <v>0</v>
      </c>
      <c r="N129" s="25" t="s">
        <v>1619</v>
      </c>
      <c r="O129" s="32">
        <f>M129*AA129</f>
        <v>0</v>
      </c>
      <c r="P129" s="1">
        <v>3</v>
      </c>
      <c r="AA129" s="1">
        <f>IF(P129=1,$O$3,IF(P129=2,$O$4,$O$5))</f>
        <v>0</v>
      </c>
    </row>
    <row r="130">
      <c r="A130" s="1" t="s">
        <v>437</v>
      </c>
      <c r="E130" s="27" t="s">
        <v>4423</v>
      </c>
    </row>
    <row r="131">
      <c r="A131" s="1" t="s">
        <v>439</v>
      </c>
    </row>
    <row r="132">
      <c r="A132" s="1" t="s">
        <v>441</v>
      </c>
      <c r="E132" s="27" t="s">
        <v>434</v>
      </c>
    </row>
    <row r="133">
      <c r="A133" s="1" t="s">
        <v>429</v>
      </c>
      <c r="C133" s="22" t="s">
        <v>1816</v>
      </c>
      <c r="E133" s="23" t="s">
        <v>1817</v>
      </c>
      <c r="L133" s="24">
        <f>SUMIFS(L134:L169,A134:A169,"P")</f>
        <v>0</v>
      </c>
      <c r="M133" s="24">
        <f>SUMIFS(M134:M169,A134:A169,"P")</f>
        <v>0</v>
      </c>
      <c r="N133" s="25"/>
    </row>
    <row r="134" ht="25.5">
      <c r="A134" s="1" t="s">
        <v>432</v>
      </c>
      <c r="B134" s="1">
        <v>8</v>
      </c>
      <c r="C134" s="26" t="s">
        <v>5134</v>
      </c>
      <c r="D134" t="s">
        <v>434</v>
      </c>
      <c r="E134" s="27" t="s">
        <v>5135</v>
      </c>
      <c r="F134" s="28" t="s">
        <v>436</v>
      </c>
      <c r="G134" s="29">
        <v>144.46000000000001</v>
      </c>
      <c r="H134" s="28">
        <v>0.017000000000000001</v>
      </c>
      <c r="I134" s="30">
        <f>ROUND(G134*H134,P4)</f>
        <v>0</v>
      </c>
      <c r="L134" s="31">
        <v>0</v>
      </c>
      <c r="M134" s="24">
        <f>ROUND(G134*L134,P4)</f>
        <v>0</v>
      </c>
      <c r="N134" s="25" t="s">
        <v>1619</v>
      </c>
      <c r="O134" s="32">
        <f>M134*AA134</f>
        <v>0</v>
      </c>
      <c r="P134" s="1">
        <v>3</v>
      </c>
      <c r="AA134" s="1">
        <f>IF(P134=1,$O$3,IF(P134=2,$O$4,$O$5))</f>
        <v>0</v>
      </c>
    </row>
    <row r="135" ht="25.5">
      <c r="A135" s="1" t="s">
        <v>437</v>
      </c>
      <c r="E135" s="27" t="s">
        <v>5136</v>
      </c>
    </row>
    <row r="136" ht="76.5">
      <c r="A136" s="1" t="s">
        <v>439</v>
      </c>
      <c r="E136" s="33" t="s">
        <v>5577</v>
      </c>
    </row>
    <row r="137">
      <c r="A137" s="1" t="s">
        <v>441</v>
      </c>
      <c r="E137" s="27" t="s">
        <v>434</v>
      </c>
    </row>
    <row r="138">
      <c r="A138" s="1" t="s">
        <v>432</v>
      </c>
      <c r="B138" s="1">
        <v>9</v>
      </c>
      <c r="C138" s="26" t="s">
        <v>5138</v>
      </c>
      <c r="D138" t="s">
        <v>434</v>
      </c>
      <c r="E138" s="27" t="s">
        <v>5139</v>
      </c>
      <c r="F138" s="28" t="s">
        <v>436</v>
      </c>
      <c r="G138" s="29">
        <v>286.39400000000001</v>
      </c>
      <c r="H138" s="28">
        <v>0.017000000000000001</v>
      </c>
      <c r="I138" s="30">
        <f>ROUND(G138*H138,P4)</f>
        <v>0</v>
      </c>
      <c r="L138" s="31">
        <v>0</v>
      </c>
      <c r="M138" s="24">
        <f>ROUND(G138*L138,P4)</f>
        <v>0</v>
      </c>
      <c r="N138" s="25" t="s">
        <v>1619</v>
      </c>
      <c r="O138" s="32">
        <f>M138*AA138</f>
        <v>0</v>
      </c>
      <c r="P138" s="1">
        <v>3</v>
      </c>
      <c r="AA138" s="1">
        <f>IF(P138=1,$O$3,IF(P138=2,$O$4,$O$5))</f>
        <v>0</v>
      </c>
    </row>
    <row r="139" ht="25.5">
      <c r="A139" s="1" t="s">
        <v>437</v>
      </c>
      <c r="E139" s="27" t="s">
        <v>5140</v>
      </c>
    </row>
    <row r="140" ht="127.5">
      <c r="A140" s="1" t="s">
        <v>439</v>
      </c>
      <c r="E140" s="33" t="s">
        <v>5578</v>
      </c>
    </row>
    <row r="141">
      <c r="A141" s="1" t="s">
        <v>441</v>
      </c>
      <c r="E141" s="27" t="s">
        <v>434</v>
      </c>
    </row>
    <row r="142">
      <c r="A142" s="1" t="s">
        <v>432</v>
      </c>
      <c r="B142" s="1">
        <v>10</v>
      </c>
      <c r="C142" s="26" t="s">
        <v>2466</v>
      </c>
      <c r="D142" t="s">
        <v>434</v>
      </c>
      <c r="E142" s="27" t="s">
        <v>2467</v>
      </c>
      <c r="F142" s="28" t="s">
        <v>436</v>
      </c>
      <c r="G142" s="29">
        <v>41.247999999999998</v>
      </c>
      <c r="H142" s="28">
        <v>0.0043800000000000002</v>
      </c>
      <c r="I142" s="30">
        <f>ROUND(G142*H142,P4)</f>
        <v>0</v>
      </c>
      <c r="L142" s="31">
        <v>0</v>
      </c>
      <c r="M142" s="24">
        <f>ROUND(G142*L142,P4)</f>
        <v>0</v>
      </c>
      <c r="N142" s="25" t="s">
        <v>1619</v>
      </c>
      <c r="O142" s="32">
        <f>M142*AA142</f>
        <v>0</v>
      </c>
      <c r="P142" s="1">
        <v>3</v>
      </c>
      <c r="AA142" s="1">
        <f>IF(P142=1,$O$3,IF(P142=2,$O$4,$O$5))</f>
        <v>0</v>
      </c>
    </row>
    <row r="143" ht="25.5">
      <c r="A143" s="1" t="s">
        <v>437</v>
      </c>
      <c r="E143" s="27" t="s">
        <v>4440</v>
      </c>
    </row>
    <row r="144" ht="51">
      <c r="A144" s="1" t="s">
        <v>439</v>
      </c>
      <c r="E144" s="33" t="s">
        <v>5579</v>
      </c>
    </row>
    <row r="145">
      <c r="A145" s="1" t="s">
        <v>441</v>
      </c>
      <c r="E145" s="27" t="s">
        <v>434</v>
      </c>
    </row>
    <row r="146">
      <c r="A146" s="1" t="s">
        <v>432</v>
      </c>
      <c r="B146" s="1">
        <v>11</v>
      </c>
      <c r="C146" s="26" t="s">
        <v>3147</v>
      </c>
      <c r="D146" t="s">
        <v>434</v>
      </c>
      <c r="E146" s="27" t="s">
        <v>3148</v>
      </c>
      <c r="F146" s="28" t="s">
        <v>436</v>
      </c>
      <c r="G146" s="29">
        <v>41.247999999999998</v>
      </c>
      <c r="H146" s="28">
        <v>0.00018000000000000001</v>
      </c>
      <c r="I146" s="30">
        <f>ROUND(G146*H146,P4)</f>
        <v>0</v>
      </c>
      <c r="L146" s="31">
        <v>0</v>
      </c>
      <c r="M146" s="24">
        <f>ROUND(G146*L146,P4)</f>
        <v>0</v>
      </c>
      <c r="N146" s="25" t="s">
        <v>1619</v>
      </c>
      <c r="O146" s="32">
        <f>M146*AA146</f>
        <v>0</v>
      </c>
      <c r="P146" s="1">
        <v>3</v>
      </c>
      <c r="AA146" s="1">
        <f>IF(P146=1,$O$3,IF(P146=2,$O$4,$O$5))</f>
        <v>0</v>
      </c>
    </row>
    <row r="147" ht="25.5">
      <c r="A147" s="1" t="s">
        <v>437</v>
      </c>
      <c r="E147" s="27" t="s">
        <v>5488</v>
      </c>
    </row>
    <row r="148">
      <c r="A148" s="1" t="s">
        <v>439</v>
      </c>
    </row>
    <row r="149">
      <c r="A149" s="1" t="s">
        <v>441</v>
      </c>
      <c r="E149" s="27" t="s">
        <v>434</v>
      </c>
    </row>
    <row r="150" ht="25.5">
      <c r="A150" s="1" t="s">
        <v>432</v>
      </c>
      <c r="B150" s="1">
        <v>12</v>
      </c>
      <c r="C150" s="26" t="s">
        <v>5142</v>
      </c>
      <c r="D150" t="s">
        <v>434</v>
      </c>
      <c r="E150" s="27" t="s">
        <v>5143</v>
      </c>
      <c r="F150" s="28" t="s">
        <v>436</v>
      </c>
      <c r="G150" s="29">
        <v>153.74799999999999</v>
      </c>
      <c r="H150" s="28">
        <v>0.01321</v>
      </c>
      <c r="I150" s="30">
        <f>ROUND(G150*H150,P4)</f>
        <v>0</v>
      </c>
      <c r="L150" s="31">
        <v>0</v>
      </c>
      <c r="M150" s="24">
        <f>ROUND(G150*L150,P4)</f>
        <v>0</v>
      </c>
      <c r="N150" s="25" t="s">
        <v>1619</v>
      </c>
      <c r="O150" s="32">
        <f>M150*AA150</f>
        <v>0</v>
      </c>
      <c r="P150" s="1">
        <v>3</v>
      </c>
      <c r="AA150" s="1">
        <f>IF(P150=1,$O$3,IF(P150=2,$O$4,$O$5))</f>
        <v>0</v>
      </c>
    </row>
    <row r="151" ht="25.5">
      <c r="A151" s="1" t="s">
        <v>437</v>
      </c>
      <c r="E151" s="27" t="s">
        <v>5144</v>
      </c>
    </row>
    <row r="152" ht="63.75">
      <c r="A152" s="1" t="s">
        <v>439</v>
      </c>
      <c r="E152" s="33" t="s">
        <v>5580</v>
      </c>
    </row>
    <row r="153">
      <c r="A153" s="1" t="s">
        <v>441</v>
      </c>
      <c r="E153" s="27" t="s">
        <v>434</v>
      </c>
    </row>
    <row r="154">
      <c r="A154" s="1" t="s">
        <v>432</v>
      </c>
      <c r="B154" s="1">
        <v>13</v>
      </c>
      <c r="C154" s="26" t="s">
        <v>3152</v>
      </c>
      <c r="D154" t="s">
        <v>434</v>
      </c>
      <c r="E154" s="27" t="s">
        <v>3153</v>
      </c>
      <c r="F154" s="28" t="s">
        <v>436</v>
      </c>
      <c r="G154" s="29">
        <v>41.247999999999998</v>
      </c>
      <c r="H154" s="28">
        <v>0.0057000000000000002</v>
      </c>
      <c r="I154" s="30">
        <f>ROUND(G154*H154,P4)</f>
        <v>0</v>
      </c>
      <c r="L154" s="31">
        <v>0</v>
      </c>
      <c r="M154" s="24">
        <f>ROUND(G154*L154,P4)</f>
        <v>0</v>
      </c>
      <c r="N154" s="25" t="s">
        <v>1619</v>
      </c>
      <c r="O154" s="32">
        <f>M154*AA154</f>
        <v>0</v>
      </c>
      <c r="P154" s="1">
        <v>3</v>
      </c>
      <c r="AA154" s="1">
        <f>IF(P154=1,$O$3,IF(P154=2,$O$4,$O$5))</f>
        <v>0</v>
      </c>
    </row>
    <row r="155" ht="25.5">
      <c r="A155" s="1" t="s">
        <v>437</v>
      </c>
      <c r="E155" s="27" t="s">
        <v>5490</v>
      </c>
    </row>
    <row r="156" ht="51">
      <c r="A156" s="1" t="s">
        <v>439</v>
      </c>
      <c r="E156" s="33" t="s">
        <v>5581</v>
      </c>
    </row>
    <row r="157">
      <c r="A157" s="1" t="s">
        <v>441</v>
      </c>
      <c r="E157" s="27" t="s">
        <v>434</v>
      </c>
    </row>
    <row r="158">
      <c r="A158" s="1" t="s">
        <v>432</v>
      </c>
      <c r="B158" s="1">
        <v>14</v>
      </c>
      <c r="C158" s="26" t="s">
        <v>5146</v>
      </c>
      <c r="D158" t="s">
        <v>434</v>
      </c>
      <c r="E158" s="27" t="s">
        <v>5147</v>
      </c>
      <c r="F158" s="28" t="s">
        <v>436</v>
      </c>
      <c r="G158" s="29">
        <v>15.42</v>
      </c>
      <c r="H158" s="28">
        <v>0.27560000000000001</v>
      </c>
      <c r="I158" s="30">
        <f>ROUND(G158*H158,P4)</f>
        <v>0</v>
      </c>
      <c r="L158" s="31">
        <v>0</v>
      </c>
      <c r="M158" s="24">
        <f>ROUND(G158*L158,P4)</f>
        <v>0</v>
      </c>
      <c r="N158" s="25" t="s">
        <v>1619</v>
      </c>
      <c r="O158" s="32">
        <f>M158*AA158</f>
        <v>0</v>
      </c>
      <c r="P158" s="1">
        <v>3</v>
      </c>
      <c r="AA158" s="1">
        <f>IF(P158=1,$O$3,IF(P158=2,$O$4,$O$5))</f>
        <v>0</v>
      </c>
    </row>
    <row r="159" ht="25.5">
      <c r="A159" s="1" t="s">
        <v>437</v>
      </c>
      <c r="E159" s="27" t="s">
        <v>5148</v>
      </c>
    </row>
    <row r="160">
      <c r="A160" s="1" t="s">
        <v>439</v>
      </c>
    </row>
    <row r="161">
      <c r="A161" s="1" t="s">
        <v>441</v>
      </c>
      <c r="E161" s="27" t="s">
        <v>434</v>
      </c>
    </row>
    <row r="162" ht="25.5">
      <c r="A162" s="1" t="s">
        <v>432</v>
      </c>
      <c r="B162" s="1">
        <v>15</v>
      </c>
      <c r="C162" s="26" t="s">
        <v>5149</v>
      </c>
      <c r="D162" t="s">
        <v>434</v>
      </c>
      <c r="E162" s="27" t="s">
        <v>5150</v>
      </c>
      <c r="F162" s="28" t="s">
        <v>436</v>
      </c>
      <c r="G162" s="29">
        <v>15.42</v>
      </c>
      <c r="H162" s="28">
        <v>0.23973</v>
      </c>
      <c r="I162" s="30">
        <f>ROUND(G162*H162,P4)</f>
        <v>0</v>
      </c>
      <c r="L162" s="31">
        <v>0</v>
      </c>
      <c r="M162" s="24">
        <f>ROUND(G162*L162,P4)</f>
        <v>0</v>
      </c>
      <c r="N162" s="25" t="s">
        <v>1619</v>
      </c>
      <c r="O162" s="32">
        <f>M162*AA162</f>
        <v>0</v>
      </c>
      <c r="P162" s="1">
        <v>3</v>
      </c>
      <c r="AA162" s="1">
        <f>IF(P162=1,$O$3,IF(P162=2,$O$4,$O$5))</f>
        <v>0</v>
      </c>
    </row>
    <row r="163" ht="25.5">
      <c r="A163" s="1" t="s">
        <v>437</v>
      </c>
      <c r="E163" s="27" t="s">
        <v>5151</v>
      </c>
    </row>
    <row r="164">
      <c r="A164" s="1" t="s">
        <v>439</v>
      </c>
    </row>
    <row r="165">
      <c r="A165" s="1" t="s">
        <v>441</v>
      </c>
      <c r="E165" s="27" t="s">
        <v>434</v>
      </c>
    </row>
    <row r="166">
      <c r="A166" s="1" t="s">
        <v>432</v>
      </c>
      <c r="B166" s="1">
        <v>16</v>
      </c>
      <c r="C166" s="26" t="s">
        <v>5016</v>
      </c>
      <c r="D166" t="s">
        <v>434</v>
      </c>
      <c r="E166" s="27" t="s">
        <v>5017</v>
      </c>
      <c r="F166" s="28" t="s">
        <v>467</v>
      </c>
      <c r="G166" s="29">
        <v>29.780000000000001</v>
      </c>
      <c r="H166" s="28">
        <v>0.12895000000000001</v>
      </c>
      <c r="I166" s="30">
        <f>ROUND(G166*H166,P4)</f>
        <v>0</v>
      </c>
      <c r="L166" s="31">
        <v>0</v>
      </c>
      <c r="M166" s="24">
        <f>ROUND(G166*L166,P4)</f>
        <v>0</v>
      </c>
      <c r="N166" s="25" t="s">
        <v>1619</v>
      </c>
      <c r="O166" s="32">
        <f>M166*AA166</f>
        <v>0</v>
      </c>
      <c r="P166" s="1">
        <v>3</v>
      </c>
      <c r="AA166" s="1">
        <f>IF(P166=1,$O$3,IF(P166=2,$O$4,$O$5))</f>
        <v>0</v>
      </c>
    </row>
    <row r="167" ht="25.5">
      <c r="A167" s="1" t="s">
        <v>437</v>
      </c>
      <c r="E167" s="27" t="s">
        <v>5018</v>
      </c>
    </row>
    <row r="168">
      <c r="A168" s="1" t="s">
        <v>439</v>
      </c>
    </row>
    <row r="169">
      <c r="A169" s="1" t="s">
        <v>441</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1619</v>
      </c>
      <c r="O171" s="32">
        <f>M171*AA171</f>
        <v>0</v>
      </c>
      <c r="P171" s="1">
        <v>3</v>
      </c>
      <c r="AA171" s="1">
        <f>IF(P171=1,$O$3,IF(P171=2,$O$4,$O$5))</f>
        <v>0</v>
      </c>
    </row>
    <row r="172">
      <c r="A172" s="1" t="s">
        <v>437</v>
      </c>
      <c r="E172" s="27" t="s">
        <v>501</v>
      </c>
    </row>
    <row r="173">
      <c r="A173" s="1" t="s">
        <v>439</v>
      </c>
    </row>
    <row r="174">
      <c r="A174" s="1" t="s">
        <v>441</v>
      </c>
      <c r="E174" s="27" t="s">
        <v>434</v>
      </c>
    </row>
    <row r="175" ht="25.5">
      <c r="A175" s="1" t="s">
        <v>432</v>
      </c>
      <c r="B175" s="1">
        <v>18</v>
      </c>
      <c r="C175" s="26" t="s">
        <v>4248</v>
      </c>
      <c r="D175" t="s">
        <v>434</v>
      </c>
      <c r="E175" s="27" t="s">
        <v>4249</v>
      </c>
      <c r="F175" s="28" t="s">
        <v>436</v>
      </c>
      <c r="G175" s="29">
        <v>46.781999999999996</v>
      </c>
      <c r="H175" s="28">
        <v>0.0054000000000000003</v>
      </c>
      <c r="I175" s="30">
        <f>ROUND(G175*H175,P4)</f>
        <v>0</v>
      </c>
      <c r="L175" s="31">
        <v>0</v>
      </c>
      <c r="M175" s="24">
        <f>ROUND(G175*L175,P4)</f>
        <v>0</v>
      </c>
      <c r="N175" s="25" t="s">
        <v>1619</v>
      </c>
      <c r="O175" s="32">
        <f>M175*AA175</f>
        <v>0</v>
      </c>
      <c r="P175" s="1">
        <v>3</v>
      </c>
      <c r="AA175" s="1">
        <f>IF(P175=1,$O$3,IF(P175=2,$O$4,$O$5))</f>
        <v>0</v>
      </c>
    </row>
    <row r="176" ht="25.5">
      <c r="A176" s="1" t="s">
        <v>437</v>
      </c>
      <c r="E176" s="27" t="s">
        <v>4249</v>
      </c>
    </row>
    <row r="177" ht="51">
      <c r="A177" s="1" t="s">
        <v>439</v>
      </c>
      <c r="E177" s="33" t="s">
        <v>5582</v>
      </c>
    </row>
    <row r="178">
      <c r="A178" s="1" t="s">
        <v>441</v>
      </c>
      <c r="E178" s="27" t="s">
        <v>434</v>
      </c>
    </row>
    <row r="179" ht="38.25">
      <c r="A179" s="1" t="s">
        <v>432</v>
      </c>
      <c r="B179" s="1">
        <v>19</v>
      </c>
      <c r="C179" s="26" t="s">
        <v>4251</v>
      </c>
      <c r="D179" t="s">
        <v>434</v>
      </c>
      <c r="E179" s="27" t="s">
        <v>4252</v>
      </c>
      <c r="F179" s="28" t="s">
        <v>436</v>
      </c>
      <c r="G179" s="29">
        <v>46.781999999999996</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ht="51">
      <c r="A181" s="1" t="s">
        <v>439</v>
      </c>
      <c r="E181" s="33" t="s">
        <v>5582</v>
      </c>
    </row>
    <row r="182">
      <c r="A182" s="1" t="s">
        <v>441</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507</v>
      </c>
    </row>
    <row r="185" ht="38.25">
      <c r="A185" s="1" t="s">
        <v>439</v>
      </c>
      <c r="E185" s="33" t="s">
        <v>5583</v>
      </c>
    </row>
    <row r="186" ht="25.5">
      <c r="A186" s="1" t="s">
        <v>441</v>
      </c>
      <c r="E186" s="27" t="s">
        <v>4255</v>
      </c>
    </row>
    <row r="187">
      <c r="A187" s="1" t="s">
        <v>432</v>
      </c>
      <c r="B187" s="1">
        <v>21</v>
      </c>
      <c r="C187" s="26" t="s">
        <v>2525</v>
      </c>
      <c r="D187" t="s">
        <v>434</v>
      </c>
      <c r="E187" s="27" t="s">
        <v>2526</v>
      </c>
      <c r="F187" s="28" t="s">
        <v>436</v>
      </c>
      <c r="G187" s="29">
        <v>81.359999999999999</v>
      </c>
      <c r="H187" s="28">
        <v>0.00040000000000000002</v>
      </c>
      <c r="I187" s="30">
        <f>ROUND(G187*H187,P4)</f>
        <v>0</v>
      </c>
      <c r="L187" s="31">
        <v>0</v>
      </c>
      <c r="M187" s="24">
        <f>ROUND(G187*L187,P4)</f>
        <v>0</v>
      </c>
      <c r="N187" s="25" t="s">
        <v>1619</v>
      </c>
      <c r="O187" s="32">
        <f>M187*AA187</f>
        <v>0</v>
      </c>
      <c r="P187" s="1">
        <v>3</v>
      </c>
      <c r="AA187" s="1">
        <f>IF(P187=1,$O$3,IF(P187=2,$O$4,$O$5))</f>
        <v>0</v>
      </c>
    </row>
    <row r="188">
      <c r="A188" s="1" t="s">
        <v>437</v>
      </c>
      <c r="E188" s="27" t="s">
        <v>4260</v>
      </c>
    </row>
    <row r="189" ht="38.25">
      <c r="A189" s="1" t="s">
        <v>439</v>
      </c>
      <c r="E189" s="33" t="s">
        <v>5584</v>
      </c>
    </row>
    <row r="190" ht="25.5">
      <c r="A190" s="1" t="s">
        <v>441</v>
      </c>
      <c r="E190" s="27" t="s">
        <v>4259</v>
      </c>
    </row>
    <row r="191" ht="25.5">
      <c r="A191" s="1" t="s">
        <v>432</v>
      </c>
      <c r="B191" s="1">
        <v>22</v>
      </c>
      <c r="C191" s="26" t="s">
        <v>5155</v>
      </c>
      <c r="D191" t="s">
        <v>434</v>
      </c>
      <c r="E191" s="27" t="s">
        <v>5156</v>
      </c>
      <c r="F191" s="28" t="s">
        <v>436</v>
      </c>
      <c r="G191" s="29">
        <v>40.68</v>
      </c>
      <c r="H191" s="28">
        <v>0.00075000000000000002</v>
      </c>
      <c r="I191" s="30">
        <f>ROUND(G191*H191,P4)</f>
        <v>0</v>
      </c>
      <c r="L191" s="31">
        <v>0</v>
      </c>
      <c r="M191" s="24">
        <f>ROUND(G191*L191,P4)</f>
        <v>0</v>
      </c>
      <c r="N191" s="25" t="s">
        <v>1619</v>
      </c>
      <c r="O191" s="32">
        <f>M191*AA191</f>
        <v>0</v>
      </c>
      <c r="P191" s="1">
        <v>3</v>
      </c>
      <c r="AA191" s="1">
        <f>IF(P191=1,$O$3,IF(P191=2,$O$4,$O$5))</f>
        <v>0</v>
      </c>
    </row>
    <row r="192" ht="38.25">
      <c r="A192" s="1" t="s">
        <v>437</v>
      </c>
      <c r="E192" s="27" t="s">
        <v>5157</v>
      </c>
    </row>
    <row r="193" ht="38.25">
      <c r="A193" s="1" t="s">
        <v>439</v>
      </c>
      <c r="E193" s="33" t="s">
        <v>5585</v>
      </c>
    </row>
    <row r="194">
      <c r="A194" s="1" t="s">
        <v>441</v>
      </c>
      <c r="E194" s="27" t="s">
        <v>434</v>
      </c>
    </row>
    <row r="195">
      <c r="A195" s="1" t="s">
        <v>432</v>
      </c>
      <c r="B195" s="1">
        <v>23</v>
      </c>
      <c r="C195" s="26" t="s">
        <v>513</v>
      </c>
      <c r="D195" t="s">
        <v>434</v>
      </c>
      <c r="E195" s="27" t="s">
        <v>514</v>
      </c>
      <c r="F195" s="28" t="s">
        <v>476</v>
      </c>
      <c r="G195" s="29">
        <v>0.57799999999999996</v>
      </c>
      <c r="H195" s="28">
        <v>0</v>
      </c>
      <c r="I195" s="30">
        <f>ROUND(G195*H195,P4)</f>
        <v>0</v>
      </c>
      <c r="L195" s="31">
        <v>0</v>
      </c>
      <c r="M195" s="24">
        <f>ROUND(G195*L195,P4)</f>
        <v>0</v>
      </c>
      <c r="N195" s="25" t="s">
        <v>1619</v>
      </c>
      <c r="O195" s="32">
        <f>M195*AA195</f>
        <v>0</v>
      </c>
      <c r="P195" s="1">
        <v>3</v>
      </c>
      <c r="AA195" s="1">
        <f>IF(P195=1,$O$3,IF(P195=2,$O$4,$O$5))</f>
        <v>0</v>
      </c>
    </row>
    <row r="196" ht="38.25">
      <c r="A196" s="1" t="s">
        <v>437</v>
      </c>
      <c r="E196" s="27" t="s">
        <v>515</v>
      </c>
    </row>
    <row r="197">
      <c r="A197" s="1" t="s">
        <v>439</v>
      </c>
    </row>
    <row r="198" ht="114.75">
      <c r="A198" s="1" t="s">
        <v>441</v>
      </c>
      <c r="E198" s="27" t="s">
        <v>4262</v>
      </c>
    </row>
    <row r="199">
      <c r="A199" s="1" t="s">
        <v>432</v>
      </c>
      <c r="B199" s="1">
        <v>24</v>
      </c>
      <c r="C199" s="26" t="s">
        <v>4718</v>
      </c>
      <c r="D199" t="s">
        <v>434</v>
      </c>
      <c r="E199" s="27" t="s">
        <v>4719</v>
      </c>
      <c r="F199" s="28" t="s">
        <v>476</v>
      </c>
      <c r="G199" s="29">
        <v>0.57799999999999996</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4720</v>
      </c>
    </row>
    <row r="201">
      <c r="A201" s="1" t="s">
        <v>439</v>
      </c>
    </row>
    <row r="202">
      <c r="A202" s="1" t="s">
        <v>441</v>
      </c>
      <c r="E202" s="27" t="s">
        <v>434</v>
      </c>
    </row>
    <row r="203">
      <c r="A203" s="1" t="s">
        <v>429</v>
      </c>
      <c r="C203" s="22" t="s">
        <v>2529</v>
      </c>
      <c r="E203" s="23" t="s">
        <v>2530</v>
      </c>
      <c r="L203" s="24">
        <f>SUMIFS(L204:L219,A204:A219,"P")</f>
        <v>0</v>
      </c>
      <c r="M203" s="24">
        <f>SUMIFS(M204:M219,A204:A219,"P")</f>
        <v>0</v>
      </c>
      <c r="N203" s="25"/>
    </row>
    <row r="204">
      <c r="A204" s="1" t="s">
        <v>432</v>
      </c>
      <c r="B204" s="1">
        <v>25</v>
      </c>
      <c r="C204" s="26" t="s">
        <v>5159</v>
      </c>
      <c r="D204" t="s">
        <v>434</v>
      </c>
      <c r="E204" s="27" t="s">
        <v>5160</v>
      </c>
      <c r="F204" s="28" t="s">
        <v>436</v>
      </c>
      <c r="G204" s="29">
        <v>83.409000000000006</v>
      </c>
      <c r="H204" s="28">
        <v>0.0023999999999999998</v>
      </c>
      <c r="I204" s="30">
        <f>ROUND(G204*H204,P4)</f>
        <v>0</v>
      </c>
      <c r="L204" s="31">
        <v>0</v>
      </c>
      <c r="M204" s="24">
        <f>ROUND(G204*L204,P4)</f>
        <v>0</v>
      </c>
      <c r="N204" s="25" t="s">
        <v>1619</v>
      </c>
      <c r="O204" s="32">
        <f>M204*AA204</f>
        <v>0</v>
      </c>
      <c r="P204" s="1">
        <v>3</v>
      </c>
      <c r="AA204" s="1">
        <f>IF(P204=1,$O$3,IF(P204=2,$O$4,$O$5))</f>
        <v>0</v>
      </c>
    </row>
    <row r="205">
      <c r="A205" s="1" t="s">
        <v>437</v>
      </c>
      <c r="E205" s="27" t="s">
        <v>5160</v>
      </c>
    </row>
    <row r="206">
      <c r="A206" s="1" t="s">
        <v>439</v>
      </c>
    </row>
    <row r="207">
      <c r="A207" s="1" t="s">
        <v>441</v>
      </c>
      <c r="E207" s="27" t="s">
        <v>434</v>
      </c>
    </row>
    <row r="208" ht="25.5">
      <c r="A208" s="1" t="s">
        <v>432</v>
      </c>
      <c r="B208" s="1">
        <v>26</v>
      </c>
      <c r="C208" s="26" t="s">
        <v>5161</v>
      </c>
      <c r="D208" t="s">
        <v>434</v>
      </c>
      <c r="E208" s="27" t="s">
        <v>5162</v>
      </c>
      <c r="F208" s="28" t="s">
        <v>436</v>
      </c>
      <c r="G208" s="29">
        <v>75.825999999999993</v>
      </c>
      <c r="H208" s="28">
        <v>0.0060600000000000003</v>
      </c>
      <c r="I208" s="30">
        <f>ROUND(G208*H208,P4)</f>
        <v>0</v>
      </c>
      <c r="L208" s="31">
        <v>0</v>
      </c>
      <c r="M208" s="24">
        <f>ROUND(G208*L208,P4)</f>
        <v>0</v>
      </c>
      <c r="N208" s="25" t="s">
        <v>4996</v>
      </c>
      <c r="O208" s="32">
        <f>M208*AA208</f>
        <v>0</v>
      </c>
      <c r="P208" s="1">
        <v>3</v>
      </c>
      <c r="AA208" s="1">
        <f>IF(P208=1,$O$3,IF(P208=2,$O$4,$O$5))</f>
        <v>0</v>
      </c>
    </row>
    <row r="209" ht="25.5">
      <c r="A209" s="1" t="s">
        <v>437</v>
      </c>
      <c r="E209" s="27" t="s">
        <v>5163</v>
      </c>
    </row>
    <row r="210" ht="51">
      <c r="A210" s="1" t="s">
        <v>439</v>
      </c>
      <c r="E210" s="33" t="s">
        <v>5586</v>
      </c>
    </row>
    <row r="211">
      <c r="A211" s="1" t="s">
        <v>441</v>
      </c>
      <c r="E211" s="27" t="s">
        <v>434</v>
      </c>
    </row>
    <row r="212">
      <c r="A212" s="1" t="s">
        <v>432</v>
      </c>
      <c r="B212" s="1">
        <v>27</v>
      </c>
      <c r="C212" s="26" t="s">
        <v>2545</v>
      </c>
      <c r="D212" t="s">
        <v>434</v>
      </c>
      <c r="E212" s="27" t="s">
        <v>2546</v>
      </c>
      <c r="F212" s="28" t="s">
        <v>476</v>
      </c>
      <c r="G212" s="29">
        <v>0.66000000000000003</v>
      </c>
      <c r="H212" s="28">
        <v>0</v>
      </c>
      <c r="I212" s="30">
        <f>ROUND(G212*H212,P4)</f>
        <v>0</v>
      </c>
      <c r="L212" s="31">
        <v>0</v>
      </c>
      <c r="M212" s="24">
        <f>ROUND(G212*L212,P4)</f>
        <v>0</v>
      </c>
      <c r="N212" s="25" t="s">
        <v>1619</v>
      </c>
      <c r="O212" s="32">
        <f>M212*AA212</f>
        <v>0</v>
      </c>
      <c r="P212" s="1">
        <v>3</v>
      </c>
      <c r="AA212" s="1">
        <f>IF(P212=1,$O$3,IF(P212=2,$O$4,$O$5))</f>
        <v>0</v>
      </c>
    </row>
    <row r="213" ht="25.5">
      <c r="A213" s="1" t="s">
        <v>437</v>
      </c>
      <c r="E213" s="27" t="s">
        <v>4269</v>
      </c>
    </row>
    <row r="214">
      <c r="A214" s="1" t="s">
        <v>439</v>
      </c>
    </row>
    <row r="215">
      <c r="A215" s="1" t="s">
        <v>441</v>
      </c>
      <c r="E215" s="27" t="s">
        <v>434</v>
      </c>
    </row>
    <row r="216">
      <c r="A216" s="1" t="s">
        <v>432</v>
      </c>
      <c r="B216" s="1">
        <v>28</v>
      </c>
      <c r="C216" s="26" t="s">
        <v>5165</v>
      </c>
      <c r="D216" t="s">
        <v>434</v>
      </c>
      <c r="E216" s="27" t="s">
        <v>5166</v>
      </c>
      <c r="F216" s="28" t="s">
        <v>476</v>
      </c>
      <c r="G216" s="29">
        <v>0.66000000000000003</v>
      </c>
      <c r="H216" s="28">
        <v>0</v>
      </c>
      <c r="I216" s="30">
        <f>ROUND(G216*H216,P4)</f>
        <v>0</v>
      </c>
      <c r="L216" s="31">
        <v>0</v>
      </c>
      <c r="M216" s="24">
        <f>ROUND(G216*L216,P4)</f>
        <v>0</v>
      </c>
      <c r="N216" s="25" t="s">
        <v>1619</v>
      </c>
      <c r="O216" s="32">
        <f>M216*AA216</f>
        <v>0</v>
      </c>
      <c r="P216" s="1">
        <v>3</v>
      </c>
      <c r="AA216" s="1">
        <f>IF(P216=1,$O$3,IF(P216=2,$O$4,$O$5))</f>
        <v>0</v>
      </c>
    </row>
    <row r="217" ht="38.25">
      <c r="A217" s="1" t="s">
        <v>437</v>
      </c>
      <c r="E217" s="27" t="s">
        <v>5167</v>
      </c>
    </row>
    <row r="218">
      <c r="A218" s="1" t="s">
        <v>439</v>
      </c>
    </row>
    <row r="219">
      <c r="A219" s="1" t="s">
        <v>441</v>
      </c>
      <c r="E219" s="27" t="s">
        <v>434</v>
      </c>
    </row>
    <row r="220">
      <c r="A220" s="1" t="s">
        <v>429</v>
      </c>
      <c r="C220" s="22" t="s">
        <v>2608</v>
      </c>
      <c r="E220" s="23" t="s">
        <v>2609</v>
      </c>
      <c r="L220" s="24">
        <f>SUMIFS(L221:L288,A221:A288,"P")</f>
        <v>0</v>
      </c>
      <c r="M220" s="24">
        <f>SUMIFS(M221:M288,A221:A288,"P")</f>
        <v>0</v>
      </c>
      <c r="N220" s="25"/>
    </row>
    <row r="221" ht="25.5">
      <c r="A221" s="1" t="s">
        <v>432</v>
      </c>
      <c r="B221" s="1">
        <v>29</v>
      </c>
      <c r="C221" s="26" t="s">
        <v>5499</v>
      </c>
      <c r="D221" t="s">
        <v>434</v>
      </c>
      <c r="E221" s="27" t="s">
        <v>5500</v>
      </c>
      <c r="F221" s="28" t="s">
        <v>436</v>
      </c>
      <c r="G221" s="29">
        <v>117.46899999999999</v>
      </c>
      <c r="H221" s="28">
        <v>0.00040000000000000002</v>
      </c>
      <c r="I221" s="30">
        <f>ROUND(G221*H221,P4)</f>
        <v>0</v>
      </c>
      <c r="L221" s="31">
        <v>0</v>
      </c>
      <c r="M221" s="24">
        <f>ROUND(G221*L221,P4)</f>
        <v>0</v>
      </c>
      <c r="N221" s="25" t="s">
        <v>1619</v>
      </c>
      <c r="O221" s="32">
        <f>M221*AA221</f>
        <v>0</v>
      </c>
      <c r="P221" s="1">
        <v>3</v>
      </c>
      <c r="AA221" s="1">
        <f>IF(P221=1,$O$3,IF(P221=2,$O$4,$O$5))</f>
        <v>0</v>
      </c>
    </row>
    <row r="222" ht="25.5">
      <c r="A222" s="1" t="s">
        <v>437</v>
      </c>
      <c r="E222" s="27" t="s">
        <v>5500</v>
      </c>
    </row>
    <row r="223">
      <c r="A223" s="1" t="s">
        <v>439</v>
      </c>
    </row>
    <row r="224">
      <c r="A224" s="1" t="s">
        <v>441</v>
      </c>
      <c r="E224" s="27" t="s">
        <v>434</v>
      </c>
    </row>
    <row r="225">
      <c r="A225" s="1" t="s">
        <v>432</v>
      </c>
      <c r="B225" s="1">
        <v>30</v>
      </c>
      <c r="C225" s="26" t="s">
        <v>4067</v>
      </c>
      <c r="D225" t="s">
        <v>434</v>
      </c>
      <c r="E225" s="27" t="s">
        <v>5168</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5168</v>
      </c>
    </row>
    <row r="227">
      <c r="A227" s="1" t="s">
        <v>439</v>
      </c>
    </row>
    <row r="228">
      <c r="A228" s="1" t="s">
        <v>441</v>
      </c>
      <c r="E228" s="27" t="s">
        <v>434</v>
      </c>
    </row>
    <row r="229" ht="25.5">
      <c r="A229" s="1" t="s">
        <v>432</v>
      </c>
      <c r="B229" s="1">
        <v>31</v>
      </c>
      <c r="C229" s="26" t="s">
        <v>5169</v>
      </c>
      <c r="D229" t="s">
        <v>434</v>
      </c>
      <c r="E229" s="27" t="s">
        <v>5170</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5170</v>
      </c>
    </row>
    <row r="231">
      <c r="A231" s="1" t="s">
        <v>439</v>
      </c>
    </row>
    <row r="232">
      <c r="A232" s="1" t="s">
        <v>441</v>
      </c>
      <c r="E232" s="27" t="s">
        <v>434</v>
      </c>
    </row>
    <row r="233" ht="25.5">
      <c r="A233" s="1" t="s">
        <v>432</v>
      </c>
      <c r="B233" s="1">
        <v>32</v>
      </c>
      <c r="C233" s="26" t="s">
        <v>5171</v>
      </c>
      <c r="D233" t="s">
        <v>434</v>
      </c>
      <c r="E233" s="27" t="s">
        <v>5172</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5172</v>
      </c>
    </row>
    <row r="235">
      <c r="A235" s="1" t="s">
        <v>439</v>
      </c>
    </row>
    <row r="236">
      <c r="A236" s="1" t="s">
        <v>441</v>
      </c>
      <c r="E236" s="27" t="s">
        <v>434</v>
      </c>
    </row>
    <row r="237" ht="25.5">
      <c r="A237" s="1" t="s">
        <v>432</v>
      </c>
      <c r="B237" s="1">
        <v>33</v>
      </c>
      <c r="C237" s="26" t="s">
        <v>5173</v>
      </c>
      <c r="D237" t="s">
        <v>434</v>
      </c>
      <c r="E237" s="27" t="s">
        <v>5174</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5174</v>
      </c>
    </row>
    <row r="239">
      <c r="A239" s="1" t="s">
        <v>439</v>
      </c>
    </row>
    <row r="240">
      <c r="A240" s="1" t="s">
        <v>441</v>
      </c>
      <c r="E240" s="27" t="s">
        <v>434</v>
      </c>
    </row>
    <row r="241" ht="25.5">
      <c r="A241" s="1" t="s">
        <v>432</v>
      </c>
      <c r="B241" s="1">
        <v>34</v>
      </c>
      <c r="C241" s="26" t="s">
        <v>4069</v>
      </c>
      <c r="D241" t="s">
        <v>434</v>
      </c>
      <c r="E241" s="27" t="s">
        <v>5175</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5175</v>
      </c>
    </row>
    <row r="243">
      <c r="A243" s="1" t="s">
        <v>439</v>
      </c>
    </row>
    <row r="244">
      <c r="A244" s="1" t="s">
        <v>441</v>
      </c>
      <c r="E244" s="27" t="s">
        <v>434</v>
      </c>
    </row>
    <row r="245" ht="25.5">
      <c r="A245" s="1" t="s">
        <v>432</v>
      </c>
      <c r="B245" s="1">
        <v>35</v>
      </c>
      <c r="C245" s="26" t="s">
        <v>4071</v>
      </c>
      <c r="D245" t="s">
        <v>434</v>
      </c>
      <c r="E245" s="27" t="s">
        <v>5176</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5176</v>
      </c>
    </row>
    <row r="247">
      <c r="A247" s="1" t="s">
        <v>439</v>
      </c>
    </row>
    <row r="248">
      <c r="A248" s="1" t="s">
        <v>441</v>
      </c>
      <c r="E248" s="27" t="s">
        <v>434</v>
      </c>
    </row>
    <row r="249" ht="25.5">
      <c r="A249" s="1" t="s">
        <v>432</v>
      </c>
      <c r="B249" s="1">
        <v>36</v>
      </c>
      <c r="C249" s="26" t="s">
        <v>4073</v>
      </c>
      <c r="D249" t="s">
        <v>434</v>
      </c>
      <c r="E249" s="27" t="s">
        <v>5177</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5177</v>
      </c>
    </row>
    <row r="251">
      <c r="A251" s="1" t="s">
        <v>439</v>
      </c>
    </row>
    <row r="252">
      <c r="A252" s="1" t="s">
        <v>441</v>
      </c>
      <c r="E252" s="27" t="s">
        <v>434</v>
      </c>
    </row>
    <row r="253" ht="25.5">
      <c r="A253" s="1" t="s">
        <v>432</v>
      </c>
      <c r="B253" s="1">
        <v>37</v>
      </c>
      <c r="C253" s="26" t="s">
        <v>4075</v>
      </c>
      <c r="D253" t="s">
        <v>434</v>
      </c>
      <c r="E253" s="27" t="s">
        <v>5178</v>
      </c>
      <c r="F253" s="28" t="s">
        <v>576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5178</v>
      </c>
    </row>
    <row r="255">
      <c r="A255" s="1" t="s">
        <v>439</v>
      </c>
    </row>
    <row r="256">
      <c r="A256" s="1" t="s">
        <v>441</v>
      </c>
      <c r="E256" s="27" t="s">
        <v>434</v>
      </c>
    </row>
    <row r="257" ht="25.5">
      <c r="A257" s="1" t="s">
        <v>432</v>
      </c>
      <c r="B257" s="1">
        <v>38</v>
      </c>
      <c r="C257" s="26" t="s">
        <v>4077</v>
      </c>
      <c r="D257" t="s">
        <v>434</v>
      </c>
      <c r="E257" s="27" t="s">
        <v>5179</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5179</v>
      </c>
    </row>
    <row r="259">
      <c r="A259" s="1" t="s">
        <v>439</v>
      </c>
    </row>
    <row r="260">
      <c r="A260" s="1" t="s">
        <v>441</v>
      </c>
      <c r="E260" s="27" t="s">
        <v>434</v>
      </c>
    </row>
    <row r="261" ht="25.5">
      <c r="A261" s="1" t="s">
        <v>432</v>
      </c>
      <c r="B261" s="1">
        <v>39</v>
      </c>
      <c r="C261" s="26" t="s">
        <v>4079</v>
      </c>
      <c r="D261" t="s">
        <v>434</v>
      </c>
      <c r="E261" s="27" t="s">
        <v>5180</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5180</v>
      </c>
    </row>
    <row r="263">
      <c r="A263" s="1" t="s">
        <v>439</v>
      </c>
    </row>
    <row r="264">
      <c r="A264" s="1" t="s">
        <v>441</v>
      </c>
      <c r="E264" s="27" t="s">
        <v>434</v>
      </c>
    </row>
    <row r="265" ht="25.5">
      <c r="A265" s="1" t="s">
        <v>432</v>
      </c>
      <c r="B265" s="1">
        <v>40</v>
      </c>
      <c r="C265" s="26" t="s">
        <v>5181</v>
      </c>
      <c r="D265" t="s">
        <v>434</v>
      </c>
      <c r="E265" s="27" t="s">
        <v>5182</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5182</v>
      </c>
    </row>
    <row r="267">
      <c r="A267" s="1" t="s">
        <v>439</v>
      </c>
    </row>
    <row r="268">
      <c r="A268" s="1" t="s">
        <v>441</v>
      </c>
      <c r="E268" s="27" t="s">
        <v>434</v>
      </c>
    </row>
    <row r="269" ht="25.5">
      <c r="A269" s="1" t="s">
        <v>432</v>
      </c>
      <c r="B269" s="1">
        <v>41</v>
      </c>
      <c r="C269" s="26" t="s">
        <v>5183</v>
      </c>
      <c r="D269" t="s">
        <v>434</v>
      </c>
      <c r="E269" s="27" t="s">
        <v>5184</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5184</v>
      </c>
    </row>
    <row r="271">
      <c r="A271" s="1" t="s">
        <v>439</v>
      </c>
    </row>
    <row r="272">
      <c r="A272" s="1" t="s">
        <v>441</v>
      </c>
      <c r="E272" s="27" t="s">
        <v>434</v>
      </c>
    </row>
    <row r="273">
      <c r="A273" s="1" t="s">
        <v>432</v>
      </c>
      <c r="B273" s="1">
        <v>42</v>
      </c>
      <c r="C273" s="26" t="s">
        <v>5501</v>
      </c>
      <c r="D273" t="s">
        <v>434</v>
      </c>
      <c r="E273" s="27" t="s">
        <v>5502</v>
      </c>
      <c r="F273" s="28" t="s">
        <v>436</v>
      </c>
      <c r="G273" s="29">
        <v>106.79000000000001</v>
      </c>
      <c r="H273" s="28">
        <v>0</v>
      </c>
      <c r="I273" s="30">
        <f>ROUND(G273*H273,P4)</f>
        <v>0</v>
      </c>
      <c r="L273" s="31">
        <v>0</v>
      </c>
      <c r="M273" s="24">
        <f>ROUND(G273*L273,P4)</f>
        <v>0</v>
      </c>
      <c r="N273" s="25" t="s">
        <v>1619</v>
      </c>
      <c r="O273" s="32">
        <f>M273*AA273</f>
        <v>0</v>
      </c>
      <c r="P273" s="1">
        <v>3</v>
      </c>
      <c r="AA273" s="1">
        <f>IF(P273=1,$O$3,IF(P273=2,$O$4,$O$5))</f>
        <v>0</v>
      </c>
    </row>
    <row r="274">
      <c r="A274" s="1" t="s">
        <v>437</v>
      </c>
      <c r="E274" s="27" t="s">
        <v>5503</v>
      </c>
    </row>
    <row r="275" ht="38.25">
      <c r="A275" s="1" t="s">
        <v>439</v>
      </c>
      <c r="E275" s="33" t="s">
        <v>5587</v>
      </c>
    </row>
    <row r="276">
      <c r="A276" s="1" t="s">
        <v>441</v>
      </c>
      <c r="E276" s="27" t="s">
        <v>434</v>
      </c>
    </row>
    <row r="277" ht="25.5">
      <c r="A277" s="1" t="s">
        <v>432</v>
      </c>
      <c r="B277" s="1">
        <v>43</v>
      </c>
      <c r="C277" s="26" t="s">
        <v>2613</v>
      </c>
      <c r="D277" t="s">
        <v>434</v>
      </c>
      <c r="E277" s="27" t="s">
        <v>2614</v>
      </c>
      <c r="F277" s="28" t="s">
        <v>436</v>
      </c>
      <c r="G277" s="29">
        <v>106.79000000000001</v>
      </c>
      <c r="H277" s="28">
        <v>0.0066100000000000004</v>
      </c>
      <c r="I277" s="30">
        <f>ROUND(G277*H277,P4)</f>
        <v>0</v>
      </c>
      <c r="L277" s="31">
        <v>0</v>
      </c>
      <c r="M277" s="24">
        <f>ROUND(G277*L277,P4)</f>
        <v>0</v>
      </c>
      <c r="N277" s="25" t="s">
        <v>1619</v>
      </c>
      <c r="O277" s="32">
        <f>M277*AA277</f>
        <v>0</v>
      </c>
      <c r="P277" s="1">
        <v>3</v>
      </c>
      <c r="AA277" s="1">
        <f>IF(P277=1,$O$3,IF(P277=2,$O$4,$O$5))</f>
        <v>0</v>
      </c>
    </row>
    <row r="278" ht="38.25">
      <c r="A278" s="1" t="s">
        <v>437</v>
      </c>
      <c r="E278" s="27" t="s">
        <v>5505</v>
      </c>
    </row>
    <row r="279" ht="38.25">
      <c r="A279" s="1" t="s">
        <v>439</v>
      </c>
      <c r="E279" s="33" t="s">
        <v>5588</v>
      </c>
    </row>
    <row r="280">
      <c r="A280" s="1" t="s">
        <v>441</v>
      </c>
      <c r="E280" s="27" t="s">
        <v>434</v>
      </c>
    </row>
    <row r="281">
      <c r="A281" s="1" t="s">
        <v>432</v>
      </c>
      <c r="B281" s="1">
        <v>44</v>
      </c>
      <c r="C281" s="26" t="s">
        <v>2637</v>
      </c>
      <c r="D281" t="s">
        <v>434</v>
      </c>
      <c r="E281" s="27" t="s">
        <v>2638</v>
      </c>
      <c r="F281" s="28" t="s">
        <v>476</v>
      </c>
      <c r="G281" s="29">
        <v>0.753</v>
      </c>
      <c r="H281" s="28">
        <v>0</v>
      </c>
      <c r="I281" s="30">
        <f>ROUND(G281*H281,P4)</f>
        <v>0</v>
      </c>
      <c r="L281" s="31">
        <v>0</v>
      </c>
      <c r="M281" s="24">
        <f>ROUND(G281*L281,P4)</f>
        <v>0</v>
      </c>
      <c r="N281" s="25" t="s">
        <v>1619</v>
      </c>
      <c r="O281" s="32">
        <f>M281*AA281</f>
        <v>0</v>
      </c>
      <c r="P281" s="1">
        <v>3</v>
      </c>
      <c r="AA281" s="1">
        <f>IF(P281=1,$O$3,IF(P281=2,$O$4,$O$5))</f>
        <v>0</v>
      </c>
    </row>
    <row r="282" ht="25.5">
      <c r="A282" s="1" t="s">
        <v>437</v>
      </c>
      <c r="E282" s="27" t="s">
        <v>5507</v>
      </c>
    </row>
    <row r="283">
      <c r="A283" s="1" t="s">
        <v>439</v>
      </c>
    </row>
    <row r="284">
      <c r="A284" s="1" t="s">
        <v>441</v>
      </c>
      <c r="E284" s="27" t="s">
        <v>434</v>
      </c>
    </row>
    <row r="285">
      <c r="A285" s="1" t="s">
        <v>432</v>
      </c>
      <c r="B285" s="1">
        <v>45</v>
      </c>
      <c r="C285" s="26" t="s">
        <v>5508</v>
      </c>
      <c r="D285" t="s">
        <v>434</v>
      </c>
      <c r="E285" s="27" t="s">
        <v>5509</v>
      </c>
      <c r="F285" s="28" t="s">
        <v>476</v>
      </c>
      <c r="G285" s="29">
        <v>0.753</v>
      </c>
      <c r="H285" s="28">
        <v>0</v>
      </c>
      <c r="I285" s="30">
        <f>ROUND(G285*H285,P4)</f>
        <v>0</v>
      </c>
      <c r="L285" s="31">
        <v>0</v>
      </c>
      <c r="M285" s="24">
        <f>ROUND(G285*L285,P4)</f>
        <v>0</v>
      </c>
      <c r="N285" s="25" t="s">
        <v>1619</v>
      </c>
      <c r="O285" s="32">
        <f>M285*AA285</f>
        <v>0</v>
      </c>
      <c r="P285" s="1">
        <v>3</v>
      </c>
      <c r="AA285" s="1">
        <f>IF(P285=1,$O$3,IF(P285=2,$O$4,$O$5))</f>
        <v>0</v>
      </c>
    </row>
    <row r="286" ht="38.25">
      <c r="A286" s="1" t="s">
        <v>437</v>
      </c>
      <c r="E286" s="27" t="s">
        <v>5510</v>
      </c>
    </row>
    <row r="287">
      <c r="A287" s="1" t="s">
        <v>439</v>
      </c>
    </row>
    <row r="288">
      <c r="A288" s="1" t="s">
        <v>441</v>
      </c>
      <c r="E288" s="27" t="s">
        <v>434</v>
      </c>
    </row>
    <row r="289">
      <c r="A289" s="1" t="s">
        <v>429</v>
      </c>
      <c r="C289" s="22" t="s">
        <v>2669</v>
      </c>
      <c r="E289" s="23" t="s">
        <v>2670</v>
      </c>
      <c r="L289" s="24">
        <f>SUMIFS(L290:L305,A290:A305,"P")</f>
        <v>0</v>
      </c>
      <c r="M289" s="24">
        <f>SUMIFS(M290:M305,A290:A305,"P")</f>
        <v>0</v>
      </c>
      <c r="N289" s="25"/>
    </row>
    <row r="290">
      <c r="A290" s="1" t="s">
        <v>432</v>
      </c>
      <c r="B290" s="1">
        <v>46</v>
      </c>
      <c r="C290" s="26" t="s">
        <v>5185</v>
      </c>
      <c r="D290" t="s">
        <v>434</v>
      </c>
      <c r="E290" s="27" t="s">
        <v>5589</v>
      </c>
      <c r="F290" s="28" t="s">
        <v>576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5589</v>
      </c>
    </row>
    <row r="292">
      <c r="A292" s="1" t="s">
        <v>439</v>
      </c>
    </row>
    <row r="293">
      <c r="A293" s="1" t="s">
        <v>441</v>
      </c>
      <c r="E293" s="27" t="s">
        <v>434</v>
      </c>
    </row>
    <row r="294">
      <c r="A294" s="1" t="s">
        <v>432</v>
      </c>
      <c r="B294" s="1">
        <v>47</v>
      </c>
      <c r="C294" s="26" t="s">
        <v>5187</v>
      </c>
      <c r="D294" t="s">
        <v>434</v>
      </c>
      <c r="E294" s="27" t="s">
        <v>5590</v>
      </c>
      <c r="F294" s="28" t="s">
        <v>576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5590</v>
      </c>
    </row>
    <row r="296">
      <c r="A296" s="1" t="s">
        <v>439</v>
      </c>
    </row>
    <row r="297">
      <c r="A297" s="1" t="s">
        <v>441</v>
      </c>
      <c r="E297" s="27" t="s">
        <v>434</v>
      </c>
    </row>
    <row r="298" ht="25.5">
      <c r="A298" s="1" t="s">
        <v>432</v>
      </c>
      <c r="B298" s="1">
        <v>48</v>
      </c>
      <c r="C298" s="26" t="s">
        <v>5189</v>
      </c>
      <c r="D298" t="s">
        <v>434</v>
      </c>
      <c r="E298" s="27" t="s">
        <v>5591</v>
      </c>
      <c r="F298" s="28" t="s">
        <v>576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5591</v>
      </c>
    </row>
    <row r="300">
      <c r="A300" s="1" t="s">
        <v>439</v>
      </c>
    </row>
    <row r="301">
      <c r="A301" s="1" t="s">
        <v>441</v>
      </c>
      <c r="E301" s="27" t="s">
        <v>434</v>
      </c>
    </row>
    <row r="302" ht="25.5">
      <c r="A302" s="1" t="s">
        <v>432</v>
      </c>
      <c r="B302" s="1">
        <v>49</v>
      </c>
      <c r="C302" s="26" t="s">
        <v>5513</v>
      </c>
      <c r="D302" t="s">
        <v>434</v>
      </c>
      <c r="E302" s="27" t="s">
        <v>5592</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5592</v>
      </c>
    </row>
    <row r="304">
      <c r="A304" s="1" t="s">
        <v>439</v>
      </c>
    </row>
    <row r="305">
      <c r="A305" s="1" t="s">
        <v>441</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4081</v>
      </c>
      <c r="D307" t="s">
        <v>434</v>
      </c>
      <c r="E307" s="27" t="s">
        <v>5517</v>
      </c>
      <c r="F307" s="28" t="s">
        <v>576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5517</v>
      </c>
    </row>
    <row r="309">
      <c r="A309" s="1" t="s">
        <v>439</v>
      </c>
    </row>
    <row r="310">
      <c r="A310" s="1" t="s">
        <v>441</v>
      </c>
      <c r="E310" s="27" t="s">
        <v>434</v>
      </c>
    </row>
    <row r="311">
      <c r="A311" s="1" t="s">
        <v>432</v>
      </c>
      <c r="B311" s="1">
        <v>51</v>
      </c>
      <c r="C311" s="26" t="s">
        <v>5192</v>
      </c>
      <c r="D311" t="s">
        <v>434</v>
      </c>
      <c r="E311" s="27" t="s">
        <v>5193</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5193</v>
      </c>
    </row>
    <row r="313">
      <c r="A313" s="1" t="s">
        <v>439</v>
      </c>
    </row>
    <row r="314">
      <c r="A314" s="1" t="s">
        <v>441</v>
      </c>
      <c r="E314" s="27" t="s">
        <v>434</v>
      </c>
    </row>
    <row r="315" ht="25.5">
      <c r="A315" s="1" t="s">
        <v>432</v>
      </c>
      <c r="B315" s="1">
        <v>52</v>
      </c>
      <c r="C315" s="26" t="s">
        <v>4083</v>
      </c>
      <c r="D315" t="s">
        <v>434</v>
      </c>
      <c r="E315" s="27" t="s">
        <v>5518</v>
      </c>
      <c r="F315" s="28" t="s">
        <v>576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5518</v>
      </c>
    </row>
    <row r="317">
      <c r="A317" s="1" t="s">
        <v>439</v>
      </c>
    </row>
    <row r="318">
      <c r="A318" s="1" t="s">
        <v>441</v>
      </c>
      <c r="E318" s="27" t="s">
        <v>434</v>
      </c>
    </row>
    <row r="319" ht="25.5">
      <c r="A319" s="1" t="s">
        <v>432</v>
      </c>
      <c r="B319" s="1">
        <v>53</v>
      </c>
      <c r="C319" s="26" t="s">
        <v>4085</v>
      </c>
      <c r="D319" t="s">
        <v>434</v>
      </c>
      <c r="E319" s="27" t="s">
        <v>5519</v>
      </c>
      <c r="F319" s="28" t="s">
        <v>576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5519</v>
      </c>
    </row>
    <row r="321">
      <c r="A321" s="1" t="s">
        <v>439</v>
      </c>
    </row>
    <row r="322">
      <c r="A322" s="1" t="s">
        <v>441</v>
      </c>
      <c r="E322" s="27" t="s">
        <v>434</v>
      </c>
    </row>
    <row r="323">
      <c r="A323" s="1" t="s">
        <v>432</v>
      </c>
      <c r="B323" s="1">
        <v>54</v>
      </c>
      <c r="C323" s="26" t="s">
        <v>4580</v>
      </c>
      <c r="D323" t="s">
        <v>434</v>
      </c>
      <c r="E323" s="27" t="s">
        <v>5198</v>
      </c>
      <c r="F323" s="28" t="s">
        <v>1618</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5198</v>
      </c>
    </row>
    <row r="325">
      <c r="A325" s="1" t="s">
        <v>439</v>
      </c>
    </row>
    <row r="326">
      <c r="A326" s="1" t="s">
        <v>441</v>
      </c>
      <c r="E326" s="27" t="s">
        <v>434</v>
      </c>
    </row>
    <row r="327" ht="25.5">
      <c r="A327" s="1" t="s">
        <v>432</v>
      </c>
      <c r="B327" s="1">
        <v>55</v>
      </c>
      <c r="C327" s="26" t="s">
        <v>5199</v>
      </c>
      <c r="D327" t="s">
        <v>434</v>
      </c>
      <c r="E327" s="27" t="s">
        <v>5200</v>
      </c>
      <c r="F327" s="28" t="s">
        <v>1618</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5200</v>
      </c>
    </row>
    <row r="329">
      <c r="A329" s="1" t="s">
        <v>439</v>
      </c>
    </row>
    <row r="330">
      <c r="A330" s="1" t="s">
        <v>441</v>
      </c>
      <c r="E330" s="27" t="s">
        <v>434</v>
      </c>
    </row>
    <row r="331" ht="25.5">
      <c r="A331" s="1" t="s">
        <v>432</v>
      </c>
      <c r="B331" s="1">
        <v>56</v>
      </c>
      <c r="C331" s="26" t="s">
        <v>5201</v>
      </c>
      <c r="D331" t="s">
        <v>434</v>
      </c>
      <c r="E331" s="27" t="s">
        <v>5202</v>
      </c>
      <c r="F331" s="28" t="s">
        <v>1618</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5202</v>
      </c>
    </row>
    <row r="333">
      <c r="A333" s="1" t="s">
        <v>439</v>
      </c>
    </row>
    <row r="334">
      <c r="A334" s="1" t="s">
        <v>441</v>
      </c>
      <c r="E334" s="27" t="s">
        <v>434</v>
      </c>
    </row>
    <row r="335">
      <c r="A335" s="1" t="s">
        <v>432</v>
      </c>
      <c r="B335" s="1">
        <v>57</v>
      </c>
      <c r="C335" s="26" t="s">
        <v>5523</v>
      </c>
      <c r="D335" t="s">
        <v>434</v>
      </c>
      <c r="E335" s="27" t="s">
        <v>5524</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5524</v>
      </c>
    </row>
    <row r="337">
      <c r="A337" s="1" t="s">
        <v>439</v>
      </c>
    </row>
    <row r="338">
      <c r="A338" s="1" t="s">
        <v>441</v>
      </c>
      <c r="E338" s="27" t="s">
        <v>434</v>
      </c>
    </row>
    <row r="339">
      <c r="A339" s="1" t="s">
        <v>429</v>
      </c>
      <c r="C339" s="22" t="s">
        <v>5203</v>
      </c>
      <c r="E339" s="23" t="s">
        <v>5204</v>
      </c>
      <c r="L339" s="24">
        <f>SUMIFS(L340:L363,A340:A363,"P")</f>
        <v>0</v>
      </c>
      <c r="M339" s="24">
        <f>SUMIFS(M340:M363,A340:A363,"P")</f>
        <v>0</v>
      </c>
      <c r="N339" s="25"/>
    </row>
    <row r="340">
      <c r="A340" s="1" t="s">
        <v>432</v>
      </c>
      <c r="B340" s="1">
        <v>58</v>
      </c>
      <c r="C340" s="26" t="s">
        <v>5205</v>
      </c>
      <c r="D340" t="s">
        <v>434</v>
      </c>
      <c r="E340" s="27" t="s">
        <v>5206</v>
      </c>
      <c r="F340" s="28" t="s">
        <v>436</v>
      </c>
      <c r="G340" s="29">
        <v>31.84</v>
      </c>
      <c r="H340" s="28">
        <v>0</v>
      </c>
      <c r="I340" s="30">
        <f>ROUND(G340*H340,P4)</f>
        <v>0</v>
      </c>
      <c r="L340" s="31">
        <v>0</v>
      </c>
      <c r="M340" s="24">
        <f>ROUND(G340*L340,P4)</f>
        <v>0</v>
      </c>
      <c r="N340" s="25" t="s">
        <v>1619</v>
      </c>
      <c r="O340" s="32">
        <f>M340*AA340</f>
        <v>0</v>
      </c>
      <c r="P340" s="1">
        <v>3</v>
      </c>
      <c r="AA340" s="1">
        <f>IF(P340=1,$O$3,IF(P340=2,$O$4,$O$5))</f>
        <v>0</v>
      </c>
    </row>
    <row r="341">
      <c r="A341" s="1" t="s">
        <v>437</v>
      </c>
      <c r="E341" s="27" t="s">
        <v>5207</v>
      </c>
    </row>
    <row r="342" ht="63.75">
      <c r="A342" s="1" t="s">
        <v>439</v>
      </c>
      <c r="E342" s="33" t="s">
        <v>5593</v>
      </c>
    </row>
    <row r="343">
      <c r="A343" s="1" t="s">
        <v>441</v>
      </c>
      <c r="E343" s="27" t="s">
        <v>434</v>
      </c>
    </row>
    <row r="344">
      <c r="A344" s="1" t="s">
        <v>432</v>
      </c>
      <c r="B344" s="1">
        <v>59</v>
      </c>
      <c r="C344" s="26" t="s">
        <v>5209</v>
      </c>
      <c r="D344" t="s">
        <v>434</v>
      </c>
      <c r="E344" s="27" t="s">
        <v>5210</v>
      </c>
      <c r="F344" s="28" t="s">
        <v>436</v>
      </c>
      <c r="G344" s="29">
        <v>31.84</v>
      </c>
      <c r="H344" s="28">
        <v>4.0000000000000003E-05</v>
      </c>
      <c r="I344" s="30">
        <f>ROUND(G344*H344,P4)</f>
        <v>0</v>
      </c>
      <c r="L344" s="31">
        <v>0</v>
      </c>
      <c r="M344" s="24">
        <f>ROUND(G344*L344,P4)</f>
        <v>0</v>
      </c>
      <c r="N344" s="25" t="s">
        <v>1619</v>
      </c>
      <c r="O344" s="32">
        <f>M344*AA344</f>
        <v>0</v>
      </c>
      <c r="P344" s="1">
        <v>3</v>
      </c>
      <c r="AA344" s="1">
        <f>IF(P344=1,$O$3,IF(P344=2,$O$4,$O$5))</f>
        <v>0</v>
      </c>
    </row>
    <row r="345">
      <c r="A345" s="1" t="s">
        <v>437</v>
      </c>
      <c r="E345" s="27" t="s">
        <v>5211</v>
      </c>
    </row>
    <row r="346" ht="63.75">
      <c r="A346" s="1" t="s">
        <v>439</v>
      </c>
      <c r="E346" s="33" t="s">
        <v>5593</v>
      </c>
    </row>
    <row r="347">
      <c r="A347" s="1" t="s">
        <v>441</v>
      </c>
      <c r="E347" s="27" t="s">
        <v>434</v>
      </c>
    </row>
    <row r="348">
      <c r="A348" s="1" t="s">
        <v>432</v>
      </c>
      <c r="B348" s="1">
        <v>60</v>
      </c>
      <c r="C348" s="26" t="s">
        <v>5212</v>
      </c>
      <c r="D348" t="s">
        <v>434</v>
      </c>
      <c r="E348" s="27" t="s">
        <v>5213</v>
      </c>
      <c r="F348" s="28" t="s">
        <v>436</v>
      </c>
      <c r="G348" s="29">
        <v>31.84</v>
      </c>
      <c r="H348" s="28">
        <v>0.00071000000000000002</v>
      </c>
      <c r="I348" s="30">
        <f>ROUND(G348*H348,P4)</f>
        <v>0</v>
      </c>
      <c r="L348" s="31">
        <v>0</v>
      </c>
      <c r="M348" s="24">
        <f>ROUND(G348*L348,P4)</f>
        <v>0</v>
      </c>
      <c r="N348" s="25" t="s">
        <v>1619</v>
      </c>
      <c r="O348" s="32">
        <f>M348*AA348</f>
        <v>0</v>
      </c>
      <c r="P348" s="1">
        <v>3</v>
      </c>
      <c r="AA348" s="1">
        <f>IF(P348=1,$O$3,IF(P348=2,$O$4,$O$5))</f>
        <v>0</v>
      </c>
    </row>
    <row r="349">
      <c r="A349" s="1" t="s">
        <v>437</v>
      </c>
      <c r="E349" s="27" t="s">
        <v>5214</v>
      </c>
    </row>
    <row r="350" ht="63.75">
      <c r="A350" s="1" t="s">
        <v>439</v>
      </c>
      <c r="E350" s="33" t="s">
        <v>5594</v>
      </c>
    </row>
    <row r="351">
      <c r="A351" s="1" t="s">
        <v>441</v>
      </c>
      <c r="E351" s="27" t="s">
        <v>434</v>
      </c>
    </row>
    <row r="352">
      <c r="A352" s="1" t="s">
        <v>432</v>
      </c>
      <c r="B352" s="1">
        <v>61</v>
      </c>
      <c r="C352" s="26" t="s">
        <v>5216</v>
      </c>
      <c r="D352" t="s">
        <v>434</v>
      </c>
      <c r="E352" s="27" t="s">
        <v>5217</v>
      </c>
      <c r="F352" s="28" t="s">
        <v>436</v>
      </c>
      <c r="G352" s="29">
        <v>31.84</v>
      </c>
      <c r="H352" s="28">
        <v>0.0054000000000000003</v>
      </c>
      <c r="I352" s="30">
        <f>ROUND(G352*H352,P4)</f>
        <v>0</v>
      </c>
      <c r="L352" s="31">
        <v>0</v>
      </c>
      <c r="M352" s="24">
        <f>ROUND(G352*L352,P4)</f>
        <v>0</v>
      </c>
      <c r="N352" s="25" t="s">
        <v>1619</v>
      </c>
      <c r="O352" s="32">
        <f>M352*AA352</f>
        <v>0</v>
      </c>
      <c r="P352" s="1">
        <v>3</v>
      </c>
      <c r="AA352" s="1">
        <f>IF(P352=1,$O$3,IF(P352=2,$O$4,$O$5))</f>
        <v>0</v>
      </c>
    </row>
    <row r="353">
      <c r="A353" s="1" t="s">
        <v>437</v>
      </c>
      <c r="E353" s="27" t="s">
        <v>5218</v>
      </c>
    </row>
    <row r="354" ht="76.5">
      <c r="A354" s="1" t="s">
        <v>439</v>
      </c>
      <c r="E354" s="33" t="s">
        <v>5595</v>
      </c>
    </row>
    <row r="355">
      <c r="A355" s="1" t="s">
        <v>441</v>
      </c>
      <c r="E355" s="27" t="s">
        <v>434</v>
      </c>
    </row>
    <row r="356">
      <c r="A356" s="1" t="s">
        <v>432</v>
      </c>
      <c r="B356" s="1">
        <v>62</v>
      </c>
      <c r="C356" s="26" t="s">
        <v>5220</v>
      </c>
      <c r="D356" t="s">
        <v>434</v>
      </c>
      <c r="E356" s="27" t="s">
        <v>5221</v>
      </c>
      <c r="F356" s="28" t="s">
        <v>476</v>
      </c>
      <c r="G356" s="29">
        <v>0.19600000000000001</v>
      </c>
      <c r="H356" s="28">
        <v>0</v>
      </c>
      <c r="I356" s="30">
        <f>ROUND(G356*H356,P4)</f>
        <v>0</v>
      </c>
      <c r="L356" s="31">
        <v>0</v>
      </c>
      <c r="M356" s="24">
        <f>ROUND(G356*L356,P4)</f>
        <v>0</v>
      </c>
      <c r="N356" s="25" t="s">
        <v>1619</v>
      </c>
      <c r="O356" s="32">
        <f>M356*AA356</f>
        <v>0</v>
      </c>
      <c r="P356" s="1">
        <v>3</v>
      </c>
      <c r="AA356" s="1">
        <f>IF(P356=1,$O$3,IF(P356=2,$O$4,$O$5))</f>
        <v>0</v>
      </c>
    </row>
    <row r="357" ht="25.5">
      <c r="A357" s="1" t="s">
        <v>437</v>
      </c>
      <c r="E357" s="27" t="s">
        <v>5222</v>
      </c>
    </row>
    <row r="358">
      <c r="A358" s="1" t="s">
        <v>439</v>
      </c>
    </row>
    <row r="359" ht="114.75">
      <c r="A359" s="1" t="s">
        <v>441</v>
      </c>
      <c r="E359" s="27" t="s">
        <v>5223</v>
      </c>
    </row>
    <row r="360">
      <c r="A360" s="1" t="s">
        <v>432</v>
      </c>
      <c r="B360" s="1">
        <v>63</v>
      </c>
      <c r="C360" s="26" t="s">
        <v>5224</v>
      </c>
      <c r="D360" t="s">
        <v>434</v>
      </c>
      <c r="E360" s="27" t="s">
        <v>5225</v>
      </c>
      <c r="F360" s="28" t="s">
        <v>476</v>
      </c>
      <c r="G360" s="29">
        <v>0.19600000000000001</v>
      </c>
      <c r="H360" s="28">
        <v>0</v>
      </c>
      <c r="I360" s="30">
        <f>ROUND(G360*H360,P4)</f>
        <v>0</v>
      </c>
      <c r="L360" s="31">
        <v>0</v>
      </c>
      <c r="M360" s="24">
        <f>ROUND(G360*L360,P4)</f>
        <v>0</v>
      </c>
      <c r="N360" s="25" t="s">
        <v>1619</v>
      </c>
      <c r="O360" s="32">
        <f>M360*AA360</f>
        <v>0</v>
      </c>
      <c r="P360" s="1">
        <v>3</v>
      </c>
      <c r="AA360" s="1">
        <f>IF(P360=1,$O$3,IF(P360=2,$O$4,$O$5))</f>
        <v>0</v>
      </c>
    </row>
    <row r="361" ht="25.5">
      <c r="A361" s="1" t="s">
        <v>437</v>
      </c>
      <c r="E361" s="27" t="s">
        <v>5226</v>
      </c>
    </row>
    <row r="362">
      <c r="A362" s="1" t="s">
        <v>439</v>
      </c>
    </row>
    <row r="363">
      <c r="A363" s="1" t="s">
        <v>441</v>
      </c>
      <c r="E363" s="27" t="s">
        <v>434</v>
      </c>
    </row>
    <row r="364">
      <c r="A364" s="1" t="s">
        <v>429</v>
      </c>
      <c r="C364" s="22" t="s">
        <v>2834</v>
      </c>
      <c r="E364" s="23" t="s">
        <v>3402</v>
      </c>
      <c r="L364" s="24">
        <f>SUMIFS(L365:L396,A365:A396,"P")</f>
        <v>0</v>
      </c>
      <c r="M364" s="24">
        <f>SUMIFS(M365:M396,A365:A396,"P")</f>
        <v>0</v>
      </c>
      <c r="N364" s="25"/>
    </row>
    <row r="365">
      <c r="A365" s="1" t="s">
        <v>432</v>
      </c>
      <c r="B365" s="1">
        <v>64</v>
      </c>
      <c r="C365" s="26" t="s">
        <v>5209</v>
      </c>
      <c r="D365" t="s">
        <v>434</v>
      </c>
      <c r="E365" s="27" t="s">
        <v>5210</v>
      </c>
      <c r="F365" s="28" t="s">
        <v>436</v>
      </c>
      <c r="G365" s="29">
        <v>195.63</v>
      </c>
      <c r="H365" s="28">
        <v>4.0000000000000003E-05</v>
      </c>
      <c r="I365" s="30">
        <f>ROUND(G365*H365,P4)</f>
        <v>0</v>
      </c>
      <c r="L365" s="31">
        <v>0</v>
      </c>
      <c r="M365" s="24">
        <f>ROUND(G365*L365,P4)</f>
        <v>0</v>
      </c>
      <c r="N365" s="25" t="s">
        <v>1619</v>
      </c>
      <c r="O365" s="32">
        <f>M365*AA365</f>
        <v>0</v>
      </c>
      <c r="P365" s="1">
        <v>3</v>
      </c>
      <c r="AA365" s="1">
        <f>IF(P365=1,$O$3,IF(P365=2,$O$4,$O$5))</f>
        <v>0</v>
      </c>
    </row>
    <row r="366">
      <c r="A366" s="1" t="s">
        <v>437</v>
      </c>
      <c r="E366" s="27" t="s">
        <v>5211</v>
      </c>
    </row>
    <row r="367" ht="63.75">
      <c r="A367" s="1" t="s">
        <v>439</v>
      </c>
      <c r="E367" s="33" t="s">
        <v>5596</v>
      </c>
    </row>
    <row r="368">
      <c r="A368" s="1" t="s">
        <v>441</v>
      </c>
      <c r="E368" s="27" t="s">
        <v>434</v>
      </c>
    </row>
    <row r="369">
      <c r="A369" s="1" t="s">
        <v>432</v>
      </c>
      <c r="B369" s="1">
        <v>65</v>
      </c>
      <c r="C369" s="26" t="s">
        <v>5228</v>
      </c>
      <c r="D369" t="s">
        <v>434</v>
      </c>
      <c r="E369" s="27" t="s">
        <v>5229</v>
      </c>
      <c r="F369" s="28" t="s">
        <v>436</v>
      </c>
      <c r="G369" s="29">
        <v>153.74799999999999</v>
      </c>
      <c r="H369" s="28">
        <v>0</v>
      </c>
      <c r="I369" s="30">
        <f>ROUND(G369*H369,P4)</f>
        <v>0</v>
      </c>
      <c r="L369" s="31">
        <v>0</v>
      </c>
      <c r="M369" s="24">
        <f>ROUND(G369*L369,P4)</f>
        <v>0</v>
      </c>
      <c r="N369" s="25" t="s">
        <v>1619</v>
      </c>
      <c r="O369" s="32">
        <f>M369*AA369</f>
        <v>0</v>
      </c>
      <c r="P369" s="1">
        <v>3</v>
      </c>
      <c r="AA369" s="1">
        <f>IF(P369=1,$O$3,IF(P369=2,$O$4,$O$5))</f>
        <v>0</v>
      </c>
    </row>
    <row r="370">
      <c r="A370" s="1" t="s">
        <v>437</v>
      </c>
      <c r="E370" s="27" t="s">
        <v>5230</v>
      </c>
    </row>
    <row r="371">
      <c r="A371" s="1" t="s">
        <v>439</v>
      </c>
    </row>
    <row r="372">
      <c r="A372" s="1" t="s">
        <v>441</v>
      </c>
      <c r="E372" s="27" t="s">
        <v>434</v>
      </c>
    </row>
    <row r="373">
      <c r="A373" s="1" t="s">
        <v>432</v>
      </c>
      <c r="B373" s="1">
        <v>66</v>
      </c>
      <c r="C373" s="26" t="s">
        <v>5231</v>
      </c>
      <c r="D373" t="s">
        <v>434</v>
      </c>
      <c r="E373" s="27" t="s">
        <v>5232</v>
      </c>
      <c r="F373" s="28" t="s">
        <v>436</v>
      </c>
      <c r="G373" s="29">
        <v>153.74799999999999</v>
      </c>
      <c r="H373" s="28">
        <v>0.00020000000000000001</v>
      </c>
      <c r="I373" s="30">
        <f>ROUND(G373*H373,P4)</f>
        <v>0</v>
      </c>
      <c r="L373" s="31">
        <v>0</v>
      </c>
      <c r="M373" s="24">
        <f>ROUND(G373*L373,P4)</f>
        <v>0</v>
      </c>
      <c r="N373" s="25" t="s">
        <v>1619</v>
      </c>
      <c r="O373" s="32">
        <f>M373*AA373</f>
        <v>0</v>
      </c>
      <c r="P373" s="1">
        <v>3</v>
      </c>
      <c r="AA373" s="1">
        <f>IF(P373=1,$O$3,IF(P373=2,$O$4,$O$5))</f>
        <v>0</v>
      </c>
    </row>
    <row r="374" ht="25.5">
      <c r="A374" s="1" t="s">
        <v>437</v>
      </c>
      <c r="E374" s="27" t="s">
        <v>5233</v>
      </c>
    </row>
    <row r="375">
      <c r="A375" s="1" t="s">
        <v>439</v>
      </c>
    </row>
    <row r="376">
      <c r="A376" s="1" t="s">
        <v>441</v>
      </c>
      <c r="E376" s="27" t="s">
        <v>434</v>
      </c>
    </row>
    <row r="377" ht="25.5">
      <c r="A377" s="1" t="s">
        <v>432</v>
      </c>
      <c r="B377" s="1">
        <v>67</v>
      </c>
      <c r="C377" s="26" t="s">
        <v>5234</v>
      </c>
      <c r="D377" t="s">
        <v>434</v>
      </c>
      <c r="E377" s="27" t="s">
        <v>5235</v>
      </c>
      <c r="F377" s="28" t="s">
        <v>436</v>
      </c>
      <c r="G377" s="29">
        <v>153.74799999999999</v>
      </c>
      <c r="H377" s="28">
        <v>0.00021000000000000001</v>
      </c>
      <c r="I377" s="30">
        <f>ROUND(G377*H377,P4)</f>
        <v>0</v>
      </c>
      <c r="L377" s="31">
        <v>0</v>
      </c>
      <c r="M377" s="24">
        <f>ROUND(G377*L377,P4)</f>
        <v>0</v>
      </c>
      <c r="N377" s="25" t="s">
        <v>1619</v>
      </c>
      <c r="O377" s="32">
        <f>M377*AA377</f>
        <v>0</v>
      </c>
      <c r="P377" s="1">
        <v>3</v>
      </c>
      <c r="AA377" s="1">
        <f>IF(P377=1,$O$3,IF(P377=2,$O$4,$O$5))</f>
        <v>0</v>
      </c>
    </row>
    <row r="378" ht="25.5">
      <c r="A378" s="1" t="s">
        <v>437</v>
      </c>
      <c r="E378" s="27" t="s">
        <v>5236</v>
      </c>
    </row>
    <row r="379" ht="63.75">
      <c r="A379" s="1" t="s">
        <v>439</v>
      </c>
      <c r="E379" s="33" t="s">
        <v>5597</v>
      </c>
    </row>
    <row r="380">
      <c r="A380" s="1" t="s">
        <v>441</v>
      </c>
      <c r="E380" s="27" t="s">
        <v>434</v>
      </c>
    </row>
    <row r="381" ht="25.5">
      <c r="A381" s="1" t="s">
        <v>432</v>
      </c>
      <c r="B381" s="1">
        <v>68</v>
      </c>
      <c r="C381" s="26" t="s">
        <v>5238</v>
      </c>
      <c r="D381" t="s">
        <v>434</v>
      </c>
      <c r="E381" s="27" t="s">
        <v>5239</v>
      </c>
      <c r="F381" s="28" t="s">
        <v>436</v>
      </c>
      <c r="G381" s="29">
        <v>153.74799999999999</v>
      </c>
      <c r="H381" s="28">
        <v>1.0000000000000001E-05</v>
      </c>
      <c r="I381" s="30">
        <f>ROUND(G381*H381,P4)</f>
        <v>0</v>
      </c>
      <c r="L381" s="31">
        <v>0</v>
      </c>
      <c r="M381" s="24">
        <f>ROUND(G381*L381,P4)</f>
        <v>0</v>
      </c>
      <c r="N381" s="25" t="s">
        <v>1619</v>
      </c>
      <c r="O381" s="32">
        <f>M381*AA381</f>
        <v>0</v>
      </c>
      <c r="P381" s="1">
        <v>3</v>
      </c>
      <c r="AA381" s="1">
        <f>IF(P381=1,$O$3,IF(P381=2,$O$4,$O$5))</f>
        <v>0</v>
      </c>
    </row>
    <row r="382" ht="25.5">
      <c r="A382" s="1" t="s">
        <v>437</v>
      </c>
      <c r="E382" s="27" t="s">
        <v>5240</v>
      </c>
    </row>
    <row r="383">
      <c r="A383" s="1" t="s">
        <v>439</v>
      </c>
    </row>
    <row r="384">
      <c r="A384" s="1" t="s">
        <v>441</v>
      </c>
      <c r="E384" s="27" t="s">
        <v>434</v>
      </c>
    </row>
    <row r="385">
      <c r="A385" s="1" t="s">
        <v>432</v>
      </c>
      <c r="B385" s="1">
        <v>69</v>
      </c>
      <c r="C385" s="26" t="s">
        <v>4584</v>
      </c>
      <c r="D385" t="s">
        <v>434</v>
      </c>
      <c r="E385" s="27" t="s">
        <v>4585</v>
      </c>
      <c r="F385" s="28" t="s">
        <v>436</v>
      </c>
      <c r="G385" s="29">
        <v>195.63</v>
      </c>
      <c r="H385" s="28">
        <v>0</v>
      </c>
      <c r="I385" s="30">
        <f>ROUND(G385*H385,P4)</f>
        <v>0</v>
      </c>
      <c r="L385" s="31">
        <v>0</v>
      </c>
      <c r="M385" s="24">
        <f>ROUND(G385*L385,P4)</f>
        <v>0</v>
      </c>
      <c r="N385" s="25" t="s">
        <v>1619</v>
      </c>
      <c r="O385" s="32">
        <f>M385*AA385</f>
        <v>0</v>
      </c>
      <c r="P385" s="1">
        <v>3</v>
      </c>
      <c r="AA385" s="1">
        <f>IF(P385=1,$O$3,IF(P385=2,$O$4,$O$5))</f>
        <v>0</v>
      </c>
    </row>
    <row r="386">
      <c r="A386" s="1" t="s">
        <v>437</v>
      </c>
      <c r="E386" s="27" t="s">
        <v>4586</v>
      </c>
    </row>
    <row r="387" ht="63.75">
      <c r="A387" s="1" t="s">
        <v>439</v>
      </c>
      <c r="E387" s="33" t="s">
        <v>5596</v>
      </c>
    </row>
    <row r="388">
      <c r="A388" s="1" t="s">
        <v>441</v>
      </c>
      <c r="E388" s="27" t="s">
        <v>434</v>
      </c>
    </row>
    <row r="389">
      <c r="A389" s="1" t="s">
        <v>432</v>
      </c>
      <c r="B389" s="1">
        <v>70</v>
      </c>
      <c r="C389" s="26" t="s">
        <v>4289</v>
      </c>
      <c r="D389" t="s">
        <v>434</v>
      </c>
      <c r="E389" s="27" t="s">
        <v>4290</v>
      </c>
      <c r="F389" s="28" t="s">
        <v>436</v>
      </c>
      <c r="G389" s="29">
        <v>195.63</v>
      </c>
      <c r="H389" s="28">
        <v>0.00017000000000000001</v>
      </c>
      <c r="I389" s="30">
        <f>ROUND(G389*H389,P4)</f>
        <v>0</v>
      </c>
      <c r="L389" s="31">
        <v>0</v>
      </c>
      <c r="M389" s="24">
        <f>ROUND(G389*L389,P4)</f>
        <v>0</v>
      </c>
      <c r="N389" s="25" t="s">
        <v>1619</v>
      </c>
      <c r="O389" s="32">
        <f>M389*AA389</f>
        <v>0</v>
      </c>
      <c r="P389" s="1">
        <v>3</v>
      </c>
      <c r="AA389" s="1">
        <f>IF(P389=1,$O$3,IF(P389=2,$O$4,$O$5))</f>
        <v>0</v>
      </c>
    </row>
    <row r="390" ht="25.5">
      <c r="A390" s="1" t="s">
        <v>437</v>
      </c>
      <c r="E390" s="27" t="s">
        <v>4291</v>
      </c>
    </row>
    <row r="391" ht="63.75">
      <c r="A391" s="1" t="s">
        <v>439</v>
      </c>
      <c r="E391" s="33" t="s">
        <v>5598</v>
      </c>
    </row>
    <row r="392">
      <c r="A392" s="1" t="s">
        <v>441</v>
      </c>
      <c r="E392" s="27" t="s">
        <v>434</v>
      </c>
    </row>
    <row r="393">
      <c r="A393" s="1" t="s">
        <v>432</v>
      </c>
      <c r="B393" s="1">
        <v>71</v>
      </c>
      <c r="C393" s="26" t="s">
        <v>5531</v>
      </c>
      <c r="D393" t="s">
        <v>434</v>
      </c>
      <c r="E393" s="27" t="s">
        <v>5532</v>
      </c>
      <c r="F393" s="28" t="s">
        <v>436</v>
      </c>
      <c r="G393" s="29">
        <v>195.63</v>
      </c>
      <c r="H393" s="28">
        <v>0.00033</v>
      </c>
      <c r="I393" s="30">
        <f>ROUND(G393*H393,P4)</f>
        <v>0</v>
      </c>
      <c r="L393" s="31">
        <v>0</v>
      </c>
      <c r="M393" s="24">
        <f>ROUND(G393*L393,P4)</f>
        <v>0</v>
      </c>
      <c r="N393" s="25" t="s">
        <v>1619</v>
      </c>
      <c r="O393" s="32">
        <f>M393*AA393</f>
        <v>0</v>
      </c>
      <c r="P393" s="1">
        <v>3</v>
      </c>
      <c r="AA393" s="1">
        <f>IF(P393=1,$O$3,IF(P393=2,$O$4,$O$5))</f>
        <v>0</v>
      </c>
    </row>
    <row r="394">
      <c r="A394" s="1" t="s">
        <v>437</v>
      </c>
      <c r="E394" s="27" t="s">
        <v>5533</v>
      </c>
    </row>
    <row r="395" ht="76.5">
      <c r="A395" s="1" t="s">
        <v>439</v>
      </c>
      <c r="E395" s="33" t="s">
        <v>5599</v>
      </c>
    </row>
    <row r="396">
      <c r="A396" s="1" t="s">
        <v>441</v>
      </c>
      <c r="E396" s="27" t="s">
        <v>434</v>
      </c>
    </row>
    <row r="397">
      <c r="A397" s="1" t="s">
        <v>429</v>
      </c>
      <c r="C397" s="22" t="s">
        <v>2858</v>
      </c>
      <c r="E397" s="23" t="s">
        <v>2859</v>
      </c>
      <c r="L397" s="24">
        <f>SUMIFS(L398:L409,A398:A409,"P")</f>
        <v>0</v>
      </c>
      <c r="M397" s="24">
        <f>SUMIFS(M398:M409,A398:A409,"P")</f>
        <v>0</v>
      </c>
      <c r="N397" s="25"/>
    </row>
    <row r="398">
      <c r="A398" s="1" t="s">
        <v>432</v>
      </c>
      <c r="B398" s="1">
        <v>72</v>
      </c>
      <c r="C398" s="26" t="s">
        <v>4296</v>
      </c>
      <c r="D398" t="s">
        <v>434</v>
      </c>
      <c r="E398" s="27" t="s">
        <v>4297</v>
      </c>
      <c r="F398" s="28" t="s">
        <v>436</v>
      </c>
      <c r="G398" s="29">
        <v>469.55500000000001</v>
      </c>
      <c r="H398" s="28">
        <v>0</v>
      </c>
      <c r="I398" s="30">
        <f>ROUND(G398*H398,P4)</f>
        <v>0</v>
      </c>
      <c r="L398" s="31">
        <v>0</v>
      </c>
      <c r="M398" s="24">
        <f>ROUND(G398*L398,P4)</f>
        <v>0</v>
      </c>
      <c r="N398" s="25" t="s">
        <v>1619</v>
      </c>
      <c r="O398" s="32">
        <f>M398*AA398</f>
        <v>0</v>
      </c>
      <c r="P398" s="1">
        <v>3</v>
      </c>
      <c r="AA398" s="1">
        <f>IF(P398=1,$O$3,IF(P398=2,$O$4,$O$5))</f>
        <v>0</v>
      </c>
    </row>
    <row r="399">
      <c r="A399" s="1" t="s">
        <v>437</v>
      </c>
      <c r="E399" s="27" t="s">
        <v>4298</v>
      </c>
    </row>
    <row r="400">
      <c r="A400" s="1" t="s">
        <v>439</v>
      </c>
    </row>
    <row r="401">
      <c r="A401" s="1" t="s">
        <v>441</v>
      </c>
      <c r="E401" s="27" t="s">
        <v>434</v>
      </c>
    </row>
    <row r="402">
      <c r="A402" s="1" t="s">
        <v>432</v>
      </c>
      <c r="B402" s="1">
        <v>73</v>
      </c>
      <c r="C402" s="26" t="s">
        <v>4299</v>
      </c>
      <c r="D402" t="s">
        <v>434</v>
      </c>
      <c r="E402" s="27" t="s">
        <v>4300</v>
      </c>
      <c r="F402" s="28" t="s">
        <v>436</v>
      </c>
      <c r="G402" s="29">
        <v>469.55500000000001</v>
      </c>
      <c r="H402" s="28">
        <v>0.00020000000000000001</v>
      </c>
      <c r="I402" s="30">
        <f>ROUND(G402*H402,P4)</f>
        <v>0</v>
      </c>
      <c r="L402" s="31">
        <v>0</v>
      </c>
      <c r="M402" s="24">
        <f>ROUND(G402*L402,P4)</f>
        <v>0</v>
      </c>
      <c r="N402" s="25" t="s">
        <v>1619</v>
      </c>
      <c r="O402" s="32">
        <f>M402*AA402</f>
        <v>0</v>
      </c>
      <c r="P402" s="1">
        <v>3</v>
      </c>
      <c r="AA402" s="1">
        <f>IF(P402=1,$O$3,IF(P402=2,$O$4,$O$5))</f>
        <v>0</v>
      </c>
    </row>
    <row r="403" ht="25.5">
      <c r="A403" s="1" t="s">
        <v>437</v>
      </c>
      <c r="E403" s="27" t="s">
        <v>4301</v>
      </c>
    </row>
    <row r="404">
      <c r="A404" s="1" t="s">
        <v>439</v>
      </c>
    </row>
    <row r="405">
      <c r="A405" s="1" t="s">
        <v>441</v>
      </c>
      <c r="E405" s="27" t="s">
        <v>434</v>
      </c>
    </row>
    <row r="406" ht="25.5">
      <c r="A406" s="1" t="s">
        <v>432</v>
      </c>
      <c r="B406" s="1">
        <v>74</v>
      </c>
      <c r="C406" s="26" t="s">
        <v>2863</v>
      </c>
      <c r="D406" t="s">
        <v>434</v>
      </c>
      <c r="E406" s="27" t="s">
        <v>2864</v>
      </c>
      <c r="F406" s="28" t="s">
        <v>436</v>
      </c>
      <c r="G406" s="29">
        <v>469.55500000000001</v>
      </c>
      <c r="H406" s="28">
        <v>0.00025999999999999998</v>
      </c>
      <c r="I406" s="30">
        <f>ROUND(G406*H406,P4)</f>
        <v>0</v>
      </c>
      <c r="L406" s="31">
        <v>0</v>
      </c>
      <c r="M406" s="24">
        <f>ROUND(G406*L406,P4)</f>
        <v>0</v>
      </c>
      <c r="N406" s="25" t="s">
        <v>1619</v>
      </c>
      <c r="O406" s="32">
        <f>M406*AA406</f>
        <v>0</v>
      </c>
      <c r="P406" s="1">
        <v>3</v>
      </c>
      <c r="AA406" s="1">
        <f>IF(P406=1,$O$3,IF(P406=2,$O$4,$O$5))</f>
        <v>0</v>
      </c>
    </row>
    <row r="407" ht="25.5">
      <c r="A407" s="1" t="s">
        <v>437</v>
      </c>
      <c r="E407" s="27" t="s">
        <v>4302</v>
      </c>
    </row>
    <row r="408" ht="140.25">
      <c r="A408" s="1" t="s">
        <v>439</v>
      </c>
      <c r="E408" s="33" t="s">
        <v>5600</v>
      </c>
    </row>
    <row r="409">
      <c r="A409" s="1" t="s">
        <v>441</v>
      </c>
      <c r="E409" s="27" t="s">
        <v>434</v>
      </c>
    </row>
    <row r="410">
      <c r="A410" s="1" t="s">
        <v>429</v>
      </c>
      <c r="C410" s="22" t="s">
        <v>532</v>
      </c>
      <c r="E410" s="23" t="s">
        <v>533</v>
      </c>
      <c r="L410" s="24">
        <f>SUMIFS(L411:L418,A411:A418,"P")</f>
        <v>0</v>
      </c>
      <c r="M410" s="24">
        <f>SUMIFS(M411:M418,A411:A418,"P")</f>
        <v>0</v>
      </c>
      <c r="N410" s="25"/>
    </row>
    <row r="411" ht="25.5">
      <c r="A411" s="1" t="s">
        <v>432</v>
      </c>
      <c r="B411" s="1">
        <v>75</v>
      </c>
      <c r="C411" s="26" t="s">
        <v>4785</v>
      </c>
      <c r="D411" t="s">
        <v>434</v>
      </c>
      <c r="E411" s="27" t="s">
        <v>4786</v>
      </c>
      <c r="F411" s="28" t="s">
        <v>436</v>
      </c>
      <c r="G411" s="29">
        <v>73</v>
      </c>
      <c r="H411" s="28">
        <v>0.00012999999999999999</v>
      </c>
      <c r="I411" s="30">
        <f>ROUND(G411*H411,P4)</f>
        <v>0</v>
      </c>
      <c r="L411" s="31">
        <v>0</v>
      </c>
      <c r="M411" s="24">
        <f>ROUND(G411*L411,P4)</f>
        <v>0</v>
      </c>
      <c r="N411" s="25" t="s">
        <v>1619</v>
      </c>
      <c r="O411" s="32">
        <f>M411*AA411</f>
        <v>0</v>
      </c>
      <c r="P411" s="1">
        <v>3</v>
      </c>
      <c r="AA411" s="1">
        <f>IF(P411=1,$O$3,IF(P411=2,$O$4,$O$5))</f>
        <v>0</v>
      </c>
    </row>
    <row r="412" ht="25.5">
      <c r="A412" s="1" t="s">
        <v>437</v>
      </c>
      <c r="E412" s="27" t="s">
        <v>4787</v>
      </c>
    </row>
    <row r="413">
      <c r="A413" s="1" t="s">
        <v>439</v>
      </c>
    </row>
    <row r="414" ht="63.75">
      <c r="A414" s="1" t="s">
        <v>441</v>
      </c>
      <c r="E414" s="27" t="s">
        <v>4788</v>
      </c>
    </row>
    <row r="415">
      <c r="A415" s="1" t="s">
        <v>432</v>
      </c>
      <c r="B415" s="1">
        <v>76</v>
      </c>
      <c r="C415" s="26" t="s">
        <v>5244</v>
      </c>
      <c r="D415" t="s">
        <v>434</v>
      </c>
      <c r="E415" s="27" t="s">
        <v>5245</v>
      </c>
      <c r="F415" s="28" t="s">
        <v>436</v>
      </c>
      <c r="G415" s="29">
        <v>73</v>
      </c>
      <c r="H415" s="28">
        <v>0</v>
      </c>
      <c r="I415" s="30">
        <f>ROUND(G415*H415,P4)</f>
        <v>0</v>
      </c>
      <c r="L415" s="31">
        <v>0</v>
      </c>
      <c r="M415" s="24">
        <f>ROUND(G415*L415,P4)</f>
        <v>0</v>
      </c>
      <c r="N415" s="25" t="s">
        <v>1619</v>
      </c>
      <c r="O415" s="32">
        <f>M415*AA415</f>
        <v>0</v>
      </c>
      <c r="P415" s="1">
        <v>3</v>
      </c>
      <c r="AA415" s="1">
        <f>IF(P415=1,$O$3,IF(P415=2,$O$4,$O$5))</f>
        <v>0</v>
      </c>
    </row>
    <row r="416" ht="25.5">
      <c r="A416" s="1" t="s">
        <v>437</v>
      </c>
      <c r="E416" s="27" t="s">
        <v>5246</v>
      </c>
    </row>
    <row r="417">
      <c r="A417" s="1" t="s">
        <v>439</v>
      </c>
    </row>
    <row r="418">
      <c r="A418" s="1" t="s">
        <v>441</v>
      </c>
      <c r="E418" s="27" t="s">
        <v>434</v>
      </c>
    </row>
    <row r="419">
      <c r="A419" s="1" t="s">
        <v>429</v>
      </c>
      <c r="C419" s="22" t="s">
        <v>567</v>
      </c>
      <c r="E419" s="23" t="s">
        <v>568</v>
      </c>
      <c r="L419" s="24">
        <f>SUMIFS(L420:L423,A420:A423,"P")</f>
        <v>0</v>
      </c>
      <c r="M419" s="24">
        <f>SUMIFS(M420:M423,A420:A423,"P")</f>
        <v>0</v>
      </c>
      <c r="N419" s="25"/>
    </row>
    <row r="420">
      <c r="A420" s="1" t="s">
        <v>432</v>
      </c>
      <c r="B420" s="1">
        <v>77</v>
      </c>
      <c r="C420" s="26" t="s">
        <v>4791</v>
      </c>
      <c r="D420" t="s">
        <v>434</v>
      </c>
      <c r="E420" s="27" t="s">
        <v>4792</v>
      </c>
      <c r="F420" s="28" t="s">
        <v>476</v>
      </c>
      <c r="G420" s="29">
        <v>22.792000000000002</v>
      </c>
      <c r="H420" s="28">
        <v>0</v>
      </c>
      <c r="I420" s="30">
        <f>ROUND(G420*H420,P4)</f>
        <v>0</v>
      </c>
      <c r="L420" s="31">
        <v>0</v>
      </c>
      <c r="M420" s="24">
        <f>ROUND(G420*L420,P4)</f>
        <v>0</v>
      </c>
      <c r="N420" s="25" t="s">
        <v>1619</v>
      </c>
      <c r="O420" s="32">
        <f>M420*AA420</f>
        <v>0</v>
      </c>
      <c r="P420" s="1">
        <v>3</v>
      </c>
      <c r="AA420" s="1">
        <f>IF(P420=1,$O$3,IF(P420=2,$O$4,$O$5))</f>
        <v>0</v>
      </c>
    </row>
    <row r="421" ht="38.25">
      <c r="A421" s="1" t="s">
        <v>437</v>
      </c>
      <c r="E421" s="27" t="s">
        <v>4793</v>
      </c>
    </row>
    <row r="422">
      <c r="A422" s="1" t="s">
        <v>439</v>
      </c>
    </row>
    <row r="423">
      <c r="A423" s="1" t="s">
        <v>441</v>
      </c>
      <c r="E423" s="27" t="s">
        <v>434</v>
      </c>
    </row>
    <row r="424">
      <c r="A424" s="1" t="s">
        <v>429</v>
      </c>
      <c r="C424" s="22" t="s">
        <v>573</v>
      </c>
      <c r="E424" s="23" t="s">
        <v>401</v>
      </c>
      <c r="L424" s="24">
        <f>SUMIFS(L425:L428,A425:A428,"P")</f>
        <v>0</v>
      </c>
      <c r="M424" s="24">
        <f>SUMIFS(M425:M428,A425:A428,"P")</f>
        <v>0</v>
      </c>
      <c r="N424" s="25"/>
    </row>
    <row r="425">
      <c r="A425" s="1" t="s">
        <v>432</v>
      </c>
      <c r="B425" s="1">
        <v>78</v>
      </c>
      <c r="C425" s="26" t="s">
        <v>574</v>
      </c>
      <c r="D425" t="s">
        <v>434</v>
      </c>
      <c r="E425" s="27" t="s">
        <v>5250</v>
      </c>
      <c r="F425" s="28" t="s">
        <v>576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5250</v>
      </c>
    </row>
    <row r="427">
      <c r="A427" s="1" t="s">
        <v>439</v>
      </c>
    </row>
    <row r="428">
      <c r="A428" s="1" t="s">
        <v>441</v>
      </c>
      <c r="E428" s="27" t="s">
        <v>434</v>
      </c>
    </row>
    <row r="429">
      <c r="A429" s="1" t="s">
        <v>426</v>
      </c>
      <c r="C429" s="22" t="s">
        <v>5601</v>
      </c>
      <c r="E429" s="23" t="s">
        <v>4795</v>
      </c>
      <c r="L429" s="24">
        <f>L430</f>
        <v>0</v>
      </c>
      <c r="M429" s="24">
        <f>M430</f>
        <v>0</v>
      </c>
      <c r="N429" s="25"/>
    </row>
    <row r="430">
      <c r="A430" s="1" t="s">
        <v>429</v>
      </c>
      <c r="C430" s="22" t="s">
        <v>5033</v>
      </c>
      <c r="E430" s="23" t="s">
        <v>2904</v>
      </c>
      <c r="L430" s="24">
        <f>SUMIFS(L431:L482,A431:A482,"P")</f>
        <v>0</v>
      </c>
      <c r="M430" s="24">
        <f>SUMIFS(M431:M482,A431:A482,"P")</f>
        <v>0</v>
      </c>
      <c r="N430" s="25"/>
    </row>
    <row r="431">
      <c r="A431" s="1" t="s">
        <v>432</v>
      </c>
      <c r="B431" s="1">
        <v>1</v>
      </c>
      <c r="C431" s="26" t="s">
        <v>5602</v>
      </c>
      <c r="D431" t="s">
        <v>434</v>
      </c>
      <c r="E431" s="27" t="s">
        <v>5603</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5603</v>
      </c>
    </row>
    <row r="433">
      <c r="A433" s="1" t="s">
        <v>439</v>
      </c>
    </row>
    <row r="434">
      <c r="A434" s="1" t="s">
        <v>441</v>
      </c>
      <c r="E434" s="27" t="s">
        <v>434</v>
      </c>
    </row>
    <row r="435">
      <c r="A435" s="1" t="s">
        <v>432</v>
      </c>
      <c r="B435" s="1">
        <v>2</v>
      </c>
      <c r="C435" s="26" t="s">
        <v>5540</v>
      </c>
      <c r="D435" t="s">
        <v>434</v>
      </c>
      <c r="E435" s="27" t="s">
        <v>5541</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5541</v>
      </c>
    </row>
    <row r="437">
      <c r="A437" s="1" t="s">
        <v>439</v>
      </c>
    </row>
    <row r="438">
      <c r="A438" s="1" t="s">
        <v>441</v>
      </c>
      <c r="E438" s="27" t="s">
        <v>434</v>
      </c>
    </row>
    <row r="439">
      <c r="A439" s="1" t="s">
        <v>432</v>
      </c>
      <c r="B439" s="1">
        <v>3</v>
      </c>
      <c r="C439" s="26" t="s">
        <v>5421</v>
      </c>
      <c r="D439" t="s">
        <v>434</v>
      </c>
      <c r="E439" s="27" t="s">
        <v>2919</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2919</v>
      </c>
    </row>
    <row r="441">
      <c r="A441" s="1" t="s">
        <v>439</v>
      </c>
    </row>
    <row r="442">
      <c r="A442" s="1" t="s">
        <v>441</v>
      </c>
      <c r="E442" s="27" t="s">
        <v>434</v>
      </c>
    </row>
    <row r="443">
      <c r="A443" s="1" t="s">
        <v>432</v>
      </c>
      <c r="B443" s="1">
        <v>4</v>
      </c>
      <c r="C443" s="26" t="s">
        <v>5422</v>
      </c>
      <c r="D443" t="s">
        <v>434</v>
      </c>
      <c r="E443" s="27" t="s">
        <v>2922</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2922</v>
      </c>
    </row>
    <row r="445">
      <c r="A445" s="1" t="s">
        <v>439</v>
      </c>
    </row>
    <row r="446">
      <c r="A446" s="1" t="s">
        <v>441</v>
      </c>
      <c r="E446" s="27" t="s">
        <v>434</v>
      </c>
    </row>
    <row r="447">
      <c r="A447" s="1" t="s">
        <v>432</v>
      </c>
      <c r="B447" s="1">
        <v>5</v>
      </c>
      <c r="C447" s="26" t="s">
        <v>5604</v>
      </c>
      <c r="D447" t="s">
        <v>434</v>
      </c>
      <c r="E447" s="27" t="s">
        <v>2924</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2924</v>
      </c>
    </row>
    <row r="449">
      <c r="A449" s="1" t="s">
        <v>439</v>
      </c>
    </row>
    <row r="450">
      <c r="A450" s="1" t="s">
        <v>441</v>
      </c>
      <c r="E450" s="27" t="s">
        <v>434</v>
      </c>
    </row>
    <row r="451" ht="25.5">
      <c r="A451" s="1" t="s">
        <v>432</v>
      </c>
      <c r="B451" s="1">
        <v>6</v>
      </c>
      <c r="C451" s="26" t="s">
        <v>5605</v>
      </c>
      <c r="D451" t="s">
        <v>434</v>
      </c>
      <c r="E451" s="27" t="s">
        <v>2927</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2927</v>
      </c>
    </row>
    <row r="453">
      <c r="A453" s="1" t="s">
        <v>439</v>
      </c>
    </row>
    <row r="454">
      <c r="A454" s="1" t="s">
        <v>441</v>
      </c>
      <c r="E454" s="27" t="s">
        <v>434</v>
      </c>
    </row>
    <row r="455">
      <c r="A455" s="1" t="s">
        <v>432</v>
      </c>
      <c r="B455" s="1">
        <v>7</v>
      </c>
      <c r="C455" s="26" t="s">
        <v>5606</v>
      </c>
      <c r="D455" t="s">
        <v>434</v>
      </c>
      <c r="E455" s="27" t="s">
        <v>2929</v>
      </c>
      <c r="F455" s="28" t="s">
        <v>2930</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2929</v>
      </c>
    </row>
    <row r="457">
      <c r="A457" s="1" t="s">
        <v>439</v>
      </c>
    </row>
    <row r="458">
      <c r="A458" s="1" t="s">
        <v>441</v>
      </c>
      <c r="E458" s="27" t="s">
        <v>434</v>
      </c>
    </row>
    <row r="459">
      <c r="A459" s="1" t="s">
        <v>432</v>
      </c>
      <c r="B459" s="1">
        <v>8</v>
      </c>
      <c r="C459" s="26" t="s">
        <v>5607</v>
      </c>
      <c r="D459" t="s">
        <v>434</v>
      </c>
      <c r="E459" s="27" t="s">
        <v>2933</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2933</v>
      </c>
    </row>
    <row r="461">
      <c r="A461" s="1" t="s">
        <v>439</v>
      </c>
    </row>
    <row r="462">
      <c r="A462" s="1" t="s">
        <v>441</v>
      </c>
      <c r="E462" s="27" t="s">
        <v>434</v>
      </c>
    </row>
    <row r="463">
      <c r="A463" s="1" t="s">
        <v>432</v>
      </c>
      <c r="B463" s="1">
        <v>9</v>
      </c>
      <c r="C463" s="26" t="s">
        <v>5608</v>
      </c>
      <c r="D463" t="s">
        <v>434</v>
      </c>
      <c r="E463" s="27" t="s">
        <v>2935</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2935</v>
      </c>
    </row>
    <row r="465">
      <c r="A465" s="1" t="s">
        <v>439</v>
      </c>
    </row>
    <row r="466">
      <c r="A466" s="1" t="s">
        <v>441</v>
      </c>
      <c r="E466" s="27" t="s">
        <v>434</v>
      </c>
    </row>
    <row r="467">
      <c r="A467" s="1" t="s">
        <v>432</v>
      </c>
      <c r="B467" s="1">
        <v>10</v>
      </c>
      <c r="C467" s="26" t="s">
        <v>5428</v>
      </c>
      <c r="D467" t="s">
        <v>434</v>
      </c>
      <c r="E467" s="27" t="s">
        <v>5043</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5043</v>
      </c>
    </row>
    <row r="469">
      <c r="A469" s="1" t="s">
        <v>439</v>
      </c>
    </row>
    <row r="470">
      <c r="A470" s="1" t="s">
        <v>441</v>
      </c>
      <c r="E470" s="27" t="s">
        <v>434</v>
      </c>
    </row>
    <row r="471">
      <c r="A471" s="1" t="s">
        <v>432</v>
      </c>
      <c r="B471" s="1">
        <v>11</v>
      </c>
      <c r="C471" s="26" t="s">
        <v>5609</v>
      </c>
      <c r="D471" t="s">
        <v>434</v>
      </c>
      <c r="E471" s="27" t="s">
        <v>2939</v>
      </c>
      <c r="F471" s="28" t="s">
        <v>496</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2939</v>
      </c>
    </row>
    <row r="473">
      <c r="A473" s="1" t="s">
        <v>439</v>
      </c>
    </row>
    <row r="474">
      <c r="A474" s="1" t="s">
        <v>441</v>
      </c>
      <c r="E474" s="27" t="s">
        <v>434</v>
      </c>
    </row>
    <row r="475">
      <c r="A475" s="1" t="s">
        <v>432</v>
      </c>
      <c r="B475" s="1">
        <v>12</v>
      </c>
      <c r="C475" s="26" t="s">
        <v>5548</v>
      </c>
      <c r="D475" t="s">
        <v>434</v>
      </c>
      <c r="E475" s="27" t="s">
        <v>5549</v>
      </c>
      <c r="F475" s="28" t="s">
        <v>496</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5549</v>
      </c>
    </row>
    <row r="477">
      <c r="A477" s="1" t="s">
        <v>439</v>
      </c>
    </row>
    <row r="478">
      <c r="A478" s="1" t="s">
        <v>441</v>
      </c>
      <c r="E478" s="27" t="s">
        <v>434</v>
      </c>
    </row>
    <row r="479">
      <c r="A479" s="1" t="s">
        <v>432</v>
      </c>
      <c r="B479" s="1">
        <v>13</v>
      </c>
      <c r="C479" s="26" t="s">
        <v>5610</v>
      </c>
      <c r="D479" t="s">
        <v>434</v>
      </c>
      <c r="E479" s="27" t="s">
        <v>2949</v>
      </c>
      <c r="F479" s="28" t="s">
        <v>496</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2949</v>
      </c>
    </row>
    <row r="481">
      <c r="A481" s="1" t="s">
        <v>439</v>
      </c>
    </row>
    <row r="482">
      <c r="A482" s="1" t="s">
        <v>441</v>
      </c>
      <c r="E482" s="27" t="s">
        <v>434</v>
      </c>
    </row>
    <row r="483">
      <c r="A483" s="1" t="s">
        <v>426</v>
      </c>
      <c r="C483" s="22" t="s">
        <v>5611</v>
      </c>
      <c r="E483" s="23" t="s">
        <v>5374</v>
      </c>
      <c r="L483" s="24">
        <f>L484+L501+L598+L627+L632</f>
        <v>0</v>
      </c>
      <c r="M483" s="24">
        <f>M484+M501+M598+M627+M632</f>
        <v>0</v>
      </c>
      <c r="N483" s="25"/>
    </row>
    <row r="484">
      <c r="A484" s="1" t="s">
        <v>429</v>
      </c>
      <c r="C484" s="22" t="s">
        <v>1142</v>
      </c>
      <c r="E484" s="23" t="s">
        <v>1143</v>
      </c>
      <c r="L484" s="24">
        <f>SUMIFS(L485:L500,A485:A500,"P")</f>
        <v>0</v>
      </c>
      <c r="M484" s="24">
        <f>SUMIFS(M485:M500,A485:A500,"P")</f>
        <v>0</v>
      </c>
      <c r="N484" s="25"/>
    </row>
    <row r="485">
      <c r="A485" s="1" t="s">
        <v>432</v>
      </c>
      <c r="B485" s="1">
        <v>1</v>
      </c>
      <c r="C485" s="26" t="s">
        <v>4330</v>
      </c>
      <c r="D485" t="s">
        <v>434</v>
      </c>
      <c r="E485" s="27" t="s">
        <v>2955</v>
      </c>
      <c r="F485" s="28" t="s">
        <v>496</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2955</v>
      </c>
    </row>
    <row r="487">
      <c r="A487" s="1" t="s">
        <v>439</v>
      </c>
    </row>
    <row r="488">
      <c r="A488" s="1" t="s">
        <v>441</v>
      </c>
      <c r="E488" s="27" t="s">
        <v>434</v>
      </c>
    </row>
    <row r="489">
      <c r="A489" s="1" t="s">
        <v>432</v>
      </c>
      <c r="B489" s="1">
        <v>2</v>
      </c>
      <c r="C489" s="26" t="s">
        <v>4103</v>
      </c>
      <c r="D489" t="s">
        <v>434</v>
      </c>
      <c r="E489" s="27" t="s">
        <v>3949</v>
      </c>
      <c r="F489" s="28" t="s">
        <v>496</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3949</v>
      </c>
    </row>
    <row r="491">
      <c r="A491" s="1" t="s">
        <v>439</v>
      </c>
    </row>
    <row r="492">
      <c r="A492" s="1" t="s">
        <v>441</v>
      </c>
      <c r="E492" s="27" t="s">
        <v>434</v>
      </c>
    </row>
    <row r="493" ht="25.5">
      <c r="A493" s="1" t="s">
        <v>432</v>
      </c>
      <c r="B493" s="1">
        <v>3</v>
      </c>
      <c r="C493" s="26" t="s">
        <v>5612</v>
      </c>
      <c r="D493" t="s">
        <v>434</v>
      </c>
      <c r="E493" s="27" t="s">
        <v>4107</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4107</v>
      </c>
    </row>
    <row r="495">
      <c r="A495" s="1" t="s">
        <v>439</v>
      </c>
    </row>
    <row r="496">
      <c r="A496" s="1" t="s">
        <v>441</v>
      </c>
      <c r="E496" s="27" t="s">
        <v>434</v>
      </c>
    </row>
    <row r="497">
      <c r="A497" s="1" t="s">
        <v>432</v>
      </c>
      <c r="B497" s="1">
        <v>4</v>
      </c>
      <c r="C497" s="26" t="s">
        <v>4108</v>
      </c>
      <c r="D497" t="s">
        <v>434</v>
      </c>
      <c r="E497" s="27" t="s">
        <v>4109</v>
      </c>
      <c r="F497" s="28" t="s">
        <v>496</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4109</v>
      </c>
    </row>
    <row r="499">
      <c r="A499" s="1" t="s">
        <v>439</v>
      </c>
    </row>
    <row r="500">
      <c r="A500" s="1" t="s">
        <v>441</v>
      </c>
      <c r="E500" s="27" t="s">
        <v>434</v>
      </c>
    </row>
    <row r="501">
      <c r="A501" s="1" t="s">
        <v>429</v>
      </c>
      <c r="C501" s="22" t="s">
        <v>2952</v>
      </c>
      <c r="E501" s="23" t="s">
        <v>2953</v>
      </c>
      <c r="L501" s="24">
        <f>SUMIFS(L502:L597,A502:A597,"P")</f>
        <v>0</v>
      </c>
      <c r="M501" s="24">
        <f>SUMIFS(M502:M597,A502:A597,"P")</f>
        <v>0</v>
      </c>
      <c r="N501" s="25"/>
    </row>
    <row r="502">
      <c r="A502" s="1" t="s">
        <v>432</v>
      </c>
      <c r="B502" s="1">
        <v>5</v>
      </c>
      <c r="C502" s="26" t="s">
        <v>5375</v>
      </c>
      <c r="D502" t="s">
        <v>434</v>
      </c>
      <c r="E502" s="27" t="s">
        <v>2958</v>
      </c>
      <c r="F502" s="28" t="s">
        <v>496</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2958</v>
      </c>
    </row>
    <row r="504">
      <c r="A504" s="1" t="s">
        <v>439</v>
      </c>
    </row>
    <row r="505">
      <c r="A505" s="1" t="s">
        <v>441</v>
      </c>
      <c r="E505" s="27" t="s">
        <v>434</v>
      </c>
    </row>
    <row r="506">
      <c r="A506" s="1" t="s">
        <v>432</v>
      </c>
      <c r="B506" s="1">
        <v>6</v>
      </c>
      <c r="C506" s="26" t="s">
        <v>5376</v>
      </c>
      <c r="D506" t="s">
        <v>434</v>
      </c>
      <c r="E506" s="27" t="s">
        <v>2961</v>
      </c>
      <c r="F506" s="28" t="s">
        <v>496</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2961</v>
      </c>
    </row>
    <row r="508">
      <c r="A508" s="1" t="s">
        <v>439</v>
      </c>
    </row>
    <row r="509">
      <c r="A509" s="1" t="s">
        <v>441</v>
      </c>
      <c r="E509" s="27" t="s">
        <v>434</v>
      </c>
    </row>
    <row r="510">
      <c r="A510" s="1" t="s">
        <v>432</v>
      </c>
      <c r="B510" s="1">
        <v>7</v>
      </c>
      <c r="C510" s="26" t="s">
        <v>5553</v>
      </c>
      <c r="D510" t="s">
        <v>434</v>
      </c>
      <c r="E510" s="27" t="s">
        <v>2964</v>
      </c>
      <c r="F510" s="28" t="s">
        <v>496</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2964</v>
      </c>
    </row>
    <row r="512">
      <c r="A512" s="1" t="s">
        <v>439</v>
      </c>
    </row>
    <row r="513">
      <c r="A513" s="1" t="s">
        <v>441</v>
      </c>
      <c r="E513" s="27" t="s">
        <v>434</v>
      </c>
    </row>
    <row r="514">
      <c r="A514" s="1" t="s">
        <v>432</v>
      </c>
      <c r="B514" s="1">
        <v>8</v>
      </c>
      <c r="C514" s="26" t="s">
        <v>5377</v>
      </c>
      <c r="D514" t="s">
        <v>434</v>
      </c>
      <c r="E514" s="27" t="s">
        <v>2966</v>
      </c>
      <c r="F514" s="28" t="s">
        <v>496</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2966</v>
      </c>
    </row>
    <row r="516">
      <c r="A516" s="1" t="s">
        <v>439</v>
      </c>
    </row>
    <row r="517">
      <c r="A517" s="1" t="s">
        <v>441</v>
      </c>
      <c r="E517" s="27" t="s">
        <v>434</v>
      </c>
    </row>
    <row r="518">
      <c r="A518" s="1" t="s">
        <v>432</v>
      </c>
      <c r="B518" s="1">
        <v>9</v>
      </c>
      <c r="C518" s="26" t="s">
        <v>5045</v>
      </c>
      <c r="D518" t="s">
        <v>434</v>
      </c>
      <c r="E518" s="27" t="s">
        <v>2969</v>
      </c>
      <c r="F518" s="28" t="s">
        <v>496</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2969</v>
      </c>
    </row>
    <row r="520">
      <c r="A520" s="1" t="s">
        <v>439</v>
      </c>
    </row>
    <row r="521">
      <c r="A521" s="1" t="s">
        <v>441</v>
      </c>
      <c r="E521" s="27" t="s">
        <v>434</v>
      </c>
    </row>
    <row r="522">
      <c r="A522" s="1" t="s">
        <v>432</v>
      </c>
      <c r="B522" s="1">
        <v>10</v>
      </c>
      <c r="C522" s="26" t="s">
        <v>4124</v>
      </c>
      <c r="D522" t="s">
        <v>434</v>
      </c>
      <c r="E522" s="27" t="s">
        <v>2978</v>
      </c>
      <c r="F522" s="28" t="s">
        <v>496</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2978</v>
      </c>
    </row>
    <row r="524">
      <c r="A524" s="1" t="s">
        <v>439</v>
      </c>
    </row>
    <row r="525">
      <c r="A525" s="1" t="s">
        <v>441</v>
      </c>
      <c r="E525" s="27" t="s">
        <v>434</v>
      </c>
    </row>
    <row r="526">
      <c r="A526" s="1" t="s">
        <v>432</v>
      </c>
      <c r="B526" s="1">
        <v>11</v>
      </c>
      <c r="C526" s="26" t="s">
        <v>5378</v>
      </c>
      <c r="D526" t="s">
        <v>434</v>
      </c>
      <c r="E526" s="27" t="s">
        <v>2981</v>
      </c>
      <c r="F526" s="28" t="s">
        <v>496</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2981</v>
      </c>
    </row>
    <row r="528">
      <c r="A528" s="1" t="s">
        <v>439</v>
      </c>
    </row>
    <row r="529">
      <c r="A529" s="1" t="s">
        <v>441</v>
      </c>
      <c r="E529" s="27" t="s">
        <v>434</v>
      </c>
    </row>
    <row r="530">
      <c r="A530" s="1" t="s">
        <v>432</v>
      </c>
      <c r="B530" s="1">
        <v>12</v>
      </c>
      <c r="C530" s="26" t="s">
        <v>5379</v>
      </c>
      <c r="D530" t="s">
        <v>434</v>
      </c>
      <c r="E530" s="27" t="s">
        <v>2984</v>
      </c>
      <c r="F530" s="28" t="s">
        <v>496</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2984</v>
      </c>
    </row>
    <row r="532">
      <c r="A532" s="1" t="s">
        <v>439</v>
      </c>
    </row>
    <row r="533">
      <c r="A533" s="1" t="s">
        <v>441</v>
      </c>
      <c r="E533" s="27" t="s">
        <v>434</v>
      </c>
    </row>
    <row r="534">
      <c r="A534" s="1" t="s">
        <v>432</v>
      </c>
      <c r="B534" s="1">
        <v>13</v>
      </c>
      <c r="C534" s="26" t="s">
        <v>5380</v>
      </c>
      <c r="D534" t="s">
        <v>434</v>
      </c>
      <c r="E534" s="27" t="s">
        <v>2986</v>
      </c>
      <c r="F534" s="28" t="s">
        <v>496</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2986</v>
      </c>
    </row>
    <row r="536">
      <c r="A536" s="1" t="s">
        <v>439</v>
      </c>
    </row>
    <row r="537">
      <c r="A537" s="1" t="s">
        <v>441</v>
      </c>
      <c r="E537" s="27" t="s">
        <v>434</v>
      </c>
    </row>
    <row r="538" ht="25.5">
      <c r="A538" s="1" t="s">
        <v>432</v>
      </c>
      <c r="B538" s="1">
        <v>14</v>
      </c>
      <c r="C538" s="26" t="s">
        <v>4911</v>
      </c>
      <c r="D538" t="s">
        <v>434</v>
      </c>
      <c r="E538" s="27" t="s">
        <v>4912</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4912</v>
      </c>
    </row>
    <row r="540">
      <c r="A540" s="1" t="s">
        <v>439</v>
      </c>
    </row>
    <row r="541">
      <c r="A541" s="1" t="s">
        <v>441</v>
      </c>
      <c r="E541" s="27" t="s">
        <v>434</v>
      </c>
    </row>
    <row r="542" ht="25.5">
      <c r="A542" s="1" t="s">
        <v>432</v>
      </c>
      <c r="B542" s="1">
        <v>15</v>
      </c>
      <c r="C542" s="26" t="s">
        <v>4917</v>
      </c>
      <c r="D542" t="s">
        <v>434</v>
      </c>
      <c r="E542" s="27" t="s">
        <v>2989</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2989</v>
      </c>
    </row>
    <row r="544">
      <c r="A544" s="1" t="s">
        <v>439</v>
      </c>
    </row>
    <row r="545">
      <c r="A545" s="1" t="s">
        <v>441</v>
      </c>
      <c r="E545" s="27" t="s">
        <v>434</v>
      </c>
    </row>
    <row r="546">
      <c r="A546" s="1" t="s">
        <v>432</v>
      </c>
      <c r="B546" s="1">
        <v>16</v>
      </c>
      <c r="C546" s="26" t="s">
        <v>5613</v>
      </c>
      <c r="D546" t="s">
        <v>434</v>
      </c>
      <c r="E546" s="27" t="s">
        <v>2992</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2992</v>
      </c>
    </row>
    <row r="548">
      <c r="A548" s="1" t="s">
        <v>439</v>
      </c>
    </row>
    <row r="549">
      <c r="A549" s="1" t="s">
        <v>441</v>
      </c>
      <c r="E549" s="27" t="s">
        <v>434</v>
      </c>
    </row>
    <row r="550">
      <c r="A550" s="1" t="s">
        <v>432</v>
      </c>
      <c r="B550" s="1">
        <v>17</v>
      </c>
      <c r="C550" s="26" t="s">
        <v>4919</v>
      </c>
      <c r="D550" t="s">
        <v>434</v>
      </c>
      <c r="E550" s="27" t="s">
        <v>2995</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2995</v>
      </c>
    </row>
    <row r="552">
      <c r="A552" s="1" t="s">
        <v>439</v>
      </c>
    </row>
    <row r="553">
      <c r="A553" s="1" t="s">
        <v>441</v>
      </c>
      <c r="E553" s="27" t="s">
        <v>434</v>
      </c>
    </row>
    <row r="554">
      <c r="A554" s="1" t="s">
        <v>432</v>
      </c>
      <c r="B554" s="1">
        <v>18</v>
      </c>
      <c r="C554" s="26" t="s">
        <v>5555</v>
      </c>
      <c r="D554" t="s">
        <v>434</v>
      </c>
      <c r="E554" s="27" t="s">
        <v>3969</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3969</v>
      </c>
    </row>
    <row r="556">
      <c r="A556" s="1" t="s">
        <v>439</v>
      </c>
    </row>
    <row r="557">
      <c r="A557" s="1" t="s">
        <v>441</v>
      </c>
      <c r="E557" s="27" t="s">
        <v>434</v>
      </c>
    </row>
    <row r="558" ht="25.5">
      <c r="A558" s="1" t="s">
        <v>432</v>
      </c>
      <c r="B558" s="1">
        <v>19</v>
      </c>
      <c r="C558" s="26" t="s">
        <v>5383</v>
      </c>
      <c r="D558" t="s">
        <v>434</v>
      </c>
      <c r="E558" s="27" t="s">
        <v>3000</v>
      </c>
      <c r="F558" s="28" t="s">
        <v>496</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3000</v>
      </c>
    </row>
    <row r="560">
      <c r="A560" s="1" t="s">
        <v>439</v>
      </c>
    </row>
    <row r="561">
      <c r="A561" s="1" t="s">
        <v>441</v>
      </c>
      <c r="E561" s="27" t="s">
        <v>434</v>
      </c>
    </row>
    <row r="562" ht="25.5">
      <c r="A562" s="1" t="s">
        <v>432</v>
      </c>
      <c r="B562" s="1">
        <v>20</v>
      </c>
      <c r="C562" s="26" t="s">
        <v>5384</v>
      </c>
      <c r="D562" t="s">
        <v>434</v>
      </c>
      <c r="E562" s="27" t="s">
        <v>3003</v>
      </c>
      <c r="F562" s="28" t="s">
        <v>496</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3003</v>
      </c>
    </row>
    <row r="564">
      <c r="A564" s="1" t="s">
        <v>439</v>
      </c>
    </row>
    <row r="565">
      <c r="A565" s="1" t="s">
        <v>441</v>
      </c>
      <c r="E565" s="27" t="s">
        <v>434</v>
      </c>
    </row>
    <row r="566" ht="25.5">
      <c r="A566" s="1" t="s">
        <v>432</v>
      </c>
      <c r="B566" s="1">
        <v>21</v>
      </c>
      <c r="C566" s="26" t="s">
        <v>5438</v>
      </c>
      <c r="D566" t="s">
        <v>434</v>
      </c>
      <c r="E566" s="27" t="s">
        <v>3006</v>
      </c>
      <c r="F566" s="28" t="s">
        <v>496</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3006</v>
      </c>
    </row>
    <row r="568">
      <c r="A568" s="1" t="s">
        <v>439</v>
      </c>
    </row>
    <row r="569">
      <c r="A569" s="1" t="s">
        <v>441</v>
      </c>
      <c r="E569" s="27" t="s">
        <v>434</v>
      </c>
    </row>
    <row r="570">
      <c r="A570" s="1" t="s">
        <v>432</v>
      </c>
      <c r="B570" s="1">
        <v>22</v>
      </c>
      <c r="C570" s="26" t="s">
        <v>5385</v>
      </c>
      <c r="D570" t="s">
        <v>434</v>
      </c>
      <c r="E570" s="27" t="s">
        <v>3009</v>
      </c>
      <c r="F570" s="28" t="s">
        <v>496</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3009</v>
      </c>
    </row>
    <row r="572">
      <c r="A572" s="1" t="s">
        <v>439</v>
      </c>
    </row>
    <row r="573">
      <c r="A573" s="1" t="s">
        <v>441</v>
      </c>
      <c r="E573" s="27" t="s">
        <v>434</v>
      </c>
    </row>
    <row r="574">
      <c r="A574" s="1" t="s">
        <v>432</v>
      </c>
      <c r="B574" s="1">
        <v>23</v>
      </c>
      <c r="C574" s="26" t="s">
        <v>5386</v>
      </c>
      <c r="D574" t="s">
        <v>434</v>
      </c>
      <c r="E574" s="27" t="s">
        <v>3011</v>
      </c>
      <c r="F574" s="28" t="s">
        <v>496</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3011</v>
      </c>
    </row>
    <row r="576">
      <c r="A576" s="1" t="s">
        <v>439</v>
      </c>
    </row>
    <row r="577">
      <c r="A577" s="1" t="s">
        <v>441</v>
      </c>
      <c r="E577" s="27" t="s">
        <v>434</v>
      </c>
    </row>
    <row r="578" ht="25.5">
      <c r="A578" s="1" t="s">
        <v>432</v>
      </c>
      <c r="B578" s="1">
        <v>24</v>
      </c>
      <c r="C578" s="26" t="s">
        <v>5556</v>
      </c>
      <c r="D578" t="s">
        <v>434</v>
      </c>
      <c r="E578" s="27" t="s">
        <v>3013</v>
      </c>
      <c r="F578" s="28" t="s">
        <v>496</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3013</v>
      </c>
    </row>
    <row r="580">
      <c r="A580" s="1" t="s">
        <v>439</v>
      </c>
    </row>
    <row r="581">
      <c r="A581" s="1" t="s">
        <v>441</v>
      </c>
      <c r="E581" s="27" t="s">
        <v>434</v>
      </c>
    </row>
    <row r="582" ht="25.5">
      <c r="A582" s="1" t="s">
        <v>432</v>
      </c>
      <c r="B582" s="1">
        <v>25</v>
      </c>
      <c r="C582" s="26" t="s">
        <v>4158</v>
      </c>
      <c r="D582" t="s">
        <v>434</v>
      </c>
      <c r="E582" s="27" t="s">
        <v>3017</v>
      </c>
      <c r="F582" s="28" t="s">
        <v>496</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3017</v>
      </c>
    </row>
    <row r="584">
      <c r="A584" s="1" t="s">
        <v>439</v>
      </c>
    </row>
    <row r="585">
      <c r="A585" s="1" t="s">
        <v>441</v>
      </c>
      <c r="E585" s="27" t="s">
        <v>434</v>
      </c>
    </row>
    <row r="586">
      <c r="A586" s="1" t="s">
        <v>432</v>
      </c>
      <c r="B586" s="1">
        <v>26</v>
      </c>
      <c r="C586" s="26" t="s">
        <v>4941</v>
      </c>
      <c r="D586" t="s">
        <v>434</v>
      </c>
      <c r="E586" s="27" t="s">
        <v>3019</v>
      </c>
      <c r="F586" s="28" t="s">
        <v>1625</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3019</v>
      </c>
    </row>
    <row r="588">
      <c r="A588" s="1" t="s">
        <v>439</v>
      </c>
    </row>
    <row r="589">
      <c r="A589" s="1" t="s">
        <v>441</v>
      </c>
      <c r="E589" s="27" t="s">
        <v>434</v>
      </c>
    </row>
    <row r="590">
      <c r="A590" s="1" t="s">
        <v>432</v>
      </c>
      <c r="B590" s="1">
        <v>27</v>
      </c>
      <c r="C590" s="26" t="s">
        <v>4944</v>
      </c>
      <c r="D590" t="s">
        <v>434</v>
      </c>
      <c r="E590" s="27" t="s">
        <v>4163</v>
      </c>
      <c r="F590" s="28" t="s">
        <v>1625</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4163</v>
      </c>
    </row>
    <row r="592">
      <c r="A592" s="1" t="s">
        <v>439</v>
      </c>
    </row>
    <row r="593">
      <c r="A593" s="1" t="s">
        <v>441</v>
      </c>
      <c r="E593" s="27" t="s">
        <v>434</v>
      </c>
    </row>
    <row r="594">
      <c r="A594" s="1" t="s">
        <v>432</v>
      </c>
      <c r="B594" s="1">
        <v>28</v>
      </c>
      <c r="C594" s="26" t="s">
        <v>5388</v>
      </c>
      <c r="D594" t="s">
        <v>434</v>
      </c>
      <c r="E594" s="27" t="s">
        <v>3022</v>
      </c>
      <c r="F594" s="28" t="s">
        <v>496</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3022</v>
      </c>
    </row>
    <row r="596">
      <c r="A596" s="1" t="s">
        <v>439</v>
      </c>
    </row>
    <row r="597">
      <c r="A597" s="1" t="s">
        <v>441</v>
      </c>
      <c r="E597" s="27" t="s">
        <v>434</v>
      </c>
    </row>
    <row r="598">
      <c r="A598" s="1" t="s">
        <v>429</v>
      </c>
      <c r="C598" s="22" t="s">
        <v>2556</v>
      </c>
      <c r="E598" s="23" t="s">
        <v>3992</v>
      </c>
      <c r="L598" s="24">
        <f>SUMIFS(L599:L626,A599:A626,"P")</f>
        <v>0</v>
      </c>
      <c r="M598" s="24">
        <f>SUMIFS(M599:M626,A599:A626,"P")</f>
        <v>0</v>
      </c>
      <c r="N598" s="25"/>
    </row>
    <row r="599">
      <c r="A599" s="1" t="s">
        <v>432</v>
      </c>
      <c r="B599" s="1">
        <v>29</v>
      </c>
      <c r="C599" s="26" t="s">
        <v>4129</v>
      </c>
      <c r="D599" t="s">
        <v>434</v>
      </c>
      <c r="E599" s="27" t="s">
        <v>2085</v>
      </c>
      <c r="F599" s="28" t="s">
        <v>496</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2085</v>
      </c>
    </row>
    <row r="601">
      <c r="A601" s="1" t="s">
        <v>439</v>
      </c>
    </row>
    <row r="602">
      <c r="A602" s="1" t="s">
        <v>441</v>
      </c>
      <c r="E602" s="27" t="s">
        <v>434</v>
      </c>
    </row>
    <row r="603">
      <c r="A603" s="1" t="s">
        <v>432</v>
      </c>
      <c r="B603" s="1">
        <v>30</v>
      </c>
      <c r="C603" s="26" t="s">
        <v>4132</v>
      </c>
      <c r="D603" t="s">
        <v>434</v>
      </c>
      <c r="E603" s="27" t="s">
        <v>2088</v>
      </c>
      <c r="F603" s="28" t="s">
        <v>496</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2088</v>
      </c>
    </row>
    <row r="605">
      <c r="A605" s="1" t="s">
        <v>439</v>
      </c>
    </row>
    <row r="606">
      <c r="A606" s="1" t="s">
        <v>441</v>
      </c>
      <c r="E606" s="27" t="s">
        <v>434</v>
      </c>
    </row>
    <row r="607">
      <c r="A607" s="1" t="s">
        <v>432</v>
      </c>
      <c r="B607" s="1">
        <v>31</v>
      </c>
      <c r="C607" s="26" t="s">
        <v>5557</v>
      </c>
      <c r="D607" t="s">
        <v>434</v>
      </c>
      <c r="E607" s="27" t="s">
        <v>5262</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5262</v>
      </c>
    </row>
    <row r="609">
      <c r="A609" s="1" t="s">
        <v>439</v>
      </c>
    </row>
    <row r="610">
      <c r="A610" s="1" t="s">
        <v>441</v>
      </c>
      <c r="E610" s="27" t="s">
        <v>434</v>
      </c>
    </row>
    <row r="611" ht="25.5">
      <c r="A611" s="1" t="s">
        <v>432</v>
      </c>
      <c r="B611" s="1">
        <v>32</v>
      </c>
      <c r="C611" s="26" t="s">
        <v>5614</v>
      </c>
      <c r="D611" t="s">
        <v>434</v>
      </c>
      <c r="E611" s="27" t="s">
        <v>5264</v>
      </c>
      <c r="F611" s="28" t="s">
        <v>496</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5264</v>
      </c>
    </row>
    <row r="613">
      <c r="A613" s="1" t="s">
        <v>439</v>
      </c>
    </row>
    <row r="614">
      <c r="A614" s="1" t="s">
        <v>441</v>
      </c>
      <c r="E614" s="27" t="s">
        <v>434</v>
      </c>
    </row>
    <row r="615">
      <c r="A615" s="1" t="s">
        <v>432</v>
      </c>
      <c r="B615" s="1">
        <v>33</v>
      </c>
      <c r="C615" s="26" t="s">
        <v>5381</v>
      </c>
      <c r="D615" t="s">
        <v>434</v>
      </c>
      <c r="E615" s="27" t="s">
        <v>5266</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5266</v>
      </c>
    </row>
    <row r="617">
      <c r="A617" s="1" t="s">
        <v>439</v>
      </c>
    </row>
    <row r="618">
      <c r="A618" s="1" t="s">
        <v>441</v>
      </c>
      <c r="E618" s="27" t="s">
        <v>434</v>
      </c>
    </row>
    <row r="619">
      <c r="A619" s="1" t="s">
        <v>432</v>
      </c>
      <c r="B619" s="1">
        <v>34</v>
      </c>
      <c r="C619" s="26" t="s">
        <v>5443</v>
      </c>
      <c r="D619" t="s">
        <v>434</v>
      </c>
      <c r="E619" s="27" t="s">
        <v>3034</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3034</v>
      </c>
    </row>
    <row r="621">
      <c r="A621" s="1" t="s">
        <v>439</v>
      </c>
    </row>
    <row r="622">
      <c r="A622" s="1" t="s">
        <v>441</v>
      </c>
      <c r="E622" s="27" t="s">
        <v>434</v>
      </c>
    </row>
    <row r="623">
      <c r="A623" s="1" t="s">
        <v>432</v>
      </c>
      <c r="B623" s="1">
        <v>35</v>
      </c>
      <c r="C623" s="26" t="s">
        <v>5444</v>
      </c>
      <c r="D623" t="s">
        <v>434</v>
      </c>
      <c r="E623" s="27" t="s">
        <v>3036</v>
      </c>
      <c r="F623" s="28" t="s">
        <v>496</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3036</v>
      </c>
    </row>
    <row r="625">
      <c r="A625" s="1" t="s">
        <v>439</v>
      </c>
    </row>
    <row r="626">
      <c r="A626" s="1" t="s">
        <v>441</v>
      </c>
      <c r="E626" s="27" t="s">
        <v>434</v>
      </c>
    </row>
    <row r="627">
      <c r="A627" s="1" t="s">
        <v>429</v>
      </c>
      <c r="C627" s="22" t="s">
        <v>532</v>
      </c>
      <c r="E627" s="23" t="s">
        <v>1148</v>
      </c>
      <c r="L627" s="24">
        <f>SUMIFS(L628:L631,A628:A631,"P")</f>
        <v>0</v>
      </c>
      <c r="M627" s="24">
        <f>SUMIFS(M628:M631,A628:A631,"P")</f>
        <v>0</v>
      </c>
      <c r="N627" s="25"/>
    </row>
    <row r="628">
      <c r="A628" s="1" t="s">
        <v>432</v>
      </c>
      <c r="B628" s="1">
        <v>36</v>
      </c>
      <c r="C628" s="26" t="s">
        <v>5389</v>
      </c>
      <c r="D628" t="s">
        <v>434</v>
      </c>
      <c r="E628" s="27" t="s">
        <v>3038</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3038</v>
      </c>
    </row>
    <row r="630">
      <c r="A630" s="1" t="s">
        <v>439</v>
      </c>
    </row>
    <row r="631">
      <c r="A631" s="1" t="s">
        <v>441</v>
      </c>
      <c r="E631" s="27" t="s">
        <v>434</v>
      </c>
    </row>
    <row r="632">
      <c r="A632" s="1" t="s">
        <v>429</v>
      </c>
      <c r="C632" s="22" t="s">
        <v>559</v>
      </c>
      <c r="E632" s="23" t="s">
        <v>1356</v>
      </c>
      <c r="L632" s="24">
        <f>SUMIFS(L633:L640,A633:A640,"P")</f>
        <v>0</v>
      </c>
      <c r="M632" s="24">
        <f>SUMIFS(M633:M640,A633:A640,"P")</f>
        <v>0</v>
      </c>
      <c r="N632" s="25"/>
    </row>
    <row r="633" ht="38.25">
      <c r="A633" s="1" t="s">
        <v>432</v>
      </c>
      <c r="B633" s="1">
        <v>37</v>
      </c>
      <c r="C633" s="26" t="s">
        <v>5267</v>
      </c>
      <c r="D633" t="s">
        <v>562</v>
      </c>
      <c r="E633" s="27" t="s">
        <v>5268</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5269</v>
      </c>
    </row>
    <row r="635">
      <c r="A635" s="1" t="s">
        <v>439</v>
      </c>
    </row>
    <row r="636" ht="153">
      <c r="A636" s="1" t="s">
        <v>441</v>
      </c>
      <c r="E636" s="27" t="s">
        <v>1108</v>
      </c>
    </row>
    <row r="637" ht="25.5">
      <c r="A637" s="1" t="s">
        <v>432</v>
      </c>
      <c r="B637" s="1">
        <v>38</v>
      </c>
      <c r="C637" s="26" t="s">
        <v>5270</v>
      </c>
      <c r="D637" t="s">
        <v>562</v>
      </c>
      <c r="E637" s="27" t="s">
        <v>5271</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4949</v>
      </c>
    </row>
    <row r="639">
      <c r="A639" s="1" t="s">
        <v>439</v>
      </c>
    </row>
    <row r="640" ht="153">
      <c r="A640" s="1" t="s">
        <v>441</v>
      </c>
      <c r="E640" s="27" t="s">
        <v>566</v>
      </c>
    </row>
  </sheetData>
  <sheetProtection sheet="1" objects="1" scenarios="1" spinCount="100000" saltValue="m57+sBSgokGpkp5SzDaV1rTmctYFBfrOu3RGG0rW1layrTJUVG0d/SmU/etElJC/8zcTaa+TRWRd9K7shTbCfw==" hashValue="anYcwjhQ+ptjyQaWx600lB9Y2LHuIyQC2RgBpbdQympzkPGUjIXrwkazAk3e5AhI/UEY1rEflUTyIsIEo3+U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5615</v>
      </c>
      <c r="E8" s="23" t="s">
        <v>90</v>
      </c>
      <c r="L8" s="24">
        <f>L9+L477+L543</f>
        <v>0</v>
      </c>
      <c r="M8" s="24">
        <f>M9+M477+M543</f>
        <v>0</v>
      </c>
      <c r="N8" s="25"/>
    </row>
    <row r="9">
      <c r="A9" s="1" t="s">
        <v>426</v>
      </c>
      <c r="C9" s="22" t="s">
        <v>5616</v>
      </c>
      <c r="E9" s="23" t="s">
        <v>2272</v>
      </c>
      <c r="L9" s="24">
        <f>L10+L122</f>
        <v>0</v>
      </c>
      <c r="M9" s="24">
        <f>M10+M122</f>
        <v>0</v>
      </c>
      <c r="N9" s="25"/>
    </row>
    <row r="10">
      <c r="A10" s="1" t="s">
        <v>4339</v>
      </c>
      <c r="C10" s="22" t="s">
        <v>4340</v>
      </c>
      <c r="E10" s="23" t="s">
        <v>4341</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5283</v>
      </c>
      <c r="D12" t="s">
        <v>434</v>
      </c>
      <c r="E12" s="27" t="s">
        <v>5284</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5285</v>
      </c>
    </row>
    <row r="14" ht="89.25">
      <c r="A14" s="1" t="s">
        <v>439</v>
      </c>
      <c r="E14" s="33" t="s">
        <v>5617</v>
      </c>
    </row>
    <row r="15">
      <c r="A15" s="1" t="s">
        <v>441</v>
      </c>
      <c r="E15" s="27" t="s">
        <v>434</v>
      </c>
    </row>
    <row r="16" ht="25.5">
      <c r="A16" s="1" t="s">
        <v>432</v>
      </c>
      <c r="B16" s="1">
        <v>2</v>
      </c>
      <c r="C16" s="26" t="s">
        <v>5618</v>
      </c>
      <c r="D16" t="s">
        <v>434</v>
      </c>
      <c r="E16" s="27" t="s">
        <v>5619</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5620</v>
      </c>
    </row>
    <row r="18" ht="51">
      <c r="A18" s="1" t="s">
        <v>439</v>
      </c>
      <c r="E18" s="33" t="s">
        <v>5621</v>
      </c>
    </row>
    <row r="19">
      <c r="A19" s="1" t="s">
        <v>441</v>
      </c>
      <c r="E19" s="27" t="s">
        <v>434</v>
      </c>
    </row>
    <row r="20" ht="25.5">
      <c r="A20" s="1" t="s">
        <v>432</v>
      </c>
      <c r="B20" s="1">
        <v>3</v>
      </c>
      <c r="C20" s="26" t="s">
        <v>5622</v>
      </c>
      <c r="D20" t="s">
        <v>434</v>
      </c>
      <c r="E20" s="27" t="s">
        <v>5623</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5624</v>
      </c>
    </row>
    <row r="22">
      <c r="A22" s="1" t="s">
        <v>439</v>
      </c>
    </row>
    <row r="23">
      <c r="A23" s="1" t="s">
        <v>441</v>
      </c>
      <c r="E23" s="27" t="s">
        <v>434</v>
      </c>
    </row>
    <row r="24">
      <c r="A24" s="1" t="s">
        <v>432</v>
      </c>
      <c r="B24" s="1">
        <v>4</v>
      </c>
      <c r="C24" s="26" t="s">
        <v>5625</v>
      </c>
      <c r="D24" t="s">
        <v>434</v>
      </c>
      <c r="E24" s="27" t="s">
        <v>5626</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5627</v>
      </c>
    </row>
    <row r="26">
      <c r="A26" s="1" t="s">
        <v>439</v>
      </c>
    </row>
    <row r="27">
      <c r="A27" s="1" t="s">
        <v>441</v>
      </c>
      <c r="E27" s="27" t="s">
        <v>434</v>
      </c>
    </row>
    <row r="28">
      <c r="A28" s="1" t="s">
        <v>429</v>
      </c>
      <c r="C28" s="22" t="s">
        <v>2597</v>
      </c>
      <c r="E28" s="23" t="s">
        <v>2598</v>
      </c>
      <c r="L28" s="24">
        <f>SUMIFS(L29:L36,A29:A36,"P")</f>
        <v>0</v>
      </c>
      <c r="M28" s="24">
        <f>SUMIFS(M29:M36,A29:A36,"P")</f>
        <v>0</v>
      </c>
      <c r="N28" s="25"/>
    </row>
    <row r="29" ht="25.5">
      <c r="A29" s="1" t="s">
        <v>432</v>
      </c>
      <c r="B29" s="1">
        <v>5</v>
      </c>
      <c r="C29" s="26" t="s">
        <v>5628</v>
      </c>
      <c r="D29" t="s">
        <v>434</v>
      </c>
      <c r="E29" s="27" t="s">
        <v>5629</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5630</v>
      </c>
    </row>
    <row r="31" ht="63.75">
      <c r="A31" s="1" t="s">
        <v>439</v>
      </c>
      <c r="E31" s="33" t="s">
        <v>5631</v>
      </c>
    </row>
    <row r="32">
      <c r="A32" s="1" t="s">
        <v>441</v>
      </c>
      <c r="E32" s="27" t="s">
        <v>434</v>
      </c>
    </row>
    <row r="33" ht="25.5">
      <c r="A33" s="1" t="s">
        <v>432</v>
      </c>
      <c r="B33" s="1">
        <v>6</v>
      </c>
      <c r="C33" s="26" t="s">
        <v>5632</v>
      </c>
      <c r="D33" t="s">
        <v>434</v>
      </c>
      <c r="E33" s="27" t="s">
        <v>5633</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5634</v>
      </c>
    </row>
    <row r="35" ht="63.75">
      <c r="A35" s="1" t="s">
        <v>439</v>
      </c>
      <c r="E35" s="33" t="s">
        <v>5635</v>
      </c>
    </row>
    <row r="36">
      <c r="A36" s="1" t="s">
        <v>441</v>
      </c>
      <c r="E36" s="27" t="s">
        <v>434</v>
      </c>
    </row>
    <row r="37">
      <c r="A37" s="1" t="s">
        <v>429</v>
      </c>
      <c r="C37" s="22" t="s">
        <v>2789</v>
      </c>
      <c r="E37" s="23" t="s">
        <v>2790</v>
      </c>
      <c r="L37" s="24">
        <f>SUMIFS(L38:L41,A38:A41,"P")</f>
        <v>0</v>
      </c>
      <c r="M37" s="24">
        <f>SUMIFS(M38:M41,A38:A41,"P")</f>
        <v>0</v>
      </c>
      <c r="N37" s="25"/>
    </row>
    <row r="38">
      <c r="A38" s="1" t="s">
        <v>432</v>
      </c>
      <c r="B38" s="1">
        <v>7</v>
      </c>
      <c r="C38" s="26" t="s">
        <v>4617</v>
      </c>
      <c r="D38" t="s">
        <v>434</v>
      </c>
      <c r="E38" s="27" t="s">
        <v>4618</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4618</v>
      </c>
    </row>
    <row r="40" ht="89.25">
      <c r="A40" s="1" t="s">
        <v>439</v>
      </c>
      <c r="E40" s="33" t="s">
        <v>5636</v>
      </c>
    </row>
    <row r="41">
      <c r="A41" s="1" t="s">
        <v>441</v>
      </c>
      <c r="E41" s="27" t="s">
        <v>434</v>
      </c>
    </row>
    <row r="42">
      <c r="A42" s="1" t="s">
        <v>429</v>
      </c>
      <c r="C42" s="22" t="s">
        <v>5637</v>
      </c>
      <c r="E42" s="23" t="s">
        <v>5638</v>
      </c>
      <c r="L42" s="24">
        <f>SUMIFS(L43:L46,A43:A46,"P")</f>
        <v>0</v>
      </c>
      <c r="M42" s="24">
        <f>SUMIFS(M43:M46,A43:A46,"P")</f>
        <v>0</v>
      </c>
      <c r="N42" s="25"/>
    </row>
    <row r="43">
      <c r="A43" s="1" t="s">
        <v>432</v>
      </c>
      <c r="B43" s="1">
        <v>8</v>
      </c>
      <c r="C43" s="26" t="s">
        <v>5639</v>
      </c>
      <c r="D43" t="s">
        <v>434</v>
      </c>
      <c r="E43" s="27" t="s">
        <v>5640</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5640</v>
      </c>
    </row>
    <row r="45" ht="63.75">
      <c r="A45" s="1" t="s">
        <v>439</v>
      </c>
      <c r="E45" s="33" t="s">
        <v>5641</v>
      </c>
    </row>
    <row r="46">
      <c r="A46" s="1" t="s">
        <v>441</v>
      </c>
      <c r="E46" s="27" t="s">
        <v>434</v>
      </c>
    </row>
    <row r="47">
      <c r="A47" s="1" t="s">
        <v>429</v>
      </c>
      <c r="C47" s="22" t="s">
        <v>532</v>
      </c>
      <c r="E47" s="23" t="s">
        <v>533</v>
      </c>
      <c r="L47" s="24">
        <f>SUMIFS(L48:L95,A48:A95,"P")</f>
        <v>0</v>
      </c>
      <c r="M47" s="24">
        <f>SUMIFS(M48:M95,A48:A95,"P")</f>
        <v>0</v>
      </c>
      <c r="N47" s="25"/>
    </row>
    <row r="48">
      <c r="A48" s="1" t="s">
        <v>432</v>
      </c>
      <c r="B48" s="1">
        <v>9</v>
      </c>
      <c r="C48" s="26" t="s">
        <v>4627</v>
      </c>
      <c r="D48" t="s">
        <v>434</v>
      </c>
      <c r="E48" s="27" t="s">
        <v>4628</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4629</v>
      </c>
    </row>
    <row r="50" ht="102">
      <c r="A50" s="1" t="s">
        <v>439</v>
      </c>
      <c r="E50" s="33" t="s">
        <v>5642</v>
      </c>
    </row>
    <row r="51">
      <c r="A51" s="1" t="s">
        <v>441</v>
      </c>
      <c r="E51" s="27" t="s">
        <v>434</v>
      </c>
    </row>
    <row r="52">
      <c r="A52" s="1" t="s">
        <v>432</v>
      </c>
      <c r="B52" s="1">
        <v>10</v>
      </c>
      <c r="C52" s="26" t="s">
        <v>5643</v>
      </c>
      <c r="D52" t="s">
        <v>434</v>
      </c>
      <c r="E52" s="27" t="s">
        <v>5644</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5645</v>
      </c>
    </row>
    <row r="54" ht="63.75">
      <c r="A54" s="1" t="s">
        <v>439</v>
      </c>
      <c r="E54" s="33" t="s">
        <v>5646</v>
      </c>
    </row>
    <row r="55">
      <c r="A55" s="1" t="s">
        <v>441</v>
      </c>
      <c r="E55" s="27" t="s">
        <v>434</v>
      </c>
    </row>
    <row r="56">
      <c r="A56" s="1" t="s">
        <v>432</v>
      </c>
      <c r="B56" s="1">
        <v>11</v>
      </c>
      <c r="C56" s="26" t="s">
        <v>4631</v>
      </c>
      <c r="D56" t="s">
        <v>434</v>
      </c>
      <c r="E56" s="27" t="s">
        <v>4632</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4633</v>
      </c>
    </row>
    <row r="58" ht="89.25">
      <c r="A58" s="1" t="s">
        <v>439</v>
      </c>
      <c r="E58" s="33" t="s">
        <v>5647</v>
      </c>
    </row>
    <row r="59">
      <c r="A59" s="1" t="s">
        <v>441</v>
      </c>
      <c r="E59" s="27" t="s">
        <v>434</v>
      </c>
    </row>
    <row r="60" ht="25.5">
      <c r="A60" s="1" t="s">
        <v>432</v>
      </c>
      <c r="B60" s="1">
        <v>12</v>
      </c>
      <c r="C60" s="26" t="s">
        <v>4635</v>
      </c>
      <c r="D60" t="s">
        <v>434</v>
      </c>
      <c r="E60" s="27" t="s">
        <v>4636</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4637</v>
      </c>
    </row>
    <row r="62" ht="63.75">
      <c r="A62" s="1" t="s">
        <v>439</v>
      </c>
      <c r="E62" s="33" t="s">
        <v>5648</v>
      </c>
    </row>
    <row r="63">
      <c r="A63" s="1" t="s">
        <v>441</v>
      </c>
      <c r="E63" s="27" t="s">
        <v>434</v>
      </c>
    </row>
    <row r="64" ht="25.5">
      <c r="A64" s="1" t="s">
        <v>432</v>
      </c>
      <c r="B64" s="1">
        <v>13</v>
      </c>
      <c r="C64" s="26" t="s">
        <v>5649</v>
      </c>
      <c r="D64" t="s">
        <v>434</v>
      </c>
      <c r="E64" s="27" t="s">
        <v>5650</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5651</v>
      </c>
    </row>
    <row r="66" ht="63.75">
      <c r="A66" s="1" t="s">
        <v>439</v>
      </c>
      <c r="E66" s="33" t="s">
        <v>5652</v>
      </c>
    </row>
    <row r="67">
      <c r="A67" s="1" t="s">
        <v>441</v>
      </c>
      <c r="E67" s="27" t="s">
        <v>434</v>
      </c>
    </row>
    <row r="68" ht="25.5">
      <c r="A68" s="1" t="s">
        <v>432</v>
      </c>
      <c r="B68" s="1">
        <v>14</v>
      </c>
      <c r="C68" s="26" t="s">
        <v>4639</v>
      </c>
      <c r="D68" t="s">
        <v>434</v>
      </c>
      <c r="E68" s="27" t="s">
        <v>4640</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4641</v>
      </c>
    </row>
    <row r="70">
      <c r="A70" s="1" t="s">
        <v>439</v>
      </c>
    </row>
    <row r="71">
      <c r="A71" s="1" t="s">
        <v>441</v>
      </c>
      <c r="E71" s="27" t="s">
        <v>434</v>
      </c>
    </row>
    <row r="72">
      <c r="A72" s="1" t="s">
        <v>432</v>
      </c>
      <c r="B72" s="1">
        <v>15</v>
      </c>
      <c r="C72" s="26" t="s">
        <v>5653</v>
      </c>
      <c r="D72" t="s">
        <v>434</v>
      </c>
      <c r="E72" s="27" t="s">
        <v>5654</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5655</v>
      </c>
    </row>
    <row r="74" ht="63.75">
      <c r="A74" s="1" t="s">
        <v>439</v>
      </c>
      <c r="E74" s="33" t="s">
        <v>5656</v>
      </c>
    </row>
    <row r="75">
      <c r="A75" s="1" t="s">
        <v>441</v>
      </c>
      <c r="E75" s="27" t="s">
        <v>434</v>
      </c>
    </row>
    <row r="76">
      <c r="A76" s="1" t="s">
        <v>432</v>
      </c>
      <c r="B76" s="1">
        <v>16</v>
      </c>
      <c r="C76" s="26" t="s">
        <v>4356</v>
      </c>
      <c r="D76" t="s">
        <v>434</v>
      </c>
      <c r="E76" s="27" t="s">
        <v>4357</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4358</v>
      </c>
    </row>
    <row r="78" ht="89.25">
      <c r="A78" s="1" t="s">
        <v>439</v>
      </c>
      <c r="E78" s="33" t="s">
        <v>5657</v>
      </c>
    </row>
    <row r="79">
      <c r="A79" s="1" t="s">
        <v>441</v>
      </c>
      <c r="E79" s="27" t="s">
        <v>434</v>
      </c>
    </row>
    <row r="80">
      <c r="A80" s="1" t="s">
        <v>432</v>
      </c>
      <c r="B80" s="1">
        <v>17</v>
      </c>
      <c r="C80" s="26" t="s">
        <v>4643</v>
      </c>
      <c r="D80" t="s">
        <v>434</v>
      </c>
      <c r="E80" s="27" t="s">
        <v>4644</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4645</v>
      </c>
    </row>
    <row r="82" ht="63.75">
      <c r="A82" s="1" t="s">
        <v>439</v>
      </c>
      <c r="E82" s="33" t="s">
        <v>5658</v>
      </c>
    </row>
    <row r="83">
      <c r="A83" s="1" t="s">
        <v>441</v>
      </c>
      <c r="E83" s="27" t="s">
        <v>434</v>
      </c>
    </row>
    <row r="84">
      <c r="A84" s="1" t="s">
        <v>432</v>
      </c>
      <c r="B84" s="1">
        <v>18</v>
      </c>
      <c r="C84" s="26" t="s">
        <v>5659</v>
      </c>
      <c r="D84" t="s">
        <v>434</v>
      </c>
      <c r="E84" s="27" t="s">
        <v>5660</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5661</v>
      </c>
    </row>
    <row r="86" ht="102">
      <c r="A86" s="1" t="s">
        <v>439</v>
      </c>
      <c r="E86" s="33" t="s">
        <v>5662</v>
      </c>
    </row>
    <row r="87">
      <c r="A87" s="1" t="s">
        <v>441</v>
      </c>
      <c r="E87" s="27" t="s">
        <v>434</v>
      </c>
    </row>
    <row r="88">
      <c r="A88" s="1" t="s">
        <v>432</v>
      </c>
      <c r="B88" s="1">
        <v>19</v>
      </c>
      <c r="C88" s="26" t="s">
        <v>5663</v>
      </c>
      <c r="D88" t="s">
        <v>434</v>
      </c>
      <c r="E88" s="27" t="s">
        <v>5664</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5665</v>
      </c>
    </row>
    <row r="90" ht="63.75">
      <c r="A90" s="1" t="s">
        <v>439</v>
      </c>
      <c r="E90" s="33" t="s">
        <v>5666</v>
      </c>
    </row>
    <row r="91">
      <c r="A91" s="1" t="s">
        <v>441</v>
      </c>
      <c r="E91" s="27" t="s">
        <v>434</v>
      </c>
    </row>
    <row r="92">
      <c r="A92" s="1" t="s">
        <v>432</v>
      </c>
      <c r="B92" s="1">
        <v>20</v>
      </c>
      <c r="C92" s="26" t="s">
        <v>4663</v>
      </c>
      <c r="D92" t="s">
        <v>434</v>
      </c>
      <c r="E92" s="27" t="s">
        <v>4664</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4665</v>
      </c>
    </row>
    <row r="94" ht="63.75">
      <c r="A94" s="1" t="s">
        <v>439</v>
      </c>
      <c r="E94" s="33" t="s">
        <v>5667</v>
      </c>
    </row>
    <row r="95">
      <c r="A95" s="1" t="s">
        <v>441</v>
      </c>
      <c r="E95" s="27" t="s">
        <v>434</v>
      </c>
    </row>
    <row r="96">
      <c r="A96" s="1" t="s">
        <v>429</v>
      </c>
      <c r="C96" s="22" t="s">
        <v>559</v>
      </c>
      <c r="E96" s="23" t="s">
        <v>560</v>
      </c>
      <c r="L96" s="24">
        <f>SUMIFS(L97:L104,A97:A104,"P")</f>
        <v>0</v>
      </c>
      <c r="M96" s="24">
        <f>SUMIFS(M97:M104,A97:A104,"P")</f>
        <v>0</v>
      </c>
      <c r="N96" s="25"/>
    </row>
    <row r="97" ht="25.5">
      <c r="A97" s="1" t="s">
        <v>432</v>
      </c>
      <c r="B97" s="1">
        <v>21</v>
      </c>
      <c r="C97" s="26" t="s">
        <v>561</v>
      </c>
      <c r="D97" t="s">
        <v>562</v>
      </c>
      <c r="E97" s="27" t="s">
        <v>563</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564</v>
      </c>
    </row>
    <row r="99" ht="63.75">
      <c r="A99" s="1" t="s">
        <v>439</v>
      </c>
      <c r="E99" s="33" t="s">
        <v>5668</v>
      </c>
    </row>
    <row r="100" ht="153">
      <c r="A100" s="1" t="s">
        <v>441</v>
      </c>
      <c r="E100" s="27" t="s">
        <v>566</v>
      </c>
    </row>
    <row r="101" ht="38.25">
      <c r="A101" s="1" t="s">
        <v>432</v>
      </c>
      <c r="B101" s="1">
        <v>22</v>
      </c>
      <c r="C101" s="26" t="s">
        <v>1991</v>
      </c>
      <c r="D101" t="s">
        <v>562</v>
      </c>
      <c r="E101" s="27" t="s">
        <v>1992</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898</v>
      </c>
    </row>
    <row r="103">
      <c r="A103" s="1" t="s">
        <v>439</v>
      </c>
    </row>
    <row r="104" ht="153">
      <c r="A104" s="1" t="s">
        <v>441</v>
      </c>
      <c r="E104" s="27" t="s">
        <v>566</v>
      </c>
    </row>
    <row r="105">
      <c r="A105" s="1" t="s">
        <v>429</v>
      </c>
      <c r="C105" s="22" t="s">
        <v>4380</v>
      </c>
      <c r="E105" s="23" t="s">
        <v>4381</v>
      </c>
      <c r="L105" s="24">
        <f>SUMIFS(L106:L121,A106:A121,"P")</f>
        <v>0</v>
      </c>
      <c r="M105" s="24">
        <f>SUMIFS(M106:M121,A106:A121,"P")</f>
        <v>0</v>
      </c>
      <c r="N105" s="25"/>
    </row>
    <row r="106">
      <c r="A106" s="1" t="s">
        <v>432</v>
      </c>
      <c r="B106" s="1">
        <v>23</v>
      </c>
      <c r="C106" s="26" t="s">
        <v>4667</v>
      </c>
      <c r="D106" t="s">
        <v>434</v>
      </c>
      <c r="E106" s="27" t="s">
        <v>4668</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4669</v>
      </c>
    </row>
    <row r="108">
      <c r="A108" s="1" t="s">
        <v>439</v>
      </c>
    </row>
    <row r="109">
      <c r="A109" s="1" t="s">
        <v>441</v>
      </c>
      <c r="E109" s="27" t="s">
        <v>434</v>
      </c>
    </row>
    <row r="110">
      <c r="A110" s="1" t="s">
        <v>432</v>
      </c>
      <c r="B110" s="1">
        <v>24</v>
      </c>
      <c r="C110" s="26" t="s">
        <v>4671</v>
      </c>
      <c r="D110" t="s">
        <v>434</v>
      </c>
      <c r="E110" s="27" t="s">
        <v>4672</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4673</v>
      </c>
    </row>
    <row r="112">
      <c r="A112" s="1" t="s">
        <v>439</v>
      </c>
    </row>
    <row r="113">
      <c r="A113" s="1" t="s">
        <v>441</v>
      </c>
      <c r="E113" s="27" t="s">
        <v>434</v>
      </c>
    </row>
    <row r="114" ht="25.5">
      <c r="A114" s="1" t="s">
        <v>432</v>
      </c>
      <c r="B114" s="1">
        <v>25</v>
      </c>
      <c r="C114" s="26" t="s">
        <v>4382</v>
      </c>
      <c r="D114" t="s">
        <v>434</v>
      </c>
      <c r="E114" s="27" t="s">
        <v>4383</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4384</v>
      </c>
    </row>
    <row r="116">
      <c r="A116" s="1" t="s">
        <v>439</v>
      </c>
    </row>
    <row r="117">
      <c r="A117" s="1" t="s">
        <v>441</v>
      </c>
      <c r="E117" s="27" t="s">
        <v>434</v>
      </c>
    </row>
    <row r="118" ht="25.5">
      <c r="A118" s="1" t="s">
        <v>432</v>
      </c>
      <c r="B118" s="1">
        <v>26</v>
      </c>
      <c r="C118" s="26" t="s">
        <v>4385</v>
      </c>
      <c r="D118" t="s">
        <v>434</v>
      </c>
      <c r="E118" s="27" t="s">
        <v>4386</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4387</v>
      </c>
    </row>
    <row r="120">
      <c r="A120" s="1" t="s">
        <v>439</v>
      </c>
    </row>
    <row r="121">
      <c r="A121" s="1" t="s">
        <v>441</v>
      </c>
      <c r="E121" s="27" t="s">
        <v>434</v>
      </c>
    </row>
    <row r="122">
      <c r="A122" s="1" t="s">
        <v>4339</v>
      </c>
      <c r="C122" s="22" t="s">
        <v>4389</v>
      </c>
      <c r="E122" s="23" t="s">
        <v>4390</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1757</v>
      </c>
      <c r="D124" t="s">
        <v>434</v>
      </c>
      <c r="E124" s="27" t="s">
        <v>1758</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1759</v>
      </c>
    </row>
    <row r="126" ht="89.25">
      <c r="A126" s="1" t="s">
        <v>439</v>
      </c>
      <c r="E126" s="33" t="s">
        <v>5669</v>
      </c>
    </row>
    <row r="127">
      <c r="A127" s="1" t="s">
        <v>441</v>
      </c>
      <c r="E127" s="27" t="s">
        <v>434</v>
      </c>
    </row>
    <row r="128">
      <c r="A128" s="1" t="s">
        <v>432</v>
      </c>
      <c r="B128" s="1">
        <v>2</v>
      </c>
      <c r="C128" s="26" t="s">
        <v>3054</v>
      </c>
      <c r="D128" t="s">
        <v>434</v>
      </c>
      <c r="E128" s="27" t="s">
        <v>3055</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4190</v>
      </c>
    </row>
    <row r="130" ht="89.25">
      <c r="A130" s="1" t="s">
        <v>439</v>
      </c>
      <c r="E130" s="33" t="s">
        <v>5670</v>
      </c>
    </row>
    <row r="131">
      <c r="A131" s="1" t="s">
        <v>441</v>
      </c>
      <c r="E131" s="27" t="s">
        <v>434</v>
      </c>
    </row>
    <row r="132">
      <c r="A132" s="1" t="s">
        <v>432</v>
      </c>
      <c r="B132" s="1">
        <v>3</v>
      </c>
      <c r="C132" s="26" t="s">
        <v>2306</v>
      </c>
      <c r="D132" t="s">
        <v>434</v>
      </c>
      <c r="E132" s="27" t="s">
        <v>2307</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4195</v>
      </c>
    </row>
    <row r="134" ht="89.25">
      <c r="A134" s="1" t="s">
        <v>439</v>
      </c>
      <c r="E134" s="33" t="s">
        <v>5671</v>
      </c>
    </row>
    <row r="135">
      <c r="A135" s="1" t="s">
        <v>441</v>
      </c>
      <c r="E135" s="27" t="s">
        <v>434</v>
      </c>
    </row>
    <row r="136">
      <c r="A136" s="1" t="s">
        <v>432</v>
      </c>
      <c r="B136" s="1">
        <v>4</v>
      </c>
      <c r="C136" s="26" t="s">
        <v>4679</v>
      </c>
      <c r="D136" t="s">
        <v>434</v>
      </c>
      <c r="E136" s="27" t="s">
        <v>4680</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4681</v>
      </c>
    </row>
    <row r="138" ht="89.25">
      <c r="A138" s="1" t="s">
        <v>439</v>
      </c>
      <c r="E138" s="33" t="s">
        <v>5672</v>
      </c>
    </row>
    <row r="139">
      <c r="A139" s="1" t="s">
        <v>441</v>
      </c>
      <c r="E139" s="27" t="s">
        <v>434</v>
      </c>
    </row>
    <row r="140">
      <c r="A140" s="1" t="s">
        <v>432</v>
      </c>
      <c r="B140" s="1">
        <v>5</v>
      </c>
      <c r="C140" s="26" t="s">
        <v>4683</v>
      </c>
      <c r="D140" t="s">
        <v>434</v>
      </c>
      <c r="E140" s="27" t="s">
        <v>4684</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4685</v>
      </c>
    </row>
    <row r="142" ht="89.25">
      <c r="A142" s="1" t="s">
        <v>439</v>
      </c>
      <c r="E142" s="33" t="s">
        <v>5673</v>
      </c>
    </row>
    <row r="143">
      <c r="A143" s="1" t="s">
        <v>441</v>
      </c>
      <c r="E143" s="27" t="s">
        <v>434</v>
      </c>
    </row>
    <row r="144">
      <c r="A144" s="1" t="s">
        <v>432</v>
      </c>
      <c r="B144" s="1">
        <v>6</v>
      </c>
      <c r="C144" s="26" t="s">
        <v>4687</v>
      </c>
      <c r="D144" t="s">
        <v>434</v>
      </c>
      <c r="E144" s="27" t="s">
        <v>4688</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4689</v>
      </c>
    </row>
    <row r="146">
      <c r="A146" s="1" t="s">
        <v>439</v>
      </c>
    </row>
    <row r="147">
      <c r="A147" s="1" t="s">
        <v>441</v>
      </c>
      <c r="E147" s="27" t="s">
        <v>434</v>
      </c>
    </row>
    <row r="148">
      <c r="A148" s="1" t="s">
        <v>432</v>
      </c>
      <c r="B148" s="1">
        <v>7</v>
      </c>
      <c r="C148" s="26" t="s">
        <v>2327</v>
      </c>
      <c r="D148" t="s">
        <v>434</v>
      </c>
      <c r="E148" s="27" t="s">
        <v>2328</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4690</v>
      </c>
    </row>
    <row r="150" ht="63.75">
      <c r="A150" s="1" t="s">
        <v>439</v>
      </c>
      <c r="E150" s="33" t="s">
        <v>5674</v>
      </c>
    </row>
    <row r="151">
      <c r="A151" s="1" t="s">
        <v>441</v>
      </c>
      <c r="E151" s="27" t="s">
        <v>434</v>
      </c>
    </row>
    <row r="152">
      <c r="A152" s="1" t="s">
        <v>429</v>
      </c>
      <c r="C152" s="22" t="s">
        <v>5675</v>
      </c>
      <c r="E152" s="23" t="s">
        <v>3595</v>
      </c>
      <c r="L152" s="24">
        <f>SUMIFS(L153:L164,A153:A164,"P")</f>
        <v>0</v>
      </c>
      <c r="M152" s="24">
        <f>SUMIFS(M153:M164,A153:A164,"P")</f>
        <v>0</v>
      </c>
      <c r="N152" s="25"/>
    </row>
    <row r="153">
      <c r="A153" s="1" t="s">
        <v>432</v>
      </c>
      <c r="B153" s="1">
        <v>83</v>
      </c>
      <c r="C153" s="26" t="s">
        <v>5676</v>
      </c>
      <c r="D153" t="s">
        <v>434</v>
      </c>
      <c r="E153" s="27" t="s">
        <v>5677</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5678</v>
      </c>
      <c r="D157" t="s">
        <v>434</v>
      </c>
      <c r="E157" s="27" t="s">
        <v>5679</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5680</v>
      </c>
    </row>
    <row r="159">
      <c r="A159" s="1" t="s">
        <v>439</v>
      </c>
    </row>
    <row r="160">
      <c r="A160" s="1" t="s">
        <v>441</v>
      </c>
      <c r="E160" s="27" t="s">
        <v>434</v>
      </c>
    </row>
    <row r="161">
      <c r="A161" s="1" t="s">
        <v>432</v>
      </c>
      <c r="B161" s="1">
        <v>85</v>
      </c>
      <c r="C161" s="26" t="s">
        <v>5681</v>
      </c>
      <c r="D161" t="s">
        <v>434</v>
      </c>
      <c r="E161" s="27" t="s">
        <v>5682</v>
      </c>
      <c r="F161" s="28" t="s">
        <v>576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1127</v>
      </c>
      <c r="E165" s="23" t="s">
        <v>1409</v>
      </c>
      <c r="L165" s="24">
        <f>SUMIFS(L166:L189,A166:A189,"P")</f>
        <v>0</v>
      </c>
      <c r="M165" s="24">
        <f>SUMIFS(M166:M189,A166:A189,"P")</f>
        <v>0</v>
      </c>
      <c r="N165" s="25"/>
    </row>
    <row r="166">
      <c r="A166" s="1" t="s">
        <v>432</v>
      </c>
      <c r="B166" s="1">
        <v>8</v>
      </c>
      <c r="C166" s="26" t="s">
        <v>4424</v>
      </c>
      <c r="D166" t="s">
        <v>434</v>
      </c>
      <c r="E166" s="27" t="s">
        <v>4425</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4426</v>
      </c>
    </row>
    <row r="168" ht="76.5">
      <c r="A168" s="1" t="s">
        <v>439</v>
      </c>
      <c r="E168" s="33" t="s">
        <v>5683</v>
      </c>
    </row>
    <row r="169">
      <c r="A169" s="1" t="s">
        <v>441</v>
      </c>
      <c r="E169" s="27" t="s">
        <v>434</v>
      </c>
    </row>
    <row r="170" ht="25.5">
      <c r="A170" s="1" t="s">
        <v>432</v>
      </c>
      <c r="B170" s="1">
        <v>9</v>
      </c>
      <c r="C170" s="26" t="s">
        <v>5684</v>
      </c>
      <c r="D170" t="s">
        <v>434</v>
      </c>
      <c r="E170" s="27" t="s">
        <v>5685</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5686</v>
      </c>
    </row>
    <row r="172" ht="76.5">
      <c r="A172" s="1" t="s">
        <v>439</v>
      </c>
      <c r="E172" s="33" t="s">
        <v>5687</v>
      </c>
    </row>
    <row r="173">
      <c r="A173" s="1" t="s">
        <v>441</v>
      </c>
      <c r="E173" s="27" t="s">
        <v>434</v>
      </c>
    </row>
    <row r="174" ht="25.5">
      <c r="A174" s="1" t="s">
        <v>432</v>
      </c>
      <c r="B174" s="1">
        <v>10</v>
      </c>
      <c r="C174" s="26" t="s">
        <v>5688</v>
      </c>
      <c r="D174" t="s">
        <v>434</v>
      </c>
      <c r="E174" s="27" t="s">
        <v>5689</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5690</v>
      </c>
    </row>
    <row r="176" ht="102">
      <c r="A176" s="1" t="s">
        <v>439</v>
      </c>
      <c r="E176" s="33" t="s">
        <v>5691</v>
      </c>
    </row>
    <row r="177">
      <c r="A177" s="1" t="s">
        <v>441</v>
      </c>
      <c r="E177" s="27" t="s">
        <v>434</v>
      </c>
    </row>
    <row r="178" ht="25.5">
      <c r="A178" s="1" t="s">
        <v>432</v>
      </c>
      <c r="B178" s="1">
        <v>11</v>
      </c>
      <c r="C178" s="26" t="s">
        <v>5692</v>
      </c>
      <c r="D178" t="s">
        <v>434</v>
      </c>
      <c r="E178" s="27" t="s">
        <v>5693</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5694</v>
      </c>
    </row>
    <row r="180" ht="89.25">
      <c r="A180" s="1" t="s">
        <v>439</v>
      </c>
      <c r="E180" s="33" t="s">
        <v>5695</v>
      </c>
    </row>
    <row r="181">
      <c r="A181" s="1" t="s">
        <v>441</v>
      </c>
      <c r="E181" s="27" t="s">
        <v>434</v>
      </c>
    </row>
    <row r="182">
      <c r="A182" s="1" t="s">
        <v>432</v>
      </c>
      <c r="B182" s="1">
        <v>12</v>
      </c>
      <c r="C182" s="26" t="s">
        <v>5696</v>
      </c>
      <c r="D182" t="s">
        <v>434</v>
      </c>
      <c r="E182" s="27" t="s">
        <v>5697</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5698</v>
      </c>
    </row>
    <row r="184" ht="63.75">
      <c r="A184" s="1" t="s">
        <v>439</v>
      </c>
      <c r="E184" s="33" t="s">
        <v>5699</v>
      </c>
    </row>
    <row r="185">
      <c r="A185" s="1" t="s">
        <v>441</v>
      </c>
      <c r="E185" s="27" t="s">
        <v>434</v>
      </c>
    </row>
    <row r="186">
      <c r="A186" s="1" t="s">
        <v>432</v>
      </c>
      <c r="B186" s="1">
        <v>13</v>
      </c>
      <c r="C186" s="26" t="s">
        <v>5700</v>
      </c>
      <c r="D186" t="s">
        <v>434</v>
      </c>
      <c r="E186" s="27" t="s">
        <v>5701</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5702</v>
      </c>
    </row>
    <row r="188" ht="89.25">
      <c r="A188" s="1" t="s">
        <v>439</v>
      </c>
      <c r="E188" s="33" t="s">
        <v>5703</v>
      </c>
    </row>
    <row r="189">
      <c r="A189" s="1" t="s">
        <v>441</v>
      </c>
      <c r="E189" s="27" t="s">
        <v>434</v>
      </c>
    </row>
    <row r="190">
      <c r="A190" s="1" t="s">
        <v>429</v>
      </c>
      <c r="C190" s="22" t="s">
        <v>1816</v>
      </c>
      <c r="E190" s="23" t="s">
        <v>1817</v>
      </c>
      <c r="L190" s="24">
        <f>SUMIFS(L191:L226,A191:A226,"P")</f>
        <v>0</v>
      </c>
      <c r="M190" s="24">
        <f>SUMIFS(M191:M226,A191:A226,"P")</f>
        <v>0</v>
      </c>
      <c r="N190" s="25"/>
    </row>
    <row r="191">
      <c r="A191" s="1" t="s">
        <v>432</v>
      </c>
      <c r="B191" s="1">
        <v>14</v>
      </c>
      <c r="C191" s="26" t="s">
        <v>2443</v>
      </c>
      <c r="D191" t="s">
        <v>434</v>
      </c>
      <c r="E191" s="27" t="s">
        <v>2444</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4699</v>
      </c>
    </row>
    <row r="193" ht="63.75">
      <c r="A193" s="1" t="s">
        <v>439</v>
      </c>
      <c r="E193" s="33" t="s">
        <v>5704</v>
      </c>
    </row>
    <row r="194">
      <c r="A194" s="1" t="s">
        <v>441</v>
      </c>
      <c r="E194" s="27" t="s">
        <v>434</v>
      </c>
    </row>
    <row r="195">
      <c r="A195" s="1" t="s">
        <v>432</v>
      </c>
      <c r="B195" s="1">
        <v>15</v>
      </c>
      <c r="C195" s="26" t="s">
        <v>5312</v>
      </c>
      <c r="D195" t="s">
        <v>434</v>
      </c>
      <c r="E195" s="27" t="s">
        <v>5313</v>
      </c>
      <c r="F195" s="28" t="s">
        <v>496</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5314</v>
      </c>
    </row>
    <row r="197">
      <c r="A197" s="1" t="s">
        <v>439</v>
      </c>
    </row>
    <row r="198">
      <c r="A198" s="1" t="s">
        <v>441</v>
      </c>
      <c r="E198" s="27" t="s">
        <v>434</v>
      </c>
    </row>
    <row r="199">
      <c r="A199" s="1" t="s">
        <v>432</v>
      </c>
      <c r="B199" s="1">
        <v>16</v>
      </c>
      <c r="C199" s="26" t="s">
        <v>5705</v>
      </c>
      <c r="D199" t="s">
        <v>434</v>
      </c>
      <c r="E199" s="27" t="s">
        <v>5706</v>
      </c>
      <c r="F199" s="28" t="s">
        <v>496</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5707</v>
      </c>
    </row>
    <row r="201">
      <c r="A201" s="1" t="s">
        <v>439</v>
      </c>
    </row>
    <row r="202">
      <c r="A202" s="1" t="s">
        <v>441</v>
      </c>
      <c r="E202" s="27" t="s">
        <v>434</v>
      </c>
    </row>
    <row r="203">
      <c r="A203" s="1" t="s">
        <v>432</v>
      </c>
      <c r="B203" s="1">
        <v>17</v>
      </c>
      <c r="C203" s="26" t="s">
        <v>5708</v>
      </c>
      <c r="D203" t="s">
        <v>434</v>
      </c>
      <c r="E203" s="27" t="s">
        <v>5709</v>
      </c>
      <c r="F203" s="28" t="s">
        <v>496</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5710</v>
      </c>
    </row>
    <row r="205">
      <c r="A205" s="1" t="s">
        <v>439</v>
      </c>
    </row>
    <row r="206">
      <c r="A206" s="1" t="s">
        <v>441</v>
      </c>
      <c r="E206" s="27" t="s">
        <v>434</v>
      </c>
    </row>
    <row r="207" ht="25.5">
      <c r="A207" s="1" t="s">
        <v>432</v>
      </c>
      <c r="B207" s="1">
        <v>18</v>
      </c>
      <c r="C207" s="26" t="s">
        <v>5711</v>
      </c>
      <c r="D207" t="s">
        <v>434</v>
      </c>
      <c r="E207" s="27" t="s">
        <v>5712</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5713</v>
      </c>
    </row>
    <row r="209" ht="63.75">
      <c r="A209" s="1" t="s">
        <v>439</v>
      </c>
      <c r="E209" s="33" t="s">
        <v>5714</v>
      </c>
    </row>
    <row r="210">
      <c r="A210" s="1" t="s">
        <v>441</v>
      </c>
      <c r="E210" s="27" t="s">
        <v>434</v>
      </c>
    </row>
    <row r="211">
      <c r="A211" s="1" t="s">
        <v>432</v>
      </c>
      <c r="B211" s="1">
        <v>19</v>
      </c>
      <c r="C211" s="26" t="s">
        <v>5715</v>
      </c>
      <c r="D211" t="s">
        <v>434</v>
      </c>
      <c r="E211" s="27" t="s">
        <v>5716</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5717</v>
      </c>
    </row>
    <row r="213">
      <c r="A213" s="1" t="s">
        <v>439</v>
      </c>
    </row>
    <row r="214">
      <c r="A214" s="1" t="s">
        <v>441</v>
      </c>
      <c r="E214" s="27" t="s">
        <v>434</v>
      </c>
    </row>
    <row r="215" ht="25.5">
      <c r="A215" s="1" t="s">
        <v>432</v>
      </c>
      <c r="B215" s="1">
        <v>20</v>
      </c>
      <c r="C215" s="26" t="s">
        <v>5718</v>
      </c>
      <c r="D215" t="s">
        <v>434</v>
      </c>
      <c r="E215" s="27" t="s">
        <v>5719</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5720</v>
      </c>
    </row>
    <row r="217">
      <c r="A217" s="1" t="s">
        <v>439</v>
      </c>
    </row>
    <row r="218">
      <c r="A218" s="1" t="s">
        <v>441</v>
      </c>
      <c r="E218" s="27" t="s">
        <v>434</v>
      </c>
    </row>
    <row r="219">
      <c r="A219" s="1" t="s">
        <v>432</v>
      </c>
      <c r="B219" s="1">
        <v>21</v>
      </c>
      <c r="C219" s="26" t="s">
        <v>2484</v>
      </c>
      <c r="D219" t="s">
        <v>434</v>
      </c>
      <c r="E219" s="27" t="s">
        <v>2485</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5721</v>
      </c>
    </row>
    <row r="221" ht="63.75">
      <c r="A221" s="1" t="s">
        <v>439</v>
      </c>
      <c r="E221" s="33" t="s">
        <v>5722</v>
      </c>
    </row>
    <row r="222">
      <c r="A222" s="1" t="s">
        <v>441</v>
      </c>
      <c r="E222" s="27" t="s">
        <v>434</v>
      </c>
    </row>
    <row r="223">
      <c r="A223" s="1" t="s">
        <v>432</v>
      </c>
      <c r="B223" s="1">
        <v>22</v>
      </c>
      <c r="C223" s="26" t="s">
        <v>2487</v>
      </c>
      <c r="D223" t="s">
        <v>434</v>
      </c>
      <c r="E223" s="27" t="s">
        <v>2488</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5723</v>
      </c>
    </row>
    <row r="225" ht="63.75">
      <c r="A225" s="1" t="s">
        <v>439</v>
      </c>
      <c r="E225" s="33" t="s">
        <v>5724</v>
      </c>
    </row>
    <row r="226">
      <c r="A226" s="1" t="s">
        <v>441</v>
      </c>
      <c r="E226" s="27" t="s">
        <v>434</v>
      </c>
    </row>
    <row r="227">
      <c r="A227" s="1" t="s">
        <v>429</v>
      </c>
      <c r="C227" s="22" t="s">
        <v>498</v>
      </c>
      <c r="E227" s="23" t="s">
        <v>499</v>
      </c>
      <c r="L227" s="24">
        <f>SUMIFS(L228:L263,A228:A263,"P")</f>
        <v>0</v>
      </c>
      <c r="M227" s="24">
        <f>SUMIFS(M228:M263,A228:A263,"P")</f>
        <v>0</v>
      </c>
      <c r="N227" s="25"/>
    </row>
    <row r="228">
      <c r="A228" s="1" t="s">
        <v>432</v>
      </c>
      <c r="B228" s="1">
        <v>23</v>
      </c>
      <c r="C228" s="26" t="s">
        <v>500</v>
      </c>
      <c r="D228" t="s">
        <v>434</v>
      </c>
      <c r="E228" s="27" t="s">
        <v>501</v>
      </c>
      <c r="F228" s="28" t="s">
        <v>502</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501</v>
      </c>
    </row>
    <row r="230">
      <c r="A230" s="1" t="s">
        <v>439</v>
      </c>
    </row>
    <row r="231">
      <c r="A231" s="1" t="s">
        <v>441</v>
      </c>
      <c r="E231" s="27" t="s">
        <v>434</v>
      </c>
    </row>
    <row r="232" ht="25.5">
      <c r="A232" s="1" t="s">
        <v>432</v>
      </c>
      <c r="B232" s="1">
        <v>24</v>
      </c>
      <c r="C232" s="26" t="s">
        <v>4248</v>
      </c>
      <c r="D232" t="s">
        <v>434</v>
      </c>
      <c r="E232" s="27" t="s">
        <v>4249</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4249</v>
      </c>
    </row>
    <row r="234" ht="63.75">
      <c r="A234" s="1" t="s">
        <v>439</v>
      </c>
      <c r="E234" s="33" t="s">
        <v>5725</v>
      </c>
    </row>
    <row r="235">
      <c r="A235" s="1" t="s">
        <v>441</v>
      </c>
      <c r="E235" s="27" t="s">
        <v>434</v>
      </c>
    </row>
    <row r="236" ht="38.25">
      <c r="A236" s="1" t="s">
        <v>432</v>
      </c>
      <c r="B236" s="1">
        <v>25</v>
      </c>
      <c r="C236" s="26" t="s">
        <v>4251</v>
      </c>
      <c r="D236" t="s">
        <v>434</v>
      </c>
      <c r="E236" s="27" t="s">
        <v>4252</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4252</v>
      </c>
    </row>
    <row r="238" ht="63.75">
      <c r="A238" s="1" t="s">
        <v>439</v>
      </c>
      <c r="E238" s="33" t="s">
        <v>5725</v>
      </c>
    </row>
    <row r="239">
      <c r="A239" s="1" t="s">
        <v>441</v>
      </c>
      <c r="E239" s="27" t="s">
        <v>434</v>
      </c>
    </row>
    <row r="240">
      <c r="A240" s="1" t="s">
        <v>432</v>
      </c>
      <c r="B240" s="1">
        <v>26</v>
      </c>
      <c r="C240" s="26" t="s">
        <v>2518</v>
      </c>
      <c r="D240" t="s">
        <v>434</v>
      </c>
      <c r="E240" s="27" t="s">
        <v>2519</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4253</v>
      </c>
    </row>
    <row r="242" ht="89.25">
      <c r="A242" s="1" t="s">
        <v>439</v>
      </c>
      <c r="E242" s="33" t="s">
        <v>5726</v>
      </c>
    </row>
    <row r="243">
      <c r="A243" s="1" t="s">
        <v>441</v>
      </c>
      <c r="E243" s="27" t="s">
        <v>434</v>
      </c>
    </row>
    <row r="244">
      <c r="A244" s="1" t="s">
        <v>432</v>
      </c>
      <c r="B244" s="1">
        <v>27</v>
      </c>
      <c r="C244" s="26" t="s">
        <v>505</v>
      </c>
      <c r="D244" t="s">
        <v>434</v>
      </c>
      <c r="E244" s="27" t="s">
        <v>506</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507</v>
      </c>
    </row>
    <row r="246" ht="89.25">
      <c r="A246" s="1" t="s">
        <v>439</v>
      </c>
      <c r="E246" s="33" t="s">
        <v>5727</v>
      </c>
    </row>
    <row r="247">
      <c r="A247" s="1" t="s">
        <v>441</v>
      </c>
      <c r="E247" s="27" t="s">
        <v>434</v>
      </c>
    </row>
    <row r="248">
      <c r="A248" s="1" t="s">
        <v>432</v>
      </c>
      <c r="B248" s="1">
        <v>28</v>
      </c>
      <c r="C248" s="26" t="s">
        <v>2522</v>
      </c>
      <c r="D248" t="s">
        <v>434</v>
      </c>
      <c r="E248" s="27" t="s">
        <v>2523</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4257</v>
      </c>
    </row>
    <row r="250" ht="51">
      <c r="A250" s="1" t="s">
        <v>439</v>
      </c>
      <c r="E250" s="33" t="s">
        <v>5728</v>
      </c>
    </row>
    <row r="251">
      <c r="A251" s="1" t="s">
        <v>441</v>
      </c>
      <c r="E251" s="27" t="s">
        <v>434</v>
      </c>
    </row>
    <row r="252">
      <c r="A252" s="1" t="s">
        <v>432</v>
      </c>
      <c r="B252" s="1">
        <v>29</v>
      </c>
      <c r="C252" s="26" t="s">
        <v>2525</v>
      </c>
      <c r="D252" t="s">
        <v>434</v>
      </c>
      <c r="E252" s="27" t="s">
        <v>2526</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4260</v>
      </c>
    </row>
    <row r="254" ht="51">
      <c r="A254" s="1" t="s">
        <v>439</v>
      </c>
      <c r="E254" s="33" t="s">
        <v>5729</v>
      </c>
    </row>
    <row r="255">
      <c r="A255" s="1" t="s">
        <v>441</v>
      </c>
      <c r="E255" s="27" t="s">
        <v>434</v>
      </c>
    </row>
    <row r="256">
      <c r="A256" s="1" t="s">
        <v>432</v>
      </c>
      <c r="B256" s="1">
        <v>30</v>
      </c>
      <c r="C256" s="26" t="s">
        <v>513</v>
      </c>
      <c r="D256" t="s">
        <v>434</v>
      </c>
      <c r="E256" s="27" t="s">
        <v>514</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515</v>
      </c>
    </row>
    <row r="258">
      <c r="A258" s="1" t="s">
        <v>439</v>
      </c>
    </row>
    <row r="259">
      <c r="A259" s="1" t="s">
        <v>441</v>
      </c>
      <c r="E259" s="27" t="s">
        <v>434</v>
      </c>
    </row>
    <row r="260">
      <c r="A260" s="1" t="s">
        <v>432</v>
      </c>
      <c r="B260" s="1">
        <v>31</v>
      </c>
      <c r="C260" s="26" t="s">
        <v>4718</v>
      </c>
      <c r="D260" t="s">
        <v>434</v>
      </c>
      <c r="E260" s="27" t="s">
        <v>4719</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4720</v>
      </c>
    </row>
    <row r="262">
      <c r="A262" s="1" t="s">
        <v>439</v>
      </c>
    </row>
    <row r="263">
      <c r="A263" s="1" t="s">
        <v>441</v>
      </c>
      <c r="E263" s="27" t="s">
        <v>434</v>
      </c>
    </row>
    <row r="264">
      <c r="A264" s="1" t="s">
        <v>429</v>
      </c>
      <c r="C264" s="22" t="s">
        <v>2597</v>
      </c>
      <c r="E264" s="23" t="s">
        <v>2598</v>
      </c>
      <c r="L264" s="24">
        <f>SUMIFS(L265:L288,A265:A288,"P")</f>
        <v>0</v>
      </c>
      <c r="M264" s="24">
        <f>SUMIFS(M265:M288,A265:A288,"P")</f>
        <v>0</v>
      </c>
      <c r="N264" s="25"/>
    </row>
    <row r="265">
      <c r="A265" s="1" t="s">
        <v>432</v>
      </c>
      <c r="B265" s="1">
        <v>32</v>
      </c>
      <c r="C265" s="26" t="s">
        <v>5730</v>
      </c>
      <c r="D265" t="s">
        <v>434</v>
      </c>
      <c r="E265" s="27" t="s">
        <v>5731</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5731</v>
      </c>
    </row>
    <row r="267">
      <c r="A267" s="1" t="s">
        <v>439</v>
      </c>
    </row>
    <row r="268">
      <c r="A268" s="1" t="s">
        <v>441</v>
      </c>
      <c r="E268" s="27" t="s">
        <v>434</v>
      </c>
    </row>
    <row r="269" ht="25.5">
      <c r="A269" s="1" t="s">
        <v>432</v>
      </c>
      <c r="B269" s="1">
        <v>33</v>
      </c>
      <c r="C269" s="26" t="s">
        <v>5732</v>
      </c>
      <c r="D269" t="s">
        <v>434</v>
      </c>
      <c r="E269" s="27" t="s">
        <v>5733</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5734</v>
      </c>
    </row>
    <row r="271" ht="63.75">
      <c r="A271" s="1" t="s">
        <v>439</v>
      </c>
      <c r="E271" s="33" t="s">
        <v>5735</v>
      </c>
    </row>
    <row r="272">
      <c r="A272" s="1" t="s">
        <v>441</v>
      </c>
      <c r="E272" s="27" t="s">
        <v>434</v>
      </c>
    </row>
    <row r="273">
      <c r="A273" s="1" t="s">
        <v>432</v>
      </c>
      <c r="B273" s="1">
        <v>34</v>
      </c>
      <c r="C273" s="26" t="s">
        <v>3269</v>
      </c>
      <c r="D273" t="s">
        <v>434</v>
      </c>
      <c r="E273" s="27" t="s">
        <v>3270</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5736</v>
      </c>
    </row>
    <row r="275" ht="63.75">
      <c r="A275" s="1" t="s">
        <v>439</v>
      </c>
      <c r="E275" s="33" t="s">
        <v>5737</v>
      </c>
    </row>
    <row r="276">
      <c r="A276" s="1" t="s">
        <v>441</v>
      </c>
      <c r="E276" s="27" t="s">
        <v>434</v>
      </c>
    </row>
    <row r="277" ht="25.5">
      <c r="A277" s="1" t="s">
        <v>432</v>
      </c>
      <c r="B277" s="1">
        <v>35</v>
      </c>
      <c r="C277" s="26" t="s">
        <v>5738</v>
      </c>
      <c r="D277" t="s">
        <v>434</v>
      </c>
      <c r="E277" s="27" t="s">
        <v>5739</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5740</v>
      </c>
    </row>
    <row r="279" ht="63.75">
      <c r="A279" s="1" t="s">
        <v>439</v>
      </c>
      <c r="E279" s="33" t="s">
        <v>5741</v>
      </c>
    </row>
    <row r="280">
      <c r="A280" s="1" t="s">
        <v>441</v>
      </c>
      <c r="E280" s="27" t="s">
        <v>434</v>
      </c>
    </row>
    <row r="281">
      <c r="A281" s="1" t="s">
        <v>432</v>
      </c>
      <c r="B281" s="1">
        <v>36</v>
      </c>
      <c r="C281" s="26" t="s">
        <v>4482</v>
      </c>
      <c r="D281" t="s">
        <v>434</v>
      </c>
      <c r="E281" s="27" t="s">
        <v>4483</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4484</v>
      </c>
    </row>
    <row r="283">
      <c r="A283" s="1" t="s">
        <v>439</v>
      </c>
    </row>
    <row r="284">
      <c r="A284" s="1" t="s">
        <v>441</v>
      </c>
      <c r="E284" s="27" t="s">
        <v>434</v>
      </c>
    </row>
    <row r="285">
      <c r="A285" s="1" t="s">
        <v>432</v>
      </c>
      <c r="B285" s="1">
        <v>37</v>
      </c>
      <c r="C285" s="26" t="s">
        <v>4725</v>
      </c>
      <c r="D285" t="s">
        <v>434</v>
      </c>
      <c r="E285" s="27" t="s">
        <v>4726</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4727</v>
      </c>
    </row>
    <row r="287">
      <c r="A287" s="1" t="s">
        <v>439</v>
      </c>
    </row>
    <row r="288">
      <c r="A288" s="1" t="s">
        <v>441</v>
      </c>
      <c r="E288" s="27" t="s">
        <v>434</v>
      </c>
    </row>
    <row r="289">
      <c r="A289" s="1" t="s">
        <v>429</v>
      </c>
      <c r="C289" s="22" t="s">
        <v>2669</v>
      </c>
      <c r="E289" s="23" t="s">
        <v>2670</v>
      </c>
      <c r="L289" s="24">
        <f>SUMIFS(L290:L309,A290:A309,"P")</f>
        <v>0</v>
      </c>
      <c r="M289" s="24">
        <f>SUMIFS(M290:M309,A290:A309,"P")</f>
        <v>0</v>
      </c>
      <c r="N289" s="25"/>
    </row>
    <row r="290" ht="25.5">
      <c r="A290" s="1" t="s">
        <v>432</v>
      </c>
      <c r="B290" s="1">
        <v>38</v>
      </c>
      <c r="C290" s="26" t="s">
        <v>4728</v>
      </c>
      <c r="D290" t="s">
        <v>434</v>
      </c>
      <c r="E290" s="27" t="s">
        <v>5742</v>
      </c>
      <c r="F290" s="28" t="s">
        <v>576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5742</v>
      </c>
    </row>
    <row r="292">
      <c r="A292" s="1" t="s">
        <v>439</v>
      </c>
    </row>
    <row r="293">
      <c r="A293" s="1" t="s">
        <v>441</v>
      </c>
      <c r="E293" s="27" t="s">
        <v>434</v>
      </c>
    </row>
    <row r="294" ht="25.5">
      <c r="A294" s="1" t="s">
        <v>432</v>
      </c>
      <c r="B294" s="1">
        <v>39</v>
      </c>
      <c r="C294" s="26" t="s">
        <v>4730</v>
      </c>
      <c r="D294" t="s">
        <v>434</v>
      </c>
      <c r="E294" s="27" t="s">
        <v>5743</v>
      </c>
      <c r="F294" s="28" t="s">
        <v>576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5743</v>
      </c>
    </row>
    <row r="296">
      <c r="A296" s="1" t="s">
        <v>439</v>
      </c>
    </row>
    <row r="297">
      <c r="A297" s="1" t="s">
        <v>441</v>
      </c>
      <c r="E297" s="27" t="s">
        <v>434</v>
      </c>
    </row>
    <row r="298" ht="25.5">
      <c r="A298" s="1" t="s">
        <v>432</v>
      </c>
      <c r="B298" s="1">
        <v>40</v>
      </c>
      <c r="C298" s="26" t="s">
        <v>4732</v>
      </c>
      <c r="D298" t="s">
        <v>434</v>
      </c>
      <c r="E298" s="27" t="s">
        <v>5744</v>
      </c>
      <c r="F298" s="28" t="s">
        <v>576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5744</v>
      </c>
    </row>
    <row r="300">
      <c r="A300" s="1" t="s">
        <v>439</v>
      </c>
    </row>
    <row r="301">
      <c r="A301" s="1" t="s">
        <v>441</v>
      </c>
      <c r="E301" s="27" t="s">
        <v>434</v>
      </c>
    </row>
    <row r="302" ht="25.5">
      <c r="A302" s="1" t="s">
        <v>432</v>
      </c>
      <c r="B302" s="1">
        <v>41</v>
      </c>
      <c r="C302" s="26" t="s">
        <v>4736</v>
      </c>
      <c r="D302" t="s">
        <v>434</v>
      </c>
      <c r="E302" s="27" t="s">
        <v>5745</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5745</v>
      </c>
    </row>
    <row r="304">
      <c r="A304" s="1" t="s">
        <v>439</v>
      </c>
    </row>
    <row r="305">
      <c r="A305" s="1" t="s">
        <v>441</v>
      </c>
      <c r="E305" s="27" t="s">
        <v>434</v>
      </c>
    </row>
    <row r="306" ht="25.5">
      <c r="A306" s="1" t="s">
        <v>432</v>
      </c>
      <c r="B306" s="1">
        <v>42</v>
      </c>
      <c r="C306" s="26" t="s">
        <v>4738</v>
      </c>
      <c r="D306" t="s">
        <v>434</v>
      </c>
      <c r="E306" s="27" t="s">
        <v>5746</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5746</v>
      </c>
    </row>
    <row r="308">
      <c r="A308" s="1" t="s">
        <v>439</v>
      </c>
    </row>
    <row r="309">
      <c r="A309" s="1" t="s">
        <v>441</v>
      </c>
      <c r="E309" s="27" t="s">
        <v>434</v>
      </c>
    </row>
    <row r="310">
      <c r="A310" s="1" t="s">
        <v>429</v>
      </c>
      <c r="C310" s="22" t="s">
        <v>519</v>
      </c>
      <c r="E310" s="23" t="s">
        <v>520</v>
      </c>
      <c r="L310" s="24">
        <f>SUMIFS(L311:L338,A311:A338,"P")</f>
        <v>0</v>
      </c>
      <c r="M310" s="24">
        <f>SUMIFS(M311:M338,A311:A338,"P")</f>
        <v>0</v>
      </c>
      <c r="N310" s="25"/>
    </row>
    <row r="311">
      <c r="A311" s="1" t="s">
        <v>432</v>
      </c>
      <c r="B311" s="1">
        <v>43</v>
      </c>
      <c r="C311" s="26" t="s">
        <v>4081</v>
      </c>
      <c r="D311" t="s">
        <v>434</v>
      </c>
      <c r="E311" s="27" t="s">
        <v>5747</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5747</v>
      </c>
    </row>
    <row r="313">
      <c r="A313" s="1" t="s">
        <v>439</v>
      </c>
    </row>
    <row r="314">
      <c r="A314" s="1" t="s">
        <v>441</v>
      </c>
      <c r="E314" s="27" t="s">
        <v>434</v>
      </c>
    </row>
    <row r="315" ht="25.5">
      <c r="A315" s="1" t="s">
        <v>432</v>
      </c>
      <c r="B315" s="1">
        <v>44</v>
      </c>
      <c r="C315" s="26" t="s">
        <v>4083</v>
      </c>
      <c r="D315" t="s">
        <v>434</v>
      </c>
      <c r="E315" s="27" t="s">
        <v>5748</v>
      </c>
      <c r="F315" s="28" t="s">
        <v>576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5748</v>
      </c>
    </row>
    <row r="317">
      <c r="A317" s="1" t="s">
        <v>439</v>
      </c>
    </row>
    <row r="318">
      <c r="A318" s="1" t="s">
        <v>441</v>
      </c>
      <c r="E318" s="27" t="s">
        <v>434</v>
      </c>
    </row>
    <row r="319">
      <c r="A319" s="1" t="s">
        <v>432</v>
      </c>
      <c r="B319" s="1">
        <v>45</v>
      </c>
      <c r="C319" s="26" t="s">
        <v>4085</v>
      </c>
      <c r="D319" t="s">
        <v>434</v>
      </c>
      <c r="E319" s="27" t="s">
        <v>5749</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5749</v>
      </c>
    </row>
    <row r="321">
      <c r="A321" s="1" t="s">
        <v>439</v>
      </c>
    </row>
    <row r="322">
      <c r="A322" s="1" t="s">
        <v>441</v>
      </c>
      <c r="E322" s="27" t="s">
        <v>434</v>
      </c>
    </row>
    <row r="323">
      <c r="A323" s="1" t="s">
        <v>432</v>
      </c>
      <c r="B323" s="1">
        <v>46</v>
      </c>
      <c r="C323" s="26" t="s">
        <v>4493</v>
      </c>
      <c r="D323" t="s">
        <v>434</v>
      </c>
      <c r="E323" s="27" t="s">
        <v>5750</v>
      </c>
      <c r="F323" s="28" t="s">
        <v>576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5750</v>
      </c>
    </row>
    <row r="325">
      <c r="A325" s="1" t="s">
        <v>439</v>
      </c>
    </row>
    <row r="326">
      <c r="A326" s="1" t="s">
        <v>441</v>
      </c>
      <c r="E326" s="27" t="s">
        <v>434</v>
      </c>
    </row>
    <row r="327" ht="25.5">
      <c r="A327" s="1" t="s">
        <v>432</v>
      </c>
      <c r="B327" s="1">
        <v>47</v>
      </c>
      <c r="C327" s="26" t="s">
        <v>4495</v>
      </c>
      <c r="D327" t="s">
        <v>434</v>
      </c>
      <c r="E327" s="27" t="s">
        <v>5751</v>
      </c>
      <c r="F327" s="28" t="s">
        <v>576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5751</v>
      </c>
    </row>
    <row r="329">
      <c r="A329" s="1" t="s">
        <v>439</v>
      </c>
    </row>
    <row r="330">
      <c r="A330" s="1" t="s">
        <v>441</v>
      </c>
      <c r="E330" s="27" t="s">
        <v>434</v>
      </c>
    </row>
    <row r="331" ht="25.5">
      <c r="A331" s="1" t="s">
        <v>432</v>
      </c>
      <c r="B331" s="1">
        <v>48</v>
      </c>
      <c r="C331" s="26" t="s">
        <v>4580</v>
      </c>
      <c r="D331" t="s">
        <v>434</v>
      </c>
      <c r="E331" s="27" t="s">
        <v>5752</v>
      </c>
      <c r="F331" s="28" t="s">
        <v>576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5752</v>
      </c>
    </row>
    <row r="333">
      <c r="A333" s="1" t="s">
        <v>439</v>
      </c>
    </row>
    <row r="334">
      <c r="A334" s="1" t="s">
        <v>441</v>
      </c>
      <c r="E334" s="27" t="s">
        <v>434</v>
      </c>
    </row>
    <row r="335" ht="25.5">
      <c r="A335" s="1" t="s">
        <v>432</v>
      </c>
      <c r="B335" s="1">
        <v>49</v>
      </c>
      <c r="C335" s="26" t="s">
        <v>5199</v>
      </c>
      <c r="D335" t="s">
        <v>434</v>
      </c>
      <c r="E335" s="27" t="s">
        <v>5753</v>
      </c>
      <c r="F335" s="28" t="s">
        <v>576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5753</v>
      </c>
    </row>
    <row r="337">
      <c r="A337" s="1" t="s">
        <v>439</v>
      </c>
    </row>
    <row r="338">
      <c r="A338" s="1" t="s">
        <v>441</v>
      </c>
      <c r="E338" s="27" t="s">
        <v>434</v>
      </c>
    </row>
    <row r="339">
      <c r="A339" s="1" t="s">
        <v>429</v>
      </c>
      <c r="C339" s="22" t="s">
        <v>2789</v>
      </c>
      <c r="E339" s="23" t="s">
        <v>2790</v>
      </c>
      <c r="L339" s="24">
        <f>SUMIFS(L340:L387,A340:A387,"P")</f>
        <v>0</v>
      </c>
      <c r="M339" s="24">
        <f>SUMIFS(M340:M387,A340:A387,"P")</f>
        <v>0</v>
      </c>
      <c r="N339" s="25"/>
    </row>
    <row r="340">
      <c r="A340" s="1" t="s">
        <v>432</v>
      </c>
      <c r="B340" s="1">
        <v>50</v>
      </c>
      <c r="C340" s="26" t="s">
        <v>5754</v>
      </c>
      <c r="D340" t="s">
        <v>434</v>
      </c>
      <c r="E340" s="27" t="s">
        <v>5755</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5755</v>
      </c>
    </row>
    <row r="342" ht="89.25">
      <c r="A342" s="1" t="s">
        <v>439</v>
      </c>
      <c r="E342" s="33" t="s">
        <v>5756</v>
      </c>
    </row>
    <row r="343">
      <c r="A343" s="1" t="s">
        <v>441</v>
      </c>
      <c r="E343" s="27" t="s">
        <v>434</v>
      </c>
    </row>
    <row r="344">
      <c r="A344" s="1" t="s">
        <v>432</v>
      </c>
      <c r="B344" s="1">
        <v>51</v>
      </c>
      <c r="C344" s="26" t="s">
        <v>2797</v>
      </c>
      <c r="D344" t="s">
        <v>434</v>
      </c>
      <c r="E344" s="27" t="s">
        <v>2798</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5757</v>
      </c>
    </row>
    <row r="346" ht="76.5">
      <c r="A346" s="1" t="s">
        <v>439</v>
      </c>
      <c r="E346" s="33" t="s">
        <v>5758</v>
      </c>
    </row>
    <row r="347">
      <c r="A347" s="1" t="s">
        <v>441</v>
      </c>
      <c r="E347" s="27" t="s">
        <v>434</v>
      </c>
    </row>
    <row r="348">
      <c r="A348" s="1" t="s">
        <v>432</v>
      </c>
      <c r="B348" s="1">
        <v>52</v>
      </c>
      <c r="C348" s="26" t="s">
        <v>5759</v>
      </c>
      <c r="D348" t="s">
        <v>434</v>
      </c>
      <c r="E348" s="27" t="s">
        <v>5760</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5761</v>
      </c>
    </row>
    <row r="350" ht="76.5">
      <c r="A350" s="1" t="s">
        <v>439</v>
      </c>
      <c r="E350" s="33" t="s">
        <v>5762</v>
      </c>
    </row>
    <row r="351">
      <c r="A351" s="1" t="s">
        <v>441</v>
      </c>
      <c r="E351" s="27" t="s">
        <v>434</v>
      </c>
    </row>
    <row r="352" ht="25.5">
      <c r="A352" s="1" t="s">
        <v>432</v>
      </c>
      <c r="B352" s="1">
        <v>53</v>
      </c>
      <c r="C352" s="26" t="s">
        <v>5763</v>
      </c>
      <c r="D352" t="s">
        <v>434</v>
      </c>
      <c r="E352" s="27" t="s">
        <v>5764</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5765</v>
      </c>
    </row>
    <row r="354" ht="89.25">
      <c r="A354" s="1" t="s">
        <v>439</v>
      </c>
      <c r="E354" s="33" t="s">
        <v>5766</v>
      </c>
    </row>
    <row r="355">
      <c r="A355" s="1" t="s">
        <v>441</v>
      </c>
      <c r="E355" s="27" t="s">
        <v>434</v>
      </c>
    </row>
    <row r="356" ht="25.5">
      <c r="A356" s="1" t="s">
        <v>432</v>
      </c>
      <c r="B356" s="1">
        <v>54</v>
      </c>
      <c r="C356" s="26" t="s">
        <v>5767</v>
      </c>
      <c r="D356" t="s">
        <v>434</v>
      </c>
      <c r="E356" s="27" t="s">
        <v>5768</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5769</v>
      </c>
    </row>
    <row r="358" ht="89.25">
      <c r="A358" s="1" t="s">
        <v>439</v>
      </c>
      <c r="E358" s="33" t="s">
        <v>5770</v>
      </c>
    </row>
    <row r="359">
      <c r="A359" s="1" t="s">
        <v>441</v>
      </c>
      <c r="E359" s="27" t="s">
        <v>434</v>
      </c>
    </row>
    <row r="360">
      <c r="A360" s="1" t="s">
        <v>432</v>
      </c>
      <c r="B360" s="1">
        <v>55</v>
      </c>
      <c r="C360" s="26" t="s">
        <v>5771</v>
      </c>
      <c r="D360" t="s">
        <v>434</v>
      </c>
      <c r="E360" s="27" t="s">
        <v>2801</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5772</v>
      </c>
    </row>
    <row r="362" ht="76.5">
      <c r="A362" s="1" t="s">
        <v>439</v>
      </c>
      <c r="E362" s="33" t="s">
        <v>5773</v>
      </c>
    </row>
    <row r="363">
      <c r="A363" s="1" t="s">
        <v>441</v>
      </c>
      <c r="E363" s="27" t="s">
        <v>434</v>
      </c>
    </row>
    <row r="364">
      <c r="A364" s="1" t="s">
        <v>432</v>
      </c>
      <c r="B364" s="1">
        <v>56</v>
      </c>
      <c r="C364" s="26" t="s">
        <v>5774</v>
      </c>
      <c r="D364" t="s">
        <v>434</v>
      </c>
      <c r="E364" s="27" t="s">
        <v>5775</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5776</v>
      </c>
    </row>
    <row r="366" ht="63.75">
      <c r="A366" s="1" t="s">
        <v>439</v>
      </c>
      <c r="E366" s="33" t="s">
        <v>5777</v>
      </c>
    </row>
    <row r="367">
      <c r="A367" s="1" t="s">
        <v>441</v>
      </c>
      <c r="E367" s="27" t="s">
        <v>434</v>
      </c>
    </row>
    <row r="368">
      <c r="A368" s="1" t="s">
        <v>432</v>
      </c>
      <c r="B368" s="1">
        <v>57</v>
      </c>
      <c r="C368" s="26" t="s">
        <v>5778</v>
      </c>
      <c r="D368" t="s">
        <v>434</v>
      </c>
      <c r="E368" s="27" t="s">
        <v>5779</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5780</v>
      </c>
    </row>
    <row r="370" ht="89.25">
      <c r="A370" s="1" t="s">
        <v>439</v>
      </c>
      <c r="E370" s="33" t="s">
        <v>5781</v>
      </c>
    </row>
    <row r="371">
      <c r="A371" s="1" t="s">
        <v>441</v>
      </c>
      <c r="E371" s="27" t="s">
        <v>434</v>
      </c>
    </row>
    <row r="372">
      <c r="A372" s="1" t="s">
        <v>432</v>
      </c>
      <c r="B372" s="1">
        <v>58</v>
      </c>
      <c r="C372" s="26" t="s">
        <v>5782</v>
      </c>
      <c r="D372" t="s">
        <v>434</v>
      </c>
      <c r="E372" s="27" t="s">
        <v>5783</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5784</v>
      </c>
    </row>
    <row r="374" ht="63.75">
      <c r="A374" s="1" t="s">
        <v>439</v>
      </c>
      <c r="E374" s="33" t="s">
        <v>5785</v>
      </c>
    </row>
    <row r="375">
      <c r="A375" s="1" t="s">
        <v>441</v>
      </c>
      <c r="E375" s="27" t="s">
        <v>434</v>
      </c>
    </row>
    <row r="376">
      <c r="A376" s="1" t="s">
        <v>432</v>
      </c>
      <c r="B376" s="1">
        <v>59</v>
      </c>
      <c r="C376" s="26" t="s">
        <v>5786</v>
      </c>
      <c r="D376" t="s">
        <v>434</v>
      </c>
      <c r="E376" s="27" t="s">
        <v>5787</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5788</v>
      </c>
    </row>
    <row r="378" ht="76.5">
      <c r="A378" s="1" t="s">
        <v>439</v>
      </c>
      <c r="E378" s="33" t="s">
        <v>5789</v>
      </c>
    </row>
    <row r="379">
      <c r="A379" s="1" t="s">
        <v>441</v>
      </c>
      <c r="E379" s="27" t="s">
        <v>434</v>
      </c>
    </row>
    <row r="380">
      <c r="A380" s="1" t="s">
        <v>432</v>
      </c>
      <c r="B380" s="1">
        <v>60</v>
      </c>
      <c r="C380" s="26" t="s">
        <v>2814</v>
      </c>
      <c r="D380" t="s">
        <v>434</v>
      </c>
      <c r="E380" s="27" t="s">
        <v>2815</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5790</v>
      </c>
    </row>
    <row r="382">
      <c r="A382" s="1" t="s">
        <v>439</v>
      </c>
    </row>
    <row r="383">
      <c r="A383" s="1" t="s">
        <v>441</v>
      </c>
      <c r="E383" s="27" t="s">
        <v>434</v>
      </c>
    </row>
    <row r="384">
      <c r="A384" s="1" t="s">
        <v>432</v>
      </c>
      <c r="B384" s="1">
        <v>61</v>
      </c>
      <c r="C384" s="26" t="s">
        <v>5791</v>
      </c>
      <c r="D384" t="s">
        <v>434</v>
      </c>
      <c r="E384" s="27" t="s">
        <v>5792</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5793</v>
      </c>
    </row>
    <row r="386">
      <c r="A386" s="1" t="s">
        <v>439</v>
      </c>
    </row>
    <row r="387">
      <c r="A387" s="1" t="s">
        <v>441</v>
      </c>
      <c r="E387" s="27" t="s">
        <v>434</v>
      </c>
    </row>
    <row r="388">
      <c r="A388" s="1" t="s">
        <v>429</v>
      </c>
      <c r="C388" s="22" t="s">
        <v>3380</v>
      </c>
      <c r="E388" s="23" t="s">
        <v>3381</v>
      </c>
      <c r="L388" s="24">
        <f>SUMIFS(L389:L432,A389:A432,"P")</f>
        <v>0</v>
      </c>
      <c r="M388" s="24">
        <f>SUMIFS(M389:M432,A389:A432,"P")</f>
        <v>0</v>
      </c>
      <c r="N388" s="25"/>
    </row>
    <row r="389">
      <c r="A389" s="1" t="s">
        <v>432</v>
      </c>
      <c r="B389" s="1">
        <v>62</v>
      </c>
      <c r="C389" s="26" t="s">
        <v>5794</v>
      </c>
      <c r="D389" t="s">
        <v>434</v>
      </c>
      <c r="E389" s="27" t="s">
        <v>5795</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5795</v>
      </c>
    </row>
    <row r="391">
      <c r="A391" s="1" t="s">
        <v>439</v>
      </c>
    </row>
    <row r="392">
      <c r="A392" s="1" t="s">
        <v>441</v>
      </c>
      <c r="E392" s="27" t="s">
        <v>434</v>
      </c>
    </row>
    <row r="393">
      <c r="A393" s="1" t="s">
        <v>432</v>
      </c>
      <c r="B393" s="1">
        <v>63</v>
      </c>
      <c r="C393" s="26" t="s">
        <v>5796</v>
      </c>
      <c r="D393" t="s">
        <v>434</v>
      </c>
      <c r="E393" s="27" t="s">
        <v>5797</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5798</v>
      </c>
    </row>
    <row r="395" ht="63.75">
      <c r="A395" s="1" t="s">
        <v>439</v>
      </c>
      <c r="E395" s="33" t="s">
        <v>5799</v>
      </c>
    </row>
    <row r="396">
      <c r="A396" s="1" t="s">
        <v>441</v>
      </c>
      <c r="E396" s="27" t="s">
        <v>434</v>
      </c>
    </row>
    <row r="397">
      <c r="A397" s="1" t="s">
        <v>432</v>
      </c>
      <c r="B397" s="1">
        <v>64</v>
      </c>
      <c r="C397" s="26" t="s">
        <v>5800</v>
      </c>
      <c r="D397" t="s">
        <v>434</v>
      </c>
      <c r="E397" s="27" t="s">
        <v>5801</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5802</v>
      </c>
    </row>
    <row r="399" ht="63.75">
      <c r="A399" s="1" t="s">
        <v>439</v>
      </c>
      <c r="E399" s="33" t="s">
        <v>5803</v>
      </c>
    </row>
    <row r="400">
      <c r="A400" s="1" t="s">
        <v>441</v>
      </c>
      <c r="E400" s="27" t="s">
        <v>434</v>
      </c>
    </row>
    <row r="401">
      <c r="A401" s="1" t="s">
        <v>432</v>
      </c>
      <c r="B401" s="1">
        <v>65</v>
      </c>
      <c r="C401" s="26" t="s">
        <v>5804</v>
      </c>
      <c r="D401" t="s">
        <v>434</v>
      </c>
      <c r="E401" s="27" t="s">
        <v>5805</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5806</v>
      </c>
    </row>
    <row r="403" ht="63.75">
      <c r="A403" s="1" t="s">
        <v>439</v>
      </c>
      <c r="E403" s="33" t="s">
        <v>5807</v>
      </c>
    </row>
    <row r="404">
      <c r="A404" s="1" t="s">
        <v>441</v>
      </c>
      <c r="E404" s="27" t="s">
        <v>434</v>
      </c>
    </row>
    <row r="405" ht="25.5">
      <c r="A405" s="1" t="s">
        <v>432</v>
      </c>
      <c r="B405" s="1">
        <v>66</v>
      </c>
      <c r="C405" s="26" t="s">
        <v>3385</v>
      </c>
      <c r="D405" t="s">
        <v>434</v>
      </c>
      <c r="E405" s="27" t="s">
        <v>3386</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5808</v>
      </c>
    </row>
    <row r="407" ht="63.75">
      <c r="A407" s="1" t="s">
        <v>439</v>
      </c>
      <c r="E407" s="33" t="s">
        <v>5809</v>
      </c>
    </row>
    <row r="408">
      <c r="A408" s="1" t="s">
        <v>441</v>
      </c>
      <c r="E408" s="27" t="s">
        <v>434</v>
      </c>
    </row>
    <row r="409" ht="25.5">
      <c r="A409" s="1" t="s">
        <v>432</v>
      </c>
      <c r="B409" s="1">
        <v>67</v>
      </c>
      <c r="C409" s="26" t="s">
        <v>5810</v>
      </c>
      <c r="D409" t="s">
        <v>434</v>
      </c>
      <c r="E409" s="27" t="s">
        <v>5811</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5812</v>
      </c>
    </row>
    <row r="411">
      <c r="A411" s="1" t="s">
        <v>439</v>
      </c>
    </row>
    <row r="412">
      <c r="A412" s="1" t="s">
        <v>441</v>
      </c>
      <c r="E412" s="27" t="s">
        <v>434</v>
      </c>
    </row>
    <row r="413">
      <c r="A413" s="1" t="s">
        <v>432</v>
      </c>
      <c r="B413" s="1">
        <v>68</v>
      </c>
      <c r="C413" s="26" t="s">
        <v>5813</v>
      </c>
      <c r="D413" t="s">
        <v>434</v>
      </c>
      <c r="E413" s="27" t="s">
        <v>5814</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5815</v>
      </c>
    </row>
    <row r="415" ht="63.75">
      <c r="A415" s="1" t="s">
        <v>439</v>
      </c>
      <c r="E415" s="33" t="s">
        <v>5816</v>
      </c>
    </row>
    <row r="416">
      <c r="A416" s="1" t="s">
        <v>441</v>
      </c>
      <c r="E416" s="27" t="s">
        <v>434</v>
      </c>
    </row>
    <row r="417">
      <c r="A417" s="1" t="s">
        <v>432</v>
      </c>
      <c r="B417" s="1">
        <v>69</v>
      </c>
      <c r="C417" s="26" t="s">
        <v>3396</v>
      </c>
      <c r="D417" t="s">
        <v>434</v>
      </c>
      <c r="E417" s="27" t="s">
        <v>3397</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5817</v>
      </c>
    </row>
    <row r="419" ht="63.75">
      <c r="A419" s="1" t="s">
        <v>439</v>
      </c>
      <c r="E419" s="33" t="s">
        <v>5818</v>
      </c>
    </row>
    <row r="420">
      <c r="A420" s="1" t="s">
        <v>441</v>
      </c>
      <c r="E420" s="27" t="s">
        <v>434</v>
      </c>
    </row>
    <row r="421">
      <c r="A421" s="1" t="s">
        <v>432</v>
      </c>
      <c r="B421" s="1">
        <v>70</v>
      </c>
      <c r="C421" s="26" t="s">
        <v>5819</v>
      </c>
      <c r="D421" t="s">
        <v>434</v>
      </c>
      <c r="E421" s="27" t="s">
        <v>5820</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5821</v>
      </c>
    </row>
    <row r="423" ht="63.75">
      <c r="A423" s="1" t="s">
        <v>439</v>
      </c>
      <c r="E423" s="33" t="s">
        <v>5822</v>
      </c>
    </row>
    <row r="424">
      <c r="A424" s="1" t="s">
        <v>441</v>
      </c>
      <c r="E424" s="27" t="s">
        <v>434</v>
      </c>
    </row>
    <row r="425">
      <c r="A425" s="1" t="s">
        <v>432</v>
      </c>
      <c r="B425" s="1">
        <v>71</v>
      </c>
      <c r="C425" s="26" t="s">
        <v>5823</v>
      </c>
      <c r="D425" t="s">
        <v>434</v>
      </c>
      <c r="E425" s="27" t="s">
        <v>5824</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5825</v>
      </c>
    </row>
    <row r="427">
      <c r="A427" s="1" t="s">
        <v>439</v>
      </c>
    </row>
    <row r="428">
      <c r="A428" s="1" t="s">
        <v>441</v>
      </c>
      <c r="E428" s="27" t="s">
        <v>434</v>
      </c>
    </row>
    <row r="429">
      <c r="A429" s="1" t="s">
        <v>432</v>
      </c>
      <c r="B429" s="1">
        <v>72</v>
      </c>
      <c r="C429" s="26" t="s">
        <v>5826</v>
      </c>
      <c r="D429" t="s">
        <v>434</v>
      </c>
      <c r="E429" s="27" t="s">
        <v>5827</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5828</v>
      </c>
    </row>
    <row r="431">
      <c r="A431" s="1" t="s">
        <v>439</v>
      </c>
    </row>
    <row r="432">
      <c r="A432" s="1" t="s">
        <v>441</v>
      </c>
      <c r="E432" s="27" t="s">
        <v>434</v>
      </c>
    </row>
    <row r="433">
      <c r="A433" s="1" t="s">
        <v>429</v>
      </c>
      <c r="C433" s="22" t="s">
        <v>2834</v>
      </c>
      <c r="E433" s="23" t="s">
        <v>3402</v>
      </c>
      <c r="L433" s="24">
        <f>SUMIFS(L434:L449,A434:A449,"P")</f>
        <v>0</v>
      </c>
      <c r="M433" s="24">
        <f>SUMIFS(M434:M449,A434:A449,"P")</f>
        <v>0</v>
      </c>
      <c r="N433" s="25"/>
    </row>
    <row r="434">
      <c r="A434" s="1" t="s">
        <v>432</v>
      </c>
      <c r="B434" s="1">
        <v>73</v>
      </c>
      <c r="C434" s="26" t="s">
        <v>5209</v>
      </c>
      <c r="D434" t="s">
        <v>434</v>
      </c>
      <c r="E434" s="27" t="s">
        <v>5210</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5211</v>
      </c>
    </row>
    <row r="436" ht="63.75">
      <c r="A436" s="1" t="s">
        <v>439</v>
      </c>
      <c r="E436" s="33" t="s">
        <v>5829</v>
      </c>
    </row>
    <row r="437">
      <c r="A437" s="1" t="s">
        <v>441</v>
      </c>
      <c r="E437" s="27" t="s">
        <v>434</v>
      </c>
    </row>
    <row r="438">
      <c r="A438" s="1" t="s">
        <v>432</v>
      </c>
      <c r="B438" s="1">
        <v>74</v>
      </c>
      <c r="C438" s="26" t="s">
        <v>4584</v>
      </c>
      <c r="D438" t="s">
        <v>434</v>
      </c>
      <c r="E438" s="27" t="s">
        <v>4585</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4586</v>
      </c>
    </row>
    <row r="440" ht="63.75">
      <c r="A440" s="1" t="s">
        <v>439</v>
      </c>
      <c r="E440" s="33" t="s">
        <v>5829</v>
      </c>
    </row>
    <row r="441">
      <c r="A441" s="1" t="s">
        <v>441</v>
      </c>
      <c r="E441" s="27" t="s">
        <v>434</v>
      </c>
    </row>
    <row r="442">
      <c r="A442" s="1" t="s">
        <v>432</v>
      </c>
      <c r="B442" s="1">
        <v>75</v>
      </c>
      <c r="C442" s="26" t="s">
        <v>4289</v>
      </c>
      <c r="D442" t="s">
        <v>434</v>
      </c>
      <c r="E442" s="27" t="s">
        <v>4290</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4291</v>
      </c>
    </row>
    <row r="444" ht="63.75">
      <c r="A444" s="1" t="s">
        <v>439</v>
      </c>
      <c r="E444" s="33" t="s">
        <v>5830</v>
      </c>
    </row>
    <row r="445">
      <c r="A445" s="1" t="s">
        <v>441</v>
      </c>
      <c r="E445" s="27" t="s">
        <v>434</v>
      </c>
    </row>
    <row r="446">
      <c r="A446" s="1" t="s">
        <v>432</v>
      </c>
      <c r="B446" s="1">
        <v>76</v>
      </c>
      <c r="C446" s="26" t="s">
        <v>4292</v>
      </c>
      <c r="D446" t="s">
        <v>434</v>
      </c>
      <c r="E446" s="27" t="s">
        <v>4293</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4294</v>
      </c>
    </row>
    <row r="448" ht="76.5">
      <c r="A448" s="1" t="s">
        <v>439</v>
      </c>
      <c r="E448" s="33" t="s">
        <v>5831</v>
      </c>
    </row>
    <row r="449">
      <c r="A449" s="1" t="s">
        <v>441</v>
      </c>
      <c r="E449" s="27" t="s">
        <v>434</v>
      </c>
    </row>
    <row r="450">
      <c r="A450" s="1" t="s">
        <v>429</v>
      </c>
      <c r="C450" s="22" t="s">
        <v>2858</v>
      </c>
      <c r="E450" s="23" t="s">
        <v>2859</v>
      </c>
      <c r="L450" s="24">
        <f>SUMIFS(L451:L462,A451:A462,"P")</f>
        <v>0</v>
      </c>
      <c r="M450" s="24">
        <f>SUMIFS(M451:M462,A451:A462,"P")</f>
        <v>0</v>
      </c>
      <c r="N450" s="25"/>
    </row>
    <row r="451">
      <c r="A451" s="1" t="s">
        <v>432</v>
      </c>
      <c r="B451" s="1">
        <v>77</v>
      </c>
      <c r="C451" s="26" t="s">
        <v>4296</v>
      </c>
      <c r="D451" t="s">
        <v>434</v>
      </c>
      <c r="E451" s="27" t="s">
        <v>4297</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4298</v>
      </c>
    </row>
    <row r="453">
      <c r="A453" s="1" t="s">
        <v>439</v>
      </c>
    </row>
    <row r="454">
      <c r="A454" s="1" t="s">
        <v>441</v>
      </c>
      <c r="E454" s="27" t="s">
        <v>434</v>
      </c>
    </row>
    <row r="455">
      <c r="A455" s="1" t="s">
        <v>432</v>
      </c>
      <c r="B455" s="1">
        <v>78</v>
      </c>
      <c r="C455" s="26" t="s">
        <v>4299</v>
      </c>
      <c r="D455" t="s">
        <v>434</v>
      </c>
      <c r="E455" s="27" t="s">
        <v>4300</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4301</v>
      </c>
    </row>
    <row r="457">
      <c r="A457" s="1" t="s">
        <v>439</v>
      </c>
    </row>
    <row r="458">
      <c r="A458" s="1" t="s">
        <v>441</v>
      </c>
      <c r="E458" s="27" t="s">
        <v>434</v>
      </c>
    </row>
    <row r="459" ht="25.5">
      <c r="A459" s="1" t="s">
        <v>432</v>
      </c>
      <c r="B459" s="1">
        <v>79</v>
      </c>
      <c r="C459" s="26" t="s">
        <v>2863</v>
      </c>
      <c r="D459" t="s">
        <v>434</v>
      </c>
      <c r="E459" s="27" t="s">
        <v>2864</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4302</v>
      </c>
    </row>
    <row r="461" ht="153">
      <c r="A461" s="1" t="s">
        <v>439</v>
      </c>
      <c r="E461" s="33" t="s">
        <v>5832</v>
      </c>
    </row>
    <row r="462">
      <c r="A462" s="1" t="s">
        <v>441</v>
      </c>
      <c r="E462" s="27" t="s">
        <v>434</v>
      </c>
    </row>
    <row r="463">
      <c r="A463" s="1" t="s">
        <v>429</v>
      </c>
      <c r="C463" s="22" t="s">
        <v>532</v>
      </c>
      <c r="E463" s="23" t="s">
        <v>533</v>
      </c>
      <c r="L463" s="24">
        <f>SUMIFS(L464:L471,A464:A471,"P")</f>
        <v>0</v>
      </c>
      <c r="M463" s="24">
        <f>SUMIFS(M464:M471,A464:A471,"P")</f>
        <v>0</v>
      </c>
      <c r="N463" s="25"/>
    </row>
    <row r="464" ht="25.5">
      <c r="A464" s="1" t="s">
        <v>432</v>
      </c>
      <c r="B464" s="1">
        <v>80</v>
      </c>
      <c r="C464" s="26" t="s">
        <v>4785</v>
      </c>
      <c r="D464" t="s">
        <v>434</v>
      </c>
      <c r="E464" s="27" t="s">
        <v>4786</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4787</v>
      </c>
    </row>
    <row r="466">
      <c r="A466" s="1" t="s">
        <v>439</v>
      </c>
    </row>
    <row r="467">
      <c r="A467" s="1" t="s">
        <v>441</v>
      </c>
      <c r="E467" s="27" t="s">
        <v>434</v>
      </c>
    </row>
    <row r="468">
      <c r="A468" s="1" t="s">
        <v>432</v>
      </c>
      <c r="B468" s="1">
        <v>81</v>
      </c>
      <c r="C468" s="26" t="s">
        <v>5244</v>
      </c>
      <c r="D468" t="s">
        <v>434</v>
      </c>
      <c r="E468" s="27" t="s">
        <v>5245</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5246</v>
      </c>
    </row>
    <row r="470">
      <c r="A470" s="1" t="s">
        <v>439</v>
      </c>
    </row>
    <row r="471">
      <c r="A471" s="1" t="s">
        <v>441</v>
      </c>
      <c r="E471" s="27" t="s">
        <v>434</v>
      </c>
    </row>
    <row r="472">
      <c r="A472" s="1" t="s">
        <v>429</v>
      </c>
      <c r="C472" s="22" t="s">
        <v>567</v>
      </c>
      <c r="E472" s="23" t="s">
        <v>568</v>
      </c>
      <c r="L472" s="24">
        <f>SUMIFS(L473:L476,A473:A476,"P")</f>
        <v>0</v>
      </c>
      <c r="M472" s="24">
        <f>SUMIFS(M473:M476,A473:A476,"P")</f>
        <v>0</v>
      </c>
      <c r="N472" s="25"/>
    </row>
    <row r="473">
      <c r="A473" s="1" t="s">
        <v>432</v>
      </c>
      <c r="B473" s="1">
        <v>82</v>
      </c>
      <c r="C473" s="26" t="s">
        <v>4791</v>
      </c>
      <c r="D473" t="s">
        <v>434</v>
      </c>
      <c r="E473" s="27" t="s">
        <v>4792</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4793</v>
      </c>
    </row>
    <row r="475">
      <c r="A475" s="1" t="s">
        <v>439</v>
      </c>
    </row>
    <row r="476">
      <c r="A476" s="1" t="s">
        <v>441</v>
      </c>
      <c r="E476" s="27" t="s">
        <v>434</v>
      </c>
    </row>
    <row r="477">
      <c r="A477" s="1" t="s">
        <v>426</v>
      </c>
      <c r="C477" s="22" t="s">
        <v>5833</v>
      </c>
      <c r="E477" s="23" t="s">
        <v>4795</v>
      </c>
      <c r="L477" s="24">
        <f>L478</f>
        <v>0</v>
      </c>
      <c r="M477" s="24">
        <f>M478</f>
        <v>0</v>
      </c>
      <c r="N477" s="25"/>
    </row>
    <row r="478">
      <c r="A478" s="1" t="s">
        <v>429</v>
      </c>
      <c r="C478" s="22" t="s">
        <v>430</v>
      </c>
      <c r="E478" s="23" t="s">
        <v>4796</v>
      </c>
      <c r="L478" s="24">
        <f>SUMIFS(L479:L542,A479:A542,"P")</f>
        <v>0</v>
      </c>
      <c r="M478" s="24">
        <f>SUMIFS(M479:M542,A479:A542,"P")</f>
        <v>0</v>
      </c>
      <c r="N478" s="25"/>
    </row>
    <row r="479" ht="25.5">
      <c r="A479" s="1" t="s">
        <v>432</v>
      </c>
      <c r="B479" s="1">
        <v>1</v>
      </c>
      <c r="C479" s="26" t="s">
        <v>5834</v>
      </c>
      <c r="D479" t="s">
        <v>434</v>
      </c>
      <c r="E479" s="27" t="s">
        <v>4811</v>
      </c>
      <c r="F479" s="28" t="s">
        <v>1131</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4811</v>
      </c>
    </row>
    <row r="481">
      <c r="A481" s="1" t="s">
        <v>439</v>
      </c>
    </row>
    <row r="482">
      <c r="A482" s="1" t="s">
        <v>441</v>
      </c>
      <c r="E482" s="27" t="s">
        <v>434</v>
      </c>
    </row>
    <row r="483" ht="25.5">
      <c r="A483" s="1" t="s">
        <v>432</v>
      </c>
      <c r="B483" s="1">
        <v>2</v>
      </c>
      <c r="C483" s="26" t="s">
        <v>5835</v>
      </c>
      <c r="D483" t="s">
        <v>434</v>
      </c>
      <c r="E483" s="27" t="s">
        <v>5836</v>
      </c>
      <c r="F483" s="28" t="s">
        <v>1131</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5837</v>
      </c>
    </row>
    <row r="485">
      <c r="A485" s="1" t="s">
        <v>439</v>
      </c>
    </row>
    <row r="486">
      <c r="A486" s="1" t="s">
        <v>441</v>
      </c>
      <c r="E486" s="27" t="s">
        <v>434</v>
      </c>
    </row>
    <row r="487" ht="25.5">
      <c r="A487" s="1" t="s">
        <v>432</v>
      </c>
      <c r="B487" s="1">
        <v>3</v>
      </c>
      <c r="C487" s="26" t="s">
        <v>5838</v>
      </c>
      <c r="D487" t="s">
        <v>434</v>
      </c>
      <c r="E487" s="27" t="s">
        <v>5839</v>
      </c>
      <c r="F487" s="28" t="s">
        <v>576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5840</v>
      </c>
    </row>
    <row r="489">
      <c r="A489" s="1" t="s">
        <v>439</v>
      </c>
    </row>
    <row r="490">
      <c r="A490" s="1" t="s">
        <v>441</v>
      </c>
      <c r="E490" s="27" t="s">
        <v>434</v>
      </c>
    </row>
    <row r="491" ht="38.25">
      <c r="A491" s="1" t="s">
        <v>432</v>
      </c>
      <c r="B491" s="1">
        <v>4</v>
      </c>
      <c r="C491" s="26" t="s">
        <v>5841</v>
      </c>
      <c r="D491" t="s">
        <v>434</v>
      </c>
      <c r="E491" s="27" t="s">
        <v>4861</v>
      </c>
      <c r="F491" s="28" t="s">
        <v>1131</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4862</v>
      </c>
    </row>
    <row r="493">
      <c r="A493" s="1" t="s">
        <v>439</v>
      </c>
    </row>
    <row r="494">
      <c r="A494" s="1" t="s">
        <v>441</v>
      </c>
      <c r="E494" s="27" t="s">
        <v>434</v>
      </c>
    </row>
    <row r="495">
      <c r="A495" s="1" t="s">
        <v>432</v>
      </c>
      <c r="B495" s="1">
        <v>5</v>
      </c>
      <c r="C495" s="26" t="s">
        <v>5842</v>
      </c>
      <c r="D495" t="s">
        <v>434</v>
      </c>
      <c r="E495" s="27" t="s">
        <v>3652</v>
      </c>
      <c r="F495" s="28" t="s">
        <v>1618</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3652</v>
      </c>
    </row>
    <row r="497">
      <c r="A497" s="1" t="s">
        <v>439</v>
      </c>
    </row>
    <row r="498">
      <c r="A498" s="1" t="s">
        <v>441</v>
      </c>
      <c r="E498" s="27" t="s">
        <v>434</v>
      </c>
    </row>
    <row r="499" ht="25.5">
      <c r="A499" s="1" t="s">
        <v>432</v>
      </c>
      <c r="B499" s="1">
        <v>6</v>
      </c>
      <c r="C499" s="26" t="s">
        <v>5843</v>
      </c>
      <c r="D499" t="s">
        <v>434</v>
      </c>
      <c r="E499" s="27" t="s">
        <v>3654</v>
      </c>
      <c r="F499" s="28" t="s">
        <v>1131</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3654</v>
      </c>
    </row>
    <row r="501">
      <c r="A501" s="1" t="s">
        <v>439</v>
      </c>
    </row>
    <row r="502">
      <c r="A502" s="1" t="s">
        <v>441</v>
      </c>
      <c r="E502" s="27" t="s">
        <v>434</v>
      </c>
    </row>
    <row r="503">
      <c r="A503" s="1" t="s">
        <v>432</v>
      </c>
      <c r="B503" s="1">
        <v>7</v>
      </c>
      <c r="C503" s="26" t="s">
        <v>5844</v>
      </c>
      <c r="D503" t="s">
        <v>434</v>
      </c>
      <c r="E503" s="27" t="s">
        <v>5845</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5845</v>
      </c>
    </row>
    <row r="505">
      <c r="A505" s="1" t="s">
        <v>439</v>
      </c>
    </row>
    <row r="506">
      <c r="A506" s="1" t="s">
        <v>441</v>
      </c>
      <c r="E506" s="27" t="s">
        <v>434</v>
      </c>
    </row>
    <row r="507">
      <c r="A507" s="1" t="s">
        <v>432</v>
      </c>
      <c r="B507" s="1">
        <v>8</v>
      </c>
      <c r="C507" s="26" t="s">
        <v>5846</v>
      </c>
      <c r="D507" t="s">
        <v>434</v>
      </c>
      <c r="E507" s="27" t="s">
        <v>4827</v>
      </c>
      <c r="F507" s="28" t="s">
        <v>1131</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4827</v>
      </c>
    </row>
    <row r="509">
      <c r="A509" s="1" t="s">
        <v>439</v>
      </c>
    </row>
    <row r="510">
      <c r="A510" s="1" t="s">
        <v>441</v>
      </c>
      <c r="E510" s="27" t="s">
        <v>434</v>
      </c>
    </row>
    <row r="511">
      <c r="A511" s="1" t="s">
        <v>432</v>
      </c>
      <c r="B511" s="1">
        <v>9</v>
      </c>
      <c r="C511" s="26" t="s">
        <v>5847</v>
      </c>
      <c r="D511" t="s">
        <v>434</v>
      </c>
      <c r="E511" s="27" t="s">
        <v>3660</v>
      </c>
      <c r="F511" s="28" t="s">
        <v>1625</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3660</v>
      </c>
    </row>
    <row r="513">
      <c r="A513" s="1" t="s">
        <v>439</v>
      </c>
    </row>
    <row r="514">
      <c r="A514" s="1" t="s">
        <v>441</v>
      </c>
      <c r="E514" s="27" t="s">
        <v>434</v>
      </c>
    </row>
    <row r="515">
      <c r="A515" s="1" t="s">
        <v>432</v>
      </c>
      <c r="B515" s="1">
        <v>10</v>
      </c>
      <c r="C515" s="26" t="s">
        <v>5848</v>
      </c>
      <c r="D515" t="s">
        <v>434</v>
      </c>
      <c r="E515" s="27" t="s">
        <v>3662</v>
      </c>
      <c r="F515" s="28" t="s">
        <v>1625</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3662</v>
      </c>
    </row>
    <row r="517">
      <c r="A517" s="1" t="s">
        <v>439</v>
      </c>
    </row>
    <row r="518">
      <c r="A518" s="1" t="s">
        <v>441</v>
      </c>
      <c r="E518" s="27" t="s">
        <v>434</v>
      </c>
    </row>
    <row r="519">
      <c r="A519" s="1" t="s">
        <v>432</v>
      </c>
      <c r="B519" s="1">
        <v>11</v>
      </c>
      <c r="C519" s="26" t="s">
        <v>5849</v>
      </c>
      <c r="D519" t="s">
        <v>434</v>
      </c>
      <c r="E519" s="27" t="s">
        <v>3664</v>
      </c>
      <c r="F519" s="28" t="s">
        <v>576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3664</v>
      </c>
    </row>
    <row r="521">
      <c r="A521" s="1" t="s">
        <v>439</v>
      </c>
    </row>
    <row r="522">
      <c r="A522" s="1" t="s">
        <v>441</v>
      </c>
      <c r="E522" s="27" t="s">
        <v>434</v>
      </c>
    </row>
    <row r="523" ht="25.5">
      <c r="A523" s="1" t="s">
        <v>432</v>
      </c>
      <c r="B523" s="1">
        <v>12</v>
      </c>
      <c r="C523" s="26" t="s">
        <v>5850</v>
      </c>
      <c r="D523" t="s">
        <v>434</v>
      </c>
      <c r="E523" s="27" t="s">
        <v>3668</v>
      </c>
      <c r="F523" s="28" t="s">
        <v>3477</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3668</v>
      </c>
    </row>
    <row r="525">
      <c r="A525" s="1" t="s">
        <v>439</v>
      </c>
    </row>
    <row r="526">
      <c r="A526" s="1" t="s">
        <v>441</v>
      </c>
      <c r="E526" s="27" t="s">
        <v>434</v>
      </c>
    </row>
    <row r="527" ht="25.5">
      <c r="A527" s="1" t="s">
        <v>432</v>
      </c>
      <c r="B527" s="1">
        <v>13</v>
      </c>
      <c r="C527" s="26" t="s">
        <v>5851</v>
      </c>
      <c r="D527" t="s">
        <v>434</v>
      </c>
      <c r="E527" s="27" t="s">
        <v>5852</v>
      </c>
      <c r="F527" s="28" t="s">
        <v>576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5853</v>
      </c>
    </row>
    <row r="529">
      <c r="A529" s="1" t="s">
        <v>439</v>
      </c>
    </row>
    <row r="530">
      <c r="A530" s="1" t="s">
        <v>441</v>
      </c>
      <c r="E530" s="27" t="s">
        <v>434</v>
      </c>
    </row>
    <row r="531" ht="25.5">
      <c r="A531" s="1" t="s">
        <v>432</v>
      </c>
      <c r="B531" s="1">
        <v>14</v>
      </c>
      <c r="C531" s="26" t="s">
        <v>5854</v>
      </c>
      <c r="D531" t="s">
        <v>434</v>
      </c>
      <c r="E531" s="27" t="s">
        <v>3861</v>
      </c>
      <c r="F531" s="28" t="s">
        <v>1131</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3861</v>
      </c>
    </row>
    <row r="533">
      <c r="A533" s="1" t="s">
        <v>439</v>
      </c>
    </row>
    <row r="534">
      <c r="A534" s="1" t="s">
        <v>441</v>
      </c>
      <c r="E534" s="27" t="s">
        <v>434</v>
      </c>
    </row>
    <row r="535">
      <c r="A535" s="1" t="s">
        <v>432</v>
      </c>
      <c r="B535" s="1">
        <v>15</v>
      </c>
      <c r="C535" s="26" t="s">
        <v>5371</v>
      </c>
      <c r="D535" t="s">
        <v>434</v>
      </c>
      <c r="E535" s="27" t="s">
        <v>5372</v>
      </c>
      <c r="F535" s="28" t="s">
        <v>1131</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5372</v>
      </c>
    </row>
    <row r="537">
      <c r="A537" s="1" t="s">
        <v>439</v>
      </c>
    </row>
    <row r="538">
      <c r="A538" s="1" t="s">
        <v>441</v>
      </c>
      <c r="E538" s="27" t="s">
        <v>434</v>
      </c>
    </row>
    <row r="539" ht="25.5">
      <c r="A539" s="1" t="s">
        <v>432</v>
      </c>
      <c r="B539" s="1">
        <v>16</v>
      </c>
      <c r="C539" s="26" t="s">
        <v>5855</v>
      </c>
      <c r="D539" t="s">
        <v>434</v>
      </c>
      <c r="E539" s="27" t="s">
        <v>5856</v>
      </c>
      <c r="F539" s="28" t="s">
        <v>576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5857</v>
      </c>
    </row>
    <row r="541">
      <c r="A541" s="1" t="s">
        <v>439</v>
      </c>
    </row>
    <row r="542">
      <c r="A542" s="1" t="s">
        <v>441</v>
      </c>
      <c r="E542" s="27" t="s">
        <v>434</v>
      </c>
    </row>
    <row r="543">
      <c r="A543" s="1" t="s">
        <v>426</v>
      </c>
      <c r="C543" s="22" t="s">
        <v>5858</v>
      </c>
      <c r="E543" s="23" t="s">
        <v>5374</v>
      </c>
      <c r="L543" s="24">
        <f>L544+L557+L662+L699+L704</f>
        <v>0</v>
      </c>
      <c r="M543" s="24">
        <f>M544+M557+M662+M699+M704</f>
        <v>0</v>
      </c>
      <c r="N543" s="25"/>
    </row>
    <row r="544">
      <c r="A544" s="1" t="s">
        <v>429</v>
      </c>
      <c r="C544" s="22" t="s">
        <v>1142</v>
      </c>
      <c r="E544" s="23" t="s">
        <v>1143</v>
      </c>
      <c r="L544" s="24">
        <f>SUMIFS(L545:L556,A545:A556,"P")</f>
        <v>0</v>
      </c>
      <c r="M544" s="24">
        <f>SUMIFS(M545:M556,A545:A556,"P")</f>
        <v>0</v>
      </c>
      <c r="N544" s="25"/>
    </row>
    <row r="545">
      <c r="A545" s="1" t="s">
        <v>432</v>
      </c>
      <c r="B545" s="1">
        <v>1</v>
      </c>
      <c r="C545" s="26" t="s">
        <v>4330</v>
      </c>
      <c r="D545" t="s">
        <v>434</v>
      </c>
      <c r="E545" s="27" t="s">
        <v>2955</v>
      </c>
      <c r="F545" s="28" t="s">
        <v>496</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2955</v>
      </c>
    </row>
    <row r="547">
      <c r="A547" s="1" t="s">
        <v>439</v>
      </c>
    </row>
    <row r="548">
      <c r="A548" s="1" t="s">
        <v>441</v>
      </c>
      <c r="E548" s="27" t="s">
        <v>434</v>
      </c>
    </row>
    <row r="549">
      <c r="A549" s="1" t="s">
        <v>432</v>
      </c>
      <c r="B549" s="1">
        <v>2</v>
      </c>
      <c r="C549" s="26" t="s">
        <v>5859</v>
      </c>
      <c r="D549" t="s">
        <v>434</v>
      </c>
      <c r="E549" s="27" t="s">
        <v>4890</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4890</v>
      </c>
    </row>
    <row r="551">
      <c r="A551" s="1" t="s">
        <v>439</v>
      </c>
    </row>
    <row r="552">
      <c r="A552" s="1" t="s">
        <v>441</v>
      </c>
      <c r="E552" s="27" t="s">
        <v>434</v>
      </c>
    </row>
    <row r="553" ht="25.5">
      <c r="A553" s="1" t="s">
        <v>432</v>
      </c>
      <c r="B553" s="1">
        <v>3</v>
      </c>
      <c r="C553" s="26" t="s">
        <v>4110</v>
      </c>
      <c r="D553" t="s">
        <v>434</v>
      </c>
      <c r="E553" s="27" t="s">
        <v>4111</v>
      </c>
      <c r="F553" s="28" t="s">
        <v>496</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4111</v>
      </c>
    </row>
    <row r="555">
      <c r="A555" s="1" t="s">
        <v>439</v>
      </c>
    </row>
    <row r="556">
      <c r="A556" s="1" t="s">
        <v>441</v>
      </c>
      <c r="E556" s="27" t="s">
        <v>434</v>
      </c>
    </row>
    <row r="557">
      <c r="A557" s="1" t="s">
        <v>429</v>
      </c>
      <c r="C557" s="22" t="s">
        <v>2952</v>
      </c>
      <c r="E557" s="23" t="s">
        <v>2953</v>
      </c>
      <c r="L557" s="24">
        <f>SUMIFS(L558:L661,A558:A661,"P")</f>
        <v>0</v>
      </c>
      <c r="M557" s="24">
        <f>SUMIFS(M558:M661,A558:A661,"P")</f>
        <v>0</v>
      </c>
      <c r="N557" s="25"/>
    </row>
    <row r="558">
      <c r="A558" s="1" t="s">
        <v>432</v>
      </c>
      <c r="B558" s="1">
        <v>4</v>
      </c>
      <c r="C558" s="26" t="s">
        <v>5375</v>
      </c>
      <c r="D558" t="s">
        <v>434</v>
      </c>
      <c r="E558" s="27" t="s">
        <v>2958</v>
      </c>
      <c r="F558" s="28" t="s">
        <v>496</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2958</v>
      </c>
    </row>
    <row r="560">
      <c r="A560" s="1" t="s">
        <v>439</v>
      </c>
    </row>
    <row r="561">
      <c r="A561" s="1" t="s">
        <v>441</v>
      </c>
      <c r="E561" s="27" t="s">
        <v>434</v>
      </c>
    </row>
    <row r="562">
      <c r="A562" s="1" t="s">
        <v>432</v>
      </c>
      <c r="B562" s="1">
        <v>5</v>
      </c>
      <c r="C562" s="26" t="s">
        <v>5376</v>
      </c>
      <c r="D562" t="s">
        <v>434</v>
      </c>
      <c r="E562" s="27" t="s">
        <v>2961</v>
      </c>
      <c r="F562" s="28" t="s">
        <v>496</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2961</v>
      </c>
    </row>
    <row r="564">
      <c r="A564" s="1" t="s">
        <v>439</v>
      </c>
    </row>
    <row r="565">
      <c r="A565" s="1" t="s">
        <v>441</v>
      </c>
      <c r="E565" s="27" t="s">
        <v>434</v>
      </c>
    </row>
    <row r="566">
      <c r="A566" s="1" t="s">
        <v>432</v>
      </c>
      <c r="B566" s="1">
        <v>6</v>
      </c>
      <c r="C566" s="26" t="s">
        <v>5553</v>
      </c>
      <c r="D566" t="s">
        <v>434</v>
      </c>
      <c r="E566" s="27" t="s">
        <v>2964</v>
      </c>
      <c r="F566" s="28" t="s">
        <v>496</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2964</v>
      </c>
    </row>
    <row r="568">
      <c r="A568" s="1" t="s">
        <v>439</v>
      </c>
    </row>
    <row r="569">
      <c r="A569" s="1" t="s">
        <v>441</v>
      </c>
      <c r="E569" s="27" t="s">
        <v>434</v>
      </c>
    </row>
    <row r="570">
      <c r="A570" s="1" t="s">
        <v>432</v>
      </c>
      <c r="B570" s="1">
        <v>7</v>
      </c>
      <c r="C570" s="26" t="s">
        <v>5377</v>
      </c>
      <c r="D570" t="s">
        <v>434</v>
      </c>
      <c r="E570" s="27" t="s">
        <v>2966</v>
      </c>
      <c r="F570" s="28" t="s">
        <v>496</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2966</v>
      </c>
    </row>
    <row r="572">
      <c r="A572" s="1" t="s">
        <v>439</v>
      </c>
    </row>
    <row r="573">
      <c r="A573" s="1" t="s">
        <v>441</v>
      </c>
      <c r="E573" s="27" t="s">
        <v>434</v>
      </c>
    </row>
    <row r="574">
      <c r="A574" s="1" t="s">
        <v>432</v>
      </c>
      <c r="B574" s="1">
        <v>8</v>
      </c>
      <c r="C574" s="26" t="s">
        <v>3954</v>
      </c>
      <c r="D574" t="s">
        <v>434</v>
      </c>
      <c r="E574" s="27" t="s">
        <v>3955</v>
      </c>
      <c r="F574" s="28" t="s">
        <v>496</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3955</v>
      </c>
    </row>
    <row r="576">
      <c r="A576" s="1" t="s">
        <v>439</v>
      </c>
    </row>
    <row r="577">
      <c r="A577" s="1" t="s">
        <v>441</v>
      </c>
      <c r="E577" s="27" t="s">
        <v>434</v>
      </c>
    </row>
    <row r="578">
      <c r="A578" s="1" t="s">
        <v>432</v>
      </c>
      <c r="B578" s="1">
        <v>9</v>
      </c>
      <c r="C578" s="26" t="s">
        <v>5045</v>
      </c>
      <c r="D578" t="s">
        <v>434</v>
      </c>
      <c r="E578" s="27" t="s">
        <v>2969</v>
      </c>
      <c r="F578" s="28" t="s">
        <v>496</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2969</v>
      </c>
    </row>
    <row r="580">
      <c r="A580" s="1" t="s">
        <v>439</v>
      </c>
    </row>
    <row r="581">
      <c r="A581" s="1" t="s">
        <v>441</v>
      </c>
      <c r="E581" s="27" t="s">
        <v>434</v>
      </c>
    </row>
    <row r="582">
      <c r="A582" s="1" t="s">
        <v>432</v>
      </c>
      <c r="B582" s="1">
        <v>10</v>
      </c>
      <c r="C582" s="26" t="s">
        <v>2971</v>
      </c>
      <c r="D582" t="s">
        <v>434</v>
      </c>
      <c r="E582" s="27" t="s">
        <v>2972</v>
      </c>
      <c r="F582" s="28" t="s">
        <v>496</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2972</v>
      </c>
    </row>
    <row r="584">
      <c r="A584" s="1" t="s">
        <v>439</v>
      </c>
    </row>
    <row r="585">
      <c r="A585" s="1" t="s">
        <v>441</v>
      </c>
      <c r="E585" s="27" t="s">
        <v>434</v>
      </c>
    </row>
    <row r="586">
      <c r="A586" s="1" t="s">
        <v>432</v>
      </c>
      <c r="B586" s="1">
        <v>11</v>
      </c>
      <c r="C586" s="26" t="s">
        <v>2974</v>
      </c>
      <c r="D586" t="s">
        <v>434</v>
      </c>
      <c r="E586" s="27" t="s">
        <v>2975</v>
      </c>
      <c r="F586" s="28" t="s">
        <v>496</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2975</v>
      </c>
    </row>
    <row r="588">
      <c r="A588" s="1" t="s">
        <v>439</v>
      </c>
    </row>
    <row r="589">
      <c r="A589" s="1" t="s">
        <v>441</v>
      </c>
      <c r="E589" s="27" t="s">
        <v>434</v>
      </c>
    </row>
    <row r="590">
      <c r="A590" s="1" t="s">
        <v>432</v>
      </c>
      <c r="B590" s="1">
        <v>12</v>
      </c>
      <c r="C590" s="26" t="s">
        <v>3962</v>
      </c>
      <c r="D590" t="s">
        <v>434</v>
      </c>
      <c r="E590" s="27" t="s">
        <v>3963</v>
      </c>
      <c r="F590" s="28" t="s">
        <v>496</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3963</v>
      </c>
    </row>
    <row r="592">
      <c r="A592" s="1" t="s">
        <v>439</v>
      </c>
    </row>
    <row r="593">
      <c r="A593" s="1" t="s">
        <v>441</v>
      </c>
      <c r="E593" s="27" t="s">
        <v>434</v>
      </c>
    </row>
    <row r="594">
      <c r="A594" s="1" t="s">
        <v>432</v>
      </c>
      <c r="B594" s="1">
        <v>13</v>
      </c>
      <c r="C594" s="26" t="s">
        <v>4124</v>
      </c>
      <c r="D594" t="s">
        <v>434</v>
      </c>
      <c r="E594" s="27" t="s">
        <v>2978</v>
      </c>
      <c r="F594" s="28" t="s">
        <v>496</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2978</v>
      </c>
    </row>
    <row r="596">
      <c r="A596" s="1" t="s">
        <v>439</v>
      </c>
    </row>
    <row r="597">
      <c r="A597" s="1" t="s">
        <v>441</v>
      </c>
      <c r="E597" s="27" t="s">
        <v>434</v>
      </c>
    </row>
    <row r="598">
      <c r="A598" s="1" t="s">
        <v>432</v>
      </c>
      <c r="B598" s="1">
        <v>14</v>
      </c>
      <c r="C598" s="26" t="s">
        <v>5860</v>
      </c>
      <c r="D598" t="s">
        <v>434</v>
      </c>
      <c r="E598" s="27" t="s">
        <v>2984</v>
      </c>
      <c r="F598" s="28" t="s">
        <v>496</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2984</v>
      </c>
    </row>
    <row r="600">
      <c r="A600" s="1" t="s">
        <v>439</v>
      </c>
    </row>
    <row r="601">
      <c r="A601" s="1" t="s">
        <v>441</v>
      </c>
      <c r="E601" s="27" t="s">
        <v>434</v>
      </c>
    </row>
    <row r="602" ht="25.5">
      <c r="A602" s="1" t="s">
        <v>432</v>
      </c>
      <c r="B602" s="1">
        <v>15</v>
      </c>
      <c r="C602" s="26" t="s">
        <v>4911</v>
      </c>
      <c r="D602" t="s">
        <v>434</v>
      </c>
      <c r="E602" s="27" t="s">
        <v>4912</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4912</v>
      </c>
    </row>
    <row r="604">
      <c r="A604" s="1" t="s">
        <v>439</v>
      </c>
    </row>
    <row r="605">
      <c r="A605" s="1" t="s">
        <v>441</v>
      </c>
      <c r="E605" s="27" t="s">
        <v>434</v>
      </c>
    </row>
    <row r="606" ht="25.5">
      <c r="A606" s="1" t="s">
        <v>432</v>
      </c>
      <c r="B606" s="1">
        <v>16</v>
      </c>
      <c r="C606" s="26" t="s">
        <v>4917</v>
      </c>
      <c r="D606" t="s">
        <v>434</v>
      </c>
      <c r="E606" s="27" t="s">
        <v>2989</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2989</v>
      </c>
    </row>
    <row r="608">
      <c r="A608" s="1" t="s">
        <v>439</v>
      </c>
    </row>
    <row r="609">
      <c r="A609" s="1" t="s">
        <v>441</v>
      </c>
      <c r="E609" s="27" t="s">
        <v>434</v>
      </c>
    </row>
    <row r="610">
      <c r="A610" s="1" t="s">
        <v>432</v>
      </c>
      <c r="B610" s="1">
        <v>17</v>
      </c>
      <c r="C610" s="26" t="s">
        <v>5861</v>
      </c>
      <c r="D610" t="s">
        <v>434</v>
      </c>
      <c r="E610" s="27" t="s">
        <v>2992</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2992</v>
      </c>
    </row>
    <row r="612">
      <c r="A612" s="1" t="s">
        <v>439</v>
      </c>
    </row>
    <row r="613">
      <c r="A613" s="1" t="s">
        <v>441</v>
      </c>
      <c r="E613" s="27" t="s">
        <v>434</v>
      </c>
    </row>
    <row r="614">
      <c r="A614" s="1" t="s">
        <v>432</v>
      </c>
      <c r="B614" s="1">
        <v>18</v>
      </c>
      <c r="C614" s="26" t="s">
        <v>5862</v>
      </c>
      <c r="D614" t="s">
        <v>434</v>
      </c>
      <c r="E614" s="27" t="s">
        <v>2995</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2995</v>
      </c>
    </row>
    <row r="616">
      <c r="A616" s="1" t="s">
        <v>439</v>
      </c>
    </row>
    <row r="617">
      <c r="A617" s="1" t="s">
        <v>441</v>
      </c>
      <c r="E617" s="27" t="s">
        <v>434</v>
      </c>
    </row>
    <row r="618">
      <c r="A618" s="1" t="s">
        <v>432</v>
      </c>
      <c r="B618" s="1">
        <v>19</v>
      </c>
      <c r="C618" s="26" t="s">
        <v>3968</v>
      </c>
      <c r="D618" t="s">
        <v>434</v>
      </c>
      <c r="E618" s="27" t="s">
        <v>3969</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3969</v>
      </c>
    </row>
    <row r="620">
      <c r="A620" s="1" t="s">
        <v>439</v>
      </c>
    </row>
    <row r="621">
      <c r="A621" s="1" t="s">
        <v>441</v>
      </c>
      <c r="E621" s="27" t="s">
        <v>434</v>
      </c>
    </row>
    <row r="622">
      <c r="A622" s="1" t="s">
        <v>432</v>
      </c>
      <c r="B622" s="1">
        <v>20</v>
      </c>
      <c r="C622" s="26" t="s">
        <v>2997</v>
      </c>
      <c r="D622" t="s">
        <v>434</v>
      </c>
      <c r="E622" s="27" t="s">
        <v>2998</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2998</v>
      </c>
    </row>
    <row r="624">
      <c r="A624" s="1" t="s">
        <v>439</v>
      </c>
    </row>
    <row r="625">
      <c r="A625" s="1" t="s">
        <v>441</v>
      </c>
      <c r="E625" s="27" t="s">
        <v>434</v>
      </c>
    </row>
    <row r="626" ht="25.5">
      <c r="A626" s="1" t="s">
        <v>432</v>
      </c>
      <c r="B626" s="1">
        <v>21</v>
      </c>
      <c r="C626" s="26" t="s">
        <v>5863</v>
      </c>
      <c r="D626" t="s">
        <v>434</v>
      </c>
      <c r="E626" s="27" t="s">
        <v>3000</v>
      </c>
      <c r="F626" s="28" t="s">
        <v>496</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3000</v>
      </c>
    </row>
    <row r="628">
      <c r="A628" s="1" t="s">
        <v>439</v>
      </c>
    </row>
    <row r="629">
      <c r="A629" s="1" t="s">
        <v>441</v>
      </c>
      <c r="E629" s="27" t="s">
        <v>434</v>
      </c>
    </row>
    <row r="630" ht="25.5">
      <c r="A630" s="1" t="s">
        <v>432</v>
      </c>
      <c r="B630" s="1">
        <v>22</v>
      </c>
      <c r="C630" s="26" t="s">
        <v>5864</v>
      </c>
      <c r="D630" t="s">
        <v>434</v>
      </c>
      <c r="E630" s="27" t="s">
        <v>3003</v>
      </c>
      <c r="F630" s="28" t="s">
        <v>496</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3003</v>
      </c>
    </row>
    <row r="632">
      <c r="A632" s="1" t="s">
        <v>439</v>
      </c>
    </row>
    <row r="633">
      <c r="A633" s="1" t="s">
        <v>441</v>
      </c>
      <c r="E633" s="27" t="s">
        <v>434</v>
      </c>
    </row>
    <row r="634" ht="25.5">
      <c r="A634" s="1" t="s">
        <v>432</v>
      </c>
      <c r="B634" s="1">
        <v>23</v>
      </c>
      <c r="C634" s="26" t="s">
        <v>5438</v>
      </c>
      <c r="D634" t="s">
        <v>434</v>
      </c>
      <c r="E634" s="27" t="s">
        <v>3006</v>
      </c>
      <c r="F634" s="28" t="s">
        <v>496</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3006</v>
      </c>
    </row>
    <row r="636">
      <c r="A636" s="1" t="s">
        <v>439</v>
      </c>
    </row>
    <row r="637">
      <c r="A637" s="1" t="s">
        <v>441</v>
      </c>
      <c r="E637" s="27" t="s">
        <v>434</v>
      </c>
    </row>
    <row r="638">
      <c r="A638" s="1" t="s">
        <v>432</v>
      </c>
      <c r="B638" s="1">
        <v>24</v>
      </c>
      <c r="C638" s="26" t="s">
        <v>5385</v>
      </c>
      <c r="D638" t="s">
        <v>434</v>
      </c>
      <c r="E638" s="27" t="s">
        <v>3009</v>
      </c>
      <c r="F638" s="28" t="s">
        <v>496</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3009</v>
      </c>
    </row>
    <row r="640">
      <c r="A640" s="1" t="s">
        <v>439</v>
      </c>
    </row>
    <row r="641">
      <c r="A641" s="1" t="s">
        <v>441</v>
      </c>
      <c r="E641" s="27" t="s">
        <v>434</v>
      </c>
    </row>
    <row r="642" ht="25.5">
      <c r="A642" s="1" t="s">
        <v>432</v>
      </c>
      <c r="B642" s="1">
        <v>25</v>
      </c>
      <c r="C642" s="26" t="s">
        <v>5556</v>
      </c>
      <c r="D642" t="s">
        <v>434</v>
      </c>
      <c r="E642" s="27" t="s">
        <v>3013</v>
      </c>
      <c r="F642" s="28" t="s">
        <v>496</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3013</v>
      </c>
    </row>
    <row r="644">
      <c r="A644" s="1" t="s">
        <v>439</v>
      </c>
    </row>
    <row r="645">
      <c r="A645" s="1" t="s">
        <v>441</v>
      </c>
      <c r="E645" s="27" t="s">
        <v>434</v>
      </c>
    </row>
    <row r="646" ht="25.5">
      <c r="A646" s="1" t="s">
        <v>432</v>
      </c>
      <c r="B646" s="1">
        <v>26</v>
      </c>
      <c r="C646" s="26" t="s">
        <v>4158</v>
      </c>
      <c r="D646" t="s">
        <v>434</v>
      </c>
      <c r="E646" s="27" t="s">
        <v>3017</v>
      </c>
      <c r="F646" s="28" t="s">
        <v>496</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3017</v>
      </c>
    </row>
    <row r="648">
      <c r="A648" s="1" t="s">
        <v>439</v>
      </c>
    </row>
    <row r="649">
      <c r="A649" s="1" t="s">
        <v>441</v>
      </c>
      <c r="E649" s="27" t="s">
        <v>434</v>
      </c>
    </row>
    <row r="650">
      <c r="A650" s="1" t="s">
        <v>432</v>
      </c>
      <c r="B650" s="1">
        <v>27</v>
      </c>
      <c r="C650" s="26" t="s">
        <v>4941</v>
      </c>
      <c r="D650" t="s">
        <v>434</v>
      </c>
      <c r="E650" s="27" t="s">
        <v>3019</v>
      </c>
      <c r="F650" s="28" t="s">
        <v>1625</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3019</v>
      </c>
    </row>
    <row r="652">
      <c r="A652" s="1" t="s">
        <v>439</v>
      </c>
    </row>
    <row r="653">
      <c r="A653" s="1" t="s">
        <v>441</v>
      </c>
      <c r="E653" s="27" t="s">
        <v>434</v>
      </c>
    </row>
    <row r="654">
      <c r="A654" s="1" t="s">
        <v>432</v>
      </c>
      <c r="B654" s="1">
        <v>28</v>
      </c>
      <c r="C654" s="26" t="s">
        <v>4944</v>
      </c>
      <c r="D654" t="s">
        <v>434</v>
      </c>
      <c r="E654" s="27" t="s">
        <v>4163</v>
      </c>
      <c r="F654" s="28" t="s">
        <v>1625</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4163</v>
      </c>
    </row>
    <row r="656">
      <c r="A656" s="1" t="s">
        <v>439</v>
      </c>
    </row>
    <row r="657">
      <c r="A657" s="1" t="s">
        <v>441</v>
      </c>
      <c r="E657" s="27" t="s">
        <v>434</v>
      </c>
    </row>
    <row r="658">
      <c r="A658" s="1" t="s">
        <v>432</v>
      </c>
      <c r="B658" s="1">
        <v>29</v>
      </c>
      <c r="C658" s="26" t="s">
        <v>5388</v>
      </c>
      <c r="D658" t="s">
        <v>434</v>
      </c>
      <c r="E658" s="27" t="s">
        <v>3022</v>
      </c>
      <c r="F658" s="28" t="s">
        <v>496</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3022</v>
      </c>
    </row>
    <row r="660">
      <c r="A660" s="1" t="s">
        <v>439</v>
      </c>
    </row>
    <row r="661">
      <c r="A661" s="1" t="s">
        <v>441</v>
      </c>
      <c r="E661" s="27" t="s">
        <v>434</v>
      </c>
    </row>
    <row r="662">
      <c r="A662" s="1" t="s">
        <v>429</v>
      </c>
      <c r="C662" s="22" t="s">
        <v>4012</v>
      </c>
      <c r="E662" s="23" t="s">
        <v>4013</v>
      </c>
      <c r="L662" s="24">
        <f>SUMIFS(L663:L698,A663:A698,"P")</f>
        <v>0</v>
      </c>
      <c r="M662" s="24">
        <f>SUMIFS(M663:M698,A663:A698,"P")</f>
        <v>0</v>
      </c>
      <c r="N662" s="25"/>
    </row>
    <row r="663">
      <c r="A663" s="1" t="s">
        <v>432</v>
      </c>
      <c r="B663" s="1">
        <v>30</v>
      </c>
      <c r="C663" s="26" t="s">
        <v>4129</v>
      </c>
      <c r="D663" t="s">
        <v>434</v>
      </c>
      <c r="E663" s="27" t="s">
        <v>2085</v>
      </c>
      <c r="F663" s="28" t="s">
        <v>496</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2085</v>
      </c>
    </row>
    <row r="665">
      <c r="A665" s="1" t="s">
        <v>439</v>
      </c>
    </row>
    <row r="666">
      <c r="A666" s="1" t="s">
        <v>441</v>
      </c>
      <c r="E666" s="27" t="s">
        <v>434</v>
      </c>
    </row>
    <row r="667">
      <c r="A667" s="1" t="s">
        <v>432</v>
      </c>
      <c r="B667" s="1">
        <v>31</v>
      </c>
      <c r="C667" s="26" t="s">
        <v>4132</v>
      </c>
      <c r="D667" t="s">
        <v>434</v>
      </c>
      <c r="E667" s="27" t="s">
        <v>2088</v>
      </c>
      <c r="F667" s="28" t="s">
        <v>496</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2088</v>
      </c>
    </row>
    <row r="669">
      <c r="A669" s="1" t="s">
        <v>439</v>
      </c>
    </row>
    <row r="670">
      <c r="A670" s="1" t="s">
        <v>441</v>
      </c>
      <c r="E670" s="27" t="s">
        <v>434</v>
      </c>
    </row>
    <row r="671">
      <c r="A671" s="1" t="s">
        <v>432</v>
      </c>
      <c r="B671" s="1">
        <v>32</v>
      </c>
      <c r="C671" s="26" t="s">
        <v>5865</v>
      </c>
      <c r="D671" t="s">
        <v>434</v>
      </c>
      <c r="E671" s="27" t="s">
        <v>5866</v>
      </c>
      <c r="F671" s="28" t="s">
        <v>496</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5866</v>
      </c>
    </row>
    <row r="673">
      <c r="A673" s="1" t="s">
        <v>439</v>
      </c>
    </row>
    <row r="674">
      <c r="A674" s="1" t="s">
        <v>441</v>
      </c>
      <c r="E674" s="27" t="s">
        <v>434</v>
      </c>
    </row>
    <row r="675">
      <c r="A675" s="1" t="s">
        <v>432</v>
      </c>
      <c r="B675" s="1">
        <v>33</v>
      </c>
      <c r="C675" s="26" t="s">
        <v>5867</v>
      </c>
      <c r="D675" t="s">
        <v>434</v>
      </c>
      <c r="E675" s="27" t="s">
        <v>5868</v>
      </c>
      <c r="F675" s="28" t="s">
        <v>496</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5868</v>
      </c>
    </row>
    <row r="677">
      <c r="A677" s="1" t="s">
        <v>439</v>
      </c>
    </row>
    <row r="678">
      <c r="A678" s="1" t="s">
        <v>441</v>
      </c>
      <c r="E678" s="27" t="s">
        <v>434</v>
      </c>
    </row>
    <row r="679">
      <c r="A679" s="1" t="s">
        <v>432</v>
      </c>
      <c r="B679" s="1">
        <v>34</v>
      </c>
      <c r="C679" s="26" t="s">
        <v>5869</v>
      </c>
      <c r="D679" t="s">
        <v>434</v>
      </c>
      <c r="E679" s="27" t="s">
        <v>5870</v>
      </c>
      <c r="F679" s="28" t="s">
        <v>496</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5870</v>
      </c>
    </row>
    <row r="681">
      <c r="A681" s="1" t="s">
        <v>439</v>
      </c>
    </row>
    <row r="682">
      <c r="A682" s="1" t="s">
        <v>441</v>
      </c>
      <c r="E682" s="27" t="s">
        <v>434</v>
      </c>
    </row>
    <row r="683" ht="25.5">
      <c r="A683" s="1" t="s">
        <v>432</v>
      </c>
      <c r="B683" s="1">
        <v>35</v>
      </c>
      <c r="C683" s="26" t="s">
        <v>5871</v>
      </c>
      <c r="D683" t="s">
        <v>434</v>
      </c>
      <c r="E683" s="27" t="s">
        <v>5872</v>
      </c>
      <c r="F683" s="28" t="s">
        <v>496</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5872</v>
      </c>
    </row>
    <row r="685">
      <c r="A685" s="1" t="s">
        <v>439</v>
      </c>
    </row>
    <row r="686">
      <c r="A686" s="1" t="s">
        <v>441</v>
      </c>
      <c r="E686" s="27" t="s">
        <v>434</v>
      </c>
    </row>
    <row r="687">
      <c r="A687" s="1" t="s">
        <v>432</v>
      </c>
      <c r="B687" s="1">
        <v>36</v>
      </c>
      <c r="C687" s="26" t="s">
        <v>5873</v>
      </c>
      <c r="D687" t="s">
        <v>434</v>
      </c>
      <c r="E687" s="27" t="s">
        <v>5874</v>
      </c>
      <c r="F687" s="28" t="s">
        <v>496</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5874</v>
      </c>
    </row>
    <row r="689">
      <c r="A689" s="1" t="s">
        <v>439</v>
      </c>
    </row>
    <row r="690">
      <c r="A690" s="1" t="s">
        <v>441</v>
      </c>
      <c r="E690" s="27" t="s">
        <v>434</v>
      </c>
    </row>
    <row r="691">
      <c r="A691" s="1" t="s">
        <v>432</v>
      </c>
      <c r="B691" s="1">
        <v>37</v>
      </c>
      <c r="C691" s="26" t="s">
        <v>5386</v>
      </c>
      <c r="D691" t="s">
        <v>434</v>
      </c>
      <c r="E691" s="27" t="s">
        <v>3011</v>
      </c>
      <c r="F691" s="28" t="s">
        <v>496</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3011</v>
      </c>
    </row>
    <row r="693">
      <c r="A693" s="1" t="s">
        <v>439</v>
      </c>
    </row>
    <row r="694">
      <c r="A694" s="1" t="s">
        <v>441</v>
      </c>
      <c r="E694" s="27" t="s">
        <v>434</v>
      </c>
    </row>
    <row r="695">
      <c r="A695" s="1" t="s">
        <v>432</v>
      </c>
      <c r="B695" s="1">
        <v>38</v>
      </c>
      <c r="C695" s="26" t="s">
        <v>5875</v>
      </c>
      <c r="D695" t="s">
        <v>434</v>
      </c>
      <c r="E695" s="27" t="s">
        <v>5876</v>
      </c>
      <c r="F695" s="28" t="s">
        <v>496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5876</v>
      </c>
    </row>
    <row r="697">
      <c r="A697" s="1" t="s">
        <v>439</v>
      </c>
    </row>
    <row r="698">
      <c r="A698" s="1" t="s">
        <v>441</v>
      </c>
      <c r="E698" s="27" t="s">
        <v>434</v>
      </c>
    </row>
    <row r="699">
      <c r="A699" s="1" t="s">
        <v>429</v>
      </c>
      <c r="C699" s="22" t="s">
        <v>532</v>
      </c>
      <c r="E699" s="23" t="s">
        <v>1148</v>
      </c>
      <c r="L699" s="24">
        <f>SUMIFS(L700:L703,A700:A703,"P")</f>
        <v>0</v>
      </c>
      <c r="M699" s="24">
        <f>SUMIFS(M700:M703,A700:A703,"P")</f>
        <v>0</v>
      </c>
      <c r="N699" s="25"/>
    </row>
    <row r="700">
      <c r="A700" s="1" t="s">
        <v>432</v>
      </c>
      <c r="B700" s="1">
        <v>39</v>
      </c>
      <c r="C700" s="26" t="s">
        <v>5389</v>
      </c>
      <c r="D700" t="s">
        <v>434</v>
      </c>
      <c r="E700" s="27" t="s">
        <v>3038</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3038</v>
      </c>
    </row>
    <row r="702">
      <c r="A702" s="1" t="s">
        <v>439</v>
      </c>
    </row>
    <row r="703">
      <c r="A703" s="1" t="s">
        <v>441</v>
      </c>
      <c r="E703" s="27" t="s">
        <v>434</v>
      </c>
    </row>
    <row r="704">
      <c r="A704" s="1" t="s">
        <v>429</v>
      </c>
      <c r="C704" s="22" t="s">
        <v>559</v>
      </c>
      <c r="E704" s="23" t="s">
        <v>893</v>
      </c>
      <c r="L704" s="24">
        <f>SUMIFS(L705:L712,A705:A712,"P")</f>
        <v>0</v>
      </c>
      <c r="M704" s="24">
        <f>SUMIFS(M705:M712,A705:A712,"P")</f>
        <v>0</v>
      </c>
      <c r="N704" s="25"/>
    </row>
    <row r="705" ht="38.25">
      <c r="A705" s="1" t="s">
        <v>432</v>
      </c>
      <c r="B705" s="1">
        <v>40</v>
      </c>
      <c r="C705" s="26" t="s">
        <v>5267</v>
      </c>
      <c r="D705" t="s">
        <v>562</v>
      </c>
      <c r="E705" s="27" t="s">
        <v>5268</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5269</v>
      </c>
    </row>
    <row r="707">
      <c r="A707" s="1" t="s">
        <v>439</v>
      </c>
    </row>
    <row r="708" ht="153">
      <c r="A708" s="1" t="s">
        <v>441</v>
      </c>
      <c r="E708" s="27" t="s">
        <v>1108</v>
      </c>
    </row>
    <row r="709" ht="25.5">
      <c r="A709" s="1" t="s">
        <v>432</v>
      </c>
      <c r="B709" s="1">
        <v>41</v>
      </c>
      <c r="C709" s="26" t="s">
        <v>5270</v>
      </c>
      <c r="D709" t="s">
        <v>562</v>
      </c>
      <c r="E709" s="27" t="s">
        <v>5271</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4949</v>
      </c>
    </row>
    <row r="711">
      <c r="A711" s="1" t="s">
        <v>439</v>
      </c>
    </row>
    <row r="712" ht="153">
      <c r="A712" s="1" t="s">
        <v>441</v>
      </c>
      <c r="E712" s="27" t="s">
        <v>566</v>
      </c>
    </row>
  </sheetData>
  <sheetProtection sheet="1" objects="1" scenarios="1" spinCount="100000" saltValue="DzJBaA366G+7h9lPfyeeWhx4dWLYSK5AOavT8E3jfW7KKj7QLUSnARD8iKVo9tjdURKsCsB/UO3UgZBQXVxu3g==" hashValue="+nYxL9i9nVvD91G63bY+CSqtYy7+HN5A1oPu8xEuPyHmDE02jx3OC9O66ZwBzc5LtLA4SHgWRIrTSQAtTewz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5877</v>
      </c>
      <c r="E8" s="23" t="s">
        <v>92</v>
      </c>
      <c r="L8" s="24">
        <f>L9+L2320+L2686+L2958+L3099</f>
        <v>0</v>
      </c>
      <c r="M8" s="24">
        <f>M9+M2320+M2686+M2958+M3099</f>
        <v>0</v>
      </c>
      <c r="N8" s="25"/>
    </row>
    <row r="9">
      <c r="A9" s="1" t="s">
        <v>426</v>
      </c>
      <c r="C9" s="22" t="s">
        <v>5878</v>
      </c>
      <c r="E9" s="23" t="s">
        <v>1615</v>
      </c>
      <c r="L9" s="24">
        <f>L10+L256</f>
        <v>0</v>
      </c>
      <c r="M9" s="24">
        <f>M10+M256</f>
        <v>0</v>
      </c>
      <c r="N9" s="25"/>
    </row>
    <row r="10">
      <c r="A10" s="1" t="s">
        <v>4339</v>
      </c>
      <c r="C10" s="22" t="s">
        <v>4340</v>
      </c>
      <c r="E10" s="23" t="s">
        <v>4341</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5879</v>
      </c>
      <c r="D12" t="s">
        <v>434</v>
      </c>
      <c r="E12" s="27" t="s">
        <v>5880</v>
      </c>
      <c r="F12" s="28" t="s">
        <v>436</v>
      </c>
      <c r="G12" s="29">
        <v>140.31</v>
      </c>
      <c r="H12" s="28">
        <v>0</v>
      </c>
      <c r="I12" s="30">
        <f>ROUND(G12*H12,P4)</f>
        <v>0</v>
      </c>
      <c r="L12" s="31">
        <v>0</v>
      </c>
      <c r="M12" s="24">
        <f>ROUND(G12*L12,P4)</f>
        <v>0</v>
      </c>
      <c r="N12" s="25" t="s">
        <v>1619</v>
      </c>
      <c r="O12" s="32">
        <f>M12*AA12</f>
        <v>0</v>
      </c>
      <c r="P12" s="1">
        <v>3</v>
      </c>
      <c r="AA12" s="1">
        <f>IF(P12=1,$O$3,IF(P12=2,$O$4,$O$5))</f>
        <v>0</v>
      </c>
    </row>
    <row r="13">
      <c r="A13" s="1" t="s">
        <v>437</v>
      </c>
      <c r="E13" s="27" t="s">
        <v>5881</v>
      </c>
    </row>
    <row r="14" ht="76.5">
      <c r="A14" s="1" t="s">
        <v>439</v>
      </c>
      <c r="E14" s="33" t="s">
        <v>5882</v>
      </c>
    </row>
    <row r="15">
      <c r="A15" s="1" t="s">
        <v>441</v>
      </c>
      <c r="E15" s="27" t="s">
        <v>434</v>
      </c>
    </row>
    <row r="16">
      <c r="A16" s="1" t="s">
        <v>432</v>
      </c>
      <c r="B16" s="1">
        <v>2</v>
      </c>
      <c r="C16" s="26" t="s">
        <v>5085</v>
      </c>
      <c r="D16" t="s">
        <v>434</v>
      </c>
      <c r="E16" s="27" t="s">
        <v>5086</v>
      </c>
      <c r="F16" s="28" t="s">
        <v>436</v>
      </c>
      <c r="G16" s="29">
        <v>135.10400000000001</v>
      </c>
      <c r="H16" s="28">
        <v>0</v>
      </c>
      <c r="I16" s="30">
        <f>ROUND(G16*H16,P4)</f>
        <v>0</v>
      </c>
      <c r="L16" s="31">
        <v>0</v>
      </c>
      <c r="M16" s="24">
        <f>ROUND(G16*L16,P4)</f>
        <v>0</v>
      </c>
      <c r="N16" s="25" t="s">
        <v>1619</v>
      </c>
      <c r="O16" s="32">
        <f>M16*AA16</f>
        <v>0</v>
      </c>
      <c r="P16" s="1">
        <v>3</v>
      </c>
      <c r="AA16" s="1">
        <f>IF(P16=1,$O$3,IF(P16=2,$O$4,$O$5))</f>
        <v>0</v>
      </c>
    </row>
    <row r="17">
      <c r="A17" s="1" t="s">
        <v>437</v>
      </c>
      <c r="E17" s="27" t="s">
        <v>5087</v>
      </c>
    </row>
    <row r="18" ht="63.75">
      <c r="A18" s="1" t="s">
        <v>439</v>
      </c>
      <c r="E18" s="33" t="s">
        <v>5883</v>
      </c>
    </row>
    <row r="19">
      <c r="A19" s="1" t="s">
        <v>441</v>
      </c>
      <c r="E19" s="27" t="s">
        <v>434</v>
      </c>
    </row>
    <row r="20">
      <c r="A20" s="1" t="s">
        <v>429</v>
      </c>
      <c r="C20" s="22" t="s">
        <v>3183</v>
      </c>
      <c r="E20" s="23" t="s">
        <v>3184</v>
      </c>
      <c r="L20" s="24">
        <f>SUMIFS(L21:L32,A21:A32,"P")</f>
        <v>0</v>
      </c>
      <c r="M20" s="24">
        <f>SUMIFS(M21:M32,A21:A32,"P")</f>
        <v>0</v>
      </c>
      <c r="N20" s="25"/>
    </row>
    <row r="21" ht="25.5">
      <c r="A21" s="1" t="s">
        <v>432</v>
      </c>
      <c r="B21" s="1">
        <v>3</v>
      </c>
      <c r="C21" s="26" t="s">
        <v>5884</v>
      </c>
      <c r="D21" t="s">
        <v>434</v>
      </c>
      <c r="E21" s="27" t="s">
        <v>5885</v>
      </c>
      <c r="F21" s="28" t="s">
        <v>436</v>
      </c>
      <c r="G21" s="29">
        <v>926.57299999999998</v>
      </c>
      <c r="H21" s="28">
        <v>0</v>
      </c>
      <c r="I21" s="30">
        <f>ROUND(G21*H21,P4)</f>
        <v>0</v>
      </c>
      <c r="L21" s="31">
        <v>0</v>
      </c>
      <c r="M21" s="24">
        <f>ROUND(G21*L21,P4)</f>
        <v>0</v>
      </c>
      <c r="N21" s="25" t="s">
        <v>1619</v>
      </c>
      <c r="O21" s="32">
        <f>M21*AA21</f>
        <v>0</v>
      </c>
      <c r="P21" s="1">
        <v>3</v>
      </c>
      <c r="AA21" s="1">
        <f>IF(P21=1,$O$3,IF(P21=2,$O$4,$O$5))</f>
        <v>0</v>
      </c>
    </row>
    <row r="22" ht="25.5">
      <c r="A22" s="1" t="s">
        <v>437</v>
      </c>
      <c r="E22" s="27" t="s">
        <v>5886</v>
      </c>
    </row>
    <row r="23" ht="140.25">
      <c r="A23" s="1" t="s">
        <v>439</v>
      </c>
      <c r="E23" s="33" t="s">
        <v>5887</v>
      </c>
    </row>
    <row r="24">
      <c r="A24" s="1" t="s">
        <v>441</v>
      </c>
      <c r="E24" s="27" t="s">
        <v>434</v>
      </c>
    </row>
    <row r="25" ht="25.5">
      <c r="A25" s="1" t="s">
        <v>432</v>
      </c>
      <c r="B25" s="1">
        <v>4</v>
      </c>
      <c r="C25" s="26" t="s">
        <v>5888</v>
      </c>
      <c r="D25" t="s">
        <v>434</v>
      </c>
      <c r="E25" s="27" t="s">
        <v>5889</v>
      </c>
      <c r="F25" s="28" t="s">
        <v>436</v>
      </c>
      <c r="G25" s="29">
        <v>1018.054</v>
      </c>
      <c r="H25" s="28">
        <v>0</v>
      </c>
      <c r="I25" s="30">
        <f>ROUND(G25*H25,P4)</f>
        <v>0</v>
      </c>
      <c r="L25" s="31">
        <v>0</v>
      </c>
      <c r="M25" s="24">
        <f>ROUND(G25*L25,P4)</f>
        <v>0</v>
      </c>
      <c r="N25" s="25" t="s">
        <v>1619</v>
      </c>
      <c r="O25" s="32">
        <f>M25*AA25</f>
        <v>0</v>
      </c>
      <c r="P25" s="1">
        <v>3</v>
      </c>
      <c r="AA25" s="1">
        <f>IF(P25=1,$O$3,IF(P25=2,$O$4,$O$5))</f>
        <v>0</v>
      </c>
    </row>
    <row r="26" ht="25.5">
      <c r="A26" s="1" t="s">
        <v>437</v>
      </c>
      <c r="E26" s="27" t="s">
        <v>5890</v>
      </c>
    </row>
    <row r="27" ht="153">
      <c r="A27" s="1" t="s">
        <v>439</v>
      </c>
      <c r="E27" s="33" t="s">
        <v>5891</v>
      </c>
    </row>
    <row r="28">
      <c r="A28" s="1" t="s">
        <v>441</v>
      </c>
      <c r="E28" s="27" t="s">
        <v>434</v>
      </c>
    </row>
    <row r="29">
      <c r="A29" s="1" t="s">
        <v>432</v>
      </c>
      <c r="B29" s="1">
        <v>5</v>
      </c>
      <c r="C29" s="26" t="s">
        <v>5892</v>
      </c>
      <c r="D29" t="s">
        <v>434</v>
      </c>
      <c r="E29" s="27" t="s">
        <v>5893</v>
      </c>
      <c r="F29" s="28" t="s">
        <v>436</v>
      </c>
      <c r="G29" s="29">
        <v>91.480999999999995</v>
      </c>
      <c r="H29" s="28">
        <v>0</v>
      </c>
      <c r="I29" s="30">
        <f>ROUND(G29*H29,P4)</f>
        <v>0</v>
      </c>
      <c r="L29" s="31">
        <v>0</v>
      </c>
      <c r="M29" s="24">
        <f>ROUND(G29*L29,P4)</f>
        <v>0</v>
      </c>
      <c r="N29" s="25" t="s">
        <v>1619</v>
      </c>
      <c r="O29" s="32">
        <f>M29*AA29</f>
        <v>0</v>
      </c>
      <c r="P29" s="1">
        <v>3</v>
      </c>
      <c r="AA29" s="1">
        <f>IF(P29=1,$O$3,IF(P29=2,$O$4,$O$5))</f>
        <v>0</v>
      </c>
    </row>
    <row r="30" ht="25.5">
      <c r="A30" s="1" t="s">
        <v>437</v>
      </c>
      <c r="E30" s="27" t="s">
        <v>5894</v>
      </c>
    </row>
    <row r="31" ht="102">
      <c r="A31" s="1" t="s">
        <v>439</v>
      </c>
      <c r="E31" s="33" t="s">
        <v>5895</v>
      </c>
    </row>
    <row r="32">
      <c r="A32" s="1" t="s">
        <v>441</v>
      </c>
      <c r="E32" s="27" t="s">
        <v>434</v>
      </c>
    </row>
    <row r="33">
      <c r="A33" s="1" t="s">
        <v>429</v>
      </c>
      <c r="C33" s="22" t="s">
        <v>2529</v>
      </c>
      <c r="E33" s="23" t="s">
        <v>2530</v>
      </c>
      <c r="L33" s="24">
        <f>SUMIFS(L34:L45,A34:A45,"P")</f>
        <v>0</v>
      </c>
      <c r="M33" s="24">
        <f>SUMIFS(M34:M45,A34:A45,"P")</f>
        <v>0</v>
      </c>
      <c r="N33" s="25"/>
    </row>
    <row r="34">
      <c r="A34" s="1" t="s">
        <v>432</v>
      </c>
      <c r="B34" s="1">
        <v>6</v>
      </c>
      <c r="C34" s="26" t="s">
        <v>5896</v>
      </c>
      <c r="D34" t="s">
        <v>434</v>
      </c>
      <c r="E34" s="27" t="s">
        <v>5897</v>
      </c>
      <c r="F34" s="28" t="s">
        <v>436</v>
      </c>
      <c r="G34" s="29">
        <v>266.68000000000001</v>
      </c>
      <c r="H34" s="28">
        <v>0</v>
      </c>
      <c r="I34" s="30">
        <f>ROUND(G34*H34,P4)</f>
        <v>0</v>
      </c>
      <c r="L34" s="31">
        <v>0</v>
      </c>
      <c r="M34" s="24">
        <f>ROUND(G34*L34,P4)</f>
        <v>0</v>
      </c>
      <c r="N34" s="25" t="s">
        <v>1619</v>
      </c>
      <c r="O34" s="32">
        <f>M34*AA34</f>
        <v>0</v>
      </c>
      <c r="P34" s="1">
        <v>3</v>
      </c>
      <c r="AA34" s="1">
        <f>IF(P34=1,$O$3,IF(P34=2,$O$4,$O$5))</f>
        <v>0</v>
      </c>
    </row>
    <row r="35" ht="25.5">
      <c r="A35" s="1" t="s">
        <v>437</v>
      </c>
      <c r="E35" s="27" t="s">
        <v>5898</v>
      </c>
    </row>
    <row r="36" ht="76.5">
      <c r="A36" s="1" t="s">
        <v>439</v>
      </c>
      <c r="E36" s="33" t="s">
        <v>5899</v>
      </c>
    </row>
    <row r="37">
      <c r="A37" s="1" t="s">
        <v>441</v>
      </c>
      <c r="E37" s="27" t="s">
        <v>434</v>
      </c>
    </row>
    <row r="38" ht="25.5">
      <c r="A38" s="1" t="s">
        <v>432</v>
      </c>
      <c r="B38" s="1">
        <v>7</v>
      </c>
      <c r="C38" s="26" t="s">
        <v>5900</v>
      </c>
      <c r="D38" t="s">
        <v>434</v>
      </c>
      <c r="E38" s="27" t="s">
        <v>5901</v>
      </c>
      <c r="F38" s="28" t="s">
        <v>436</v>
      </c>
      <c r="G38" s="29">
        <v>1018.054</v>
      </c>
      <c r="H38" s="28">
        <v>0</v>
      </c>
      <c r="I38" s="30">
        <f>ROUND(G38*H38,P4)</f>
        <v>0</v>
      </c>
      <c r="L38" s="31">
        <v>0</v>
      </c>
      <c r="M38" s="24">
        <f>ROUND(G38*L38,P4)</f>
        <v>0</v>
      </c>
      <c r="N38" s="25" t="s">
        <v>1619</v>
      </c>
      <c r="O38" s="32">
        <f>M38*AA38</f>
        <v>0</v>
      </c>
      <c r="P38" s="1">
        <v>3</v>
      </c>
      <c r="AA38" s="1">
        <f>IF(P38=1,$O$3,IF(P38=2,$O$4,$O$5))</f>
        <v>0</v>
      </c>
    </row>
    <row r="39" ht="38.25">
      <c r="A39" s="1" t="s">
        <v>437</v>
      </c>
      <c r="E39" s="27" t="s">
        <v>5902</v>
      </c>
    </row>
    <row r="40" ht="153">
      <c r="A40" s="1" t="s">
        <v>439</v>
      </c>
      <c r="E40" s="33" t="s">
        <v>5903</v>
      </c>
    </row>
    <row r="41">
      <c r="A41" s="1" t="s">
        <v>441</v>
      </c>
      <c r="E41" s="27" t="s">
        <v>434</v>
      </c>
    </row>
    <row r="42" ht="25.5">
      <c r="A42" s="1" t="s">
        <v>432</v>
      </c>
      <c r="B42" s="1">
        <v>8</v>
      </c>
      <c r="C42" s="26" t="s">
        <v>5904</v>
      </c>
      <c r="D42" t="s">
        <v>434</v>
      </c>
      <c r="E42" s="27" t="s">
        <v>5905</v>
      </c>
      <c r="F42" s="28" t="s">
        <v>436</v>
      </c>
      <c r="G42" s="29">
        <v>602.25400000000002</v>
      </c>
      <c r="H42" s="28">
        <v>0</v>
      </c>
      <c r="I42" s="30">
        <f>ROUND(G42*H42,P4)</f>
        <v>0</v>
      </c>
      <c r="L42" s="31">
        <v>0</v>
      </c>
      <c r="M42" s="24">
        <f>ROUND(G42*L42,P4)</f>
        <v>0</v>
      </c>
      <c r="N42" s="25" t="s">
        <v>1619</v>
      </c>
      <c r="O42" s="32">
        <f>M42*AA42</f>
        <v>0</v>
      </c>
      <c r="P42" s="1">
        <v>3</v>
      </c>
      <c r="AA42" s="1">
        <f>IF(P42=1,$O$3,IF(P42=2,$O$4,$O$5))</f>
        <v>0</v>
      </c>
    </row>
    <row r="43" ht="38.25">
      <c r="A43" s="1" t="s">
        <v>437</v>
      </c>
      <c r="E43" s="27" t="s">
        <v>5906</v>
      </c>
    </row>
    <row r="44" ht="127.5">
      <c r="A44" s="1" t="s">
        <v>439</v>
      </c>
      <c r="E44" s="33" t="s">
        <v>5907</v>
      </c>
    </row>
    <row r="45">
      <c r="A45" s="1" t="s">
        <v>441</v>
      </c>
      <c r="E45" s="27" t="s">
        <v>434</v>
      </c>
    </row>
    <row r="46">
      <c r="A46" s="1" t="s">
        <v>429</v>
      </c>
      <c r="C46" s="22" t="s">
        <v>3488</v>
      </c>
      <c r="E46" s="23" t="s">
        <v>5908</v>
      </c>
      <c r="L46" s="24">
        <f>SUMIFS(L47:L58,A47:A58,"P")</f>
        <v>0</v>
      </c>
      <c r="M46" s="24">
        <f>SUMIFS(M47:M58,A47:A58,"P")</f>
        <v>0</v>
      </c>
      <c r="N46" s="25"/>
    </row>
    <row r="47">
      <c r="A47" s="1" t="s">
        <v>432</v>
      </c>
      <c r="B47" s="1">
        <v>9</v>
      </c>
      <c r="C47" s="26" t="s">
        <v>5909</v>
      </c>
      <c r="D47" t="s">
        <v>434</v>
      </c>
      <c r="E47" s="27" t="s">
        <v>5910</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5910</v>
      </c>
    </row>
    <row r="49">
      <c r="A49" s="1" t="s">
        <v>439</v>
      </c>
    </row>
    <row r="50">
      <c r="A50" s="1" t="s">
        <v>441</v>
      </c>
      <c r="E50" s="27" t="s">
        <v>434</v>
      </c>
    </row>
    <row r="51">
      <c r="A51" s="1" t="s">
        <v>432</v>
      </c>
      <c r="B51" s="1">
        <v>10</v>
      </c>
      <c r="C51" s="26" t="s">
        <v>5911</v>
      </c>
      <c r="D51" t="s">
        <v>434</v>
      </c>
      <c r="E51" s="27" t="s">
        <v>5912</v>
      </c>
      <c r="F51" s="28" t="s">
        <v>1618</v>
      </c>
      <c r="G51" s="29">
        <v>5000</v>
      </c>
      <c r="H51" s="28">
        <v>0</v>
      </c>
      <c r="I51" s="30">
        <f>ROUND(G51*H51,P4)</f>
        <v>0</v>
      </c>
      <c r="L51" s="31">
        <v>0</v>
      </c>
      <c r="M51" s="24">
        <f>ROUND(G51*L51,P4)</f>
        <v>0</v>
      </c>
      <c r="N51" s="25" t="s">
        <v>434</v>
      </c>
      <c r="O51" s="32">
        <f>M51*AA51</f>
        <v>0</v>
      </c>
      <c r="P51" s="1">
        <v>3</v>
      </c>
      <c r="AA51" s="1">
        <f>IF(P51=1,$O$3,IF(P51=2,$O$4,$O$5))</f>
        <v>0</v>
      </c>
    </row>
    <row r="52">
      <c r="A52" s="1" t="s">
        <v>437</v>
      </c>
      <c r="E52" s="27" t="s">
        <v>5910</v>
      </c>
    </row>
    <row r="53">
      <c r="A53" s="1" t="s">
        <v>439</v>
      </c>
    </row>
    <row r="54">
      <c r="A54" s="1" t="s">
        <v>441</v>
      </c>
      <c r="E54" s="27" t="s">
        <v>434</v>
      </c>
    </row>
    <row r="55">
      <c r="A55" s="1" t="s">
        <v>432</v>
      </c>
      <c r="B55" s="1">
        <v>11</v>
      </c>
      <c r="C55" s="26" t="s">
        <v>5913</v>
      </c>
      <c r="D55" t="s">
        <v>434</v>
      </c>
      <c r="E55" s="27" t="s">
        <v>5914</v>
      </c>
      <c r="F55" s="28" t="s">
        <v>576</v>
      </c>
      <c r="G55" s="29">
        <v>39</v>
      </c>
      <c r="H55" s="28">
        <v>0</v>
      </c>
      <c r="I55" s="30">
        <f>ROUND(G55*H55,P4)</f>
        <v>0</v>
      </c>
      <c r="L55" s="31">
        <v>0</v>
      </c>
      <c r="M55" s="24">
        <f>ROUND(G55*L55,P4)</f>
        <v>0</v>
      </c>
      <c r="N55" s="25" t="s">
        <v>434</v>
      </c>
      <c r="O55" s="32">
        <f>M55*AA55</f>
        <v>0</v>
      </c>
      <c r="P55" s="1">
        <v>3</v>
      </c>
      <c r="AA55" s="1">
        <f>IF(P55=1,$O$3,IF(P55=2,$O$4,$O$5))</f>
        <v>0</v>
      </c>
    </row>
    <row r="56">
      <c r="A56" s="1" t="s">
        <v>437</v>
      </c>
      <c r="E56" s="27" t="s">
        <v>5914</v>
      </c>
    </row>
    <row r="57" ht="140.25">
      <c r="A57" s="1" t="s">
        <v>439</v>
      </c>
      <c r="E57" s="33" t="s">
        <v>5915</v>
      </c>
    </row>
    <row r="58">
      <c r="A58" s="1" t="s">
        <v>441</v>
      </c>
      <c r="E58" s="27" t="s">
        <v>434</v>
      </c>
    </row>
    <row r="59">
      <c r="A59" s="1" t="s">
        <v>429</v>
      </c>
      <c r="C59" s="22" t="s">
        <v>2563</v>
      </c>
      <c r="E59" s="23" t="s">
        <v>2564</v>
      </c>
      <c r="L59" s="24">
        <f>SUMIFS(L60:L63,A60:A63,"P")</f>
        <v>0</v>
      </c>
      <c r="M59" s="24">
        <f>SUMIFS(M60:M63,A60:A63,"P")</f>
        <v>0</v>
      </c>
      <c r="N59" s="25"/>
    </row>
    <row r="60">
      <c r="A60" s="1" t="s">
        <v>432</v>
      </c>
      <c r="B60" s="1">
        <v>12</v>
      </c>
      <c r="C60" s="26" t="s">
        <v>5916</v>
      </c>
      <c r="D60" t="s">
        <v>434</v>
      </c>
      <c r="E60" s="27" t="s">
        <v>5917</v>
      </c>
      <c r="F60" s="28" t="s">
        <v>436</v>
      </c>
      <c r="G60" s="29">
        <v>352.25999999999999</v>
      </c>
      <c r="H60" s="28">
        <v>0</v>
      </c>
      <c r="I60" s="30">
        <f>ROUND(G60*H60,P4)</f>
        <v>0</v>
      </c>
      <c r="L60" s="31">
        <v>0</v>
      </c>
      <c r="M60" s="24">
        <f>ROUND(G60*L60,P4)</f>
        <v>0</v>
      </c>
      <c r="N60" s="25" t="s">
        <v>1619</v>
      </c>
      <c r="O60" s="32">
        <f>M60*AA60</f>
        <v>0</v>
      </c>
      <c r="P60" s="1">
        <v>3</v>
      </c>
      <c r="AA60" s="1">
        <f>IF(P60=1,$O$3,IF(P60=2,$O$4,$O$5))</f>
        <v>0</v>
      </c>
    </row>
    <row r="61" ht="25.5">
      <c r="A61" s="1" t="s">
        <v>437</v>
      </c>
      <c r="E61" s="27" t="s">
        <v>5918</v>
      </c>
    </row>
    <row r="62" ht="51">
      <c r="A62" s="1" t="s">
        <v>439</v>
      </c>
      <c r="E62" s="33" t="s">
        <v>5919</v>
      </c>
    </row>
    <row r="63">
      <c r="A63" s="1" t="s">
        <v>441</v>
      </c>
      <c r="E63" s="27" t="s">
        <v>434</v>
      </c>
    </row>
    <row r="64">
      <c r="A64" s="1" t="s">
        <v>429</v>
      </c>
      <c r="C64" s="22" t="s">
        <v>2608</v>
      </c>
      <c r="E64" s="23" t="s">
        <v>2609</v>
      </c>
      <c r="L64" s="24">
        <f>SUMIFS(L65:L88,A65:A88,"P")</f>
        <v>0</v>
      </c>
      <c r="M64" s="24">
        <f>SUMIFS(M65:M88,A65:A88,"P")</f>
        <v>0</v>
      </c>
      <c r="N64" s="25"/>
    </row>
    <row r="65">
      <c r="A65" s="1" t="s">
        <v>432</v>
      </c>
      <c r="B65" s="1">
        <v>13</v>
      </c>
      <c r="C65" s="26" t="s">
        <v>5452</v>
      </c>
      <c r="D65" t="s">
        <v>434</v>
      </c>
      <c r="E65" s="27" t="s">
        <v>5453</v>
      </c>
      <c r="F65" s="28" t="s">
        <v>436</v>
      </c>
      <c r="G65" s="29">
        <v>21.765000000000001</v>
      </c>
      <c r="H65" s="28">
        <v>0</v>
      </c>
      <c r="I65" s="30">
        <f>ROUND(G65*H65,P4)</f>
        <v>0</v>
      </c>
      <c r="L65" s="31">
        <v>0</v>
      </c>
      <c r="M65" s="24">
        <f>ROUND(G65*L65,P4)</f>
        <v>0</v>
      </c>
      <c r="N65" s="25" t="s">
        <v>1619</v>
      </c>
      <c r="O65" s="32">
        <f>M65*AA65</f>
        <v>0</v>
      </c>
      <c r="P65" s="1">
        <v>3</v>
      </c>
      <c r="AA65" s="1">
        <f>IF(P65=1,$O$3,IF(P65=2,$O$4,$O$5))</f>
        <v>0</v>
      </c>
    </row>
    <row r="66">
      <c r="A66" s="1" t="s">
        <v>437</v>
      </c>
      <c r="E66" s="27" t="s">
        <v>5454</v>
      </c>
    </row>
    <row r="67" ht="38.25">
      <c r="A67" s="1" t="s">
        <v>439</v>
      </c>
      <c r="E67" s="33" t="s">
        <v>5920</v>
      </c>
    </row>
    <row r="68">
      <c r="A68" s="1" t="s">
        <v>441</v>
      </c>
      <c r="E68" s="27" t="s">
        <v>434</v>
      </c>
    </row>
    <row r="69">
      <c r="A69" s="1" t="s">
        <v>432</v>
      </c>
      <c r="B69" s="1">
        <v>14</v>
      </c>
      <c r="C69" s="26" t="s">
        <v>5089</v>
      </c>
      <c r="D69" t="s">
        <v>434</v>
      </c>
      <c r="E69" s="27" t="s">
        <v>5090</v>
      </c>
      <c r="F69" s="28" t="s">
        <v>467</v>
      </c>
      <c r="G69" s="29">
        <v>125.55</v>
      </c>
      <c r="H69" s="28">
        <v>0</v>
      </c>
      <c r="I69" s="30">
        <f>ROUND(G69*H69,P4)</f>
        <v>0</v>
      </c>
      <c r="L69" s="31">
        <v>0</v>
      </c>
      <c r="M69" s="24">
        <f>ROUND(G69*L69,P4)</f>
        <v>0</v>
      </c>
      <c r="N69" s="25" t="s">
        <v>1619</v>
      </c>
      <c r="O69" s="32">
        <f>M69*AA69</f>
        <v>0</v>
      </c>
      <c r="P69" s="1">
        <v>3</v>
      </c>
      <c r="AA69" s="1">
        <f>IF(P69=1,$O$3,IF(P69=2,$O$4,$O$5))</f>
        <v>0</v>
      </c>
    </row>
    <row r="70">
      <c r="A70" s="1" t="s">
        <v>437</v>
      </c>
      <c r="E70" s="27" t="s">
        <v>5091</v>
      </c>
    </row>
    <row r="71">
      <c r="A71" s="1" t="s">
        <v>439</v>
      </c>
    </row>
    <row r="72">
      <c r="A72" s="1" t="s">
        <v>441</v>
      </c>
      <c r="E72" s="27" t="s">
        <v>434</v>
      </c>
    </row>
    <row r="73">
      <c r="A73" s="1" t="s">
        <v>432</v>
      </c>
      <c r="B73" s="1">
        <v>15</v>
      </c>
      <c r="C73" s="26" t="s">
        <v>5092</v>
      </c>
      <c r="D73" t="s">
        <v>434</v>
      </c>
      <c r="E73" s="27" t="s">
        <v>5093</v>
      </c>
      <c r="F73" s="28" t="s">
        <v>467</v>
      </c>
      <c r="G73" s="29">
        <v>119.25</v>
      </c>
      <c r="H73" s="28">
        <v>0</v>
      </c>
      <c r="I73" s="30">
        <f>ROUND(G73*H73,P4)</f>
        <v>0</v>
      </c>
      <c r="L73" s="31">
        <v>0</v>
      </c>
      <c r="M73" s="24">
        <f>ROUND(G73*L73,P4)</f>
        <v>0</v>
      </c>
      <c r="N73" s="25" t="s">
        <v>1619</v>
      </c>
      <c r="O73" s="32">
        <f>M73*AA73</f>
        <v>0</v>
      </c>
      <c r="P73" s="1">
        <v>3</v>
      </c>
      <c r="AA73" s="1">
        <f>IF(P73=1,$O$3,IF(P73=2,$O$4,$O$5))</f>
        <v>0</v>
      </c>
    </row>
    <row r="74">
      <c r="A74" s="1" t="s">
        <v>437</v>
      </c>
      <c r="E74" s="27" t="s">
        <v>5094</v>
      </c>
    </row>
    <row r="75">
      <c r="A75" s="1" t="s">
        <v>439</v>
      </c>
    </row>
    <row r="76">
      <c r="A76" s="1" t="s">
        <v>441</v>
      </c>
      <c r="E76" s="27" t="s">
        <v>434</v>
      </c>
    </row>
    <row r="77" ht="25.5">
      <c r="A77" s="1" t="s">
        <v>432</v>
      </c>
      <c r="B77" s="1">
        <v>16</v>
      </c>
      <c r="C77" s="26" t="s">
        <v>5921</v>
      </c>
      <c r="D77" t="s">
        <v>434</v>
      </c>
      <c r="E77" s="27" t="s">
        <v>5922</v>
      </c>
      <c r="F77" s="28" t="s">
        <v>496</v>
      </c>
      <c r="G77" s="29">
        <v>5</v>
      </c>
      <c r="H77" s="28">
        <v>0</v>
      </c>
      <c r="I77" s="30">
        <f>ROUND(G77*H77,P4)</f>
        <v>0</v>
      </c>
      <c r="L77" s="31">
        <v>0</v>
      </c>
      <c r="M77" s="24">
        <f>ROUND(G77*L77,P4)</f>
        <v>0</v>
      </c>
      <c r="N77" s="25" t="s">
        <v>1619</v>
      </c>
      <c r="O77" s="32">
        <f>M77*AA77</f>
        <v>0</v>
      </c>
      <c r="P77" s="1">
        <v>3</v>
      </c>
      <c r="AA77" s="1">
        <f>IF(P77=1,$O$3,IF(P77=2,$O$4,$O$5))</f>
        <v>0</v>
      </c>
    </row>
    <row r="78" ht="25.5">
      <c r="A78" s="1" t="s">
        <v>437</v>
      </c>
      <c r="E78" s="27" t="s">
        <v>5923</v>
      </c>
    </row>
    <row r="79">
      <c r="A79" s="1" t="s">
        <v>439</v>
      </c>
    </row>
    <row r="80">
      <c r="A80" s="1" t="s">
        <v>441</v>
      </c>
      <c r="E80" s="27" t="s">
        <v>434</v>
      </c>
    </row>
    <row r="81">
      <c r="A81" s="1" t="s">
        <v>432</v>
      </c>
      <c r="B81" s="1">
        <v>17</v>
      </c>
      <c r="C81" s="26" t="s">
        <v>4349</v>
      </c>
      <c r="D81" t="s">
        <v>434</v>
      </c>
      <c r="E81" s="27" t="s">
        <v>4350</v>
      </c>
      <c r="F81" s="28" t="s">
        <v>467</v>
      </c>
      <c r="G81" s="29">
        <v>106</v>
      </c>
      <c r="H81" s="28">
        <v>0</v>
      </c>
      <c r="I81" s="30">
        <f>ROUND(G81*H81,P4)</f>
        <v>0</v>
      </c>
      <c r="L81" s="31">
        <v>0</v>
      </c>
      <c r="M81" s="24">
        <f>ROUND(G81*L81,P4)</f>
        <v>0</v>
      </c>
      <c r="N81" s="25" t="s">
        <v>1619</v>
      </c>
      <c r="O81" s="32">
        <f>M81*AA81</f>
        <v>0</v>
      </c>
      <c r="P81" s="1">
        <v>3</v>
      </c>
      <c r="AA81" s="1">
        <f>IF(P81=1,$O$3,IF(P81=2,$O$4,$O$5))</f>
        <v>0</v>
      </c>
    </row>
    <row r="82">
      <c r="A82" s="1" t="s">
        <v>437</v>
      </c>
      <c r="E82" s="27" t="s">
        <v>4351</v>
      </c>
    </row>
    <row r="83">
      <c r="A83" s="1" t="s">
        <v>439</v>
      </c>
    </row>
    <row r="84">
      <c r="A84" s="1" t="s">
        <v>441</v>
      </c>
      <c r="E84" s="27" t="s">
        <v>434</v>
      </c>
    </row>
    <row r="85">
      <c r="A85" s="1" t="s">
        <v>432</v>
      </c>
      <c r="B85" s="1">
        <v>18</v>
      </c>
      <c r="C85" s="26" t="s">
        <v>5095</v>
      </c>
      <c r="D85" t="s">
        <v>434</v>
      </c>
      <c r="E85" s="27" t="s">
        <v>5096</v>
      </c>
      <c r="F85" s="28" t="s">
        <v>467</v>
      </c>
      <c r="G85" s="29">
        <v>91.299999999999997</v>
      </c>
      <c r="H85" s="28">
        <v>0</v>
      </c>
      <c r="I85" s="30">
        <f>ROUND(G85*H85,P4)</f>
        <v>0</v>
      </c>
      <c r="L85" s="31">
        <v>0</v>
      </c>
      <c r="M85" s="24">
        <f>ROUND(G85*L85,P4)</f>
        <v>0</v>
      </c>
      <c r="N85" s="25" t="s">
        <v>1619</v>
      </c>
      <c r="O85" s="32">
        <f>M85*AA85</f>
        <v>0</v>
      </c>
      <c r="P85" s="1">
        <v>3</v>
      </c>
      <c r="AA85" s="1">
        <f>IF(P85=1,$O$3,IF(P85=2,$O$4,$O$5))</f>
        <v>0</v>
      </c>
    </row>
    <row r="86">
      <c r="A86" s="1" t="s">
        <v>437</v>
      </c>
      <c r="E86" s="27" t="s">
        <v>5097</v>
      </c>
    </row>
    <row r="87">
      <c r="A87" s="1" t="s">
        <v>439</v>
      </c>
    </row>
    <row r="88">
      <c r="A88" s="1" t="s">
        <v>441</v>
      </c>
      <c r="E88" s="27" t="s">
        <v>434</v>
      </c>
    </row>
    <row r="89">
      <c r="A89" s="1" t="s">
        <v>429</v>
      </c>
      <c r="C89" s="22" t="s">
        <v>519</v>
      </c>
      <c r="E89" s="23" t="s">
        <v>520</v>
      </c>
      <c r="L89" s="24">
        <f>SUMIFS(L90:L101,A90:A101,"P")</f>
        <v>0</v>
      </c>
      <c r="M89" s="24">
        <f>SUMIFS(M90:M101,A90:A101,"P")</f>
        <v>0</v>
      </c>
      <c r="N89" s="25"/>
    </row>
    <row r="90">
      <c r="A90" s="1" t="s">
        <v>432</v>
      </c>
      <c r="B90" s="1">
        <v>19</v>
      </c>
      <c r="C90" s="26" t="s">
        <v>5924</v>
      </c>
      <c r="D90" t="s">
        <v>434</v>
      </c>
      <c r="E90" s="27" t="s">
        <v>5925</v>
      </c>
      <c r="F90" s="28" t="s">
        <v>436</v>
      </c>
      <c r="G90" s="29">
        <v>25</v>
      </c>
      <c r="H90" s="28">
        <v>0</v>
      </c>
      <c r="I90" s="30">
        <f>ROUND(G90*H90,P4)</f>
        <v>0</v>
      </c>
      <c r="L90" s="31">
        <v>0</v>
      </c>
      <c r="M90" s="24">
        <f>ROUND(G90*L90,P4)</f>
        <v>0</v>
      </c>
      <c r="N90" s="25" t="s">
        <v>1619</v>
      </c>
      <c r="O90" s="32">
        <f>M90*AA90</f>
        <v>0</v>
      </c>
      <c r="P90" s="1">
        <v>3</v>
      </c>
      <c r="AA90" s="1">
        <f>IF(P90=1,$O$3,IF(P90=2,$O$4,$O$5))</f>
        <v>0</v>
      </c>
    </row>
    <row r="91">
      <c r="A91" s="1" t="s">
        <v>437</v>
      </c>
      <c r="E91" s="27" t="s">
        <v>5925</v>
      </c>
    </row>
    <row r="92">
      <c r="A92" s="1" t="s">
        <v>439</v>
      </c>
    </row>
    <row r="93">
      <c r="A93" s="1" t="s">
        <v>441</v>
      </c>
      <c r="E93" s="27" t="s">
        <v>434</v>
      </c>
    </row>
    <row r="94">
      <c r="A94" s="1" t="s">
        <v>432</v>
      </c>
      <c r="B94" s="1">
        <v>20</v>
      </c>
      <c r="C94" s="26" t="s">
        <v>5926</v>
      </c>
      <c r="D94" t="s">
        <v>434</v>
      </c>
      <c r="E94" s="27" t="s">
        <v>5927</v>
      </c>
      <c r="F94" s="28" t="s">
        <v>436</v>
      </c>
      <c r="G94" s="29">
        <v>40.280000000000001</v>
      </c>
      <c r="H94" s="28">
        <v>0</v>
      </c>
      <c r="I94" s="30">
        <f>ROUND(G94*H94,P4)</f>
        <v>0</v>
      </c>
      <c r="L94" s="31">
        <v>0</v>
      </c>
      <c r="M94" s="24">
        <f>ROUND(G94*L94,P4)</f>
        <v>0</v>
      </c>
      <c r="N94" s="25" t="s">
        <v>1619</v>
      </c>
      <c r="O94" s="32">
        <f>M94*AA94</f>
        <v>0</v>
      </c>
      <c r="P94" s="1">
        <v>3</v>
      </c>
      <c r="AA94" s="1">
        <f>IF(P94=1,$O$3,IF(P94=2,$O$4,$O$5))</f>
        <v>0</v>
      </c>
    </row>
    <row r="95">
      <c r="A95" s="1" t="s">
        <v>437</v>
      </c>
      <c r="E95" s="27" t="s">
        <v>5927</v>
      </c>
    </row>
    <row r="96" ht="38.25">
      <c r="A96" s="1" t="s">
        <v>439</v>
      </c>
      <c r="E96" s="33" t="s">
        <v>5928</v>
      </c>
    </row>
    <row r="97">
      <c r="A97" s="1" t="s">
        <v>441</v>
      </c>
      <c r="E97" s="27" t="s">
        <v>434</v>
      </c>
    </row>
    <row r="98">
      <c r="A98" s="1" t="s">
        <v>432</v>
      </c>
      <c r="B98" s="1">
        <v>21</v>
      </c>
      <c r="C98" s="26" t="s">
        <v>5929</v>
      </c>
      <c r="D98" t="s">
        <v>434</v>
      </c>
      <c r="E98" s="27" t="s">
        <v>5930</v>
      </c>
      <c r="F98" s="28" t="s">
        <v>467</v>
      </c>
      <c r="G98" s="29">
        <v>14</v>
      </c>
      <c r="H98" s="28">
        <v>0</v>
      </c>
      <c r="I98" s="30">
        <f>ROUND(G98*H98,P4)</f>
        <v>0</v>
      </c>
      <c r="L98" s="31">
        <v>0</v>
      </c>
      <c r="M98" s="24">
        <f>ROUND(G98*L98,P4)</f>
        <v>0</v>
      </c>
      <c r="N98" s="25" t="s">
        <v>1619</v>
      </c>
      <c r="O98" s="32">
        <f>M98*AA98</f>
        <v>0</v>
      </c>
      <c r="P98" s="1">
        <v>3</v>
      </c>
      <c r="AA98" s="1">
        <f>IF(P98=1,$O$3,IF(P98=2,$O$4,$O$5))</f>
        <v>0</v>
      </c>
    </row>
    <row r="99">
      <c r="A99" s="1" t="s">
        <v>437</v>
      </c>
      <c r="E99" s="27" t="s">
        <v>5931</v>
      </c>
    </row>
    <row r="100">
      <c r="A100" s="1" t="s">
        <v>439</v>
      </c>
    </row>
    <row r="101">
      <c r="A101" s="1" t="s">
        <v>441</v>
      </c>
      <c r="E101" s="27" t="s">
        <v>434</v>
      </c>
    </row>
    <row r="102">
      <c r="A102" s="1" t="s">
        <v>429</v>
      </c>
      <c r="C102" s="22" t="s">
        <v>2789</v>
      </c>
      <c r="E102" s="23" t="s">
        <v>2790</v>
      </c>
      <c r="L102" s="24">
        <f>SUMIFS(L103:L106,A103:A106,"P")</f>
        <v>0</v>
      </c>
      <c r="M102" s="24">
        <f>SUMIFS(M103:M106,A103:A106,"P")</f>
        <v>0</v>
      </c>
      <c r="N102" s="25"/>
    </row>
    <row r="103">
      <c r="A103" s="1" t="s">
        <v>432</v>
      </c>
      <c r="B103" s="1">
        <v>22</v>
      </c>
      <c r="C103" s="26" t="s">
        <v>5932</v>
      </c>
      <c r="D103" t="s">
        <v>434</v>
      </c>
      <c r="E103" s="27" t="s">
        <v>5933</v>
      </c>
      <c r="F103" s="28" t="s">
        <v>436</v>
      </c>
      <c r="G103" s="29">
        <v>662.94000000000005</v>
      </c>
      <c r="H103" s="28">
        <v>0</v>
      </c>
      <c r="I103" s="30">
        <f>ROUND(G103*H103,P4)</f>
        <v>0</v>
      </c>
      <c r="L103" s="31">
        <v>0</v>
      </c>
      <c r="M103" s="24">
        <f>ROUND(G103*L103,P4)</f>
        <v>0</v>
      </c>
      <c r="N103" s="25" t="s">
        <v>1619</v>
      </c>
      <c r="O103" s="32">
        <f>M103*AA103</f>
        <v>0</v>
      </c>
      <c r="P103" s="1">
        <v>3</v>
      </c>
      <c r="AA103" s="1">
        <f>IF(P103=1,$O$3,IF(P103=2,$O$4,$O$5))</f>
        <v>0</v>
      </c>
    </row>
    <row r="104">
      <c r="A104" s="1" t="s">
        <v>437</v>
      </c>
      <c r="E104" s="27" t="s">
        <v>5933</v>
      </c>
    </row>
    <row r="105" ht="165.75">
      <c r="A105" s="1" t="s">
        <v>439</v>
      </c>
      <c r="E105" s="33" t="s">
        <v>5934</v>
      </c>
    </row>
    <row r="106">
      <c r="A106" s="1" t="s">
        <v>441</v>
      </c>
      <c r="E106" s="27" t="s">
        <v>434</v>
      </c>
    </row>
    <row r="107">
      <c r="A107" s="1" t="s">
        <v>429</v>
      </c>
      <c r="C107" s="22" t="s">
        <v>2817</v>
      </c>
      <c r="E107" s="23" t="s">
        <v>2818</v>
      </c>
      <c r="L107" s="24">
        <f>SUMIFS(L108:L111,A108:A111,"P")</f>
        <v>0</v>
      </c>
      <c r="M107" s="24">
        <f>SUMIFS(M108:M111,A108:A111,"P")</f>
        <v>0</v>
      </c>
      <c r="N107" s="25"/>
    </row>
    <row r="108">
      <c r="A108" s="1" t="s">
        <v>432</v>
      </c>
      <c r="B108" s="1">
        <v>23</v>
      </c>
      <c r="C108" s="26" t="s">
        <v>4620</v>
      </c>
      <c r="D108" t="s">
        <v>434</v>
      </c>
      <c r="E108" s="27" t="s">
        <v>4621</v>
      </c>
      <c r="F108" s="28" t="s">
        <v>436</v>
      </c>
      <c r="G108" s="29">
        <v>662.03999999999996</v>
      </c>
      <c r="H108" s="28">
        <v>0</v>
      </c>
      <c r="I108" s="30">
        <f>ROUND(G108*H108,P4)</f>
        <v>0</v>
      </c>
      <c r="L108" s="31">
        <v>0</v>
      </c>
      <c r="M108" s="24">
        <f>ROUND(G108*L108,P4)</f>
        <v>0</v>
      </c>
      <c r="N108" s="25" t="s">
        <v>1619</v>
      </c>
      <c r="O108" s="32">
        <f>M108*AA108</f>
        <v>0</v>
      </c>
      <c r="P108" s="1">
        <v>3</v>
      </c>
      <c r="AA108" s="1">
        <f>IF(P108=1,$O$3,IF(P108=2,$O$4,$O$5))</f>
        <v>0</v>
      </c>
    </row>
    <row r="109">
      <c r="A109" s="1" t="s">
        <v>437</v>
      </c>
      <c r="E109" s="27" t="s">
        <v>4622</v>
      </c>
    </row>
    <row r="110" ht="165.75">
      <c r="A110" s="1" t="s">
        <v>439</v>
      </c>
      <c r="E110" s="33" t="s">
        <v>5935</v>
      </c>
    </row>
    <row r="111">
      <c r="A111" s="1" t="s">
        <v>441</v>
      </c>
      <c r="E111" s="27" t="s">
        <v>434</v>
      </c>
    </row>
    <row r="112">
      <c r="A112" s="1" t="s">
        <v>429</v>
      </c>
      <c r="C112" s="22" t="s">
        <v>532</v>
      </c>
      <c r="E112" s="23" t="s">
        <v>533</v>
      </c>
      <c r="L112" s="24">
        <f>SUMIFS(L113:L228,A113:A228,"P")</f>
        <v>0</v>
      </c>
      <c r="M112" s="24">
        <f>SUMIFS(M113:M228,A113:A228,"P")</f>
        <v>0</v>
      </c>
      <c r="N112" s="25"/>
    </row>
    <row r="113">
      <c r="A113" s="1" t="s">
        <v>432</v>
      </c>
      <c r="B113" s="1">
        <v>24</v>
      </c>
      <c r="C113" s="26" t="s">
        <v>4627</v>
      </c>
      <c r="D113" t="s">
        <v>434</v>
      </c>
      <c r="E113" s="27" t="s">
        <v>4628</v>
      </c>
      <c r="F113" s="28" t="s">
        <v>444</v>
      </c>
      <c r="G113" s="29">
        <v>64.412999999999997</v>
      </c>
      <c r="H113" s="28">
        <v>0</v>
      </c>
      <c r="I113" s="30">
        <f>ROUND(G113*H113,P4)</f>
        <v>0</v>
      </c>
      <c r="L113" s="31">
        <v>0</v>
      </c>
      <c r="M113" s="24">
        <f>ROUND(G113*L113,P4)</f>
        <v>0</v>
      </c>
      <c r="N113" s="25" t="s">
        <v>1619</v>
      </c>
      <c r="O113" s="32">
        <f>M113*AA113</f>
        <v>0</v>
      </c>
      <c r="P113" s="1">
        <v>3</v>
      </c>
      <c r="AA113" s="1">
        <f>IF(P113=1,$O$3,IF(P113=2,$O$4,$O$5))</f>
        <v>0</v>
      </c>
    </row>
    <row r="114">
      <c r="A114" s="1" t="s">
        <v>437</v>
      </c>
      <c r="E114" s="27" t="s">
        <v>4629</v>
      </c>
    </row>
    <row r="115" ht="293.25">
      <c r="A115" s="1" t="s">
        <v>439</v>
      </c>
      <c r="E115" s="33" t="s">
        <v>5936</v>
      </c>
    </row>
    <row r="116">
      <c r="A116" s="1" t="s">
        <v>441</v>
      </c>
      <c r="E116" s="27" t="s">
        <v>434</v>
      </c>
    </row>
    <row r="117">
      <c r="A117" s="1" t="s">
        <v>432</v>
      </c>
      <c r="B117" s="1">
        <v>25</v>
      </c>
      <c r="C117" s="26" t="s">
        <v>5643</v>
      </c>
      <c r="D117" t="s">
        <v>434</v>
      </c>
      <c r="E117" s="27" t="s">
        <v>5644</v>
      </c>
      <c r="F117" s="28" t="s">
        <v>436</v>
      </c>
      <c r="G117" s="29">
        <v>307.20400000000001</v>
      </c>
      <c r="H117" s="28">
        <v>0</v>
      </c>
      <c r="I117" s="30">
        <f>ROUND(G117*H117,P4)</f>
        <v>0</v>
      </c>
      <c r="L117" s="31">
        <v>0</v>
      </c>
      <c r="M117" s="24">
        <f>ROUND(G117*L117,P4)</f>
        <v>0</v>
      </c>
      <c r="N117" s="25" t="s">
        <v>1619</v>
      </c>
      <c r="O117" s="32">
        <f>M117*AA117</f>
        <v>0</v>
      </c>
      <c r="P117" s="1">
        <v>3</v>
      </c>
      <c r="AA117" s="1">
        <f>IF(P117=1,$O$3,IF(P117=2,$O$4,$O$5))</f>
        <v>0</v>
      </c>
    </row>
    <row r="118" ht="25.5">
      <c r="A118" s="1" t="s">
        <v>437</v>
      </c>
      <c r="E118" s="27" t="s">
        <v>5645</v>
      </c>
    </row>
    <row r="119" ht="153">
      <c r="A119" s="1" t="s">
        <v>439</v>
      </c>
      <c r="E119" s="33" t="s">
        <v>5937</v>
      </c>
    </row>
    <row r="120">
      <c r="A120" s="1" t="s">
        <v>441</v>
      </c>
      <c r="E120" s="27" t="s">
        <v>434</v>
      </c>
    </row>
    <row r="121">
      <c r="A121" s="1" t="s">
        <v>432</v>
      </c>
      <c r="B121" s="1">
        <v>26</v>
      </c>
      <c r="C121" s="26" t="s">
        <v>4631</v>
      </c>
      <c r="D121" t="s">
        <v>434</v>
      </c>
      <c r="E121" s="27" t="s">
        <v>4632</v>
      </c>
      <c r="F121" s="28" t="s">
        <v>436</v>
      </c>
      <c r="G121" s="29">
        <v>1028.9559999999999</v>
      </c>
      <c r="H121" s="28">
        <v>0</v>
      </c>
      <c r="I121" s="30">
        <f>ROUND(G121*H121,P4)</f>
        <v>0</v>
      </c>
      <c r="L121" s="31">
        <v>0</v>
      </c>
      <c r="M121" s="24">
        <f>ROUND(G121*L121,P4)</f>
        <v>0</v>
      </c>
      <c r="N121" s="25" t="s">
        <v>1619</v>
      </c>
      <c r="O121" s="32">
        <f>M121*AA121</f>
        <v>0</v>
      </c>
      <c r="P121" s="1">
        <v>3</v>
      </c>
      <c r="AA121" s="1">
        <f>IF(P121=1,$O$3,IF(P121=2,$O$4,$O$5))</f>
        <v>0</v>
      </c>
    </row>
    <row r="122" ht="25.5">
      <c r="A122" s="1" t="s">
        <v>437</v>
      </c>
      <c r="E122" s="27" t="s">
        <v>4633</v>
      </c>
    </row>
    <row r="123" ht="255">
      <c r="A123" s="1" t="s">
        <v>439</v>
      </c>
      <c r="E123" s="33" t="s">
        <v>5938</v>
      </c>
    </row>
    <row r="124">
      <c r="A124" s="1" t="s">
        <v>441</v>
      </c>
      <c r="E124" s="27" t="s">
        <v>434</v>
      </c>
    </row>
    <row r="125">
      <c r="A125" s="1" t="s">
        <v>432</v>
      </c>
      <c r="B125" s="1">
        <v>27</v>
      </c>
      <c r="C125" s="26" t="s">
        <v>5939</v>
      </c>
      <c r="D125" t="s">
        <v>434</v>
      </c>
      <c r="E125" s="27" t="s">
        <v>5940</v>
      </c>
      <c r="F125" s="28" t="s">
        <v>444</v>
      </c>
      <c r="G125" s="29">
        <v>23.631</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5941</v>
      </c>
    </row>
    <row r="127" ht="153">
      <c r="A127" s="1" t="s">
        <v>439</v>
      </c>
      <c r="E127" s="33" t="s">
        <v>5942</v>
      </c>
    </row>
    <row r="128">
      <c r="A128" s="1" t="s">
        <v>441</v>
      </c>
      <c r="E128" s="27" t="s">
        <v>434</v>
      </c>
    </row>
    <row r="129">
      <c r="A129" s="1" t="s">
        <v>432</v>
      </c>
      <c r="B129" s="1">
        <v>28</v>
      </c>
      <c r="C129" s="26" t="s">
        <v>4352</v>
      </c>
      <c r="D129" t="s">
        <v>434</v>
      </c>
      <c r="E129" s="27" t="s">
        <v>4353</v>
      </c>
      <c r="F129" s="28" t="s">
        <v>436</v>
      </c>
      <c r="G129" s="29">
        <v>95.469999999999999</v>
      </c>
      <c r="H129" s="28">
        <v>0</v>
      </c>
      <c r="I129" s="30">
        <f>ROUND(G129*H129,P4)</f>
        <v>0</v>
      </c>
      <c r="L129" s="31">
        <v>0</v>
      </c>
      <c r="M129" s="24">
        <f>ROUND(G129*L129,P4)</f>
        <v>0</v>
      </c>
      <c r="N129" s="25" t="s">
        <v>1619</v>
      </c>
      <c r="O129" s="32">
        <f>M129*AA129</f>
        <v>0</v>
      </c>
      <c r="P129" s="1">
        <v>3</v>
      </c>
      <c r="AA129" s="1">
        <f>IF(P129=1,$O$3,IF(P129=2,$O$4,$O$5))</f>
        <v>0</v>
      </c>
    </row>
    <row r="130">
      <c r="A130" s="1" t="s">
        <v>437</v>
      </c>
      <c r="E130" s="27" t="s">
        <v>4354</v>
      </c>
    </row>
    <row r="131" ht="38.25">
      <c r="A131" s="1" t="s">
        <v>439</v>
      </c>
      <c r="E131" s="33" t="s">
        <v>5943</v>
      </c>
    </row>
    <row r="132">
      <c r="A132" s="1" t="s">
        <v>441</v>
      </c>
      <c r="E132" s="27" t="s">
        <v>434</v>
      </c>
    </row>
    <row r="133">
      <c r="A133" s="1" t="s">
        <v>432</v>
      </c>
      <c r="B133" s="1">
        <v>29</v>
      </c>
      <c r="C133" s="26" t="s">
        <v>5944</v>
      </c>
      <c r="D133" t="s">
        <v>434</v>
      </c>
      <c r="E133" s="27" t="s">
        <v>5945</v>
      </c>
      <c r="F133" s="28" t="s">
        <v>444</v>
      </c>
      <c r="G133" s="29">
        <v>1.544</v>
      </c>
      <c r="H133" s="28">
        <v>0</v>
      </c>
      <c r="I133" s="30">
        <f>ROUND(G133*H133,P4)</f>
        <v>0</v>
      </c>
      <c r="L133" s="31">
        <v>0</v>
      </c>
      <c r="M133" s="24">
        <f>ROUND(G133*L133,P4)</f>
        <v>0</v>
      </c>
      <c r="N133" s="25" t="s">
        <v>1619</v>
      </c>
      <c r="O133" s="32">
        <f>M133*AA133</f>
        <v>0</v>
      </c>
      <c r="P133" s="1">
        <v>3</v>
      </c>
      <c r="AA133" s="1">
        <f>IF(P133=1,$O$3,IF(P133=2,$O$4,$O$5))</f>
        <v>0</v>
      </c>
    </row>
    <row r="134" ht="25.5">
      <c r="A134" s="1" t="s">
        <v>437</v>
      </c>
      <c r="E134" s="27" t="s">
        <v>5946</v>
      </c>
    </row>
    <row r="135" ht="51">
      <c r="A135" s="1" t="s">
        <v>439</v>
      </c>
      <c r="E135" s="33" t="s">
        <v>5947</v>
      </c>
    </row>
    <row r="136">
      <c r="A136" s="1" t="s">
        <v>441</v>
      </c>
      <c r="E136" s="27" t="s">
        <v>434</v>
      </c>
    </row>
    <row r="137">
      <c r="A137" s="1" t="s">
        <v>432</v>
      </c>
      <c r="B137" s="1">
        <v>30</v>
      </c>
      <c r="C137" s="26" t="s">
        <v>5102</v>
      </c>
      <c r="D137" t="s">
        <v>434</v>
      </c>
      <c r="E137" s="27" t="s">
        <v>5103</v>
      </c>
      <c r="F137" s="28" t="s">
        <v>444</v>
      </c>
      <c r="G137" s="29">
        <v>4.4100000000000001</v>
      </c>
      <c r="H137" s="28">
        <v>0</v>
      </c>
      <c r="I137" s="30">
        <f>ROUND(G137*H137,P4)</f>
        <v>0</v>
      </c>
      <c r="L137" s="31">
        <v>0</v>
      </c>
      <c r="M137" s="24">
        <f>ROUND(G137*L137,P4)</f>
        <v>0</v>
      </c>
      <c r="N137" s="25" t="s">
        <v>1619</v>
      </c>
      <c r="O137" s="32">
        <f>M137*AA137</f>
        <v>0</v>
      </c>
      <c r="P137" s="1">
        <v>3</v>
      </c>
      <c r="AA137" s="1">
        <f>IF(P137=1,$O$3,IF(P137=2,$O$4,$O$5))</f>
        <v>0</v>
      </c>
    </row>
    <row r="138">
      <c r="A138" s="1" t="s">
        <v>437</v>
      </c>
      <c r="E138" s="27" t="s">
        <v>5104</v>
      </c>
    </row>
    <row r="139" ht="38.25">
      <c r="A139" s="1" t="s">
        <v>439</v>
      </c>
      <c r="E139" s="33" t="s">
        <v>5948</v>
      </c>
    </row>
    <row r="140">
      <c r="A140" s="1" t="s">
        <v>441</v>
      </c>
      <c r="E140" s="27" t="s">
        <v>434</v>
      </c>
    </row>
    <row r="141">
      <c r="A141" s="1" t="s">
        <v>432</v>
      </c>
      <c r="B141" s="1">
        <v>31</v>
      </c>
      <c r="C141" s="26" t="s">
        <v>5949</v>
      </c>
      <c r="D141" t="s">
        <v>434</v>
      </c>
      <c r="E141" s="27" t="s">
        <v>5950</v>
      </c>
      <c r="F141" s="28" t="s">
        <v>444</v>
      </c>
      <c r="G141" s="29">
        <v>60.226999999999997</v>
      </c>
      <c r="H141" s="28">
        <v>0</v>
      </c>
      <c r="I141" s="30">
        <f>ROUND(G141*H141,P4)</f>
        <v>0</v>
      </c>
      <c r="L141" s="31">
        <v>0</v>
      </c>
      <c r="M141" s="24">
        <f>ROUND(G141*L141,P4)</f>
        <v>0</v>
      </c>
      <c r="N141" s="25" t="s">
        <v>1619</v>
      </c>
      <c r="O141" s="32">
        <f>M141*AA141</f>
        <v>0</v>
      </c>
      <c r="P141" s="1">
        <v>3</v>
      </c>
      <c r="AA141" s="1">
        <f>IF(P141=1,$O$3,IF(P141=2,$O$4,$O$5))</f>
        <v>0</v>
      </c>
    </row>
    <row r="142">
      <c r="A142" s="1" t="s">
        <v>437</v>
      </c>
      <c r="E142" s="27" t="s">
        <v>5951</v>
      </c>
    </row>
    <row r="143" ht="127.5">
      <c r="A143" s="1" t="s">
        <v>439</v>
      </c>
      <c r="E143" s="33" t="s">
        <v>5952</v>
      </c>
    </row>
    <row r="144">
      <c r="A144" s="1" t="s">
        <v>441</v>
      </c>
      <c r="E144" s="27" t="s">
        <v>434</v>
      </c>
    </row>
    <row r="145" ht="25.5">
      <c r="A145" s="1" t="s">
        <v>432</v>
      </c>
      <c r="B145" s="1">
        <v>32</v>
      </c>
      <c r="C145" s="26" t="s">
        <v>5953</v>
      </c>
      <c r="D145" t="s">
        <v>434</v>
      </c>
      <c r="E145" s="27" t="s">
        <v>5954</v>
      </c>
      <c r="F145" s="28" t="s">
        <v>444</v>
      </c>
      <c r="G145" s="29">
        <v>132.49799999999999</v>
      </c>
      <c r="H145" s="28">
        <v>0</v>
      </c>
      <c r="I145" s="30">
        <f>ROUND(G145*H145,P4)</f>
        <v>0</v>
      </c>
      <c r="L145" s="31">
        <v>0</v>
      </c>
      <c r="M145" s="24">
        <f>ROUND(G145*L145,P4)</f>
        <v>0</v>
      </c>
      <c r="N145" s="25" t="s">
        <v>1619</v>
      </c>
      <c r="O145" s="32">
        <f>M145*AA145</f>
        <v>0</v>
      </c>
      <c r="P145" s="1">
        <v>3</v>
      </c>
      <c r="AA145" s="1">
        <f>IF(P145=1,$O$3,IF(P145=2,$O$4,$O$5))</f>
        <v>0</v>
      </c>
    </row>
    <row r="146">
      <c r="A146" s="1" t="s">
        <v>437</v>
      </c>
      <c r="E146" s="27" t="s">
        <v>5955</v>
      </c>
    </row>
    <row r="147" ht="38.25">
      <c r="A147" s="1" t="s">
        <v>439</v>
      </c>
      <c r="E147" s="33" t="s">
        <v>5956</v>
      </c>
    </row>
    <row r="148">
      <c r="A148" s="1" t="s">
        <v>441</v>
      </c>
      <c r="E148" s="27" t="s">
        <v>434</v>
      </c>
    </row>
    <row r="149" ht="25.5">
      <c r="A149" s="1" t="s">
        <v>432</v>
      </c>
      <c r="B149" s="1">
        <v>33</v>
      </c>
      <c r="C149" s="26" t="s">
        <v>5649</v>
      </c>
      <c r="D149" t="s">
        <v>434</v>
      </c>
      <c r="E149" s="27" t="s">
        <v>5650</v>
      </c>
      <c r="F149" s="28" t="s">
        <v>444</v>
      </c>
      <c r="G149" s="29">
        <v>6.96</v>
      </c>
      <c r="H149" s="28">
        <v>0</v>
      </c>
      <c r="I149" s="30">
        <f>ROUND(G149*H149,P4)</f>
        <v>0</v>
      </c>
      <c r="L149" s="31">
        <v>0</v>
      </c>
      <c r="M149" s="24">
        <f>ROUND(G149*L149,P4)</f>
        <v>0</v>
      </c>
      <c r="N149" s="25" t="s">
        <v>1619</v>
      </c>
      <c r="O149" s="32">
        <f>M149*AA149</f>
        <v>0</v>
      </c>
      <c r="P149" s="1">
        <v>3</v>
      </c>
      <c r="AA149" s="1">
        <f>IF(P149=1,$O$3,IF(P149=2,$O$4,$O$5))</f>
        <v>0</v>
      </c>
    </row>
    <row r="150">
      <c r="A150" s="1" t="s">
        <v>437</v>
      </c>
      <c r="E150" s="27" t="s">
        <v>5651</v>
      </c>
    </row>
    <row r="151" ht="76.5">
      <c r="A151" s="1" t="s">
        <v>439</v>
      </c>
      <c r="E151" s="33" t="s">
        <v>5957</v>
      </c>
    </row>
    <row r="152">
      <c r="A152" s="1" t="s">
        <v>441</v>
      </c>
      <c r="E152" s="27" t="s">
        <v>434</v>
      </c>
    </row>
    <row r="153">
      <c r="A153" s="1" t="s">
        <v>432</v>
      </c>
      <c r="B153" s="1">
        <v>34</v>
      </c>
      <c r="C153" s="26" t="s">
        <v>5958</v>
      </c>
      <c r="D153" t="s">
        <v>434</v>
      </c>
      <c r="E153" s="27" t="s">
        <v>5959</v>
      </c>
      <c r="F153" s="28" t="s">
        <v>436</v>
      </c>
      <c r="G153" s="29">
        <v>1324.98</v>
      </c>
      <c r="H153" s="28">
        <v>0</v>
      </c>
      <c r="I153" s="30">
        <f>ROUND(G153*H153,P4)</f>
        <v>0</v>
      </c>
      <c r="L153" s="31">
        <v>0</v>
      </c>
      <c r="M153" s="24">
        <f>ROUND(G153*L153,P4)</f>
        <v>0</v>
      </c>
      <c r="N153" s="25" t="s">
        <v>1619</v>
      </c>
      <c r="O153" s="32">
        <f>M153*AA153</f>
        <v>0</v>
      </c>
      <c r="P153" s="1">
        <v>3</v>
      </c>
      <c r="AA153" s="1">
        <f>IF(P153=1,$O$3,IF(P153=2,$O$4,$O$5))</f>
        <v>0</v>
      </c>
    </row>
    <row r="154">
      <c r="A154" s="1" t="s">
        <v>437</v>
      </c>
      <c r="E154" s="27" t="s">
        <v>5959</v>
      </c>
    </row>
    <row r="155" ht="38.25">
      <c r="A155" s="1" t="s">
        <v>439</v>
      </c>
      <c r="E155" s="33" t="s">
        <v>5960</v>
      </c>
    </row>
    <row r="156">
      <c r="A156" s="1" t="s">
        <v>441</v>
      </c>
      <c r="E156" s="27" t="s">
        <v>434</v>
      </c>
    </row>
    <row r="157">
      <c r="A157" s="1" t="s">
        <v>432</v>
      </c>
      <c r="B157" s="1">
        <v>35</v>
      </c>
      <c r="C157" s="26" t="s">
        <v>5961</v>
      </c>
      <c r="D157" t="s">
        <v>434</v>
      </c>
      <c r="E157" s="27" t="s">
        <v>5962</v>
      </c>
      <c r="F157" s="28" t="s">
        <v>436</v>
      </c>
      <c r="G157" s="29">
        <v>2649.96</v>
      </c>
      <c r="H157" s="28">
        <v>0</v>
      </c>
      <c r="I157" s="30">
        <f>ROUND(G157*H157,P4)</f>
        <v>0</v>
      </c>
      <c r="L157" s="31">
        <v>0</v>
      </c>
      <c r="M157" s="24">
        <f>ROUND(G157*L157,P4)</f>
        <v>0</v>
      </c>
      <c r="N157" s="25" t="s">
        <v>1619</v>
      </c>
      <c r="O157" s="32">
        <f>M157*AA157</f>
        <v>0</v>
      </c>
      <c r="P157" s="1">
        <v>3</v>
      </c>
      <c r="AA157" s="1">
        <f>IF(P157=1,$O$3,IF(P157=2,$O$4,$O$5))</f>
        <v>0</v>
      </c>
    </row>
    <row r="158">
      <c r="A158" s="1" t="s">
        <v>437</v>
      </c>
      <c r="E158" s="27" t="s">
        <v>5963</v>
      </c>
    </row>
    <row r="159">
      <c r="A159" s="1" t="s">
        <v>439</v>
      </c>
    </row>
    <row r="160">
      <c r="A160" s="1" t="s">
        <v>441</v>
      </c>
      <c r="E160" s="27" t="s">
        <v>434</v>
      </c>
    </row>
    <row r="161" ht="25.5">
      <c r="A161" s="1" t="s">
        <v>432</v>
      </c>
      <c r="B161" s="1">
        <v>36</v>
      </c>
      <c r="C161" s="26" t="s">
        <v>4639</v>
      </c>
      <c r="D161" t="s">
        <v>434</v>
      </c>
      <c r="E161" s="27" t="s">
        <v>4640</v>
      </c>
      <c r="F161" s="28" t="s">
        <v>444</v>
      </c>
      <c r="G161" s="29">
        <v>132.49799999999999</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4641</v>
      </c>
    </row>
    <row r="163">
      <c r="A163" s="1" t="s">
        <v>439</v>
      </c>
    </row>
    <row r="164">
      <c r="A164" s="1" t="s">
        <v>441</v>
      </c>
      <c r="E164" s="27" t="s">
        <v>434</v>
      </c>
    </row>
    <row r="165">
      <c r="A165" s="1" t="s">
        <v>432</v>
      </c>
      <c r="B165" s="1">
        <v>37</v>
      </c>
      <c r="C165" s="26" t="s">
        <v>5964</v>
      </c>
      <c r="D165" t="s">
        <v>434</v>
      </c>
      <c r="E165" s="27" t="s">
        <v>5965</v>
      </c>
      <c r="F165" s="28" t="s">
        <v>436</v>
      </c>
      <c r="G165" s="29">
        <v>241.72</v>
      </c>
      <c r="H165" s="28">
        <v>0</v>
      </c>
      <c r="I165" s="30">
        <f>ROUND(G165*H165,P4)</f>
        <v>0</v>
      </c>
      <c r="L165" s="31">
        <v>0</v>
      </c>
      <c r="M165" s="24">
        <f>ROUND(G165*L165,P4)</f>
        <v>0</v>
      </c>
      <c r="N165" s="25" t="s">
        <v>1619</v>
      </c>
      <c r="O165" s="32">
        <f>M165*AA165</f>
        <v>0</v>
      </c>
      <c r="P165" s="1">
        <v>3</v>
      </c>
      <c r="AA165" s="1">
        <f>IF(P165=1,$O$3,IF(P165=2,$O$4,$O$5))</f>
        <v>0</v>
      </c>
    </row>
    <row r="166" ht="25.5">
      <c r="A166" s="1" t="s">
        <v>437</v>
      </c>
      <c r="E166" s="27" t="s">
        <v>5966</v>
      </c>
    </row>
    <row r="167" ht="38.25">
      <c r="A167" s="1" t="s">
        <v>439</v>
      </c>
      <c r="E167" s="33" t="s">
        <v>5967</v>
      </c>
    </row>
    <row r="168">
      <c r="A168" s="1" t="s">
        <v>441</v>
      </c>
      <c r="E168" s="27" t="s">
        <v>434</v>
      </c>
    </row>
    <row r="169">
      <c r="A169" s="1" t="s">
        <v>432</v>
      </c>
      <c r="B169" s="1">
        <v>38</v>
      </c>
      <c r="C169" s="26" t="s">
        <v>4356</v>
      </c>
      <c r="D169" t="s">
        <v>434</v>
      </c>
      <c r="E169" s="27" t="s">
        <v>4357</v>
      </c>
      <c r="F169" s="28" t="s">
        <v>436</v>
      </c>
      <c r="G169" s="29">
        <v>98</v>
      </c>
      <c r="H169" s="28">
        <v>0</v>
      </c>
      <c r="I169" s="30">
        <f>ROUND(G169*H169,P4)</f>
        <v>0</v>
      </c>
      <c r="L169" s="31">
        <v>0</v>
      </c>
      <c r="M169" s="24">
        <f>ROUND(G169*L169,P4)</f>
        <v>0</v>
      </c>
      <c r="N169" s="25" t="s">
        <v>1619</v>
      </c>
      <c r="O169" s="32">
        <f>M169*AA169</f>
        <v>0</v>
      </c>
      <c r="P169" s="1">
        <v>3</v>
      </c>
      <c r="AA169" s="1">
        <f>IF(P169=1,$O$3,IF(P169=2,$O$4,$O$5))</f>
        <v>0</v>
      </c>
    </row>
    <row r="170" ht="25.5">
      <c r="A170" s="1" t="s">
        <v>437</v>
      </c>
      <c r="E170" s="27" t="s">
        <v>4358</v>
      </c>
    </row>
    <row r="171" ht="38.25">
      <c r="A171" s="1" t="s">
        <v>439</v>
      </c>
      <c r="E171" s="33" t="s">
        <v>5968</v>
      </c>
    </row>
    <row r="172">
      <c r="A172" s="1" t="s">
        <v>441</v>
      </c>
      <c r="E172" s="27" t="s">
        <v>434</v>
      </c>
    </row>
    <row r="173">
      <c r="A173" s="1" t="s">
        <v>432</v>
      </c>
      <c r="B173" s="1">
        <v>39</v>
      </c>
      <c r="C173" s="26" t="s">
        <v>4643</v>
      </c>
      <c r="D173" t="s">
        <v>434</v>
      </c>
      <c r="E173" s="27" t="s">
        <v>4644</v>
      </c>
      <c r="F173" s="28" t="s">
        <v>436</v>
      </c>
      <c r="G173" s="29">
        <v>64.799999999999997</v>
      </c>
      <c r="H173" s="28">
        <v>0</v>
      </c>
      <c r="I173" s="30">
        <f>ROUND(G173*H173,P4)</f>
        <v>0</v>
      </c>
      <c r="L173" s="31">
        <v>0</v>
      </c>
      <c r="M173" s="24">
        <f>ROUND(G173*L173,P4)</f>
        <v>0</v>
      </c>
      <c r="N173" s="25" t="s">
        <v>1619</v>
      </c>
      <c r="O173" s="32">
        <f>M173*AA173</f>
        <v>0</v>
      </c>
      <c r="P173" s="1">
        <v>3</v>
      </c>
      <c r="AA173" s="1">
        <f>IF(P173=1,$O$3,IF(P173=2,$O$4,$O$5))</f>
        <v>0</v>
      </c>
    </row>
    <row r="174" ht="25.5">
      <c r="A174" s="1" t="s">
        <v>437</v>
      </c>
      <c r="E174" s="27" t="s">
        <v>4645</v>
      </c>
    </row>
    <row r="175" ht="38.25">
      <c r="A175" s="1" t="s">
        <v>439</v>
      </c>
      <c r="E175" s="33" t="s">
        <v>5969</v>
      </c>
    </row>
    <row r="176">
      <c r="A176" s="1" t="s">
        <v>441</v>
      </c>
      <c r="E176" s="27" t="s">
        <v>434</v>
      </c>
    </row>
    <row r="177">
      <c r="A177" s="1" t="s">
        <v>432</v>
      </c>
      <c r="B177" s="1">
        <v>40</v>
      </c>
      <c r="C177" s="26" t="s">
        <v>5106</v>
      </c>
      <c r="D177" t="s">
        <v>434</v>
      </c>
      <c r="E177" s="27" t="s">
        <v>5107</v>
      </c>
      <c r="F177" s="28" t="s">
        <v>436</v>
      </c>
      <c r="G177" s="29">
        <v>18.059999999999999</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5108</v>
      </c>
    </row>
    <row r="179" ht="38.25">
      <c r="A179" s="1" t="s">
        <v>439</v>
      </c>
      <c r="E179" s="33" t="s">
        <v>5970</v>
      </c>
    </row>
    <row r="180">
      <c r="A180" s="1" t="s">
        <v>441</v>
      </c>
      <c r="E180" s="27" t="s">
        <v>434</v>
      </c>
    </row>
    <row r="181">
      <c r="A181" s="1" t="s">
        <v>432</v>
      </c>
      <c r="B181" s="1">
        <v>41</v>
      </c>
      <c r="C181" s="26" t="s">
        <v>5971</v>
      </c>
      <c r="D181" t="s">
        <v>434</v>
      </c>
      <c r="E181" s="27" t="s">
        <v>5972</v>
      </c>
      <c r="F181" s="28" t="s">
        <v>436</v>
      </c>
      <c r="G181" s="29">
        <v>0.42299999999999999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5973</v>
      </c>
    </row>
    <row r="183" ht="51">
      <c r="A183" s="1" t="s">
        <v>439</v>
      </c>
      <c r="E183" s="33" t="s">
        <v>5974</v>
      </c>
    </row>
    <row r="184">
      <c r="A184" s="1" t="s">
        <v>441</v>
      </c>
      <c r="E184" s="27" t="s">
        <v>434</v>
      </c>
    </row>
    <row r="185">
      <c r="A185" s="1" t="s">
        <v>432</v>
      </c>
      <c r="B185" s="1">
        <v>42</v>
      </c>
      <c r="C185" s="26" t="s">
        <v>4651</v>
      </c>
      <c r="D185" t="s">
        <v>434</v>
      </c>
      <c r="E185" s="27" t="s">
        <v>4652</v>
      </c>
      <c r="F185" s="28" t="s">
        <v>444</v>
      </c>
      <c r="G185" s="29">
        <v>1.6359999999999999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4653</v>
      </c>
    </row>
    <row r="187" ht="114.75">
      <c r="A187" s="1" t="s">
        <v>439</v>
      </c>
      <c r="E187" s="33" t="s">
        <v>5975</v>
      </c>
    </row>
    <row r="188">
      <c r="A188" s="1" t="s">
        <v>441</v>
      </c>
      <c r="E188" s="27" t="s">
        <v>434</v>
      </c>
    </row>
    <row r="189">
      <c r="A189" s="1" t="s">
        <v>432</v>
      </c>
      <c r="B189" s="1">
        <v>43</v>
      </c>
      <c r="C189" s="26" t="s">
        <v>4655</v>
      </c>
      <c r="D189" t="s">
        <v>434</v>
      </c>
      <c r="E189" s="27" t="s">
        <v>4656</v>
      </c>
      <c r="F189" s="28" t="s">
        <v>436</v>
      </c>
      <c r="G189" s="29">
        <v>28.995999999999999</v>
      </c>
      <c r="H189" s="28">
        <v>0</v>
      </c>
      <c r="I189" s="30">
        <f>ROUND(G189*H189,P4)</f>
        <v>0</v>
      </c>
      <c r="L189" s="31">
        <v>0</v>
      </c>
      <c r="M189" s="24">
        <f>ROUND(G189*L189,P4)</f>
        <v>0</v>
      </c>
      <c r="N189" s="25" t="s">
        <v>1619</v>
      </c>
      <c r="O189" s="32">
        <f>M189*AA189</f>
        <v>0</v>
      </c>
      <c r="P189" s="1">
        <v>3</v>
      </c>
      <c r="AA189" s="1">
        <f>IF(P189=1,$O$3,IF(P189=2,$O$4,$O$5))</f>
        <v>0</v>
      </c>
    </row>
    <row r="190" ht="38.25">
      <c r="A190" s="1" t="s">
        <v>437</v>
      </c>
      <c r="E190" s="27" t="s">
        <v>4657</v>
      </c>
    </row>
    <row r="191" ht="153">
      <c r="A191" s="1" t="s">
        <v>439</v>
      </c>
      <c r="E191" s="33" t="s">
        <v>5976</v>
      </c>
    </row>
    <row r="192">
      <c r="A192" s="1" t="s">
        <v>441</v>
      </c>
      <c r="E192" s="27" t="s">
        <v>434</v>
      </c>
    </row>
    <row r="193">
      <c r="A193" s="1" t="s">
        <v>432</v>
      </c>
      <c r="B193" s="1">
        <v>44</v>
      </c>
      <c r="C193" s="26" t="s">
        <v>4364</v>
      </c>
      <c r="D193" t="s">
        <v>434</v>
      </c>
      <c r="E193" s="27" t="s">
        <v>4365</v>
      </c>
      <c r="F193" s="28" t="s">
        <v>444</v>
      </c>
      <c r="G193" s="29">
        <v>0.63</v>
      </c>
      <c r="H193" s="28">
        <v>0</v>
      </c>
      <c r="I193" s="30">
        <f>ROUND(G193*H193,P4)</f>
        <v>0</v>
      </c>
      <c r="L193" s="31">
        <v>0</v>
      </c>
      <c r="M193" s="24">
        <f>ROUND(G193*L193,P4)</f>
        <v>0</v>
      </c>
      <c r="N193" s="25" t="s">
        <v>1619</v>
      </c>
      <c r="O193" s="32">
        <f>M193*AA193</f>
        <v>0</v>
      </c>
      <c r="P193" s="1">
        <v>3</v>
      </c>
      <c r="AA193" s="1">
        <f>IF(P193=1,$O$3,IF(P193=2,$O$4,$O$5))</f>
        <v>0</v>
      </c>
    </row>
    <row r="194" ht="38.25">
      <c r="A194" s="1" t="s">
        <v>437</v>
      </c>
      <c r="E194" s="27" t="s">
        <v>4366</v>
      </c>
    </row>
    <row r="195" ht="51">
      <c r="A195" s="1" t="s">
        <v>439</v>
      </c>
      <c r="E195" s="33" t="s">
        <v>5977</v>
      </c>
    </row>
    <row r="196">
      <c r="A196" s="1" t="s">
        <v>441</v>
      </c>
      <c r="E196" s="27" t="s">
        <v>434</v>
      </c>
    </row>
    <row r="197">
      <c r="A197" s="1" t="s">
        <v>432</v>
      </c>
      <c r="B197" s="1">
        <v>45</v>
      </c>
      <c r="C197" s="26" t="s">
        <v>5978</v>
      </c>
      <c r="D197" t="s">
        <v>434</v>
      </c>
      <c r="E197" s="27" t="s">
        <v>5979</v>
      </c>
      <c r="F197" s="28" t="s">
        <v>444</v>
      </c>
      <c r="G197" s="29">
        <v>14.539999999999999</v>
      </c>
      <c r="H197" s="28">
        <v>0</v>
      </c>
      <c r="I197" s="30">
        <f>ROUND(G197*H197,P4)</f>
        <v>0</v>
      </c>
      <c r="L197" s="31">
        <v>0</v>
      </c>
      <c r="M197" s="24">
        <f>ROUND(G197*L197,P4)</f>
        <v>0</v>
      </c>
      <c r="N197" s="25" t="s">
        <v>1619</v>
      </c>
      <c r="O197" s="32">
        <f>M197*AA197</f>
        <v>0</v>
      </c>
      <c r="P197" s="1">
        <v>3</v>
      </c>
      <c r="AA197" s="1">
        <f>IF(P197=1,$O$3,IF(P197=2,$O$4,$O$5))</f>
        <v>0</v>
      </c>
    </row>
    <row r="198" ht="38.25">
      <c r="A198" s="1" t="s">
        <v>437</v>
      </c>
      <c r="E198" s="27" t="s">
        <v>5980</v>
      </c>
    </row>
    <row r="199" ht="191.25">
      <c r="A199" s="1" t="s">
        <v>439</v>
      </c>
      <c r="E199" s="33" t="s">
        <v>5981</v>
      </c>
    </row>
    <row r="200">
      <c r="A200" s="1" t="s">
        <v>441</v>
      </c>
      <c r="E200" s="27" t="s">
        <v>434</v>
      </c>
    </row>
    <row r="201">
      <c r="A201" s="1" t="s">
        <v>432</v>
      </c>
      <c r="B201" s="1">
        <v>46</v>
      </c>
      <c r="C201" s="26" t="s">
        <v>5982</v>
      </c>
      <c r="D201" t="s">
        <v>434</v>
      </c>
      <c r="E201" s="27" t="s">
        <v>5983</v>
      </c>
      <c r="F201" s="28" t="s">
        <v>444</v>
      </c>
      <c r="G201" s="29">
        <v>0.27000000000000002</v>
      </c>
      <c r="H201" s="28">
        <v>0</v>
      </c>
      <c r="I201" s="30">
        <f>ROUND(G201*H201,P4)</f>
        <v>0</v>
      </c>
      <c r="L201" s="31">
        <v>0</v>
      </c>
      <c r="M201" s="24">
        <f>ROUND(G201*L201,P4)</f>
        <v>0</v>
      </c>
      <c r="N201" s="25" t="s">
        <v>1619</v>
      </c>
      <c r="O201" s="32">
        <f>M201*AA201</f>
        <v>0</v>
      </c>
      <c r="P201" s="1">
        <v>3</v>
      </c>
      <c r="AA201" s="1">
        <f>IF(P201=1,$O$3,IF(P201=2,$O$4,$O$5))</f>
        <v>0</v>
      </c>
    </row>
    <row r="202" ht="25.5">
      <c r="A202" s="1" t="s">
        <v>437</v>
      </c>
      <c r="E202" s="27" t="s">
        <v>5984</v>
      </c>
    </row>
    <row r="203" ht="51">
      <c r="A203" s="1" t="s">
        <v>439</v>
      </c>
      <c r="E203" s="33" t="s">
        <v>5985</v>
      </c>
    </row>
    <row r="204">
      <c r="A204" s="1" t="s">
        <v>441</v>
      </c>
      <c r="E204" s="27" t="s">
        <v>434</v>
      </c>
    </row>
    <row r="205">
      <c r="A205" s="1" t="s">
        <v>432</v>
      </c>
      <c r="B205" s="1">
        <v>47</v>
      </c>
      <c r="C205" s="26" t="s">
        <v>4659</v>
      </c>
      <c r="D205" t="s">
        <v>434</v>
      </c>
      <c r="E205" s="27" t="s">
        <v>4660</v>
      </c>
      <c r="F205" s="28" t="s">
        <v>444</v>
      </c>
      <c r="G205" s="29">
        <v>0.61899999999999999</v>
      </c>
      <c r="H205" s="28">
        <v>0</v>
      </c>
      <c r="I205" s="30">
        <f>ROUND(G205*H205,P4)</f>
        <v>0</v>
      </c>
      <c r="L205" s="31">
        <v>0</v>
      </c>
      <c r="M205" s="24">
        <f>ROUND(G205*L205,P4)</f>
        <v>0</v>
      </c>
      <c r="N205" s="25" t="s">
        <v>1619</v>
      </c>
      <c r="O205" s="32">
        <f>M205*AA205</f>
        <v>0</v>
      </c>
      <c r="P205" s="1">
        <v>3</v>
      </c>
      <c r="AA205" s="1">
        <f>IF(P205=1,$O$3,IF(P205=2,$O$4,$O$5))</f>
        <v>0</v>
      </c>
    </row>
    <row r="206" ht="25.5">
      <c r="A206" s="1" t="s">
        <v>437</v>
      </c>
      <c r="E206" s="27" t="s">
        <v>4661</v>
      </c>
    </row>
    <row r="207" ht="51">
      <c r="A207" s="1" t="s">
        <v>439</v>
      </c>
      <c r="E207" s="33" t="s">
        <v>5986</v>
      </c>
    </row>
    <row r="208">
      <c r="A208" s="1" t="s">
        <v>441</v>
      </c>
      <c r="E208" s="27" t="s">
        <v>434</v>
      </c>
    </row>
    <row r="209">
      <c r="A209" s="1" t="s">
        <v>432</v>
      </c>
      <c r="B209" s="1">
        <v>48</v>
      </c>
      <c r="C209" s="26" t="s">
        <v>5987</v>
      </c>
      <c r="D209" t="s">
        <v>434</v>
      </c>
      <c r="E209" s="27" t="s">
        <v>5988</v>
      </c>
      <c r="F209" s="28" t="s">
        <v>467</v>
      </c>
      <c r="G209" s="29">
        <v>58.799999999999997</v>
      </c>
      <c r="H209" s="28">
        <v>0</v>
      </c>
      <c r="I209" s="30">
        <f>ROUND(G209*H209,P4)</f>
        <v>0</v>
      </c>
      <c r="L209" s="31">
        <v>0</v>
      </c>
      <c r="M209" s="24">
        <f>ROUND(G209*L209,P4)</f>
        <v>0</v>
      </c>
      <c r="N209" s="25" t="s">
        <v>1619</v>
      </c>
      <c r="O209" s="32">
        <f>M209*AA209</f>
        <v>0</v>
      </c>
      <c r="P209" s="1">
        <v>3</v>
      </c>
      <c r="AA209" s="1">
        <f>IF(P209=1,$O$3,IF(P209=2,$O$4,$O$5))</f>
        <v>0</v>
      </c>
    </row>
    <row r="210" ht="38.25">
      <c r="A210" s="1" t="s">
        <v>437</v>
      </c>
      <c r="E210" s="27" t="s">
        <v>5989</v>
      </c>
    </row>
    <row r="211" ht="127.5">
      <c r="A211" s="1" t="s">
        <v>439</v>
      </c>
      <c r="E211" s="33" t="s">
        <v>5990</v>
      </c>
    </row>
    <row r="212">
      <c r="A212" s="1" t="s">
        <v>441</v>
      </c>
      <c r="E212" s="27" t="s">
        <v>434</v>
      </c>
    </row>
    <row r="213" ht="25.5">
      <c r="A213" s="1" t="s">
        <v>432</v>
      </c>
      <c r="B213" s="1">
        <v>49</v>
      </c>
      <c r="C213" s="26" t="s">
        <v>5991</v>
      </c>
      <c r="D213" t="s">
        <v>434</v>
      </c>
      <c r="E213" s="27" t="s">
        <v>5992</v>
      </c>
      <c r="F213" s="28" t="s">
        <v>467</v>
      </c>
      <c r="G213" s="29">
        <v>63.200000000000003</v>
      </c>
      <c r="H213" s="28">
        <v>0</v>
      </c>
      <c r="I213" s="30">
        <f>ROUND(G213*H213,P4)</f>
        <v>0</v>
      </c>
      <c r="L213" s="31">
        <v>0</v>
      </c>
      <c r="M213" s="24">
        <f>ROUND(G213*L213,P4)</f>
        <v>0</v>
      </c>
      <c r="N213" s="25" t="s">
        <v>1619</v>
      </c>
      <c r="O213" s="32">
        <f>M213*AA213</f>
        <v>0</v>
      </c>
      <c r="P213" s="1">
        <v>3</v>
      </c>
      <c r="AA213" s="1">
        <f>IF(P213=1,$O$3,IF(P213=2,$O$4,$O$5))</f>
        <v>0</v>
      </c>
    </row>
    <row r="214" ht="25.5">
      <c r="A214" s="1" t="s">
        <v>437</v>
      </c>
      <c r="E214" s="27" t="s">
        <v>5993</v>
      </c>
    </row>
    <row r="215" ht="140.25">
      <c r="A215" s="1" t="s">
        <v>439</v>
      </c>
      <c r="E215" s="33" t="s">
        <v>5994</v>
      </c>
    </row>
    <row r="216">
      <c r="A216" s="1" t="s">
        <v>441</v>
      </c>
      <c r="E216" s="27" t="s">
        <v>434</v>
      </c>
    </row>
    <row r="217" ht="25.5">
      <c r="A217" s="1" t="s">
        <v>432</v>
      </c>
      <c r="B217" s="1">
        <v>50</v>
      </c>
      <c r="C217" s="26" t="s">
        <v>5995</v>
      </c>
      <c r="D217" t="s">
        <v>434</v>
      </c>
      <c r="E217" s="27" t="s">
        <v>5996</v>
      </c>
      <c r="F217" s="28" t="s">
        <v>436</v>
      </c>
      <c r="G217" s="29">
        <v>2086.6199999999999</v>
      </c>
      <c r="H217" s="28">
        <v>0</v>
      </c>
      <c r="I217" s="30">
        <f>ROUND(G217*H217,P4)</f>
        <v>0</v>
      </c>
      <c r="L217" s="31">
        <v>0</v>
      </c>
      <c r="M217" s="24">
        <f>ROUND(G217*L217,P4)</f>
        <v>0</v>
      </c>
      <c r="N217" s="25" t="s">
        <v>1619</v>
      </c>
      <c r="O217" s="32">
        <f>M217*AA217</f>
        <v>0</v>
      </c>
      <c r="P217" s="1">
        <v>3</v>
      </c>
      <c r="AA217" s="1">
        <f>IF(P217=1,$O$3,IF(P217=2,$O$4,$O$5))</f>
        <v>0</v>
      </c>
    </row>
    <row r="218" ht="25.5">
      <c r="A218" s="1" t="s">
        <v>437</v>
      </c>
      <c r="E218" s="27" t="s">
        <v>5997</v>
      </c>
    </row>
    <row r="219" ht="102">
      <c r="A219" s="1" t="s">
        <v>439</v>
      </c>
      <c r="E219" s="33" t="s">
        <v>5998</v>
      </c>
    </row>
    <row r="220">
      <c r="A220" s="1" t="s">
        <v>441</v>
      </c>
      <c r="E220" s="27" t="s">
        <v>434</v>
      </c>
    </row>
    <row r="221" ht="25.5">
      <c r="A221" s="1" t="s">
        <v>432</v>
      </c>
      <c r="B221" s="1">
        <v>51</v>
      </c>
      <c r="C221" s="26" t="s">
        <v>4372</v>
      </c>
      <c r="D221" t="s">
        <v>434</v>
      </c>
      <c r="E221" s="27" t="s">
        <v>4373</v>
      </c>
      <c r="F221" s="28" t="s">
        <v>436</v>
      </c>
      <c r="G221" s="29">
        <v>1977.51</v>
      </c>
      <c r="H221" s="28">
        <v>0</v>
      </c>
      <c r="I221" s="30">
        <f>ROUND(G221*H221,P4)</f>
        <v>0</v>
      </c>
      <c r="L221" s="31">
        <v>0</v>
      </c>
      <c r="M221" s="24">
        <f>ROUND(G221*L221,P4)</f>
        <v>0</v>
      </c>
      <c r="N221" s="25" t="s">
        <v>1619</v>
      </c>
      <c r="O221" s="32">
        <f>M221*AA221</f>
        <v>0</v>
      </c>
      <c r="P221" s="1">
        <v>3</v>
      </c>
      <c r="AA221" s="1">
        <f>IF(P221=1,$O$3,IF(P221=2,$O$4,$O$5))</f>
        <v>0</v>
      </c>
    </row>
    <row r="222" ht="25.5">
      <c r="A222" s="1" t="s">
        <v>437</v>
      </c>
      <c r="E222" s="27" t="s">
        <v>4374</v>
      </c>
    </row>
    <row r="223" ht="102">
      <c r="A223" s="1" t="s">
        <v>439</v>
      </c>
      <c r="E223" s="33" t="s">
        <v>5999</v>
      </c>
    </row>
    <row r="224">
      <c r="A224" s="1" t="s">
        <v>441</v>
      </c>
      <c r="E224" s="27" t="s">
        <v>434</v>
      </c>
    </row>
    <row r="225" ht="25.5">
      <c r="A225" s="1" t="s">
        <v>432</v>
      </c>
      <c r="B225" s="1">
        <v>52</v>
      </c>
      <c r="C225" s="26" t="s">
        <v>5118</v>
      </c>
      <c r="D225" t="s">
        <v>434</v>
      </c>
      <c r="E225" s="27" t="s">
        <v>5119</v>
      </c>
      <c r="F225" s="28" t="s">
        <v>436</v>
      </c>
      <c r="G225" s="29">
        <v>504.79399999999998</v>
      </c>
      <c r="H225" s="28">
        <v>0</v>
      </c>
      <c r="I225" s="30">
        <f>ROUND(G225*H225,P4)</f>
        <v>0</v>
      </c>
      <c r="L225" s="31">
        <v>0</v>
      </c>
      <c r="M225" s="24">
        <f>ROUND(G225*L225,P4)</f>
        <v>0</v>
      </c>
      <c r="N225" s="25" t="s">
        <v>1619</v>
      </c>
      <c r="O225" s="32">
        <f>M225*AA225</f>
        <v>0</v>
      </c>
      <c r="P225" s="1">
        <v>3</v>
      </c>
      <c r="AA225" s="1">
        <f>IF(P225=1,$O$3,IF(P225=2,$O$4,$O$5))</f>
        <v>0</v>
      </c>
    </row>
    <row r="226" ht="25.5">
      <c r="A226" s="1" t="s">
        <v>437</v>
      </c>
      <c r="E226" s="27" t="s">
        <v>5120</v>
      </c>
    </row>
    <row r="227" ht="204">
      <c r="A227" s="1" t="s">
        <v>439</v>
      </c>
      <c r="E227" s="33" t="s">
        <v>6000</v>
      </c>
    </row>
    <row r="228">
      <c r="A228" s="1" t="s">
        <v>441</v>
      </c>
      <c r="E228" s="27" t="s">
        <v>434</v>
      </c>
    </row>
    <row r="229">
      <c r="A229" s="1" t="s">
        <v>429</v>
      </c>
      <c r="C229" s="22" t="s">
        <v>559</v>
      </c>
      <c r="E229" s="23" t="s">
        <v>1356</v>
      </c>
      <c r="L229" s="24">
        <f>SUMIFS(L230:L233,A230:A233,"P")</f>
        <v>0</v>
      </c>
      <c r="M229" s="24">
        <f>SUMIFS(M230:M233,A230:A233,"P")</f>
        <v>0</v>
      </c>
      <c r="N229" s="25"/>
    </row>
    <row r="230" ht="38.25">
      <c r="A230" s="1" t="s">
        <v>432</v>
      </c>
      <c r="B230" s="1">
        <v>53</v>
      </c>
      <c r="C230" s="26" t="s">
        <v>1991</v>
      </c>
      <c r="D230" t="s">
        <v>562</v>
      </c>
      <c r="E230" s="27" t="s">
        <v>1992</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898</v>
      </c>
    </row>
    <row r="232">
      <c r="A232" s="1" t="s">
        <v>439</v>
      </c>
    </row>
    <row r="233" ht="153">
      <c r="A233" s="1" t="s">
        <v>441</v>
      </c>
      <c r="E233" s="27" t="s">
        <v>566</v>
      </c>
    </row>
    <row r="234">
      <c r="A234" s="1" t="s">
        <v>429</v>
      </c>
      <c r="C234" s="22" t="s">
        <v>4380</v>
      </c>
      <c r="E234" s="23" t="s">
        <v>4381</v>
      </c>
      <c r="L234" s="24">
        <f>SUMIFS(L235:L250,A235:A250,"P")</f>
        <v>0</v>
      </c>
      <c r="M234" s="24">
        <f>SUMIFS(M235:M250,A235:A250,"P")</f>
        <v>0</v>
      </c>
      <c r="N234" s="25"/>
    </row>
    <row r="235">
      <c r="A235" s="1" t="s">
        <v>432</v>
      </c>
      <c r="B235" s="1">
        <v>54</v>
      </c>
      <c r="C235" s="26" t="s">
        <v>4667</v>
      </c>
      <c r="D235" t="s">
        <v>434</v>
      </c>
      <c r="E235" s="27" t="s">
        <v>4668</v>
      </c>
      <c r="F235" s="28" t="s">
        <v>476</v>
      </c>
      <c r="G235" s="29">
        <v>1318.8019999999999</v>
      </c>
      <c r="H235" s="28">
        <v>0</v>
      </c>
      <c r="I235" s="30">
        <f>ROUND(G235*H235,P4)</f>
        <v>0</v>
      </c>
      <c r="L235" s="31">
        <v>0</v>
      </c>
      <c r="M235" s="24">
        <f>ROUND(G235*L235,P4)</f>
        <v>0</v>
      </c>
      <c r="N235" s="25" t="s">
        <v>1619</v>
      </c>
      <c r="O235" s="32">
        <f>M235*AA235</f>
        <v>0</v>
      </c>
      <c r="P235" s="1">
        <v>3</v>
      </c>
      <c r="AA235" s="1">
        <f>IF(P235=1,$O$3,IF(P235=2,$O$4,$O$5))</f>
        <v>0</v>
      </c>
    </row>
    <row r="236">
      <c r="A236" s="1" t="s">
        <v>437</v>
      </c>
      <c r="E236" s="27" t="s">
        <v>4669</v>
      </c>
    </row>
    <row r="237">
      <c r="A237" s="1" t="s">
        <v>439</v>
      </c>
    </row>
    <row r="238" ht="25.5">
      <c r="A238" s="1" t="s">
        <v>441</v>
      </c>
      <c r="E238" s="27" t="s">
        <v>4670</v>
      </c>
    </row>
    <row r="239">
      <c r="A239" s="1" t="s">
        <v>432</v>
      </c>
      <c r="B239" s="1">
        <v>55</v>
      </c>
      <c r="C239" s="26" t="s">
        <v>4671</v>
      </c>
      <c r="D239" t="s">
        <v>434</v>
      </c>
      <c r="E239" s="27" t="s">
        <v>4672</v>
      </c>
      <c r="F239" s="28" t="s">
        <v>476</v>
      </c>
      <c r="G239" s="29">
        <v>1318.8019999999999</v>
      </c>
      <c r="H239" s="28">
        <v>0</v>
      </c>
      <c r="I239" s="30">
        <f>ROUND(G239*H239,P4)</f>
        <v>0</v>
      </c>
      <c r="L239" s="31">
        <v>0</v>
      </c>
      <c r="M239" s="24">
        <f>ROUND(G239*L239,P4)</f>
        <v>0</v>
      </c>
      <c r="N239" s="25" t="s">
        <v>1619</v>
      </c>
      <c r="O239" s="32">
        <f>M239*AA239</f>
        <v>0</v>
      </c>
      <c r="P239" s="1">
        <v>3</v>
      </c>
      <c r="AA239" s="1">
        <f>IF(P239=1,$O$3,IF(P239=2,$O$4,$O$5))</f>
        <v>0</v>
      </c>
    </row>
    <row r="240">
      <c r="A240" s="1" t="s">
        <v>437</v>
      </c>
      <c r="E240" s="27" t="s">
        <v>4673</v>
      </c>
    </row>
    <row r="241">
      <c r="A241" s="1" t="s">
        <v>439</v>
      </c>
    </row>
    <row r="242">
      <c r="A242" s="1" t="s">
        <v>441</v>
      </c>
      <c r="E242" s="27" t="s">
        <v>434</v>
      </c>
    </row>
    <row r="243" ht="25.5">
      <c r="A243" s="1" t="s">
        <v>432</v>
      </c>
      <c r="B243" s="1">
        <v>56</v>
      </c>
      <c r="C243" s="26" t="s">
        <v>4382</v>
      </c>
      <c r="D243" t="s">
        <v>434</v>
      </c>
      <c r="E243" s="27" t="s">
        <v>4383</v>
      </c>
      <c r="F243" s="28" t="s">
        <v>476</v>
      </c>
      <c r="G243" s="29">
        <v>1318.8019999999999</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4384</v>
      </c>
    </row>
    <row r="245">
      <c r="A245" s="1" t="s">
        <v>439</v>
      </c>
    </row>
    <row r="246">
      <c r="A246" s="1" t="s">
        <v>441</v>
      </c>
      <c r="E246" s="27" t="s">
        <v>434</v>
      </c>
    </row>
    <row r="247" ht="25.5">
      <c r="A247" s="1" t="s">
        <v>432</v>
      </c>
      <c r="B247" s="1">
        <v>57</v>
      </c>
      <c r="C247" s="26" t="s">
        <v>4385</v>
      </c>
      <c r="D247" t="s">
        <v>434</v>
      </c>
      <c r="E247" s="27" t="s">
        <v>4386</v>
      </c>
      <c r="F247" s="28" t="s">
        <v>476</v>
      </c>
      <c r="G247" s="29">
        <v>1318.8019999999999</v>
      </c>
      <c r="H247" s="28">
        <v>0</v>
      </c>
      <c r="I247" s="30">
        <f>ROUND(G247*H247,P4)</f>
        <v>0</v>
      </c>
      <c r="L247" s="31">
        <v>0</v>
      </c>
      <c r="M247" s="24">
        <f>ROUND(G247*L247,P4)</f>
        <v>0</v>
      </c>
      <c r="N247" s="25" t="s">
        <v>1619</v>
      </c>
      <c r="O247" s="32">
        <f>M247*AA247</f>
        <v>0</v>
      </c>
      <c r="P247" s="1">
        <v>3</v>
      </c>
      <c r="AA247" s="1">
        <f>IF(P247=1,$O$3,IF(P247=2,$O$4,$O$5))</f>
        <v>0</v>
      </c>
    </row>
    <row r="248" ht="38.25">
      <c r="A248" s="1" t="s">
        <v>437</v>
      </c>
      <c r="E248" s="27" t="s">
        <v>4387</v>
      </c>
    </row>
    <row r="249">
      <c r="A249" s="1" t="s">
        <v>439</v>
      </c>
    </row>
    <row r="250" ht="153">
      <c r="A250" s="1" t="s">
        <v>441</v>
      </c>
      <c r="E250" s="27" t="s">
        <v>4388</v>
      </c>
    </row>
    <row r="251">
      <c r="A251" s="1" t="s">
        <v>429</v>
      </c>
      <c r="C251" s="22" t="s">
        <v>573</v>
      </c>
      <c r="E251" s="23" t="s">
        <v>401</v>
      </c>
      <c r="L251" s="24">
        <f>SUMIFS(L252:L255,A252:A255,"P")</f>
        <v>0</v>
      </c>
      <c r="M251" s="24">
        <f>SUMIFS(M252:M255,A252:A255,"P")</f>
        <v>0</v>
      </c>
      <c r="N251" s="25"/>
    </row>
    <row r="252">
      <c r="A252" s="1" t="s">
        <v>432</v>
      </c>
      <c r="B252" s="1">
        <v>58</v>
      </c>
      <c r="C252" s="26" t="s">
        <v>574</v>
      </c>
      <c r="D252" t="s">
        <v>434</v>
      </c>
      <c r="E252" s="27" t="s">
        <v>6001</v>
      </c>
      <c r="F252" s="28" t="s">
        <v>576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6001</v>
      </c>
    </row>
    <row r="254">
      <c r="A254" s="1" t="s">
        <v>439</v>
      </c>
    </row>
    <row r="255">
      <c r="A255" s="1" t="s">
        <v>441</v>
      </c>
      <c r="E255" s="27" t="s">
        <v>434</v>
      </c>
    </row>
    <row r="256">
      <c r="A256" s="1" t="s">
        <v>4339</v>
      </c>
      <c r="C256" s="22" t="s">
        <v>4389</v>
      </c>
      <c r="E256" s="23" t="s">
        <v>4390</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6002</v>
      </c>
      <c r="D258" t="s">
        <v>434</v>
      </c>
      <c r="E258" s="27" t="s">
        <v>6003</v>
      </c>
      <c r="F258" s="28" t="s">
        <v>444</v>
      </c>
      <c r="G258" s="29">
        <v>133.73599999999999</v>
      </c>
      <c r="H258" s="28">
        <v>0</v>
      </c>
      <c r="I258" s="30">
        <f>ROUND(G258*H258,P4)</f>
        <v>0</v>
      </c>
      <c r="L258" s="31">
        <v>0</v>
      </c>
      <c r="M258" s="24">
        <f>ROUND(G258*L258,P4)</f>
        <v>0</v>
      </c>
      <c r="N258" s="25" t="s">
        <v>1619</v>
      </c>
      <c r="O258" s="32">
        <f>M258*AA258</f>
        <v>0</v>
      </c>
      <c r="P258" s="1">
        <v>3</v>
      </c>
      <c r="AA258" s="1">
        <f>IF(P258=1,$O$3,IF(P258=2,$O$4,$O$5))</f>
        <v>0</v>
      </c>
    </row>
    <row r="259" ht="25.5">
      <c r="A259" s="1" t="s">
        <v>437</v>
      </c>
      <c r="E259" s="27" t="s">
        <v>6004</v>
      </c>
    </row>
    <row r="260" ht="76.5">
      <c r="A260" s="1" t="s">
        <v>439</v>
      </c>
      <c r="E260" s="33" t="s">
        <v>6005</v>
      </c>
    </row>
    <row r="261">
      <c r="A261" s="1" t="s">
        <v>441</v>
      </c>
      <c r="E261" s="27" t="s">
        <v>434</v>
      </c>
    </row>
    <row r="262" ht="25.5">
      <c r="A262" s="1" t="s">
        <v>432</v>
      </c>
      <c r="B262" s="1">
        <v>2</v>
      </c>
      <c r="C262" s="26" t="s">
        <v>6006</v>
      </c>
      <c r="D262" t="s">
        <v>434</v>
      </c>
      <c r="E262" s="27" t="s">
        <v>6007</v>
      </c>
      <c r="F262" s="28" t="s">
        <v>444</v>
      </c>
      <c r="G262" s="29">
        <v>133.73599999999999</v>
      </c>
      <c r="H262" s="28">
        <v>0</v>
      </c>
      <c r="I262" s="30">
        <f>ROUND(G262*H262,P4)</f>
        <v>0</v>
      </c>
      <c r="L262" s="31">
        <v>0</v>
      </c>
      <c r="M262" s="24">
        <f>ROUND(G262*L262,P4)</f>
        <v>0</v>
      </c>
      <c r="N262" s="25" t="s">
        <v>1619</v>
      </c>
      <c r="O262" s="32">
        <f>M262*AA262</f>
        <v>0</v>
      </c>
      <c r="P262" s="1">
        <v>3</v>
      </c>
      <c r="AA262" s="1">
        <f>IF(P262=1,$O$3,IF(P262=2,$O$4,$O$5))</f>
        <v>0</v>
      </c>
    </row>
    <row r="263" ht="25.5">
      <c r="A263" s="1" t="s">
        <v>437</v>
      </c>
      <c r="E263" s="27" t="s">
        <v>6008</v>
      </c>
    </row>
    <row r="264" ht="76.5">
      <c r="A264" s="1" t="s">
        <v>439</v>
      </c>
      <c r="E264" s="33" t="s">
        <v>6005</v>
      </c>
    </row>
    <row r="265">
      <c r="A265" s="1" t="s">
        <v>441</v>
      </c>
      <c r="E265" s="27" t="s">
        <v>434</v>
      </c>
    </row>
    <row r="266" ht="25.5">
      <c r="A266" s="1" t="s">
        <v>432</v>
      </c>
      <c r="B266" s="1">
        <v>3</v>
      </c>
      <c r="C266" s="26" t="s">
        <v>6009</v>
      </c>
      <c r="D266" t="s">
        <v>434</v>
      </c>
      <c r="E266" s="27" t="s">
        <v>6010</v>
      </c>
      <c r="F266" s="28" t="s">
        <v>444</v>
      </c>
      <c r="G266" s="29">
        <v>50.659999999999997</v>
      </c>
      <c r="H266" s="28">
        <v>0</v>
      </c>
      <c r="I266" s="30">
        <f>ROUND(G266*H266,P4)</f>
        <v>0</v>
      </c>
      <c r="L266" s="31">
        <v>0</v>
      </c>
      <c r="M266" s="24">
        <f>ROUND(G266*L266,P4)</f>
        <v>0</v>
      </c>
      <c r="N266" s="25" t="s">
        <v>1619</v>
      </c>
      <c r="O266" s="32">
        <f>M266*AA266</f>
        <v>0</v>
      </c>
      <c r="P266" s="1">
        <v>3</v>
      </c>
      <c r="AA266" s="1">
        <f>IF(P266=1,$O$3,IF(P266=2,$O$4,$O$5))</f>
        <v>0</v>
      </c>
    </row>
    <row r="267" ht="25.5">
      <c r="A267" s="1" t="s">
        <v>437</v>
      </c>
      <c r="E267" s="27" t="s">
        <v>6011</v>
      </c>
    </row>
    <row r="268" ht="76.5">
      <c r="A268" s="1" t="s">
        <v>439</v>
      </c>
      <c r="E268" s="33" t="s">
        <v>6012</v>
      </c>
    </row>
    <row r="269">
      <c r="A269" s="1" t="s">
        <v>441</v>
      </c>
      <c r="E269" s="27" t="s">
        <v>434</v>
      </c>
    </row>
    <row r="270" ht="25.5">
      <c r="A270" s="1" t="s">
        <v>432</v>
      </c>
      <c r="B270" s="1">
        <v>4</v>
      </c>
      <c r="C270" s="26" t="s">
        <v>6013</v>
      </c>
      <c r="D270" t="s">
        <v>434</v>
      </c>
      <c r="E270" s="27" t="s">
        <v>6014</v>
      </c>
      <c r="F270" s="28" t="s">
        <v>444</v>
      </c>
      <c r="G270" s="29">
        <v>50.659999999999997</v>
      </c>
      <c r="H270" s="28">
        <v>0</v>
      </c>
      <c r="I270" s="30">
        <f>ROUND(G270*H270,P4)</f>
        <v>0</v>
      </c>
      <c r="L270" s="31">
        <v>0</v>
      </c>
      <c r="M270" s="24">
        <f>ROUND(G270*L270,P4)</f>
        <v>0</v>
      </c>
      <c r="N270" s="25" t="s">
        <v>1619</v>
      </c>
      <c r="O270" s="32">
        <f>M270*AA270</f>
        <v>0</v>
      </c>
      <c r="P270" s="1">
        <v>3</v>
      </c>
      <c r="AA270" s="1">
        <f>IF(P270=1,$O$3,IF(P270=2,$O$4,$O$5))</f>
        <v>0</v>
      </c>
    </row>
    <row r="271" ht="25.5">
      <c r="A271" s="1" t="s">
        <v>437</v>
      </c>
      <c r="E271" s="27" t="s">
        <v>6015</v>
      </c>
    </row>
    <row r="272" ht="76.5">
      <c r="A272" s="1" t="s">
        <v>439</v>
      </c>
      <c r="E272" s="33" t="s">
        <v>6012</v>
      </c>
    </row>
    <row r="273">
      <c r="A273" s="1" t="s">
        <v>441</v>
      </c>
      <c r="E273" s="27" t="s">
        <v>434</v>
      </c>
    </row>
    <row r="274" ht="25.5">
      <c r="A274" s="1" t="s">
        <v>432</v>
      </c>
      <c r="B274" s="1">
        <v>5</v>
      </c>
      <c r="C274" s="26" t="s">
        <v>6016</v>
      </c>
      <c r="D274" t="s">
        <v>434</v>
      </c>
      <c r="E274" s="27" t="s">
        <v>6017</v>
      </c>
      <c r="F274" s="28" t="s">
        <v>444</v>
      </c>
      <c r="G274" s="29">
        <v>580.18600000000004</v>
      </c>
      <c r="H274" s="28">
        <v>0</v>
      </c>
      <c r="I274" s="30">
        <f>ROUND(G274*H274,P4)</f>
        <v>0</v>
      </c>
      <c r="L274" s="31">
        <v>0</v>
      </c>
      <c r="M274" s="24">
        <f>ROUND(G274*L274,P4)</f>
        <v>0</v>
      </c>
      <c r="N274" s="25" t="s">
        <v>1619</v>
      </c>
      <c r="O274" s="32">
        <f>M274*AA274</f>
        <v>0</v>
      </c>
      <c r="P274" s="1">
        <v>3</v>
      </c>
      <c r="AA274" s="1">
        <f>IF(P274=1,$O$3,IF(P274=2,$O$4,$O$5))</f>
        <v>0</v>
      </c>
    </row>
    <row r="275" ht="38.25">
      <c r="A275" s="1" t="s">
        <v>437</v>
      </c>
      <c r="E275" s="27" t="s">
        <v>6018</v>
      </c>
    </row>
    <row r="276" ht="63.75">
      <c r="A276" s="1" t="s">
        <v>439</v>
      </c>
      <c r="E276" s="33" t="s">
        <v>6019</v>
      </c>
    </row>
    <row r="277">
      <c r="A277" s="1" t="s">
        <v>441</v>
      </c>
      <c r="E277" s="27" t="s">
        <v>434</v>
      </c>
    </row>
    <row r="278" ht="25.5">
      <c r="A278" s="1" t="s">
        <v>432</v>
      </c>
      <c r="B278" s="1">
        <v>6</v>
      </c>
      <c r="C278" s="26" t="s">
        <v>6020</v>
      </c>
      <c r="D278" t="s">
        <v>434</v>
      </c>
      <c r="E278" s="27" t="s">
        <v>6021</v>
      </c>
      <c r="F278" s="28" t="s">
        <v>444</v>
      </c>
      <c r="G278" s="29">
        <v>580.18600000000004</v>
      </c>
      <c r="H278" s="28">
        <v>0</v>
      </c>
      <c r="I278" s="30">
        <f>ROUND(G278*H278,P4)</f>
        <v>0</v>
      </c>
      <c r="L278" s="31">
        <v>0</v>
      </c>
      <c r="M278" s="24">
        <f>ROUND(G278*L278,P4)</f>
        <v>0</v>
      </c>
      <c r="N278" s="25" t="s">
        <v>1619</v>
      </c>
      <c r="O278" s="32">
        <f>M278*AA278</f>
        <v>0</v>
      </c>
      <c r="P278" s="1">
        <v>3</v>
      </c>
      <c r="AA278" s="1">
        <f>IF(P278=1,$O$3,IF(P278=2,$O$4,$O$5))</f>
        <v>0</v>
      </c>
    </row>
    <row r="279" ht="38.25">
      <c r="A279" s="1" t="s">
        <v>437</v>
      </c>
      <c r="E279" s="27" t="s">
        <v>6022</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1619</v>
      </c>
      <c r="O282" s="32">
        <f>M282*AA282</f>
        <v>0</v>
      </c>
      <c r="P282" s="1">
        <v>3</v>
      </c>
      <c r="AA282" s="1">
        <f>IF(P282=1,$O$3,IF(P282=2,$O$4,$O$5))</f>
        <v>0</v>
      </c>
    </row>
    <row r="283" ht="25.5">
      <c r="A283" s="1" t="s">
        <v>437</v>
      </c>
      <c r="E283" s="27" t="s">
        <v>453</v>
      </c>
    </row>
    <row r="284" ht="51">
      <c r="A284" s="1" t="s">
        <v>439</v>
      </c>
      <c r="E284" s="33" t="s">
        <v>6023</v>
      </c>
    </row>
    <row r="285">
      <c r="A285" s="1" t="s">
        <v>441</v>
      </c>
      <c r="E285" s="27" t="s">
        <v>434</v>
      </c>
    </row>
    <row r="286">
      <c r="A286" s="1" t="s">
        <v>432</v>
      </c>
      <c r="B286" s="1">
        <v>8</v>
      </c>
      <c r="C286" s="26" t="s">
        <v>5126</v>
      </c>
      <c r="D286" t="s">
        <v>434</v>
      </c>
      <c r="E286" s="27" t="s">
        <v>5127</v>
      </c>
      <c r="F286" s="28" t="s">
        <v>444</v>
      </c>
      <c r="G286" s="29">
        <v>105.69799999999999</v>
      </c>
      <c r="H286" s="28">
        <v>0</v>
      </c>
      <c r="I286" s="30">
        <f>ROUND(G286*H286,P4)</f>
        <v>0</v>
      </c>
      <c r="L286" s="31">
        <v>0</v>
      </c>
      <c r="M286" s="24">
        <f>ROUND(G286*L286,P4)</f>
        <v>0</v>
      </c>
      <c r="N286" s="25" t="s">
        <v>1619</v>
      </c>
      <c r="O286" s="32">
        <f>M286*AA286</f>
        <v>0</v>
      </c>
      <c r="P286" s="1">
        <v>3</v>
      </c>
      <c r="AA286" s="1">
        <f>IF(P286=1,$O$3,IF(P286=2,$O$4,$O$5))</f>
        <v>0</v>
      </c>
    </row>
    <row r="287" ht="25.5">
      <c r="A287" s="1" t="s">
        <v>437</v>
      </c>
      <c r="E287" s="27" t="s">
        <v>5128</v>
      </c>
    </row>
    <row r="288" ht="76.5">
      <c r="A288" s="1" t="s">
        <v>439</v>
      </c>
      <c r="E288" s="33" t="s">
        <v>6024</v>
      </c>
    </row>
    <row r="289">
      <c r="A289" s="1" t="s">
        <v>441</v>
      </c>
      <c r="E289" s="27" t="s">
        <v>434</v>
      </c>
    </row>
    <row r="290">
      <c r="A290" s="1" t="s">
        <v>432</v>
      </c>
      <c r="B290" s="1">
        <v>9</v>
      </c>
      <c r="C290" s="26" t="s">
        <v>2285</v>
      </c>
      <c r="D290" t="s">
        <v>434</v>
      </c>
      <c r="E290" s="27" t="s">
        <v>1732</v>
      </c>
      <c r="F290" s="28" t="s">
        <v>444</v>
      </c>
      <c r="G290" s="29">
        <v>105.69799999999999</v>
      </c>
      <c r="H290" s="28">
        <v>0</v>
      </c>
      <c r="I290" s="30">
        <f>ROUND(G290*H290,P4)</f>
        <v>0</v>
      </c>
      <c r="L290" s="31">
        <v>0</v>
      </c>
      <c r="M290" s="24">
        <f>ROUND(G290*L290,P4)</f>
        <v>0</v>
      </c>
      <c r="N290" s="25" t="s">
        <v>1619</v>
      </c>
      <c r="O290" s="32">
        <f>M290*AA290</f>
        <v>0</v>
      </c>
      <c r="P290" s="1">
        <v>3</v>
      </c>
      <c r="AA290" s="1">
        <f>IF(P290=1,$O$3,IF(P290=2,$O$4,$O$5))</f>
        <v>0</v>
      </c>
    </row>
    <row r="291" ht="25.5">
      <c r="A291" s="1" t="s">
        <v>437</v>
      </c>
      <c r="E291" s="27" t="s">
        <v>1733</v>
      </c>
    </row>
    <row r="292" ht="76.5">
      <c r="A292" s="1" t="s">
        <v>439</v>
      </c>
      <c r="E292" s="33" t="s">
        <v>6024</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4404</v>
      </c>
      <c r="D295" t="s">
        <v>434</v>
      </c>
      <c r="E295" s="27" t="s">
        <v>4405</v>
      </c>
      <c r="F295" s="28" t="s">
        <v>444</v>
      </c>
      <c r="G295" s="29">
        <v>34.762</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4406</v>
      </c>
    </row>
    <row r="297" ht="38.25">
      <c r="A297" s="1" t="s">
        <v>439</v>
      </c>
      <c r="E297" s="33" t="s">
        <v>6025</v>
      </c>
    </row>
    <row r="298" ht="102">
      <c r="A298" s="1" t="s">
        <v>441</v>
      </c>
      <c r="E298" s="27" t="s">
        <v>4408</v>
      </c>
    </row>
    <row r="299">
      <c r="A299" s="1" t="s">
        <v>432</v>
      </c>
      <c r="B299" s="1">
        <v>11</v>
      </c>
      <c r="C299" s="26" t="s">
        <v>4409</v>
      </c>
      <c r="D299" t="s">
        <v>434</v>
      </c>
      <c r="E299" s="27" t="s">
        <v>4410</v>
      </c>
      <c r="F299" s="28" t="s">
        <v>436</v>
      </c>
      <c r="G299" s="29">
        <v>179.078</v>
      </c>
      <c r="H299" s="28">
        <v>0.00017000000000000001</v>
      </c>
      <c r="I299" s="30">
        <f>ROUND(G299*H299,P4)</f>
        <v>0</v>
      </c>
      <c r="L299" s="31">
        <v>0</v>
      </c>
      <c r="M299" s="24">
        <f>ROUND(G299*L299,P4)</f>
        <v>0</v>
      </c>
      <c r="N299" s="25" t="s">
        <v>1619</v>
      </c>
      <c r="O299" s="32">
        <f>M299*AA299</f>
        <v>0</v>
      </c>
      <c r="P299" s="1">
        <v>3</v>
      </c>
      <c r="AA299" s="1">
        <f>IF(P299=1,$O$3,IF(P299=2,$O$4,$O$5))</f>
        <v>0</v>
      </c>
    </row>
    <row r="300" ht="25.5">
      <c r="A300" s="1" t="s">
        <v>437</v>
      </c>
      <c r="E300" s="27" t="s">
        <v>4411</v>
      </c>
    </row>
    <row r="301" ht="38.25">
      <c r="A301" s="1" t="s">
        <v>439</v>
      </c>
      <c r="E301" s="33" t="s">
        <v>6026</v>
      </c>
    </row>
    <row r="302" ht="280.5">
      <c r="A302" s="1" t="s">
        <v>441</v>
      </c>
      <c r="E302" s="27" t="s">
        <v>4413</v>
      </c>
    </row>
    <row r="303">
      <c r="A303" s="1" t="s">
        <v>432</v>
      </c>
      <c r="B303" s="1">
        <v>12</v>
      </c>
      <c r="C303" s="26" t="s">
        <v>4414</v>
      </c>
      <c r="D303" t="s">
        <v>434</v>
      </c>
      <c r="E303" s="27" t="s">
        <v>4415</v>
      </c>
      <c r="F303" s="28" t="s">
        <v>444</v>
      </c>
      <c r="G303" s="29">
        <v>4.7400000000000002</v>
      </c>
      <c r="H303" s="28">
        <v>2.3010199999999998</v>
      </c>
      <c r="I303" s="30">
        <f>ROUND(G303*H303,P4)</f>
        <v>0</v>
      </c>
      <c r="L303" s="31">
        <v>0</v>
      </c>
      <c r="M303" s="24">
        <f>ROUND(G303*L303,P4)</f>
        <v>0</v>
      </c>
      <c r="N303" s="25" t="s">
        <v>1619</v>
      </c>
      <c r="O303" s="32">
        <f>M303*AA303</f>
        <v>0</v>
      </c>
      <c r="P303" s="1">
        <v>3</v>
      </c>
      <c r="AA303" s="1">
        <f>IF(P303=1,$O$3,IF(P303=2,$O$4,$O$5))</f>
        <v>0</v>
      </c>
    </row>
    <row r="304">
      <c r="A304" s="1" t="s">
        <v>437</v>
      </c>
      <c r="E304" s="27" t="s">
        <v>4415</v>
      </c>
    </row>
    <row r="305" ht="38.25">
      <c r="A305" s="1" t="s">
        <v>439</v>
      </c>
      <c r="E305" s="33" t="s">
        <v>6027</v>
      </c>
    </row>
    <row r="306" ht="25.5">
      <c r="A306" s="1" t="s">
        <v>441</v>
      </c>
      <c r="E306" s="27" t="s">
        <v>4417</v>
      </c>
    </row>
    <row r="307">
      <c r="A307" s="1" t="s">
        <v>432</v>
      </c>
      <c r="B307" s="1">
        <v>13</v>
      </c>
      <c r="C307" s="26" t="s">
        <v>4418</v>
      </c>
      <c r="D307" t="s">
        <v>434</v>
      </c>
      <c r="E307" s="27" t="s">
        <v>4419</v>
      </c>
      <c r="F307" s="28" t="s">
        <v>467</v>
      </c>
      <c r="G307" s="29">
        <v>52.670000000000002</v>
      </c>
      <c r="H307" s="28">
        <v>0.00048999999999999998</v>
      </c>
      <c r="I307" s="30">
        <f>ROUND(G307*H307,P4)</f>
        <v>0</v>
      </c>
      <c r="L307" s="31">
        <v>0</v>
      </c>
      <c r="M307" s="24">
        <f>ROUND(G307*L307,P4)</f>
        <v>0</v>
      </c>
      <c r="N307" s="25" t="s">
        <v>1619</v>
      </c>
      <c r="O307" s="32">
        <f>M307*AA307</f>
        <v>0</v>
      </c>
      <c r="P307" s="1">
        <v>3</v>
      </c>
      <c r="AA307" s="1">
        <f>IF(P307=1,$O$3,IF(P307=2,$O$4,$O$5))</f>
        <v>0</v>
      </c>
    </row>
    <row r="308">
      <c r="A308" s="1" t="s">
        <v>437</v>
      </c>
      <c r="E308" s="27" t="s">
        <v>4420</v>
      </c>
    </row>
    <row r="309" ht="38.25">
      <c r="A309" s="1" t="s">
        <v>439</v>
      </c>
      <c r="E309" s="33" t="s">
        <v>6028</v>
      </c>
    </row>
    <row r="310">
      <c r="A310" s="1" t="s">
        <v>441</v>
      </c>
      <c r="E310" s="27" t="s">
        <v>434</v>
      </c>
    </row>
    <row r="311">
      <c r="A311" s="1" t="s">
        <v>432</v>
      </c>
      <c r="B311" s="1">
        <v>14</v>
      </c>
      <c r="C311" s="26" t="s">
        <v>6029</v>
      </c>
      <c r="D311" t="s">
        <v>434</v>
      </c>
      <c r="E311" s="27" t="s">
        <v>6030</v>
      </c>
      <c r="F311" s="28" t="s">
        <v>444</v>
      </c>
      <c r="G311" s="29">
        <v>6.2709999999999999</v>
      </c>
      <c r="H311" s="28">
        <v>2.5018699999999998</v>
      </c>
      <c r="I311" s="30">
        <f>ROUND(G311*H311,P4)</f>
        <v>0</v>
      </c>
      <c r="L311" s="31">
        <v>0</v>
      </c>
      <c r="M311" s="24">
        <f>ROUND(G311*L311,P4)</f>
        <v>0</v>
      </c>
      <c r="N311" s="25" t="s">
        <v>1619</v>
      </c>
      <c r="O311" s="32">
        <f>M311*AA311</f>
        <v>0</v>
      </c>
      <c r="P311" s="1">
        <v>3</v>
      </c>
      <c r="AA311" s="1">
        <f>IF(P311=1,$O$3,IF(P311=2,$O$4,$O$5))</f>
        <v>0</v>
      </c>
    </row>
    <row r="312">
      <c r="A312" s="1" t="s">
        <v>437</v>
      </c>
      <c r="E312" s="27" t="s">
        <v>6031</v>
      </c>
    </row>
    <row r="313" ht="76.5">
      <c r="A313" s="1" t="s">
        <v>439</v>
      </c>
      <c r="E313" s="33" t="s">
        <v>6032</v>
      </c>
    </row>
    <row r="314">
      <c r="A314" s="1" t="s">
        <v>441</v>
      </c>
      <c r="E314" s="27" t="s">
        <v>434</v>
      </c>
    </row>
    <row r="315">
      <c r="A315" s="1" t="s">
        <v>432</v>
      </c>
      <c r="B315" s="1">
        <v>15</v>
      </c>
      <c r="C315" s="26" t="s">
        <v>6033</v>
      </c>
      <c r="D315" t="s">
        <v>434</v>
      </c>
      <c r="E315" s="27" t="s">
        <v>6034</v>
      </c>
      <c r="F315" s="28" t="s">
        <v>444</v>
      </c>
      <c r="G315" s="29">
        <v>28.768999999999998</v>
      </c>
      <c r="H315" s="28">
        <v>2.5018699999999998</v>
      </c>
      <c r="I315" s="30">
        <f>ROUND(G315*H315,P4)</f>
        <v>0</v>
      </c>
      <c r="L315" s="31">
        <v>0</v>
      </c>
      <c r="M315" s="24">
        <f>ROUND(G315*L315,P4)</f>
        <v>0</v>
      </c>
      <c r="N315" s="25" t="s">
        <v>1619</v>
      </c>
      <c r="O315" s="32">
        <f>M315*AA315</f>
        <v>0</v>
      </c>
      <c r="P315" s="1">
        <v>3</v>
      </c>
      <c r="AA315" s="1">
        <f>IF(P315=1,$O$3,IF(P315=2,$O$4,$O$5))</f>
        <v>0</v>
      </c>
    </row>
    <row r="316" ht="25.5">
      <c r="A316" s="1" t="s">
        <v>437</v>
      </c>
      <c r="E316" s="27" t="s">
        <v>6035</v>
      </c>
    </row>
    <row r="317" ht="191.25">
      <c r="A317" s="1" t="s">
        <v>439</v>
      </c>
      <c r="E317" s="33" t="s">
        <v>6036</v>
      </c>
    </row>
    <row r="318">
      <c r="A318" s="1" t="s">
        <v>441</v>
      </c>
      <c r="E318" s="27" t="s">
        <v>434</v>
      </c>
    </row>
    <row r="319">
      <c r="A319" s="1" t="s">
        <v>432</v>
      </c>
      <c r="B319" s="1">
        <v>16</v>
      </c>
      <c r="C319" s="26" t="s">
        <v>3059</v>
      </c>
      <c r="D319" t="s">
        <v>434</v>
      </c>
      <c r="E319" s="27" t="s">
        <v>3060</v>
      </c>
      <c r="F319" s="28" t="s">
        <v>476</v>
      </c>
      <c r="G319" s="29">
        <v>4.3150000000000004</v>
      </c>
      <c r="H319" s="28">
        <v>1.0606199999999999</v>
      </c>
      <c r="I319" s="30">
        <f>ROUND(G319*H319,P4)</f>
        <v>0</v>
      </c>
      <c r="L319" s="31">
        <v>0</v>
      </c>
      <c r="M319" s="24">
        <f>ROUND(G319*L319,P4)</f>
        <v>0</v>
      </c>
      <c r="N319" s="25" t="s">
        <v>1619</v>
      </c>
      <c r="O319" s="32">
        <f>M319*AA319</f>
        <v>0</v>
      </c>
      <c r="P319" s="1">
        <v>3</v>
      </c>
      <c r="AA319" s="1">
        <f>IF(P319=1,$O$3,IF(P319=2,$O$4,$O$5))</f>
        <v>0</v>
      </c>
    </row>
    <row r="320">
      <c r="A320" s="1" t="s">
        <v>437</v>
      </c>
      <c r="E320" s="27" t="s">
        <v>6037</v>
      </c>
    </row>
    <row r="321" ht="38.25">
      <c r="A321" s="1" t="s">
        <v>439</v>
      </c>
      <c r="E321" s="33" t="s">
        <v>6038</v>
      </c>
    </row>
    <row r="322">
      <c r="A322" s="1" t="s">
        <v>441</v>
      </c>
      <c r="E322" s="27" t="s">
        <v>434</v>
      </c>
    </row>
    <row r="323">
      <c r="A323" s="1" t="s">
        <v>432</v>
      </c>
      <c r="B323" s="1">
        <v>17</v>
      </c>
      <c r="C323" s="26" t="s">
        <v>6039</v>
      </c>
      <c r="D323" t="s">
        <v>434</v>
      </c>
      <c r="E323" s="27" t="s">
        <v>6040</v>
      </c>
      <c r="F323" s="28" t="s">
        <v>444</v>
      </c>
      <c r="G323" s="29">
        <v>3.629</v>
      </c>
      <c r="H323" s="28">
        <v>2.5018699999999998</v>
      </c>
      <c r="I323" s="30">
        <f>ROUND(G323*H323,P4)</f>
        <v>0</v>
      </c>
      <c r="L323" s="31">
        <v>0</v>
      </c>
      <c r="M323" s="24">
        <f>ROUND(G323*L323,P4)</f>
        <v>0</v>
      </c>
      <c r="N323" s="25" t="s">
        <v>1619</v>
      </c>
      <c r="O323" s="32">
        <f>M323*AA323</f>
        <v>0</v>
      </c>
      <c r="P323" s="1">
        <v>3</v>
      </c>
      <c r="AA323" s="1">
        <f>IF(P323=1,$O$3,IF(P323=2,$O$4,$O$5))</f>
        <v>0</v>
      </c>
    </row>
    <row r="324">
      <c r="A324" s="1" t="s">
        <v>437</v>
      </c>
      <c r="E324" s="27" t="s">
        <v>6041</v>
      </c>
    </row>
    <row r="325" ht="51">
      <c r="A325" s="1" t="s">
        <v>439</v>
      </c>
      <c r="E325" s="33" t="s">
        <v>6042</v>
      </c>
    </row>
    <row r="326">
      <c r="A326" s="1" t="s">
        <v>441</v>
      </c>
      <c r="E326" s="27" t="s">
        <v>434</v>
      </c>
    </row>
    <row r="327">
      <c r="A327" s="1" t="s">
        <v>432</v>
      </c>
      <c r="B327" s="1">
        <v>18</v>
      </c>
      <c r="C327" s="26" t="s">
        <v>4999</v>
      </c>
      <c r="D327" t="s">
        <v>434</v>
      </c>
      <c r="E327" s="27" t="s">
        <v>5000</v>
      </c>
      <c r="F327" s="28" t="s">
        <v>444</v>
      </c>
      <c r="G327" s="29">
        <v>0.45600000000000002</v>
      </c>
      <c r="H327" s="28">
        <v>2.5018699999999998</v>
      </c>
      <c r="I327" s="30">
        <f>ROUND(G327*H327,P4)</f>
        <v>0</v>
      </c>
      <c r="L327" s="31">
        <v>0</v>
      </c>
      <c r="M327" s="24">
        <f>ROUND(G327*L327,P4)</f>
        <v>0</v>
      </c>
      <c r="N327" s="25" t="s">
        <v>1619</v>
      </c>
      <c r="O327" s="32">
        <f>M327*AA327</f>
        <v>0</v>
      </c>
      <c r="P327" s="1">
        <v>3</v>
      </c>
      <c r="AA327" s="1">
        <f>IF(P327=1,$O$3,IF(P327=2,$O$4,$O$5))</f>
        <v>0</v>
      </c>
    </row>
    <row r="328" ht="25.5">
      <c r="A328" s="1" t="s">
        <v>437</v>
      </c>
      <c r="E328" s="27" t="s">
        <v>5001</v>
      </c>
    </row>
    <row r="329" ht="51">
      <c r="A329" s="1" t="s">
        <v>439</v>
      </c>
      <c r="E329" s="33" t="s">
        <v>6043</v>
      </c>
    </row>
    <row r="330">
      <c r="A330" s="1" t="s">
        <v>441</v>
      </c>
      <c r="E330" s="27" t="s">
        <v>434</v>
      </c>
    </row>
    <row r="331">
      <c r="A331" s="1" t="s">
        <v>432</v>
      </c>
      <c r="B331" s="1">
        <v>19</v>
      </c>
      <c r="C331" s="26" t="s">
        <v>2312</v>
      </c>
      <c r="D331" t="s">
        <v>434</v>
      </c>
      <c r="E331" s="27" t="s">
        <v>2313</v>
      </c>
      <c r="F331" s="28" t="s">
        <v>436</v>
      </c>
      <c r="G331" s="29">
        <v>4.3799999999999999</v>
      </c>
      <c r="H331" s="28">
        <v>0.0026900000000000001</v>
      </c>
      <c r="I331" s="30">
        <f>ROUND(G331*H331,P4)</f>
        <v>0</v>
      </c>
      <c r="L331" s="31">
        <v>0</v>
      </c>
      <c r="M331" s="24">
        <f>ROUND(G331*L331,P4)</f>
        <v>0</v>
      </c>
      <c r="N331" s="25" t="s">
        <v>1619</v>
      </c>
      <c r="O331" s="32">
        <f>M331*AA331</f>
        <v>0</v>
      </c>
      <c r="P331" s="1">
        <v>3</v>
      </c>
      <c r="AA331" s="1">
        <f>IF(P331=1,$O$3,IF(P331=2,$O$4,$O$5))</f>
        <v>0</v>
      </c>
    </row>
    <row r="332">
      <c r="A332" s="1" t="s">
        <v>437</v>
      </c>
      <c r="E332" s="27" t="s">
        <v>4056</v>
      </c>
    </row>
    <row r="333" ht="89.25">
      <c r="A333" s="1" t="s">
        <v>439</v>
      </c>
      <c r="E333" s="33" t="s">
        <v>6044</v>
      </c>
    </row>
    <row r="334">
      <c r="A334" s="1" t="s">
        <v>441</v>
      </c>
      <c r="E334" s="27" t="s">
        <v>434</v>
      </c>
    </row>
    <row r="335">
      <c r="A335" s="1" t="s">
        <v>432</v>
      </c>
      <c r="B335" s="1">
        <v>20</v>
      </c>
      <c r="C335" s="26" t="s">
        <v>2315</v>
      </c>
      <c r="D335" t="s">
        <v>434</v>
      </c>
      <c r="E335" s="27" t="s">
        <v>2316</v>
      </c>
      <c r="F335" s="28" t="s">
        <v>436</v>
      </c>
      <c r="G335" s="29">
        <v>4.3799999999999999</v>
      </c>
      <c r="H335" s="28">
        <v>0</v>
      </c>
      <c r="I335" s="30">
        <f>ROUND(G335*H335,P4)</f>
        <v>0</v>
      </c>
      <c r="L335" s="31">
        <v>0</v>
      </c>
      <c r="M335" s="24">
        <f>ROUND(G335*L335,P4)</f>
        <v>0</v>
      </c>
      <c r="N335" s="25" t="s">
        <v>1619</v>
      </c>
      <c r="O335" s="32">
        <f>M335*AA335</f>
        <v>0</v>
      </c>
      <c r="P335" s="1">
        <v>3</v>
      </c>
      <c r="AA335" s="1">
        <f>IF(P335=1,$O$3,IF(P335=2,$O$4,$O$5))</f>
        <v>0</v>
      </c>
    </row>
    <row r="336">
      <c r="A336" s="1" t="s">
        <v>437</v>
      </c>
      <c r="E336" s="27" t="s">
        <v>4059</v>
      </c>
    </row>
    <row r="337">
      <c r="A337" s="1" t="s">
        <v>439</v>
      </c>
    </row>
    <row r="338">
      <c r="A338" s="1" t="s">
        <v>441</v>
      </c>
      <c r="E338" s="27" t="s">
        <v>434</v>
      </c>
    </row>
    <row r="339">
      <c r="A339" s="1" t="s">
        <v>432</v>
      </c>
      <c r="B339" s="1">
        <v>21</v>
      </c>
      <c r="C339" s="26" t="s">
        <v>4060</v>
      </c>
      <c r="D339" t="s">
        <v>434</v>
      </c>
      <c r="E339" s="27" t="s">
        <v>4061</v>
      </c>
      <c r="F339" s="28" t="s">
        <v>476</v>
      </c>
      <c r="G339" s="29">
        <v>0.068000000000000005</v>
      </c>
      <c r="H339" s="28">
        <v>1.0606199999999999</v>
      </c>
      <c r="I339" s="30">
        <f>ROUND(G339*H339,P4)</f>
        <v>0</v>
      </c>
      <c r="L339" s="31">
        <v>0</v>
      </c>
      <c r="M339" s="24">
        <f>ROUND(G339*L339,P4)</f>
        <v>0</v>
      </c>
      <c r="N339" s="25" t="s">
        <v>1619</v>
      </c>
      <c r="O339" s="32">
        <f>M339*AA339</f>
        <v>0</v>
      </c>
      <c r="P339" s="1">
        <v>3</v>
      </c>
      <c r="AA339" s="1">
        <f>IF(P339=1,$O$3,IF(P339=2,$O$4,$O$5))</f>
        <v>0</v>
      </c>
    </row>
    <row r="340">
      <c r="A340" s="1" t="s">
        <v>437</v>
      </c>
      <c r="E340" s="27" t="s">
        <v>4062</v>
      </c>
    </row>
    <row r="341" ht="51">
      <c r="A341" s="1" t="s">
        <v>439</v>
      </c>
      <c r="E341" s="33" t="s">
        <v>6045</v>
      </c>
    </row>
    <row r="342">
      <c r="A342" s="1" t="s">
        <v>441</v>
      </c>
      <c r="E342" s="27" t="s">
        <v>434</v>
      </c>
    </row>
    <row r="343" ht="25.5">
      <c r="A343" s="1" t="s">
        <v>432</v>
      </c>
      <c r="B343" s="1">
        <v>22</v>
      </c>
      <c r="C343" s="26" t="s">
        <v>2318</v>
      </c>
      <c r="D343" t="s">
        <v>434</v>
      </c>
      <c r="E343" s="27" t="s">
        <v>2319</v>
      </c>
      <c r="F343" s="28" t="s">
        <v>436</v>
      </c>
      <c r="G343" s="29">
        <v>63.485999999999997</v>
      </c>
      <c r="H343" s="28">
        <v>0.37678</v>
      </c>
      <c r="I343" s="30">
        <f>ROUND(G343*H343,P4)</f>
        <v>0</v>
      </c>
      <c r="L343" s="31">
        <v>0</v>
      </c>
      <c r="M343" s="24">
        <f>ROUND(G343*L343,P4)</f>
        <v>0</v>
      </c>
      <c r="N343" s="25" t="s">
        <v>1619</v>
      </c>
      <c r="O343" s="32">
        <f>M343*AA343</f>
        <v>0</v>
      </c>
      <c r="P343" s="1">
        <v>3</v>
      </c>
      <c r="AA343" s="1">
        <f>IF(P343=1,$O$3,IF(P343=2,$O$4,$O$5))</f>
        <v>0</v>
      </c>
    </row>
    <row r="344" ht="25.5">
      <c r="A344" s="1" t="s">
        <v>437</v>
      </c>
      <c r="E344" s="27" t="s">
        <v>6046</v>
      </c>
    </row>
    <row r="345" ht="102">
      <c r="A345" s="1" t="s">
        <v>439</v>
      </c>
      <c r="E345" s="33" t="s">
        <v>6047</v>
      </c>
    </row>
    <row r="346">
      <c r="A346" s="1" t="s">
        <v>441</v>
      </c>
      <c r="E346" s="27" t="s">
        <v>434</v>
      </c>
    </row>
    <row r="347" ht="25.5">
      <c r="A347" s="1" t="s">
        <v>432</v>
      </c>
      <c r="B347" s="1">
        <v>23</v>
      </c>
      <c r="C347" s="26" t="s">
        <v>2321</v>
      </c>
      <c r="D347" t="s">
        <v>434</v>
      </c>
      <c r="E347" s="27" t="s">
        <v>2322</v>
      </c>
      <c r="F347" s="28" t="s">
        <v>436</v>
      </c>
      <c r="G347" s="29">
        <v>16.800000000000001</v>
      </c>
      <c r="H347" s="28">
        <v>0.73404000000000003</v>
      </c>
      <c r="I347" s="30">
        <f>ROUND(G347*H347,P4)</f>
        <v>0</v>
      </c>
      <c r="L347" s="31">
        <v>0</v>
      </c>
      <c r="M347" s="24">
        <f>ROUND(G347*L347,P4)</f>
        <v>0</v>
      </c>
      <c r="N347" s="25" t="s">
        <v>1619</v>
      </c>
      <c r="O347" s="32">
        <f>M347*AA347</f>
        <v>0</v>
      </c>
      <c r="P347" s="1">
        <v>3</v>
      </c>
      <c r="AA347" s="1">
        <f>IF(P347=1,$O$3,IF(P347=2,$O$4,$O$5))</f>
        <v>0</v>
      </c>
    </row>
    <row r="348" ht="25.5">
      <c r="A348" s="1" t="s">
        <v>437</v>
      </c>
      <c r="E348" s="27" t="s">
        <v>6048</v>
      </c>
    </row>
    <row r="349" ht="51">
      <c r="A349" s="1" t="s">
        <v>439</v>
      </c>
      <c r="E349" s="33" t="s">
        <v>6049</v>
      </c>
    </row>
    <row r="350">
      <c r="A350" s="1" t="s">
        <v>441</v>
      </c>
      <c r="E350" s="27" t="s">
        <v>434</v>
      </c>
    </row>
    <row r="351">
      <c r="A351" s="1" t="s">
        <v>432</v>
      </c>
      <c r="B351" s="1">
        <v>24</v>
      </c>
      <c r="C351" s="26" t="s">
        <v>6050</v>
      </c>
      <c r="D351" t="s">
        <v>434</v>
      </c>
      <c r="E351" s="27" t="s">
        <v>6051</v>
      </c>
      <c r="F351" s="28" t="s">
        <v>444</v>
      </c>
      <c r="G351" s="29">
        <v>0.85299999999999998</v>
      </c>
      <c r="H351" s="28">
        <v>2.5504500000000001</v>
      </c>
      <c r="I351" s="30">
        <f>ROUND(G351*H351,P4)</f>
        <v>0</v>
      </c>
      <c r="L351" s="31">
        <v>0</v>
      </c>
      <c r="M351" s="24">
        <f>ROUND(G351*L351,P4)</f>
        <v>0</v>
      </c>
      <c r="N351" s="25" t="s">
        <v>1619</v>
      </c>
      <c r="O351" s="32">
        <f>M351*AA351</f>
        <v>0</v>
      </c>
      <c r="P351" s="1">
        <v>3</v>
      </c>
      <c r="AA351" s="1">
        <f>IF(P351=1,$O$3,IF(P351=2,$O$4,$O$5))</f>
        <v>0</v>
      </c>
    </row>
    <row r="352" ht="25.5">
      <c r="A352" s="1" t="s">
        <v>437</v>
      </c>
      <c r="E352" s="27" t="s">
        <v>6052</v>
      </c>
    </row>
    <row r="353" ht="51">
      <c r="A353" s="1" t="s">
        <v>439</v>
      </c>
      <c r="E353" s="33" t="s">
        <v>6053</v>
      </c>
    </row>
    <row r="354">
      <c r="A354" s="1" t="s">
        <v>441</v>
      </c>
      <c r="E354" s="27" t="s">
        <v>434</v>
      </c>
    </row>
    <row r="355">
      <c r="A355" s="1" t="s">
        <v>432</v>
      </c>
      <c r="B355" s="1">
        <v>25</v>
      </c>
      <c r="C355" s="26" t="s">
        <v>6054</v>
      </c>
      <c r="D355" t="s">
        <v>434</v>
      </c>
      <c r="E355" s="27" t="s">
        <v>6055</v>
      </c>
      <c r="F355" s="28" t="s">
        <v>444</v>
      </c>
      <c r="G355" s="29">
        <v>19.66</v>
      </c>
      <c r="H355" s="28">
        <v>2.5018699999999998</v>
      </c>
      <c r="I355" s="30">
        <f>ROUND(G355*H355,P4)</f>
        <v>0</v>
      </c>
      <c r="L355" s="31">
        <v>0</v>
      </c>
      <c r="M355" s="24">
        <f>ROUND(G355*L355,P4)</f>
        <v>0</v>
      </c>
      <c r="N355" s="25" t="s">
        <v>1619</v>
      </c>
      <c r="O355" s="32">
        <f>M355*AA355</f>
        <v>0</v>
      </c>
      <c r="P355" s="1">
        <v>3</v>
      </c>
      <c r="AA355" s="1">
        <f>IF(P355=1,$O$3,IF(P355=2,$O$4,$O$5))</f>
        <v>0</v>
      </c>
    </row>
    <row r="356" ht="25.5">
      <c r="A356" s="1" t="s">
        <v>437</v>
      </c>
      <c r="E356" s="27" t="s">
        <v>6056</v>
      </c>
    </row>
    <row r="357" ht="229.5">
      <c r="A357" s="1" t="s">
        <v>439</v>
      </c>
      <c r="E357" s="33" t="s">
        <v>6057</v>
      </c>
    </row>
    <row r="358">
      <c r="A358" s="1" t="s">
        <v>441</v>
      </c>
      <c r="E358" s="27" t="s">
        <v>434</v>
      </c>
    </row>
    <row r="359">
      <c r="A359" s="1" t="s">
        <v>432</v>
      </c>
      <c r="B359" s="1">
        <v>26</v>
      </c>
      <c r="C359" s="26" t="s">
        <v>4683</v>
      </c>
      <c r="D359" t="s">
        <v>434</v>
      </c>
      <c r="E359" s="27" t="s">
        <v>4684</v>
      </c>
      <c r="F359" s="28" t="s">
        <v>436</v>
      </c>
      <c r="G359" s="29">
        <v>67.119</v>
      </c>
      <c r="H359" s="28">
        <v>0.00346</v>
      </c>
      <c r="I359" s="30">
        <f>ROUND(G359*H359,P4)</f>
        <v>0</v>
      </c>
      <c r="L359" s="31">
        <v>0</v>
      </c>
      <c r="M359" s="24">
        <f>ROUND(G359*L359,P4)</f>
        <v>0</v>
      </c>
      <c r="N359" s="25" t="s">
        <v>1619</v>
      </c>
      <c r="O359" s="32">
        <f>M359*AA359</f>
        <v>0</v>
      </c>
      <c r="P359" s="1">
        <v>3</v>
      </c>
      <c r="AA359" s="1">
        <f>IF(P359=1,$O$3,IF(P359=2,$O$4,$O$5))</f>
        <v>0</v>
      </c>
    </row>
    <row r="360">
      <c r="A360" s="1" t="s">
        <v>437</v>
      </c>
      <c r="E360" s="27" t="s">
        <v>4685</v>
      </c>
    </row>
    <row r="361" ht="229.5">
      <c r="A361" s="1" t="s">
        <v>439</v>
      </c>
      <c r="E361" s="33" t="s">
        <v>6058</v>
      </c>
    </row>
    <row r="362">
      <c r="A362" s="1" t="s">
        <v>441</v>
      </c>
      <c r="E362" s="27" t="s">
        <v>434</v>
      </c>
    </row>
    <row r="363">
      <c r="A363" s="1" t="s">
        <v>432</v>
      </c>
      <c r="B363" s="1">
        <v>27</v>
      </c>
      <c r="C363" s="26" t="s">
        <v>4687</v>
      </c>
      <c r="D363" t="s">
        <v>434</v>
      </c>
      <c r="E363" s="27" t="s">
        <v>4688</v>
      </c>
      <c r="F363" s="28" t="s">
        <v>436</v>
      </c>
      <c r="G363" s="29">
        <v>67.119</v>
      </c>
      <c r="H363" s="28">
        <v>0</v>
      </c>
      <c r="I363" s="30">
        <f>ROUND(G363*H363,P4)</f>
        <v>0</v>
      </c>
      <c r="L363" s="31">
        <v>0</v>
      </c>
      <c r="M363" s="24">
        <f>ROUND(G363*L363,P4)</f>
        <v>0</v>
      </c>
      <c r="N363" s="25" t="s">
        <v>1619</v>
      </c>
      <c r="O363" s="32">
        <f>M363*AA363</f>
        <v>0</v>
      </c>
      <c r="P363" s="1">
        <v>3</v>
      </c>
      <c r="AA363" s="1">
        <f>IF(P363=1,$O$3,IF(P363=2,$O$4,$O$5))</f>
        <v>0</v>
      </c>
    </row>
    <row r="364">
      <c r="A364" s="1" t="s">
        <v>437</v>
      </c>
      <c r="E364" s="27" t="s">
        <v>4689</v>
      </c>
    </row>
    <row r="365">
      <c r="A365" s="1" t="s">
        <v>439</v>
      </c>
    </row>
    <row r="366">
      <c r="A366" s="1" t="s">
        <v>441</v>
      </c>
      <c r="E366" s="27" t="s">
        <v>434</v>
      </c>
    </row>
    <row r="367">
      <c r="A367" s="1" t="s">
        <v>432</v>
      </c>
      <c r="B367" s="1">
        <v>28</v>
      </c>
      <c r="C367" s="26" t="s">
        <v>2327</v>
      </c>
      <c r="D367" t="s">
        <v>434</v>
      </c>
      <c r="E367" s="27" t="s">
        <v>2328</v>
      </c>
      <c r="F367" s="28" t="s">
        <v>476</v>
      </c>
      <c r="G367" s="29">
        <v>2.9489999999999998</v>
      </c>
      <c r="H367" s="28">
        <v>1.0593999999999999</v>
      </c>
      <c r="I367" s="30">
        <f>ROUND(G367*H367,P4)</f>
        <v>0</v>
      </c>
      <c r="L367" s="31">
        <v>0</v>
      </c>
      <c r="M367" s="24">
        <f>ROUND(G367*L367,P4)</f>
        <v>0</v>
      </c>
      <c r="N367" s="25" t="s">
        <v>1619</v>
      </c>
      <c r="O367" s="32">
        <f>M367*AA367</f>
        <v>0</v>
      </c>
      <c r="P367" s="1">
        <v>3</v>
      </c>
      <c r="AA367" s="1">
        <f>IF(P367=1,$O$3,IF(P367=2,$O$4,$O$5))</f>
        <v>0</v>
      </c>
    </row>
    <row r="368" ht="38.25">
      <c r="A368" s="1" t="s">
        <v>437</v>
      </c>
      <c r="E368" s="27" t="s">
        <v>4690</v>
      </c>
    </row>
    <row r="369" ht="38.25">
      <c r="A369" s="1" t="s">
        <v>439</v>
      </c>
      <c r="E369" s="33" t="s">
        <v>6059</v>
      </c>
    </row>
    <row r="370">
      <c r="A370" s="1" t="s">
        <v>441</v>
      </c>
      <c r="E370" s="27" t="s">
        <v>434</v>
      </c>
    </row>
    <row r="371">
      <c r="A371" s="1" t="s">
        <v>432</v>
      </c>
      <c r="B371" s="1">
        <v>29</v>
      </c>
      <c r="C371" s="26" t="s">
        <v>4422</v>
      </c>
      <c r="D371" t="s">
        <v>434</v>
      </c>
      <c r="E371" s="27" t="s">
        <v>4423</v>
      </c>
      <c r="F371" s="28" t="s">
        <v>436</v>
      </c>
      <c r="G371" s="29">
        <v>196.98599999999999</v>
      </c>
      <c r="H371" s="28">
        <v>0.00020000000000000001</v>
      </c>
      <c r="I371" s="30">
        <f>ROUND(G371*H371,P4)</f>
        <v>0</v>
      </c>
      <c r="L371" s="31">
        <v>0</v>
      </c>
      <c r="M371" s="24">
        <f>ROUND(G371*L371,P4)</f>
        <v>0</v>
      </c>
      <c r="N371" s="25" t="s">
        <v>1619</v>
      </c>
      <c r="O371" s="32">
        <f>M371*AA371</f>
        <v>0</v>
      </c>
      <c r="P371" s="1">
        <v>3</v>
      </c>
      <c r="AA371" s="1">
        <f>IF(P371=1,$O$3,IF(P371=2,$O$4,$O$5))</f>
        <v>0</v>
      </c>
    </row>
    <row r="372">
      <c r="A372" s="1" t="s">
        <v>437</v>
      </c>
      <c r="E372" s="27" t="s">
        <v>4423</v>
      </c>
    </row>
    <row r="373">
      <c r="A373" s="1" t="s">
        <v>439</v>
      </c>
    </row>
    <row r="374">
      <c r="A374" s="1" t="s">
        <v>441</v>
      </c>
      <c r="E374" s="27" t="s">
        <v>434</v>
      </c>
    </row>
    <row r="375">
      <c r="A375" s="1" t="s">
        <v>429</v>
      </c>
      <c r="C375" s="22" t="s">
        <v>1127</v>
      </c>
      <c r="E375" s="23" t="s">
        <v>1409</v>
      </c>
      <c r="L375" s="24">
        <f>SUMIFS(L376:L463,A376:A463,"P")</f>
        <v>0</v>
      </c>
      <c r="M375" s="24">
        <f>SUMIFS(M376:M463,A376:A463,"P")</f>
        <v>0</v>
      </c>
      <c r="N375" s="25"/>
    </row>
    <row r="376">
      <c r="A376" s="1" t="s">
        <v>432</v>
      </c>
      <c r="B376" s="1">
        <v>30</v>
      </c>
      <c r="C376" s="26" t="s">
        <v>5297</v>
      </c>
      <c r="D376" t="s">
        <v>434</v>
      </c>
      <c r="E376" s="27" t="s">
        <v>5298</v>
      </c>
      <c r="F376" s="28" t="s">
        <v>444</v>
      </c>
      <c r="G376" s="29">
        <v>2.569</v>
      </c>
      <c r="H376" s="28">
        <v>1.8774999999999999</v>
      </c>
      <c r="I376" s="30">
        <f>ROUND(G376*H376,P4)</f>
        <v>0</v>
      </c>
      <c r="L376" s="31">
        <v>0</v>
      </c>
      <c r="M376" s="24">
        <f>ROUND(G376*L376,P4)</f>
        <v>0</v>
      </c>
      <c r="N376" s="25" t="s">
        <v>1619</v>
      </c>
      <c r="O376" s="32">
        <f>M376*AA376</f>
        <v>0</v>
      </c>
      <c r="P376" s="1">
        <v>3</v>
      </c>
      <c r="AA376" s="1">
        <f>IF(P376=1,$O$3,IF(P376=2,$O$4,$O$5))</f>
        <v>0</v>
      </c>
    </row>
    <row r="377" ht="25.5">
      <c r="A377" s="1" t="s">
        <v>437</v>
      </c>
      <c r="E377" s="27" t="s">
        <v>5299</v>
      </c>
    </row>
    <row r="378" ht="114.75">
      <c r="A378" s="1" t="s">
        <v>439</v>
      </c>
      <c r="E378" s="33" t="s">
        <v>6060</v>
      </c>
    </row>
    <row r="379">
      <c r="A379" s="1" t="s">
        <v>441</v>
      </c>
      <c r="E379" s="27" t="s">
        <v>434</v>
      </c>
    </row>
    <row r="380">
      <c r="A380" s="1" t="s">
        <v>432</v>
      </c>
      <c r="B380" s="1">
        <v>31</v>
      </c>
      <c r="C380" s="26" t="s">
        <v>4424</v>
      </c>
      <c r="D380" t="s">
        <v>434</v>
      </c>
      <c r="E380" s="27" t="s">
        <v>4425</v>
      </c>
      <c r="F380" s="28" t="s">
        <v>444</v>
      </c>
      <c r="G380" s="29">
        <v>2.867</v>
      </c>
      <c r="H380" s="28">
        <v>1.8774999999999999</v>
      </c>
      <c r="I380" s="30">
        <f>ROUND(G380*H380,P4)</f>
        <v>0</v>
      </c>
      <c r="L380" s="31">
        <v>0</v>
      </c>
      <c r="M380" s="24">
        <f>ROUND(G380*L380,P4)</f>
        <v>0</v>
      </c>
      <c r="N380" s="25" t="s">
        <v>1619</v>
      </c>
      <c r="O380" s="32">
        <f>M380*AA380</f>
        <v>0</v>
      </c>
      <c r="P380" s="1">
        <v>3</v>
      </c>
      <c r="AA380" s="1">
        <f>IF(P380=1,$O$3,IF(P380=2,$O$4,$O$5))</f>
        <v>0</v>
      </c>
    </row>
    <row r="381" ht="25.5">
      <c r="A381" s="1" t="s">
        <v>437</v>
      </c>
      <c r="E381" s="27" t="s">
        <v>4426</v>
      </c>
    </row>
    <row r="382" ht="63.75">
      <c r="A382" s="1" t="s">
        <v>439</v>
      </c>
      <c r="E382" s="33" t="s">
        <v>6061</v>
      </c>
    </row>
    <row r="383">
      <c r="A383" s="1" t="s">
        <v>441</v>
      </c>
      <c r="E383" s="27" t="s">
        <v>434</v>
      </c>
    </row>
    <row r="384">
      <c r="A384" s="1" t="s">
        <v>432</v>
      </c>
      <c r="B384" s="1">
        <v>32</v>
      </c>
      <c r="C384" s="26" t="s">
        <v>6062</v>
      </c>
      <c r="D384" t="s">
        <v>434</v>
      </c>
      <c r="E384" s="27" t="s">
        <v>6063</v>
      </c>
      <c r="F384" s="28" t="s">
        <v>436</v>
      </c>
      <c r="G384" s="29">
        <v>94.775000000000006</v>
      </c>
      <c r="H384" s="28">
        <v>0.34754000000000002</v>
      </c>
      <c r="I384" s="30">
        <f>ROUND(G384*H384,P4)</f>
        <v>0</v>
      </c>
      <c r="L384" s="31">
        <v>0</v>
      </c>
      <c r="M384" s="24">
        <f>ROUND(G384*L384,P4)</f>
        <v>0</v>
      </c>
      <c r="N384" s="25" t="s">
        <v>1619</v>
      </c>
      <c r="O384" s="32">
        <f>M384*AA384</f>
        <v>0</v>
      </c>
      <c r="P384" s="1">
        <v>3</v>
      </c>
      <c r="AA384" s="1">
        <f>IF(P384=1,$O$3,IF(P384=2,$O$4,$O$5))</f>
        <v>0</v>
      </c>
    </row>
    <row r="385" ht="25.5">
      <c r="A385" s="1" t="s">
        <v>437</v>
      </c>
      <c r="E385" s="27" t="s">
        <v>6064</v>
      </c>
    </row>
    <row r="386" ht="51">
      <c r="A386" s="1" t="s">
        <v>439</v>
      </c>
      <c r="E386" s="33" t="s">
        <v>6065</v>
      </c>
    </row>
    <row r="387">
      <c r="A387" s="1" t="s">
        <v>441</v>
      </c>
      <c r="E387" s="27" t="s">
        <v>434</v>
      </c>
    </row>
    <row r="388" ht="25.5">
      <c r="A388" s="1" t="s">
        <v>432</v>
      </c>
      <c r="B388" s="1">
        <v>33</v>
      </c>
      <c r="C388" s="26" t="s">
        <v>6066</v>
      </c>
      <c r="D388" t="s">
        <v>434</v>
      </c>
      <c r="E388" s="27" t="s">
        <v>6067</v>
      </c>
      <c r="F388" s="28" t="s">
        <v>436</v>
      </c>
      <c r="G388" s="29">
        <v>69.263999999999996</v>
      </c>
      <c r="H388" s="28">
        <v>0.15273999999999999</v>
      </c>
      <c r="I388" s="30">
        <f>ROUND(G388*H388,P4)</f>
        <v>0</v>
      </c>
      <c r="L388" s="31">
        <v>0</v>
      </c>
      <c r="M388" s="24">
        <f>ROUND(G388*L388,P4)</f>
        <v>0</v>
      </c>
      <c r="N388" s="25" t="s">
        <v>1619</v>
      </c>
      <c r="O388" s="32">
        <f>M388*AA388</f>
        <v>0</v>
      </c>
      <c r="P388" s="1">
        <v>3</v>
      </c>
      <c r="AA388" s="1">
        <f>IF(P388=1,$O$3,IF(P388=2,$O$4,$O$5))</f>
        <v>0</v>
      </c>
    </row>
    <row r="389" ht="25.5">
      <c r="A389" s="1" t="s">
        <v>437</v>
      </c>
      <c r="E389" s="27" t="s">
        <v>6068</v>
      </c>
    </row>
    <row r="390" ht="63.75">
      <c r="A390" s="1" t="s">
        <v>439</v>
      </c>
      <c r="E390" s="33" t="s">
        <v>6069</v>
      </c>
    </row>
    <row r="391">
      <c r="A391" s="1" t="s">
        <v>441</v>
      </c>
      <c r="E391" s="27" t="s">
        <v>434</v>
      </c>
    </row>
    <row r="392" ht="25.5">
      <c r="A392" s="1" t="s">
        <v>432</v>
      </c>
      <c r="B392" s="1">
        <v>34</v>
      </c>
      <c r="C392" s="26" t="s">
        <v>6070</v>
      </c>
      <c r="D392" t="s">
        <v>434</v>
      </c>
      <c r="E392" s="27" t="s">
        <v>6071</v>
      </c>
      <c r="F392" s="28" t="s">
        <v>436</v>
      </c>
      <c r="G392" s="29">
        <v>19.100000000000001</v>
      </c>
      <c r="H392" s="28">
        <v>0.1774</v>
      </c>
      <c r="I392" s="30">
        <f>ROUND(G392*H392,P4)</f>
        <v>0</v>
      </c>
      <c r="L392" s="31">
        <v>0</v>
      </c>
      <c r="M392" s="24">
        <f>ROUND(G392*L392,P4)</f>
        <v>0</v>
      </c>
      <c r="N392" s="25" t="s">
        <v>1619</v>
      </c>
      <c r="O392" s="32">
        <f>M392*AA392</f>
        <v>0</v>
      </c>
      <c r="P392" s="1">
        <v>3</v>
      </c>
      <c r="AA392" s="1">
        <f>IF(P392=1,$O$3,IF(P392=2,$O$4,$O$5))</f>
        <v>0</v>
      </c>
    </row>
    <row r="393" ht="25.5">
      <c r="A393" s="1" t="s">
        <v>437</v>
      </c>
      <c r="E393" s="27" t="s">
        <v>6072</v>
      </c>
    </row>
    <row r="394" ht="76.5">
      <c r="A394" s="1" t="s">
        <v>439</v>
      </c>
      <c r="E394" s="33" t="s">
        <v>6073</v>
      </c>
    </row>
    <row r="395">
      <c r="A395" s="1" t="s">
        <v>441</v>
      </c>
      <c r="E395" s="27" t="s">
        <v>434</v>
      </c>
    </row>
    <row r="396" ht="25.5">
      <c r="A396" s="1" t="s">
        <v>432</v>
      </c>
      <c r="B396" s="1">
        <v>35</v>
      </c>
      <c r="C396" s="26" t="s">
        <v>4692</v>
      </c>
      <c r="D396" t="s">
        <v>434</v>
      </c>
      <c r="E396" s="27" t="s">
        <v>4693</v>
      </c>
      <c r="F396" s="28" t="s">
        <v>436</v>
      </c>
      <c r="G396" s="29">
        <v>24.989999999999998</v>
      </c>
      <c r="H396" s="28">
        <v>0.24410999999999999</v>
      </c>
      <c r="I396" s="30">
        <f>ROUND(G396*H396,P4)</f>
        <v>0</v>
      </c>
      <c r="L396" s="31">
        <v>0</v>
      </c>
      <c r="M396" s="24">
        <f>ROUND(G396*L396,P4)</f>
        <v>0</v>
      </c>
      <c r="N396" s="25" t="s">
        <v>1619</v>
      </c>
      <c r="O396" s="32">
        <f>M396*AA396</f>
        <v>0</v>
      </c>
      <c r="P396" s="1">
        <v>3</v>
      </c>
      <c r="AA396" s="1">
        <f>IF(P396=1,$O$3,IF(P396=2,$O$4,$O$5))</f>
        <v>0</v>
      </c>
    </row>
    <row r="397" ht="38.25">
      <c r="A397" s="1" t="s">
        <v>437</v>
      </c>
      <c r="E397" s="27" t="s">
        <v>4694</v>
      </c>
    </row>
    <row r="398" ht="178.5">
      <c r="A398" s="1" t="s">
        <v>439</v>
      </c>
      <c r="E398" s="33" t="s">
        <v>6074</v>
      </c>
    </row>
    <row r="399">
      <c r="A399" s="1" t="s">
        <v>441</v>
      </c>
      <c r="E399" s="27" t="s">
        <v>434</v>
      </c>
    </row>
    <row r="400">
      <c r="A400" s="1" t="s">
        <v>432</v>
      </c>
      <c r="B400" s="1">
        <v>36</v>
      </c>
      <c r="C400" s="26" t="s">
        <v>6075</v>
      </c>
      <c r="D400" t="s">
        <v>434</v>
      </c>
      <c r="E400" s="27" t="s">
        <v>6076</v>
      </c>
      <c r="F400" s="28" t="s">
        <v>496</v>
      </c>
      <c r="G400" s="29">
        <v>1</v>
      </c>
      <c r="H400" s="28">
        <v>0.02375</v>
      </c>
      <c r="I400" s="30">
        <f>ROUND(G400*H400,P4)</f>
        <v>0</v>
      </c>
      <c r="L400" s="31">
        <v>0</v>
      </c>
      <c r="M400" s="24">
        <f>ROUND(G400*L400,P4)</f>
        <v>0</v>
      </c>
      <c r="N400" s="25" t="s">
        <v>1619</v>
      </c>
      <c r="O400" s="32">
        <f>M400*AA400</f>
        <v>0</v>
      </c>
      <c r="P400" s="1">
        <v>3</v>
      </c>
      <c r="AA400" s="1">
        <f>IF(P400=1,$O$3,IF(P400=2,$O$4,$O$5))</f>
        <v>0</v>
      </c>
    </row>
    <row r="401" ht="38.25">
      <c r="A401" s="1" t="s">
        <v>437</v>
      </c>
      <c r="E401" s="27" t="s">
        <v>6077</v>
      </c>
    </row>
    <row r="402" ht="63.75">
      <c r="A402" s="1" t="s">
        <v>439</v>
      </c>
      <c r="E402" s="33" t="s">
        <v>6078</v>
      </c>
    </row>
    <row r="403">
      <c r="A403" s="1" t="s">
        <v>441</v>
      </c>
      <c r="E403" s="27" t="s">
        <v>434</v>
      </c>
    </row>
    <row r="404">
      <c r="A404" s="1" t="s">
        <v>432</v>
      </c>
      <c r="B404" s="1">
        <v>37</v>
      </c>
      <c r="C404" s="26" t="s">
        <v>6079</v>
      </c>
      <c r="D404" t="s">
        <v>434</v>
      </c>
      <c r="E404" s="27" t="s">
        <v>6080</v>
      </c>
      <c r="F404" s="28" t="s">
        <v>496</v>
      </c>
      <c r="G404" s="29">
        <v>1</v>
      </c>
      <c r="H404" s="28">
        <v>0.033520000000000001</v>
      </c>
      <c r="I404" s="30">
        <f>ROUND(G404*H404,P4)</f>
        <v>0</v>
      </c>
      <c r="L404" s="31">
        <v>0</v>
      </c>
      <c r="M404" s="24">
        <f>ROUND(G404*L404,P4)</f>
        <v>0</v>
      </c>
      <c r="N404" s="25" t="s">
        <v>1619</v>
      </c>
      <c r="O404" s="32">
        <f>M404*AA404</f>
        <v>0</v>
      </c>
      <c r="P404" s="1">
        <v>3</v>
      </c>
      <c r="AA404" s="1">
        <f>IF(P404=1,$O$3,IF(P404=2,$O$4,$O$5))</f>
        <v>0</v>
      </c>
    </row>
    <row r="405" ht="38.25">
      <c r="A405" s="1" t="s">
        <v>437</v>
      </c>
      <c r="E405" s="27" t="s">
        <v>6081</v>
      </c>
    </row>
    <row r="406" ht="63.75">
      <c r="A406" s="1" t="s">
        <v>439</v>
      </c>
      <c r="E406" s="33" t="s">
        <v>6082</v>
      </c>
    </row>
    <row r="407">
      <c r="A407" s="1" t="s">
        <v>441</v>
      </c>
      <c r="E407" s="27" t="s">
        <v>434</v>
      </c>
    </row>
    <row r="408">
      <c r="A408" s="1" t="s">
        <v>432</v>
      </c>
      <c r="B408" s="1">
        <v>38</v>
      </c>
      <c r="C408" s="26" t="s">
        <v>6083</v>
      </c>
      <c r="D408" t="s">
        <v>434</v>
      </c>
      <c r="E408" s="27" t="s">
        <v>6084</v>
      </c>
      <c r="F408" s="28" t="s">
        <v>496</v>
      </c>
      <c r="G408" s="29">
        <v>1</v>
      </c>
      <c r="H408" s="28">
        <v>0.040719999999999999</v>
      </c>
      <c r="I408" s="30">
        <f>ROUND(G408*H408,P4)</f>
        <v>0</v>
      </c>
      <c r="L408" s="31">
        <v>0</v>
      </c>
      <c r="M408" s="24">
        <f>ROUND(G408*L408,P4)</f>
        <v>0</v>
      </c>
      <c r="N408" s="25" t="s">
        <v>1619</v>
      </c>
      <c r="O408" s="32">
        <f>M408*AA408</f>
        <v>0</v>
      </c>
      <c r="P408" s="1">
        <v>3</v>
      </c>
      <c r="AA408" s="1">
        <f>IF(P408=1,$O$3,IF(P408=2,$O$4,$O$5))</f>
        <v>0</v>
      </c>
    </row>
    <row r="409" ht="38.25">
      <c r="A409" s="1" t="s">
        <v>437</v>
      </c>
      <c r="E409" s="27" t="s">
        <v>6085</v>
      </c>
    </row>
    <row r="410" ht="63.75">
      <c r="A410" s="1" t="s">
        <v>439</v>
      </c>
      <c r="E410" s="33" t="s">
        <v>6086</v>
      </c>
    </row>
    <row r="411">
      <c r="A411" s="1" t="s">
        <v>441</v>
      </c>
      <c r="E411" s="27" t="s">
        <v>434</v>
      </c>
    </row>
    <row r="412" ht="25.5">
      <c r="A412" s="1" t="s">
        <v>432</v>
      </c>
      <c r="B412" s="1">
        <v>39</v>
      </c>
      <c r="C412" s="26" t="s">
        <v>6087</v>
      </c>
      <c r="D412" t="s">
        <v>434</v>
      </c>
      <c r="E412" s="27" t="s">
        <v>6088</v>
      </c>
      <c r="F412" s="28" t="s">
        <v>496</v>
      </c>
      <c r="G412" s="29">
        <v>7</v>
      </c>
      <c r="H412" s="28">
        <v>0.026280000000000001</v>
      </c>
      <c r="I412" s="30">
        <f>ROUND(G412*H412,P4)</f>
        <v>0</v>
      </c>
      <c r="L412" s="31">
        <v>0</v>
      </c>
      <c r="M412" s="24">
        <f>ROUND(G412*L412,P4)</f>
        <v>0</v>
      </c>
      <c r="N412" s="25" t="s">
        <v>1619</v>
      </c>
      <c r="O412" s="32">
        <f>M412*AA412</f>
        <v>0</v>
      </c>
      <c r="P412" s="1">
        <v>3</v>
      </c>
      <c r="AA412" s="1">
        <f>IF(P412=1,$O$3,IF(P412=2,$O$4,$O$5))</f>
        <v>0</v>
      </c>
    </row>
    <row r="413" ht="25.5">
      <c r="A413" s="1" t="s">
        <v>437</v>
      </c>
      <c r="E413" s="27" t="s">
        <v>6089</v>
      </c>
    </row>
    <row r="414" ht="102">
      <c r="A414" s="1" t="s">
        <v>439</v>
      </c>
      <c r="E414" s="33" t="s">
        <v>6090</v>
      </c>
    </row>
    <row r="415">
      <c r="A415" s="1" t="s">
        <v>441</v>
      </c>
      <c r="E415" s="27" t="s">
        <v>434</v>
      </c>
    </row>
    <row r="416" ht="25.5">
      <c r="A416" s="1" t="s">
        <v>432</v>
      </c>
      <c r="B416" s="1">
        <v>40</v>
      </c>
      <c r="C416" s="26" t="s">
        <v>6091</v>
      </c>
      <c r="D416" t="s">
        <v>434</v>
      </c>
      <c r="E416" s="27" t="s">
        <v>6092</v>
      </c>
      <c r="F416" s="28" t="s">
        <v>496</v>
      </c>
      <c r="G416" s="29">
        <v>2</v>
      </c>
      <c r="H416" s="28">
        <v>0.055280000000000003</v>
      </c>
      <c r="I416" s="30">
        <f>ROUND(G416*H416,P4)</f>
        <v>0</v>
      </c>
      <c r="L416" s="31">
        <v>0</v>
      </c>
      <c r="M416" s="24">
        <f>ROUND(G416*L416,P4)</f>
        <v>0</v>
      </c>
      <c r="N416" s="25" t="s">
        <v>1619</v>
      </c>
      <c r="O416" s="32">
        <f>M416*AA416</f>
        <v>0</v>
      </c>
      <c r="P416" s="1">
        <v>3</v>
      </c>
      <c r="AA416" s="1">
        <f>IF(P416=1,$O$3,IF(P416=2,$O$4,$O$5))</f>
        <v>0</v>
      </c>
    </row>
    <row r="417" ht="25.5">
      <c r="A417" s="1" t="s">
        <v>437</v>
      </c>
      <c r="E417" s="27" t="s">
        <v>6093</v>
      </c>
    </row>
    <row r="418" ht="63.75">
      <c r="A418" s="1" t="s">
        <v>439</v>
      </c>
      <c r="E418" s="33" t="s">
        <v>6094</v>
      </c>
    </row>
    <row r="419">
      <c r="A419" s="1" t="s">
        <v>441</v>
      </c>
      <c r="E419" s="27" t="s">
        <v>434</v>
      </c>
    </row>
    <row r="420" ht="25.5">
      <c r="A420" s="1" t="s">
        <v>432</v>
      </c>
      <c r="B420" s="1">
        <v>41</v>
      </c>
      <c r="C420" s="26" t="s">
        <v>6095</v>
      </c>
      <c r="D420" t="s">
        <v>434</v>
      </c>
      <c r="E420" s="27" t="s">
        <v>6096</v>
      </c>
      <c r="F420" s="28" t="s">
        <v>496</v>
      </c>
      <c r="G420" s="29">
        <v>1</v>
      </c>
      <c r="H420" s="28">
        <v>0.032349999999999997</v>
      </c>
      <c r="I420" s="30">
        <f>ROUND(G420*H420,P4)</f>
        <v>0</v>
      </c>
      <c r="L420" s="31">
        <v>0</v>
      </c>
      <c r="M420" s="24">
        <f>ROUND(G420*L420,P4)</f>
        <v>0</v>
      </c>
      <c r="N420" s="25" t="s">
        <v>1619</v>
      </c>
      <c r="O420" s="32">
        <f>M420*AA420</f>
        <v>0</v>
      </c>
      <c r="P420" s="1">
        <v>3</v>
      </c>
      <c r="AA420" s="1">
        <f>IF(P420=1,$O$3,IF(P420=2,$O$4,$O$5))</f>
        <v>0</v>
      </c>
    </row>
    <row r="421" ht="25.5">
      <c r="A421" s="1" t="s">
        <v>437</v>
      </c>
      <c r="E421" s="27" t="s">
        <v>6097</v>
      </c>
    </row>
    <row r="422" ht="63.75">
      <c r="A422" s="1" t="s">
        <v>439</v>
      </c>
      <c r="E422" s="33" t="s">
        <v>6098</v>
      </c>
    </row>
    <row r="423">
      <c r="A423" s="1" t="s">
        <v>441</v>
      </c>
      <c r="E423" s="27" t="s">
        <v>434</v>
      </c>
    </row>
    <row r="424" ht="25.5">
      <c r="A424" s="1" t="s">
        <v>432</v>
      </c>
      <c r="B424" s="1">
        <v>42</v>
      </c>
      <c r="C424" s="26" t="s">
        <v>6099</v>
      </c>
      <c r="D424" t="s">
        <v>434</v>
      </c>
      <c r="E424" s="27" t="s">
        <v>6100</v>
      </c>
      <c r="F424" s="28" t="s">
        <v>496</v>
      </c>
      <c r="G424" s="29">
        <v>20</v>
      </c>
      <c r="H424" s="28">
        <v>0.039629999999999999</v>
      </c>
      <c r="I424" s="30">
        <f>ROUND(G424*H424,P4)</f>
        <v>0</v>
      </c>
      <c r="L424" s="31">
        <v>0</v>
      </c>
      <c r="M424" s="24">
        <f>ROUND(G424*L424,P4)</f>
        <v>0</v>
      </c>
      <c r="N424" s="25" t="s">
        <v>1619</v>
      </c>
      <c r="O424" s="32">
        <f>M424*AA424</f>
        <v>0</v>
      </c>
      <c r="P424" s="1">
        <v>3</v>
      </c>
      <c r="AA424" s="1">
        <f>IF(P424=1,$O$3,IF(P424=2,$O$4,$O$5))</f>
        <v>0</v>
      </c>
    </row>
    <row r="425" ht="25.5">
      <c r="A425" s="1" t="s">
        <v>437</v>
      </c>
      <c r="E425" s="27" t="s">
        <v>6101</v>
      </c>
    </row>
    <row r="426" ht="63.75">
      <c r="A426" s="1" t="s">
        <v>439</v>
      </c>
      <c r="E426" s="33" t="s">
        <v>6102</v>
      </c>
    </row>
    <row r="427">
      <c r="A427" s="1" t="s">
        <v>441</v>
      </c>
      <c r="E427" s="27" t="s">
        <v>434</v>
      </c>
    </row>
    <row r="428" ht="25.5">
      <c r="A428" s="1" t="s">
        <v>432</v>
      </c>
      <c r="B428" s="1">
        <v>43</v>
      </c>
      <c r="C428" s="26" t="s">
        <v>6103</v>
      </c>
      <c r="D428" t="s">
        <v>434</v>
      </c>
      <c r="E428" s="27" t="s">
        <v>6104</v>
      </c>
      <c r="F428" s="28" t="s">
        <v>436</v>
      </c>
      <c r="G428" s="29">
        <v>0.48999999999999999</v>
      </c>
      <c r="H428" s="28">
        <v>0.12335</v>
      </c>
      <c r="I428" s="30">
        <f>ROUND(G428*H428,P4)</f>
        <v>0</v>
      </c>
      <c r="L428" s="31">
        <v>0</v>
      </c>
      <c r="M428" s="24">
        <f>ROUND(G428*L428,P4)</f>
        <v>0</v>
      </c>
      <c r="N428" s="25" t="s">
        <v>1619</v>
      </c>
      <c r="O428" s="32">
        <f>M428*AA428</f>
        <v>0</v>
      </c>
      <c r="P428" s="1">
        <v>3</v>
      </c>
      <c r="AA428" s="1">
        <f>IF(P428=1,$O$3,IF(P428=2,$O$4,$O$5))</f>
        <v>0</v>
      </c>
    </row>
    <row r="429" ht="25.5">
      <c r="A429" s="1" t="s">
        <v>437</v>
      </c>
      <c r="E429" s="27" t="s">
        <v>6105</v>
      </c>
    </row>
    <row r="430" ht="51">
      <c r="A430" s="1" t="s">
        <v>439</v>
      </c>
      <c r="E430" s="33" t="s">
        <v>6106</v>
      </c>
    </row>
    <row r="431">
      <c r="A431" s="1" t="s">
        <v>441</v>
      </c>
      <c r="E431" s="27" t="s">
        <v>434</v>
      </c>
    </row>
    <row r="432" ht="25.5">
      <c r="A432" s="1" t="s">
        <v>432</v>
      </c>
      <c r="B432" s="1">
        <v>44</v>
      </c>
      <c r="C432" s="26" t="s">
        <v>6107</v>
      </c>
      <c r="D432" t="s">
        <v>434</v>
      </c>
      <c r="E432" s="27" t="s">
        <v>6108</v>
      </c>
      <c r="F432" s="28" t="s">
        <v>436</v>
      </c>
      <c r="G432" s="29">
        <v>1.5</v>
      </c>
      <c r="H432" s="28">
        <v>0.25364999999999999</v>
      </c>
      <c r="I432" s="30">
        <f>ROUND(G432*H432,P4)</f>
        <v>0</v>
      </c>
      <c r="L432" s="31">
        <v>0</v>
      </c>
      <c r="M432" s="24">
        <f>ROUND(G432*L432,P4)</f>
        <v>0</v>
      </c>
      <c r="N432" s="25" t="s">
        <v>1619</v>
      </c>
      <c r="O432" s="32">
        <f>M432*AA432</f>
        <v>0</v>
      </c>
      <c r="P432" s="1">
        <v>3</v>
      </c>
      <c r="AA432" s="1">
        <f>IF(P432=1,$O$3,IF(P432=2,$O$4,$O$5))</f>
        <v>0</v>
      </c>
    </row>
    <row r="433" ht="25.5">
      <c r="A433" s="1" t="s">
        <v>437</v>
      </c>
      <c r="E433" s="27" t="s">
        <v>6109</v>
      </c>
    </row>
    <row r="434" ht="63.75">
      <c r="A434" s="1" t="s">
        <v>439</v>
      </c>
      <c r="E434" s="33" t="s">
        <v>6110</v>
      </c>
    </row>
    <row r="435">
      <c r="A435" s="1" t="s">
        <v>441</v>
      </c>
      <c r="E435" s="27" t="s">
        <v>434</v>
      </c>
    </row>
    <row r="436" ht="25.5">
      <c r="A436" s="1" t="s">
        <v>432</v>
      </c>
      <c r="B436" s="1">
        <v>45</v>
      </c>
      <c r="C436" s="26" t="s">
        <v>6111</v>
      </c>
      <c r="D436" t="s">
        <v>434</v>
      </c>
      <c r="E436" s="27" t="s">
        <v>6112</v>
      </c>
      <c r="F436" s="28" t="s">
        <v>436</v>
      </c>
      <c r="G436" s="29">
        <v>0.90000000000000002</v>
      </c>
      <c r="H436" s="28">
        <v>0.080610000000000001</v>
      </c>
      <c r="I436" s="30">
        <f>ROUND(G436*H436,P4)</f>
        <v>0</v>
      </c>
      <c r="L436" s="31">
        <v>0</v>
      </c>
      <c r="M436" s="24">
        <f>ROUND(G436*L436,P4)</f>
        <v>0</v>
      </c>
      <c r="N436" s="25" t="s">
        <v>1619</v>
      </c>
      <c r="O436" s="32">
        <f>M436*AA436</f>
        <v>0</v>
      </c>
      <c r="P436" s="1">
        <v>3</v>
      </c>
      <c r="AA436" s="1">
        <f>IF(P436=1,$O$3,IF(P436=2,$O$4,$O$5))</f>
        <v>0</v>
      </c>
    </row>
    <row r="437" ht="25.5">
      <c r="A437" s="1" t="s">
        <v>437</v>
      </c>
      <c r="E437" s="27" t="s">
        <v>6113</v>
      </c>
    </row>
    <row r="438" ht="63.75">
      <c r="A438" s="1" t="s">
        <v>439</v>
      </c>
      <c r="E438" s="33" t="s">
        <v>6114</v>
      </c>
    </row>
    <row r="439">
      <c r="A439" s="1" t="s">
        <v>441</v>
      </c>
      <c r="E439" s="27" t="s">
        <v>434</v>
      </c>
    </row>
    <row r="440" ht="25.5">
      <c r="A440" s="1" t="s">
        <v>432</v>
      </c>
      <c r="B440" s="1">
        <v>46</v>
      </c>
      <c r="C440" s="26" t="s">
        <v>6115</v>
      </c>
      <c r="D440" t="s">
        <v>434</v>
      </c>
      <c r="E440" s="27" t="s">
        <v>6116</v>
      </c>
      <c r="F440" s="28" t="s">
        <v>436</v>
      </c>
      <c r="G440" s="29">
        <v>23.606999999999999</v>
      </c>
      <c r="H440" s="28">
        <v>0.079210000000000003</v>
      </c>
      <c r="I440" s="30">
        <f>ROUND(G440*H440,P4)</f>
        <v>0</v>
      </c>
      <c r="L440" s="31">
        <v>0</v>
      </c>
      <c r="M440" s="24">
        <f>ROUND(G440*L440,P4)</f>
        <v>0</v>
      </c>
      <c r="N440" s="25" t="s">
        <v>1619</v>
      </c>
      <c r="O440" s="32">
        <f>M440*AA440</f>
        <v>0</v>
      </c>
      <c r="P440" s="1">
        <v>3</v>
      </c>
      <c r="AA440" s="1">
        <f>IF(P440=1,$O$3,IF(P440=2,$O$4,$O$5))</f>
        <v>0</v>
      </c>
    </row>
    <row r="441" ht="25.5">
      <c r="A441" s="1" t="s">
        <v>437</v>
      </c>
      <c r="E441" s="27" t="s">
        <v>6117</v>
      </c>
    </row>
    <row r="442" ht="153">
      <c r="A442" s="1" t="s">
        <v>439</v>
      </c>
      <c r="E442" s="33" t="s">
        <v>6118</v>
      </c>
    </row>
    <row r="443">
      <c r="A443" s="1" t="s">
        <v>441</v>
      </c>
      <c r="E443" s="27" t="s">
        <v>434</v>
      </c>
    </row>
    <row r="444">
      <c r="A444" s="1" t="s">
        <v>432</v>
      </c>
      <c r="B444" s="1">
        <v>47</v>
      </c>
      <c r="C444" s="26" t="s">
        <v>3086</v>
      </c>
      <c r="D444" t="s">
        <v>434</v>
      </c>
      <c r="E444" s="27" t="s">
        <v>3087</v>
      </c>
      <c r="F444" s="28" t="s">
        <v>436</v>
      </c>
      <c r="G444" s="29">
        <v>68.643000000000001</v>
      </c>
      <c r="H444" s="28">
        <v>0.061719999999999997</v>
      </c>
      <c r="I444" s="30">
        <f>ROUND(G444*H444,P4)</f>
        <v>0</v>
      </c>
      <c r="L444" s="31">
        <v>0</v>
      </c>
      <c r="M444" s="24">
        <f>ROUND(G444*L444,P4)</f>
        <v>0</v>
      </c>
      <c r="N444" s="25" t="s">
        <v>1619</v>
      </c>
      <c r="O444" s="32">
        <f>M444*AA444</f>
        <v>0</v>
      </c>
      <c r="P444" s="1">
        <v>3</v>
      </c>
      <c r="AA444" s="1">
        <f>IF(P444=1,$O$3,IF(P444=2,$O$4,$O$5))</f>
        <v>0</v>
      </c>
    </row>
    <row r="445" ht="25.5">
      <c r="A445" s="1" t="s">
        <v>437</v>
      </c>
      <c r="E445" s="27" t="s">
        <v>6119</v>
      </c>
    </row>
    <row r="446" ht="140.25">
      <c r="A446" s="1" t="s">
        <v>439</v>
      </c>
      <c r="E446" s="33" t="s">
        <v>6120</v>
      </c>
    </row>
    <row r="447">
      <c r="A447" s="1" t="s">
        <v>441</v>
      </c>
      <c r="E447" s="27" t="s">
        <v>434</v>
      </c>
    </row>
    <row r="448">
      <c r="A448" s="1" t="s">
        <v>432</v>
      </c>
      <c r="B448" s="1">
        <v>48</v>
      </c>
      <c r="C448" s="26" t="s">
        <v>5700</v>
      </c>
      <c r="D448" t="s">
        <v>434</v>
      </c>
      <c r="E448" s="27" t="s">
        <v>5701</v>
      </c>
      <c r="F448" s="28" t="s">
        <v>436</v>
      </c>
      <c r="G448" s="29">
        <v>18.422000000000001</v>
      </c>
      <c r="H448" s="28">
        <v>0.069980000000000001</v>
      </c>
      <c r="I448" s="30">
        <f>ROUND(G448*H448,P4)</f>
        <v>0</v>
      </c>
      <c r="L448" s="31">
        <v>0</v>
      </c>
      <c r="M448" s="24">
        <f>ROUND(G448*L448,P4)</f>
        <v>0</v>
      </c>
      <c r="N448" s="25" t="s">
        <v>1619</v>
      </c>
      <c r="O448" s="32">
        <f>M448*AA448</f>
        <v>0</v>
      </c>
      <c r="P448" s="1">
        <v>3</v>
      </c>
      <c r="AA448" s="1">
        <f>IF(P448=1,$O$3,IF(P448=2,$O$4,$O$5))</f>
        <v>0</v>
      </c>
    </row>
    <row r="449" ht="25.5">
      <c r="A449" s="1" t="s">
        <v>437</v>
      </c>
      <c r="E449" s="27" t="s">
        <v>5702</v>
      </c>
    </row>
    <row r="450" ht="63.75">
      <c r="A450" s="1" t="s">
        <v>439</v>
      </c>
      <c r="E450" s="33" t="s">
        <v>6121</v>
      </c>
    </row>
    <row r="451">
      <c r="A451" s="1" t="s">
        <v>441</v>
      </c>
      <c r="E451" s="27" t="s">
        <v>434</v>
      </c>
    </row>
    <row r="452">
      <c r="A452" s="1" t="s">
        <v>432</v>
      </c>
      <c r="B452" s="1">
        <v>49</v>
      </c>
      <c r="C452" s="26" t="s">
        <v>3089</v>
      </c>
      <c r="D452" t="s">
        <v>434</v>
      </c>
      <c r="E452" s="27" t="s">
        <v>3090</v>
      </c>
      <c r="F452" s="28" t="s">
        <v>436</v>
      </c>
      <c r="G452" s="29">
        <v>780.86699999999996</v>
      </c>
      <c r="H452" s="28">
        <v>0.079210000000000003</v>
      </c>
      <c r="I452" s="30">
        <f>ROUND(G452*H452,P4)</f>
        <v>0</v>
      </c>
      <c r="L452" s="31">
        <v>0</v>
      </c>
      <c r="M452" s="24">
        <f>ROUND(G452*L452,P4)</f>
        <v>0</v>
      </c>
      <c r="N452" s="25" t="s">
        <v>1619</v>
      </c>
      <c r="O452" s="32">
        <f>M452*AA452</f>
        <v>0</v>
      </c>
      <c r="P452" s="1">
        <v>3</v>
      </c>
      <c r="AA452" s="1">
        <f>IF(P452=1,$O$3,IF(P452=2,$O$4,$O$5))</f>
        <v>0</v>
      </c>
    </row>
    <row r="453" ht="25.5">
      <c r="A453" s="1" t="s">
        <v>437</v>
      </c>
      <c r="E453" s="27" t="s">
        <v>4696</v>
      </c>
    </row>
    <row r="454" ht="255">
      <c r="A454" s="1" t="s">
        <v>439</v>
      </c>
      <c r="E454" s="33" t="s">
        <v>6122</v>
      </c>
    </row>
    <row r="455">
      <c r="A455" s="1" t="s">
        <v>441</v>
      </c>
      <c r="E455" s="27" t="s">
        <v>434</v>
      </c>
    </row>
    <row r="456">
      <c r="A456" s="1" t="s">
        <v>432</v>
      </c>
      <c r="B456" s="1">
        <v>50</v>
      </c>
      <c r="C456" s="26" t="s">
        <v>4432</v>
      </c>
      <c r="D456" t="s">
        <v>434</v>
      </c>
      <c r="E456" s="27" t="s">
        <v>4433</v>
      </c>
      <c r="F456" s="28" t="s">
        <v>436</v>
      </c>
      <c r="G456" s="29">
        <v>15.002000000000001</v>
      </c>
      <c r="H456" s="28">
        <v>0.17818000000000001</v>
      </c>
      <c r="I456" s="30">
        <f>ROUND(G456*H456,P4)</f>
        <v>0</v>
      </c>
      <c r="L456" s="31">
        <v>0</v>
      </c>
      <c r="M456" s="24">
        <f>ROUND(G456*L456,P4)</f>
        <v>0</v>
      </c>
      <c r="N456" s="25" t="s">
        <v>1619</v>
      </c>
      <c r="O456" s="32">
        <f>M456*AA456</f>
        <v>0</v>
      </c>
      <c r="P456" s="1">
        <v>3</v>
      </c>
      <c r="AA456" s="1">
        <f>IF(P456=1,$O$3,IF(P456=2,$O$4,$O$5))</f>
        <v>0</v>
      </c>
    </row>
    <row r="457" ht="25.5">
      <c r="A457" s="1" t="s">
        <v>437</v>
      </c>
      <c r="E457" s="27" t="s">
        <v>4434</v>
      </c>
    </row>
    <row r="458" ht="409.5">
      <c r="A458" s="1" t="s">
        <v>439</v>
      </c>
      <c r="E458" s="33" t="s">
        <v>6123</v>
      </c>
    </row>
    <row r="459">
      <c r="A459" s="1" t="s">
        <v>441</v>
      </c>
      <c r="E459" s="27" t="s">
        <v>434</v>
      </c>
    </row>
    <row r="460">
      <c r="A460" s="1" t="s">
        <v>432</v>
      </c>
      <c r="B460" s="1">
        <v>51</v>
      </c>
      <c r="C460" s="26" t="s">
        <v>6124</v>
      </c>
      <c r="D460" t="s">
        <v>434</v>
      </c>
      <c r="E460" s="27" t="s">
        <v>6125</v>
      </c>
      <c r="F460" s="28" t="s">
        <v>436</v>
      </c>
      <c r="G460" s="29">
        <v>7.3700000000000001</v>
      </c>
      <c r="H460" s="28">
        <v>0.083409999999999998</v>
      </c>
      <c r="I460" s="30">
        <f>ROUND(G460*H460,P4)</f>
        <v>0</v>
      </c>
      <c r="L460" s="31">
        <v>0</v>
      </c>
      <c r="M460" s="24">
        <f>ROUND(G460*L460,P4)</f>
        <v>0</v>
      </c>
      <c r="N460" s="25" t="s">
        <v>1619</v>
      </c>
      <c r="O460" s="32">
        <f>M460*AA460</f>
        <v>0</v>
      </c>
      <c r="P460" s="1">
        <v>3</v>
      </c>
      <c r="AA460" s="1">
        <f>IF(P460=1,$O$3,IF(P460=2,$O$4,$O$5))</f>
        <v>0</v>
      </c>
    </row>
    <row r="461" ht="25.5">
      <c r="A461" s="1" t="s">
        <v>437</v>
      </c>
      <c r="E461" s="27" t="s">
        <v>6126</v>
      </c>
    </row>
    <row r="462" ht="51">
      <c r="A462" s="1" t="s">
        <v>439</v>
      </c>
      <c r="E462" s="33" t="s">
        <v>6127</v>
      </c>
    </row>
    <row r="463">
      <c r="A463" s="1" t="s">
        <v>441</v>
      </c>
      <c r="E463" s="27" t="s">
        <v>434</v>
      </c>
    </row>
    <row r="464">
      <c r="A464" s="1" t="s">
        <v>429</v>
      </c>
      <c r="C464" s="22" t="s">
        <v>844</v>
      </c>
      <c r="E464" s="23" t="s">
        <v>845</v>
      </c>
      <c r="L464" s="24">
        <f>SUMIFS(L465:L512,A465:A512,"P")</f>
        <v>0</v>
      </c>
      <c r="M464" s="24">
        <f>SUMIFS(M465:M512,A465:A512,"P")</f>
        <v>0</v>
      </c>
      <c r="N464" s="25"/>
    </row>
    <row r="465">
      <c r="A465" s="1" t="s">
        <v>432</v>
      </c>
      <c r="B465" s="1">
        <v>52</v>
      </c>
      <c r="C465" s="26" t="s">
        <v>6128</v>
      </c>
      <c r="D465" t="s">
        <v>434</v>
      </c>
      <c r="E465" s="27" t="s">
        <v>6129</v>
      </c>
      <c r="F465" s="28" t="s">
        <v>476</v>
      </c>
      <c r="G465" s="29">
        <v>0.072999999999999995</v>
      </c>
      <c r="H465" s="28">
        <v>1</v>
      </c>
      <c r="I465" s="30">
        <f>ROUND(G465*H465,P4)</f>
        <v>0</v>
      </c>
      <c r="L465" s="31">
        <v>0</v>
      </c>
      <c r="M465" s="24">
        <f>ROUND(G465*L465,P4)</f>
        <v>0</v>
      </c>
      <c r="N465" s="25" t="s">
        <v>1619</v>
      </c>
      <c r="O465" s="32">
        <f>M465*AA465</f>
        <v>0</v>
      </c>
      <c r="P465" s="1">
        <v>3</v>
      </c>
      <c r="AA465" s="1">
        <f>IF(P465=1,$O$3,IF(P465=2,$O$4,$O$5))</f>
        <v>0</v>
      </c>
    </row>
    <row r="466">
      <c r="A466" s="1" t="s">
        <v>437</v>
      </c>
      <c r="E466" s="27" t="s">
        <v>6129</v>
      </c>
    </row>
    <row r="467">
      <c r="A467" s="1" t="s">
        <v>439</v>
      </c>
    </row>
    <row r="468">
      <c r="A468" s="1" t="s">
        <v>441</v>
      </c>
      <c r="E468" s="27" t="s">
        <v>434</v>
      </c>
    </row>
    <row r="469">
      <c r="A469" s="1" t="s">
        <v>432</v>
      </c>
      <c r="B469" s="1">
        <v>53</v>
      </c>
      <c r="C469" s="26" t="s">
        <v>6130</v>
      </c>
      <c r="D469" t="s">
        <v>434</v>
      </c>
      <c r="E469" s="27" t="s">
        <v>6131</v>
      </c>
      <c r="F469" s="28" t="s">
        <v>444</v>
      </c>
      <c r="G469" s="29">
        <v>0.45000000000000001</v>
      </c>
      <c r="H469" s="28">
        <v>2.5020099999999998</v>
      </c>
      <c r="I469" s="30">
        <f>ROUND(G469*H469,P4)</f>
        <v>0</v>
      </c>
      <c r="L469" s="31">
        <v>0</v>
      </c>
      <c r="M469" s="24">
        <f>ROUND(G469*L469,P4)</f>
        <v>0</v>
      </c>
      <c r="N469" s="25" t="s">
        <v>1619</v>
      </c>
      <c r="O469" s="32">
        <f>M469*AA469</f>
        <v>0</v>
      </c>
      <c r="P469" s="1">
        <v>3</v>
      </c>
      <c r="AA469" s="1">
        <f>IF(P469=1,$O$3,IF(P469=2,$O$4,$O$5))</f>
        <v>0</v>
      </c>
    </row>
    <row r="470" ht="38.25">
      <c r="A470" s="1" t="s">
        <v>437</v>
      </c>
      <c r="E470" s="27" t="s">
        <v>6132</v>
      </c>
    </row>
    <row r="471" ht="76.5">
      <c r="A471" s="1" t="s">
        <v>439</v>
      </c>
      <c r="E471" s="33" t="s">
        <v>6133</v>
      </c>
    </row>
    <row r="472">
      <c r="A472" s="1" t="s">
        <v>441</v>
      </c>
      <c r="E472" s="27" t="s">
        <v>434</v>
      </c>
    </row>
    <row r="473">
      <c r="A473" s="1" t="s">
        <v>432</v>
      </c>
      <c r="B473" s="1">
        <v>54</v>
      </c>
      <c r="C473" s="26" t="s">
        <v>6134</v>
      </c>
      <c r="D473" t="s">
        <v>434</v>
      </c>
      <c r="E473" s="27" t="s">
        <v>6135</v>
      </c>
      <c r="F473" s="28" t="s">
        <v>436</v>
      </c>
      <c r="G473" s="29">
        <v>4.5</v>
      </c>
      <c r="H473" s="28">
        <v>0.0073699999999999998</v>
      </c>
      <c r="I473" s="30">
        <f>ROUND(G473*H473,P4)</f>
        <v>0</v>
      </c>
      <c r="L473" s="31">
        <v>0</v>
      </c>
      <c r="M473" s="24">
        <f>ROUND(G473*L473,P4)</f>
        <v>0</v>
      </c>
      <c r="N473" s="25" t="s">
        <v>1619</v>
      </c>
      <c r="O473" s="32">
        <f>M473*AA473</f>
        <v>0</v>
      </c>
      <c r="P473" s="1">
        <v>3</v>
      </c>
      <c r="AA473" s="1">
        <f>IF(P473=1,$O$3,IF(P473=2,$O$4,$O$5))</f>
        <v>0</v>
      </c>
    </row>
    <row r="474" ht="63.75">
      <c r="A474" s="1" t="s">
        <v>437</v>
      </c>
      <c r="E474" s="27" t="s">
        <v>6136</v>
      </c>
    </row>
    <row r="475" ht="76.5">
      <c r="A475" s="1" t="s">
        <v>439</v>
      </c>
      <c r="E475" s="33" t="s">
        <v>6137</v>
      </c>
    </row>
    <row r="476">
      <c r="A476" s="1" t="s">
        <v>441</v>
      </c>
      <c r="E476" s="27" t="s">
        <v>434</v>
      </c>
    </row>
    <row r="477">
      <c r="A477" s="1" t="s">
        <v>432</v>
      </c>
      <c r="B477" s="1">
        <v>55</v>
      </c>
      <c r="C477" s="26" t="s">
        <v>2384</v>
      </c>
      <c r="D477" t="s">
        <v>434</v>
      </c>
      <c r="E477" s="27" t="s">
        <v>2385</v>
      </c>
      <c r="F477" s="28" t="s">
        <v>436</v>
      </c>
      <c r="G477" s="29">
        <v>4.5</v>
      </c>
      <c r="H477" s="28">
        <v>0.00088000000000000003</v>
      </c>
      <c r="I477" s="30">
        <f>ROUND(G477*H477,P4)</f>
        <v>0</v>
      </c>
      <c r="L477" s="31">
        <v>0</v>
      </c>
      <c r="M477" s="24">
        <f>ROUND(G477*L477,P4)</f>
        <v>0</v>
      </c>
      <c r="N477" s="25" t="s">
        <v>1619</v>
      </c>
      <c r="O477" s="32">
        <f>M477*AA477</f>
        <v>0</v>
      </c>
      <c r="P477" s="1">
        <v>3</v>
      </c>
      <c r="AA477" s="1">
        <f>IF(P477=1,$O$3,IF(P477=2,$O$4,$O$5))</f>
        <v>0</v>
      </c>
    </row>
    <row r="478" ht="25.5">
      <c r="A478" s="1" t="s">
        <v>437</v>
      </c>
      <c r="E478" s="27" t="s">
        <v>6138</v>
      </c>
    </row>
    <row r="479" ht="76.5">
      <c r="A479" s="1" t="s">
        <v>439</v>
      </c>
      <c r="E479" s="33" t="s">
        <v>6139</v>
      </c>
    </row>
    <row r="480">
      <c r="A480" s="1" t="s">
        <v>441</v>
      </c>
      <c r="E480" s="27" t="s">
        <v>6140</v>
      </c>
    </row>
    <row r="481">
      <c r="A481" s="1" t="s">
        <v>432</v>
      </c>
      <c r="B481" s="1">
        <v>56</v>
      </c>
      <c r="C481" s="26" t="s">
        <v>2387</v>
      </c>
      <c r="D481" t="s">
        <v>434</v>
      </c>
      <c r="E481" s="27" t="s">
        <v>2388</v>
      </c>
      <c r="F481" s="28" t="s">
        <v>436</v>
      </c>
      <c r="G481" s="29">
        <v>4.5</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6141</v>
      </c>
    </row>
    <row r="483">
      <c r="A483" s="1" t="s">
        <v>439</v>
      </c>
    </row>
    <row r="484">
      <c r="A484" s="1" t="s">
        <v>441</v>
      </c>
      <c r="E484" s="27" t="s">
        <v>6140</v>
      </c>
    </row>
    <row r="485">
      <c r="A485" s="1" t="s">
        <v>432</v>
      </c>
      <c r="B485" s="1">
        <v>57</v>
      </c>
      <c r="C485" s="26" t="s">
        <v>6142</v>
      </c>
      <c r="D485" t="s">
        <v>434</v>
      </c>
      <c r="E485" s="27" t="s">
        <v>6143</v>
      </c>
      <c r="F485" s="28" t="s">
        <v>476</v>
      </c>
      <c r="G485" s="29">
        <v>0.068000000000000005</v>
      </c>
      <c r="H485" s="28">
        <v>1.05555</v>
      </c>
      <c r="I485" s="30">
        <f>ROUND(G485*H485,P4)</f>
        <v>0</v>
      </c>
      <c r="L485" s="31">
        <v>0</v>
      </c>
      <c r="M485" s="24">
        <f>ROUND(G485*L485,P4)</f>
        <v>0</v>
      </c>
      <c r="N485" s="25" t="s">
        <v>1619</v>
      </c>
      <c r="O485" s="32">
        <f>M485*AA485</f>
        <v>0</v>
      </c>
      <c r="P485" s="1">
        <v>3</v>
      </c>
      <c r="AA485" s="1">
        <f>IF(P485=1,$O$3,IF(P485=2,$O$4,$O$5))</f>
        <v>0</v>
      </c>
    </row>
    <row r="486" ht="51">
      <c r="A486" s="1" t="s">
        <v>437</v>
      </c>
      <c r="E486" s="27" t="s">
        <v>6144</v>
      </c>
    </row>
    <row r="487" ht="38.25">
      <c r="A487" s="1" t="s">
        <v>439</v>
      </c>
      <c r="E487" s="33" t="s">
        <v>6145</v>
      </c>
    </row>
    <row r="488">
      <c r="A488" s="1" t="s">
        <v>441</v>
      </c>
      <c r="E488" s="27" t="s">
        <v>434</v>
      </c>
    </row>
    <row r="489">
      <c r="A489" s="1" t="s">
        <v>432</v>
      </c>
      <c r="B489" s="1">
        <v>58</v>
      </c>
      <c r="C489" s="26" t="s">
        <v>6146</v>
      </c>
      <c r="D489" t="s">
        <v>434</v>
      </c>
      <c r="E489" s="27" t="s">
        <v>6147</v>
      </c>
      <c r="F489" s="28" t="s">
        <v>444</v>
      </c>
      <c r="G489" s="29">
        <v>0.39800000000000002</v>
      </c>
      <c r="H489" s="28">
        <v>2.40978</v>
      </c>
      <c r="I489" s="30">
        <f>ROUND(G489*H489,P4)</f>
        <v>0</v>
      </c>
      <c r="L489" s="31">
        <v>0</v>
      </c>
      <c r="M489" s="24">
        <f>ROUND(G489*L489,P4)</f>
        <v>0</v>
      </c>
      <c r="N489" s="25" t="s">
        <v>1619</v>
      </c>
      <c r="O489" s="32">
        <f>M489*AA489</f>
        <v>0</v>
      </c>
      <c r="P489" s="1">
        <v>3</v>
      </c>
      <c r="AA489" s="1">
        <f>IF(P489=1,$O$3,IF(P489=2,$O$4,$O$5))</f>
        <v>0</v>
      </c>
    </row>
    <row r="490" ht="38.25">
      <c r="A490" s="1" t="s">
        <v>437</v>
      </c>
      <c r="E490" s="27" t="s">
        <v>6148</v>
      </c>
    </row>
    <row r="491" ht="102">
      <c r="A491" s="1" t="s">
        <v>439</v>
      </c>
      <c r="E491" s="33" t="s">
        <v>6149</v>
      </c>
    </row>
    <row r="492">
      <c r="A492" s="1" t="s">
        <v>441</v>
      </c>
      <c r="E492" s="27" t="s">
        <v>434</v>
      </c>
    </row>
    <row r="493" ht="25.5">
      <c r="A493" s="1" t="s">
        <v>432</v>
      </c>
      <c r="B493" s="1">
        <v>59</v>
      </c>
      <c r="C493" s="26" t="s">
        <v>6150</v>
      </c>
      <c r="D493" t="s">
        <v>434</v>
      </c>
      <c r="E493" s="27" t="s">
        <v>6151</v>
      </c>
      <c r="F493" s="28" t="s">
        <v>476</v>
      </c>
      <c r="G493" s="29">
        <v>0.066000000000000003</v>
      </c>
      <c r="H493" s="28">
        <v>0.019539999999999998</v>
      </c>
      <c r="I493" s="30">
        <f>ROUND(G493*H493,P4)</f>
        <v>0</v>
      </c>
      <c r="L493" s="31">
        <v>0</v>
      </c>
      <c r="M493" s="24">
        <f>ROUND(G493*L493,P4)</f>
        <v>0</v>
      </c>
      <c r="N493" s="25" t="s">
        <v>1619</v>
      </c>
      <c r="O493" s="32">
        <f>M493*AA493</f>
        <v>0</v>
      </c>
      <c r="P493" s="1">
        <v>3</v>
      </c>
      <c r="AA493" s="1">
        <f>IF(P493=1,$O$3,IF(P493=2,$O$4,$O$5))</f>
        <v>0</v>
      </c>
    </row>
    <row r="494" ht="25.5">
      <c r="A494" s="1" t="s">
        <v>437</v>
      </c>
      <c r="E494" s="27" t="s">
        <v>6152</v>
      </c>
    </row>
    <row r="495" ht="76.5">
      <c r="A495" s="1" t="s">
        <v>439</v>
      </c>
      <c r="E495" s="33" t="s">
        <v>6153</v>
      </c>
    </row>
    <row r="496">
      <c r="A496" s="1" t="s">
        <v>441</v>
      </c>
      <c r="E496" s="27" t="s">
        <v>434</v>
      </c>
    </row>
    <row r="497">
      <c r="A497" s="1" t="s">
        <v>432</v>
      </c>
      <c r="B497" s="1">
        <v>60</v>
      </c>
      <c r="C497" s="26" t="s">
        <v>2390</v>
      </c>
      <c r="D497" t="s">
        <v>434</v>
      </c>
      <c r="E497" s="27" t="s">
        <v>2391</v>
      </c>
      <c r="F497" s="28" t="s">
        <v>444</v>
      </c>
      <c r="G497" s="29">
        <v>2.8479999999999999</v>
      </c>
      <c r="H497" s="28">
        <v>2.5019800000000001</v>
      </c>
      <c r="I497" s="30">
        <f>ROUND(G497*H497,P4)</f>
        <v>0</v>
      </c>
      <c r="L497" s="31">
        <v>0</v>
      </c>
      <c r="M497" s="24">
        <f>ROUND(G497*L497,P4)</f>
        <v>0</v>
      </c>
      <c r="N497" s="25" t="s">
        <v>1619</v>
      </c>
      <c r="O497" s="32">
        <f>M497*AA497</f>
        <v>0</v>
      </c>
      <c r="P497" s="1">
        <v>3</v>
      </c>
      <c r="AA497" s="1">
        <f>IF(P497=1,$O$3,IF(P497=2,$O$4,$O$5))</f>
        <v>0</v>
      </c>
    </row>
    <row r="498">
      <c r="A498" s="1" t="s">
        <v>437</v>
      </c>
      <c r="E498" s="27" t="s">
        <v>6154</v>
      </c>
    </row>
    <row r="499" ht="114.75">
      <c r="A499" s="1" t="s">
        <v>439</v>
      </c>
      <c r="E499" s="33" t="s">
        <v>6155</v>
      </c>
    </row>
    <row r="500">
      <c r="A500" s="1" t="s">
        <v>441</v>
      </c>
      <c r="E500" s="27" t="s">
        <v>434</v>
      </c>
    </row>
    <row r="501">
      <c r="A501" s="1" t="s">
        <v>432</v>
      </c>
      <c r="B501" s="1">
        <v>61</v>
      </c>
      <c r="C501" s="26" t="s">
        <v>2393</v>
      </c>
      <c r="D501" t="s">
        <v>434</v>
      </c>
      <c r="E501" s="27" t="s">
        <v>2394</v>
      </c>
      <c r="F501" s="28" t="s">
        <v>436</v>
      </c>
      <c r="G501" s="29">
        <v>33.625</v>
      </c>
      <c r="H501" s="28">
        <v>0.0084200000000000004</v>
      </c>
      <c r="I501" s="30">
        <f>ROUND(G501*H501,P4)</f>
        <v>0</v>
      </c>
      <c r="L501" s="31">
        <v>0</v>
      </c>
      <c r="M501" s="24">
        <f>ROUND(G501*L501,P4)</f>
        <v>0</v>
      </c>
      <c r="N501" s="25" t="s">
        <v>1619</v>
      </c>
      <c r="O501" s="32">
        <f>M501*AA501</f>
        <v>0</v>
      </c>
      <c r="P501" s="1">
        <v>3</v>
      </c>
      <c r="AA501" s="1">
        <f>IF(P501=1,$O$3,IF(P501=2,$O$4,$O$5))</f>
        <v>0</v>
      </c>
    </row>
    <row r="502">
      <c r="A502" s="1" t="s">
        <v>437</v>
      </c>
      <c r="E502" s="27" t="s">
        <v>4241</v>
      </c>
    </row>
    <row r="503" ht="114.75">
      <c r="A503" s="1" t="s">
        <v>439</v>
      </c>
      <c r="E503" s="33" t="s">
        <v>6156</v>
      </c>
    </row>
    <row r="504">
      <c r="A504" s="1" t="s">
        <v>441</v>
      </c>
      <c r="E504" s="27" t="s">
        <v>434</v>
      </c>
    </row>
    <row r="505">
      <c r="A505" s="1" t="s">
        <v>432</v>
      </c>
      <c r="B505" s="1">
        <v>62</v>
      </c>
      <c r="C505" s="26" t="s">
        <v>2396</v>
      </c>
      <c r="D505" t="s">
        <v>434</v>
      </c>
      <c r="E505" s="27" t="s">
        <v>2397</v>
      </c>
      <c r="F505" s="28" t="s">
        <v>436</v>
      </c>
      <c r="G505" s="29">
        <v>33.625</v>
      </c>
      <c r="H505" s="28">
        <v>0</v>
      </c>
      <c r="I505" s="30">
        <f>ROUND(G505*H505,P4)</f>
        <v>0</v>
      </c>
      <c r="L505" s="31">
        <v>0</v>
      </c>
      <c r="M505" s="24">
        <f>ROUND(G505*L505,P4)</f>
        <v>0</v>
      </c>
      <c r="N505" s="25" t="s">
        <v>1619</v>
      </c>
      <c r="O505" s="32">
        <f>M505*AA505</f>
        <v>0</v>
      </c>
      <c r="P505" s="1">
        <v>3</v>
      </c>
      <c r="AA505" s="1">
        <f>IF(P505=1,$O$3,IF(P505=2,$O$4,$O$5))</f>
        <v>0</v>
      </c>
    </row>
    <row r="506">
      <c r="A506" s="1" t="s">
        <v>437</v>
      </c>
      <c r="E506" s="27" t="s">
        <v>4243</v>
      </c>
    </row>
    <row r="507">
      <c r="A507" s="1" t="s">
        <v>439</v>
      </c>
    </row>
    <row r="508">
      <c r="A508" s="1" t="s">
        <v>441</v>
      </c>
      <c r="E508" s="27" t="s">
        <v>434</v>
      </c>
    </row>
    <row r="509">
      <c r="A509" s="1" t="s">
        <v>432</v>
      </c>
      <c r="B509" s="1">
        <v>63</v>
      </c>
      <c r="C509" s="26" t="s">
        <v>2399</v>
      </c>
      <c r="D509" t="s">
        <v>434</v>
      </c>
      <c r="E509" s="27" t="s">
        <v>2400</v>
      </c>
      <c r="F509" s="28" t="s">
        <v>476</v>
      </c>
      <c r="G509" s="29">
        <v>0.35199999999999998</v>
      </c>
      <c r="H509" s="28">
        <v>1.05291</v>
      </c>
      <c r="I509" s="30">
        <f>ROUND(G509*H509,P4)</f>
        <v>0</v>
      </c>
      <c r="L509" s="31">
        <v>0</v>
      </c>
      <c r="M509" s="24">
        <f>ROUND(G509*L509,P4)</f>
        <v>0</v>
      </c>
      <c r="N509" s="25" t="s">
        <v>1619</v>
      </c>
      <c r="O509" s="32">
        <f>M509*AA509</f>
        <v>0</v>
      </c>
      <c r="P509" s="1">
        <v>3</v>
      </c>
      <c r="AA509" s="1">
        <f>IF(P509=1,$O$3,IF(P509=2,$O$4,$O$5))</f>
        <v>0</v>
      </c>
    </row>
    <row r="510">
      <c r="A510" s="1" t="s">
        <v>437</v>
      </c>
      <c r="E510" s="27" t="s">
        <v>4244</v>
      </c>
    </row>
    <row r="511" ht="51">
      <c r="A511" s="1" t="s">
        <v>439</v>
      </c>
      <c r="E511" s="33" t="s">
        <v>6157</v>
      </c>
    </row>
    <row r="512">
      <c r="A512" s="1" t="s">
        <v>441</v>
      </c>
      <c r="E512" s="27" t="s">
        <v>434</v>
      </c>
    </row>
    <row r="513">
      <c r="A513" s="1" t="s">
        <v>429</v>
      </c>
      <c r="C513" s="22" t="s">
        <v>1816</v>
      </c>
      <c r="E513" s="23" t="s">
        <v>1817</v>
      </c>
      <c r="L513" s="24">
        <f>SUMIFS(L514:L713,A514:A713,"P")</f>
        <v>0</v>
      </c>
      <c r="M513" s="24">
        <f>SUMIFS(M514:M713,A514:A713,"P")</f>
        <v>0</v>
      </c>
      <c r="N513" s="25"/>
    </row>
    <row r="514">
      <c r="A514" s="1" t="s">
        <v>432</v>
      </c>
      <c r="B514" s="1">
        <v>64</v>
      </c>
      <c r="C514" s="26" t="s">
        <v>6158</v>
      </c>
      <c r="D514" t="s">
        <v>434</v>
      </c>
      <c r="E514" s="27" t="s">
        <v>6159</v>
      </c>
      <c r="F514" s="28" t="s">
        <v>436</v>
      </c>
      <c r="G514" s="29">
        <v>38.155000000000001</v>
      </c>
      <c r="H514" s="28">
        <v>0.00027999999999999998</v>
      </c>
      <c r="I514" s="30">
        <f>ROUND(G514*H514,P4)</f>
        <v>0</v>
      </c>
      <c r="L514" s="31">
        <v>0</v>
      </c>
      <c r="M514" s="24">
        <f>ROUND(G514*L514,P4)</f>
        <v>0</v>
      </c>
      <c r="N514" s="25" t="s">
        <v>1619</v>
      </c>
      <c r="O514" s="32">
        <f>M514*AA514</f>
        <v>0</v>
      </c>
      <c r="P514" s="1">
        <v>3</v>
      </c>
      <c r="AA514" s="1">
        <f>IF(P514=1,$O$3,IF(P514=2,$O$4,$O$5))</f>
        <v>0</v>
      </c>
    </row>
    <row r="515">
      <c r="A515" s="1" t="s">
        <v>437</v>
      </c>
      <c r="E515" s="27" t="s">
        <v>6159</v>
      </c>
    </row>
    <row r="516" ht="89.25">
      <c r="A516" s="1" t="s">
        <v>439</v>
      </c>
      <c r="E516" s="33" t="s">
        <v>6160</v>
      </c>
    </row>
    <row r="517">
      <c r="A517" s="1" t="s">
        <v>441</v>
      </c>
      <c r="E517" s="27" t="s">
        <v>434</v>
      </c>
    </row>
    <row r="518">
      <c r="A518" s="1" t="s">
        <v>432</v>
      </c>
      <c r="B518" s="1">
        <v>65</v>
      </c>
      <c r="C518" s="26" t="s">
        <v>6161</v>
      </c>
      <c r="D518" t="s">
        <v>434</v>
      </c>
      <c r="E518" s="27" t="s">
        <v>6162</v>
      </c>
      <c r="F518" s="28" t="s">
        <v>436</v>
      </c>
      <c r="G518" s="29">
        <v>553.80200000000002</v>
      </c>
      <c r="H518" s="28">
        <v>0.0025200000000000001</v>
      </c>
      <c r="I518" s="30">
        <f>ROUND(G518*H518,P4)</f>
        <v>0</v>
      </c>
      <c r="L518" s="31">
        <v>0</v>
      </c>
      <c r="M518" s="24">
        <f>ROUND(G518*L518,P4)</f>
        <v>0</v>
      </c>
      <c r="N518" s="25" t="s">
        <v>1619</v>
      </c>
      <c r="O518" s="32">
        <f>M518*AA518</f>
        <v>0</v>
      </c>
      <c r="P518" s="1">
        <v>3</v>
      </c>
      <c r="AA518" s="1">
        <f>IF(P518=1,$O$3,IF(P518=2,$O$4,$O$5))</f>
        <v>0</v>
      </c>
    </row>
    <row r="519">
      <c r="A519" s="1" t="s">
        <v>437</v>
      </c>
      <c r="E519" s="27" t="s">
        <v>6162</v>
      </c>
    </row>
    <row r="520">
      <c r="A520" s="1" t="s">
        <v>439</v>
      </c>
    </row>
    <row r="521">
      <c r="A521" s="1" t="s">
        <v>441</v>
      </c>
      <c r="E521" s="27" t="s">
        <v>434</v>
      </c>
    </row>
    <row r="522">
      <c r="A522" s="1" t="s">
        <v>432</v>
      </c>
      <c r="B522" s="1">
        <v>66</v>
      </c>
      <c r="C522" s="26" t="s">
        <v>6163</v>
      </c>
      <c r="D522" t="s">
        <v>434</v>
      </c>
      <c r="E522" s="27" t="s">
        <v>6164</v>
      </c>
      <c r="F522" s="28" t="s">
        <v>467</v>
      </c>
      <c r="G522" s="29">
        <v>314.93000000000001</v>
      </c>
      <c r="H522" s="28">
        <v>4.0000000000000003E-05</v>
      </c>
      <c r="I522" s="30">
        <f>ROUND(G522*H522,P4)</f>
        <v>0</v>
      </c>
      <c r="L522" s="31">
        <v>0</v>
      </c>
      <c r="M522" s="24">
        <f>ROUND(G522*L522,P4)</f>
        <v>0</v>
      </c>
      <c r="N522" s="25" t="s">
        <v>1619</v>
      </c>
      <c r="O522" s="32">
        <f>M522*AA522</f>
        <v>0</v>
      </c>
      <c r="P522" s="1">
        <v>3</v>
      </c>
      <c r="AA522" s="1">
        <f>IF(P522=1,$O$3,IF(P522=2,$O$4,$O$5))</f>
        <v>0</v>
      </c>
    </row>
    <row r="523">
      <c r="A523" s="1" t="s">
        <v>437</v>
      </c>
      <c r="E523" s="27" t="s">
        <v>6164</v>
      </c>
    </row>
    <row r="524">
      <c r="A524" s="1" t="s">
        <v>439</v>
      </c>
    </row>
    <row r="525">
      <c r="A525" s="1" t="s">
        <v>441</v>
      </c>
      <c r="E525" s="27" t="s">
        <v>434</v>
      </c>
    </row>
    <row r="526">
      <c r="A526" s="1" t="s">
        <v>432</v>
      </c>
      <c r="B526" s="1">
        <v>67</v>
      </c>
      <c r="C526" s="26" t="s">
        <v>6165</v>
      </c>
      <c r="D526" t="s">
        <v>434</v>
      </c>
      <c r="E526" s="27" t="s">
        <v>6166</v>
      </c>
      <c r="F526" s="28" t="s">
        <v>467</v>
      </c>
      <c r="G526" s="29">
        <v>372.89999999999998</v>
      </c>
      <c r="H526" s="28">
        <v>0.0001</v>
      </c>
      <c r="I526" s="30">
        <f>ROUND(G526*H526,P4)</f>
        <v>0</v>
      </c>
      <c r="L526" s="31">
        <v>0</v>
      </c>
      <c r="M526" s="24">
        <f>ROUND(G526*L526,P4)</f>
        <v>0</v>
      </c>
      <c r="N526" s="25" t="s">
        <v>1619</v>
      </c>
      <c r="O526" s="32">
        <f>M526*AA526</f>
        <v>0</v>
      </c>
      <c r="P526" s="1">
        <v>3</v>
      </c>
      <c r="AA526" s="1">
        <f>IF(P526=1,$O$3,IF(P526=2,$O$4,$O$5))</f>
        <v>0</v>
      </c>
    </row>
    <row r="527">
      <c r="A527" s="1" t="s">
        <v>437</v>
      </c>
      <c r="E527" s="27" t="s">
        <v>6166</v>
      </c>
    </row>
    <row r="528">
      <c r="A528" s="1" t="s">
        <v>439</v>
      </c>
    </row>
    <row r="529">
      <c r="A529" s="1" t="s">
        <v>441</v>
      </c>
      <c r="E529" s="27" t="s">
        <v>434</v>
      </c>
    </row>
    <row r="530">
      <c r="A530" s="1" t="s">
        <v>432</v>
      </c>
      <c r="B530" s="1">
        <v>68</v>
      </c>
      <c r="C530" s="26" t="s">
        <v>6167</v>
      </c>
      <c r="D530" t="s">
        <v>434</v>
      </c>
      <c r="E530" s="27" t="s">
        <v>6168</v>
      </c>
      <c r="F530" s="28" t="s">
        <v>467</v>
      </c>
      <c r="G530" s="29">
        <v>100.28700000000001</v>
      </c>
      <c r="H530" s="28">
        <v>0.00068000000000000005</v>
      </c>
      <c r="I530" s="30">
        <f>ROUND(G530*H530,P4)</f>
        <v>0</v>
      </c>
      <c r="L530" s="31">
        <v>0</v>
      </c>
      <c r="M530" s="24">
        <f>ROUND(G530*L530,P4)</f>
        <v>0</v>
      </c>
      <c r="N530" s="25" t="s">
        <v>1619</v>
      </c>
      <c r="O530" s="32">
        <f>M530*AA530</f>
        <v>0</v>
      </c>
      <c r="P530" s="1">
        <v>3</v>
      </c>
      <c r="AA530" s="1">
        <f>IF(P530=1,$O$3,IF(P530=2,$O$4,$O$5))</f>
        <v>0</v>
      </c>
    </row>
    <row r="531">
      <c r="A531" s="1" t="s">
        <v>437</v>
      </c>
      <c r="E531" s="27" t="s">
        <v>6168</v>
      </c>
    </row>
    <row r="532">
      <c r="A532" s="1" t="s">
        <v>439</v>
      </c>
    </row>
    <row r="533">
      <c r="A533" s="1" t="s">
        <v>441</v>
      </c>
      <c r="E533" s="27" t="s">
        <v>434</v>
      </c>
    </row>
    <row r="534">
      <c r="A534" s="1" t="s">
        <v>432</v>
      </c>
      <c r="B534" s="1">
        <v>69</v>
      </c>
      <c r="C534" s="26" t="s">
        <v>6169</v>
      </c>
      <c r="D534" t="s">
        <v>434</v>
      </c>
      <c r="E534" s="27" t="s">
        <v>6170</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6170</v>
      </c>
    </row>
    <row r="536">
      <c r="A536" s="1" t="s">
        <v>439</v>
      </c>
    </row>
    <row r="537">
      <c r="A537" s="1" t="s">
        <v>441</v>
      </c>
      <c r="E537" s="27" t="s">
        <v>434</v>
      </c>
    </row>
    <row r="538">
      <c r="A538" s="1" t="s">
        <v>432</v>
      </c>
      <c r="B538" s="1">
        <v>70</v>
      </c>
      <c r="C538" s="26" t="s">
        <v>6171</v>
      </c>
      <c r="D538" t="s">
        <v>434</v>
      </c>
      <c r="E538" s="27" t="s">
        <v>6172</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6172</v>
      </c>
    </row>
    <row r="540">
      <c r="A540" s="1" t="s">
        <v>439</v>
      </c>
    </row>
    <row r="541">
      <c r="A541" s="1" t="s">
        <v>441</v>
      </c>
      <c r="E541" s="27" t="s">
        <v>434</v>
      </c>
    </row>
    <row r="542">
      <c r="A542" s="1" t="s">
        <v>432</v>
      </c>
      <c r="B542" s="1">
        <v>71</v>
      </c>
      <c r="C542" s="26" t="s">
        <v>6173</v>
      </c>
      <c r="D542" t="s">
        <v>434</v>
      </c>
      <c r="E542" s="27" t="s">
        <v>6174</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6174</v>
      </c>
    </row>
    <row r="544">
      <c r="A544" s="1" t="s">
        <v>439</v>
      </c>
    </row>
    <row r="545">
      <c r="A545" s="1" t="s">
        <v>441</v>
      </c>
      <c r="E545" s="27" t="s">
        <v>434</v>
      </c>
    </row>
    <row r="546">
      <c r="A546" s="1" t="s">
        <v>432</v>
      </c>
      <c r="B546" s="1">
        <v>72</v>
      </c>
      <c r="C546" s="26" t="s">
        <v>6175</v>
      </c>
      <c r="D546" t="s">
        <v>434</v>
      </c>
      <c r="E546" s="27" t="s">
        <v>6176</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6176</v>
      </c>
    </row>
    <row r="548">
      <c r="A548" s="1" t="s">
        <v>439</v>
      </c>
    </row>
    <row r="549">
      <c r="A549" s="1" t="s">
        <v>441</v>
      </c>
      <c r="E549" s="27" t="s">
        <v>434</v>
      </c>
    </row>
    <row r="550">
      <c r="A550" s="1" t="s">
        <v>432</v>
      </c>
      <c r="B550" s="1">
        <v>73</v>
      </c>
      <c r="C550" s="26" t="s">
        <v>6177</v>
      </c>
      <c r="D550" t="s">
        <v>434</v>
      </c>
      <c r="E550" s="27" t="s">
        <v>6178</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6178</v>
      </c>
    </row>
    <row r="552">
      <c r="A552" s="1" t="s">
        <v>439</v>
      </c>
    </row>
    <row r="553">
      <c r="A553" s="1" t="s">
        <v>441</v>
      </c>
      <c r="E553" s="27" t="s">
        <v>434</v>
      </c>
    </row>
    <row r="554">
      <c r="A554" s="1" t="s">
        <v>432</v>
      </c>
      <c r="B554" s="1">
        <v>74</v>
      </c>
      <c r="C554" s="26" t="s">
        <v>6179</v>
      </c>
      <c r="D554" t="s">
        <v>434</v>
      </c>
      <c r="E554" s="27" t="s">
        <v>6180</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6180</v>
      </c>
    </row>
    <row r="556">
      <c r="A556" s="1" t="s">
        <v>439</v>
      </c>
    </row>
    <row r="557">
      <c r="A557" s="1" t="s">
        <v>441</v>
      </c>
      <c r="E557" s="27" t="s">
        <v>434</v>
      </c>
    </row>
    <row r="558">
      <c r="A558" s="1" t="s">
        <v>432</v>
      </c>
      <c r="B558" s="1">
        <v>75</v>
      </c>
      <c r="C558" s="26" t="s">
        <v>6181</v>
      </c>
      <c r="D558" t="s">
        <v>434</v>
      </c>
      <c r="E558" s="27" t="s">
        <v>6182</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6182</v>
      </c>
    </row>
    <row r="560">
      <c r="A560" s="1" t="s">
        <v>439</v>
      </c>
    </row>
    <row r="561">
      <c r="A561" s="1" t="s">
        <v>441</v>
      </c>
      <c r="E561" s="27" t="s">
        <v>434</v>
      </c>
    </row>
    <row r="562">
      <c r="A562" s="1" t="s">
        <v>432</v>
      </c>
      <c r="B562" s="1">
        <v>76</v>
      </c>
      <c r="C562" s="26" t="s">
        <v>6183</v>
      </c>
      <c r="D562" t="s">
        <v>434</v>
      </c>
      <c r="E562" s="27" t="s">
        <v>6176</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6176</v>
      </c>
    </row>
    <row r="564">
      <c r="A564" s="1" t="s">
        <v>439</v>
      </c>
    </row>
    <row r="565">
      <c r="A565" s="1" t="s">
        <v>441</v>
      </c>
      <c r="E565" s="27" t="s">
        <v>434</v>
      </c>
    </row>
    <row r="566">
      <c r="A566" s="1" t="s">
        <v>432</v>
      </c>
      <c r="B566" s="1">
        <v>77</v>
      </c>
      <c r="C566" s="26" t="s">
        <v>6184</v>
      </c>
      <c r="D566" t="s">
        <v>434</v>
      </c>
      <c r="E566" s="27" t="s">
        <v>6185</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6185</v>
      </c>
    </row>
    <row r="568">
      <c r="A568" s="1" t="s">
        <v>439</v>
      </c>
    </row>
    <row r="569">
      <c r="A569" s="1" t="s">
        <v>441</v>
      </c>
      <c r="E569" s="27" t="s">
        <v>434</v>
      </c>
    </row>
    <row r="570">
      <c r="A570" s="1" t="s">
        <v>432</v>
      </c>
      <c r="B570" s="1">
        <v>78</v>
      </c>
      <c r="C570" s="26" t="s">
        <v>6186</v>
      </c>
      <c r="D570" t="s">
        <v>434</v>
      </c>
      <c r="E570" s="27" t="s">
        <v>6187</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6187</v>
      </c>
    </row>
    <row r="572">
      <c r="A572" s="1" t="s">
        <v>439</v>
      </c>
    </row>
    <row r="573">
      <c r="A573" s="1" t="s">
        <v>441</v>
      </c>
      <c r="E573" s="27" t="s">
        <v>434</v>
      </c>
    </row>
    <row r="574">
      <c r="A574" s="1" t="s">
        <v>432</v>
      </c>
      <c r="B574" s="1">
        <v>79</v>
      </c>
      <c r="C574" s="26" t="s">
        <v>6188</v>
      </c>
      <c r="D574" t="s">
        <v>434</v>
      </c>
      <c r="E574" s="27" t="s">
        <v>6189</v>
      </c>
      <c r="F574" s="28" t="s">
        <v>436</v>
      </c>
      <c r="G574" s="29">
        <v>1036.8800000000001</v>
      </c>
      <c r="H574" s="28">
        <v>0.0014</v>
      </c>
      <c r="I574" s="30">
        <f>ROUND(G574*H574,P4)</f>
        <v>0</v>
      </c>
      <c r="L574" s="31">
        <v>0</v>
      </c>
      <c r="M574" s="24">
        <f>ROUND(G574*L574,P4)</f>
        <v>0</v>
      </c>
      <c r="N574" s="25" t="s">
        <v>1619</v>
      </c>
      <c r="O574" s="32">
        <f>M574*AA574</f>
        <v>0</v>
      </c>
      <c r="P574" s="1">
        <v>3</v>
      </c>
      <c r="AA574" s="1">
        <f>IF(P574=1,$O$3,IF(P574=2,$O$4,$O$5))</f>
        <v>0</v>
      </c>
    </row>
    <row r="575" ht="25.5">
      <c r="A575" s="1" t="s">
        <v>437</v>
      </c>
      <c r="E575" s="27" t="s">
        <v>6190</v>
      </c>
    </row>
    <row r="576">
      <c r="A576" s="1" t="s">
        <v>439</v>
      </c>
    </row>
    <row r="577">
      <c r="A577" s="1" t="s">
        <v>441</v>
      </c>
      <c r="E577" s="27" t="s">
        <v>434</v>
      </c>
    </row>
    <row r="578" ht="25.5">
      <c r="A578" s="1" t="s">
        <v>432</v>
      </c>
      <c r="B578" s="1">
        <v>80</v>
      </c>
      <c r="C578" s="26" t="s">
        <v>6191</v>
      </c>
      <c r="D578" t="s">
        <v>434</v>
      </c>
      <c r="E578" s="27" t="s">
        <v>6192</v>
      </c>
      <c r="F578" s="28" t="s">
        <v>436</v>
      </c>
      <c r="G578" s="29">
        <v>1036.8800000000001</v>
      </c>
      <c r="H578" s="28">
        <v>0.016279999999999999</v>
      </c>
      <c r="I578" s="30">
        <f>ROUND(G578*H578,P4)</f>
        <v>0</v>
      </c>
      <c r="L578" s="31">
        <v>0</v>
      </c>
      <c r="M578" s="24">
        <f>ROUND(G578*L578,P4)</f>
        <v>0</v>
      </c>
      <c r="N578" s="25" t="s">
        <v>1619</v>
      </c>
      <c r="O578" s="32">
        <f>M578*AA578</f>
        <v>0</v>
      </c>
      <c r="P578" s="1">
        <v>3</v>
      </c>
      <c r="AA578" s="1">
        <f>IF(P578=1,$O$3,IF(P578=2,$O$4,$O$5))</f>
        <v>0</v>
      </c>
    </row>
    <row r="579" ht="38.25">
      <c r="A579" s="1" t="s">
        <v>437</v>
      </c>
      <c r="E579" s="27" t="s">
        <v>6193</v>
      </c>
    </row>
    <row r="580" ht="165.75">
      <c r="A580" s="1" t="s">
        <v>439</v>
      </c>
      <c r="E580" s="33" t="s">
        <v>6194</v>
      </c>
    </row>
    <row r="581">
      <c r="A581" s="1" t="s">
        <v>441</v>
      </c>
      <c r="E581" s="27" t="s">
        <v>434</v>
      </c>
    </row>
    <row r="582">
      <c r="A582" s="1" t="s">
        <v>432</v>
      </c>
      <c r="B582" s="1">
        <v>81</v>
      </c>
      <c r="C582" s="26" t="s">
        <v>6195</v>
      </c>
      <c r="D582" t="s">
        <v>434</v>
      </c>
      <c r="E582" s="27" t="s">
        <v>6196</v>
      </c>
      <c r="F582" s="28" t="s">
        <v>436</v>
      </c>
      <c r="G582" s="29">
        <v>4364.7809999999999</v>
      </c>
      <c r="H582" s="28">
        <v>0.0014</v>
      </c>
      <c r="I582" s="30">
        <f>ROUND(G582*H582,P4)</f>
        <v>0</v>
      </c>
      <c r="L582" s="31">
        <v>0</v>
      </c>
      <c r="M582" s="24">
        <f>ROUND(G582*L582,P4)</f>
        <v>0</v>
      </c>
      <c r="N582" s="25" t="s">
        <v>1619</v>
      </c>
      <c r="O582" s="32">
        <f>M582*AA582</f>
        <v>0</v>
      </c>
      <c r="P582" s="1">
        <v>3</v>
      </c>
      <c r="AA582" s="1">
        <f>IF(P582=1,$O$3,IF(P582=2,$O$4,$O$5))</f>
        <v>0</v>
      </c>
    </row>
    <row r="583" ht="25.5">
      <c r="A583" s="1" t="s">
        <v>437</v>
      </c>
      <c r="E583" s="27" t="s">
        <v>6197</v>
      </c>
    </row>
    <row r="584">
      <c r="A584" s="1" t="s">
        <v>439</v>
      </c>
    </row>
    <row r="585">
      <c r="A585" s="1" t="s">
        <v>441</v>
      </c>
      <c r="E585" s="27" t="s">
        <v>434</v>
      </c>
    </row>
    <row r="586">
      <c r="A586" s="1" t="s">
        <v>432</v>
      </c>
      <c r="B586" s="1">
        <v>82</v>
      </c>
      <c r="C586" s="26" t="s">
        <v>2443</v>
      </c>
      <c r="D586" t="s">
        <v>434</v>
      </c>
      <c r="E586" s="27" t="s">
        <v>2444</v>
      </c>
      <c r="F586" s="28" t="s">
        <v>436</v>
      </c>
      <c r="G586" s="29">
        <v>1962.5719999999999</v>
      </c>
      <c r="H586" s="28">
        <v>0.0043800000000000002</v>
      </c>
      <c r="I586" s="30">
        <f>ROUND(G586*H586,P4)</f>
        <v>0</v>
      </c>
      <c r="L586" s="31">
        <v>0</v>
      </c>
      <c r="M586" s="24">
        <f>ROUND(G586*L586,P4)</f>
        <v>0</v>
      </c>
      <c r="N586" s="25" t="s">
        <v>1619</v>
      </c>
      <c r="O586" s="32">
        <f>M586*AA586</f>
        <v>0</v>
      </c>
      <c r="P586" s="1">
        <v>3</v>
      </c>
      <c r="AA586" s="1">
        <f>IF(P586=1,$O$3,IF(P586=2,$O$4,$O$5))</f>
        <v>0</v>
      </c>
    </row>
    <row r="587" ht="25.5">
      <c r="A587" s="1" t="s">
        <v>437</v>
      </c>
      <c r="E587" s="27" t="s">
        <v>4699</v>
      </c>
    </row>
    <row r="588" ht="102">
      <c r="A588" s="1" t="s">
        <v>439</v>
      </c>
      <c r="E588" s="33" t="s">
        <v>6198</v>
      </c>
    </row>
    <row r="589">
      <c r="A589" s="1" t="s">
        <v>441</v>
      </c>
      <c r="E589" s="27" t="s">
        <v>434</v>
      </c>
    </row>
    <row r="590">
      <c r="A590" s="1" t="s">
        <v>432</v>
      </c>
      <c r="B590" s="1">
        <v>83</v>
      </c>
      <c r="C590" s="26" t="s">
        <v>4436</v>
      </c>
      <c r="D590" t="s">
        <v>434</v>
      </c>
      <c r="E590" s="27" t="s">
        <v>4437</v>
      </c>
      <c r="F590" s="28" t="s">
        <v>436</v>
      </c>
      <c r="G590" s="29">
        <v>4364.7809999999999</v>
      </c>
      <c r="H590" s="28">
        <v>0.016279999999999999</v>
      </c>
      <c r="I590" s="30">
        <f>ROUND(G590*H590,P4)</f>
        <v>0</v>
      </c>
      <c r="L590" s="31">
        <v>0</v>
      </c>
      <c r="M590" s="24">
        <f>ROUND(G590*L590,P4)</f>
        <v>0</v>
      </c>
      <c r="N590" s="25" t="s">
        <v>1619</v>
      </c>
      <c r="O590" s="32">
        <f>M590*AA590</f>
        <v>0</v>
      </c>
      <c r="P590" s="1">
        <v>3</v>
      </c>
      <c r="AA590" s="1">
        <f>IF(P590=1,$O$3,IF(P590=2,$O$4,$O$5))</f>
        <v>0</v>
      </c>
    </row>
    <row r="591" ht="25.5">
      <c r="A591" s="1" t="s">
        <v>437</v>
      </c>
      <c r="E591" s="27" t="s">
        <v>4438</v>
      </c>
    </row>
    <row r="592" ht="409.5">
      <c r="A592" s="1" t="s">
        <v>439</v>
      </c>
      <c r="E592" s="33" t="s">
        <v>6199</v>
      </c>
    </row>
    <row r="593">
      <c r="A593" s="1" t="s">
        <v>441</v>
      </c>
      <c r="E593" s="27" t="s">
        <v>434</v>
      </c>
    </row>
    <row r="594">
      <c r="A594" s="1" t="s">
        <v>432</v>
      </c>
      <c r="B594" s="1">
        <v>84</v>
      </c>
      <c r="C594" s="26" t="s">
        <v>6200</v>
      </c>
      <c r="D594" t="s">
        <v>434</v>
      </c>
      <c r="E594" s="27" t="s">
        <v>6201</v>
      </c>
      <c r="F594" s="28" t="s">
        <v>436</v>
      </c>
      <c r="G594" s="29">
        <v>1008.25</v>
      </c>
      <c r="H594" s="28">
        <v>0.00025999999999999998</v>
      </c>
      <c r="I594" s="30">
        <f>ROUND(G594*H594,P4)</f>
        <v>0</v>
      </c>
      <c r="L594" s="31">
        <v>0</v>
      </c>
      <c r="M594" s="24">
        <f>ROUND(G594*L594,P4)</f>
        <v>0</v>
      </c>
      <c r="N594" s="25" t="s">
        <v>1619</v>
      </c>
      <c r="O594" s="32">
        <f>M594*AA594</f>
        <v>0</v>
      </c>
      <c r="P594" s="1">
        <v>3</v>
      </c>
      <c r="AA594" s="1">
        <f>IF(P594=1,$O$3,IF(P594=2,$O$4,$O$5))</f>
        <v>0</v>
      </c>
    </row>
    <row r="595">
      <c r="A595" s="1" t="s">
        <v>437</v>
      </c>
      <c r="E595" s="27" t="s">
        <v>6202</v>
      </c>
    </row>
    <row r="596" ht="293.25">
      <c r="A596" s="1" t="s">
        <v>439</v>
      </c>
      <c r="E596" s="33" t="s">
        <v>6203</v>
      </c>
    </row>
    <row r="597">
      <c r="A597" s="1" t="s">
        <v>441</v>
      </c>
      <c r="E597" s="27" t="s">
        <v>434</v>
      </c>
    </row>
    <row r="598">
      <c r="A598" s="1" t="s">
        <v>432</v>
      </c>
      <c r="B598" s="1">
        <v>85</v>
      </c>
      <c r="C598" s="26" t="s">
        <v>2466</v>
      </c>
      <c r="D598" t="s">
        <v>434</v>
      </c>
      <c r="E598" s="27" t="s">
        <v>2467</v>
      </c>
      <c r="F598" s="28" t="s">
        <v>436</v>
      </c>
      <c r="G598" s="29">
        <v>484.67899999999997</v>
      </c>
      <c r="H598" s="28">
        <v>0.0043800000000000002</v>
      </c>
      <c r="I598" s="30">
        <f>ROUND(G598*H598,P4)</f>
        <v>0</v>
      </c>
      <c r="L598" s="31">
        <v>0</v>
      </c>
      <c r="M598" s="24">
        <f>ROUND(G598*L598,P4)</f>
        <v>0</v>
      </c>
      <c r="N598" s="25" t="s">
        <v>1619</v>
      </c>
      <c r="O598" s="32">
        <f>M598*AA598</f>
        <v>0</v>
      </c>
      <c r="P598" s="1">
        <v>3</v>
      </c>
      <c r="AA598" s="1">
        <f>IF(P598=1,$O$3,IF(P598=2,$O$4,$O$5))</f>
        <v>0</v>
      </c>
    </row>
    <row r="599" ht="25.5">
      <c r="A599" s="1" t="s">
        <v>437</v>
      </c>
      <c r="E599" s="27" t="s">
        <v>4440</v>
      </c>
    </row>
    <row r="600" ht="229.5">
      <c r="A600" s="1" t="s">
        <v>439</v>
      </c>
      <c r="E600" s="33" t="s">
        <v>6204</v>
      </c>
    </row>
    <row r="601">
      <c r="A601" s="1" t="s">
        <v>441</v>
      </c>
      <c r="E601" s="27" t="s">
        <v>6205</v>
      </c>
    </row>
    <row r="602">
      <c r="A602" s="1" t="s">
        <v>432</v>
      </c>
      <c r="B602" s="1">
        <v>86</v>
      </c>
      <c r="C602" s="26" t="s">
        <v>6206</v>
      </c>
      <c r="D602" t="s">
        <v>434</v>
      </c>
      <c r="E602" s="27" t="s">
        <v>6207</v>
      </c>
      <c r="F602" s="28" t="s">
        <v>467</v>
      </c>
      <c r="G602" s="29">
        <v>339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6208</v>
      </c>
    </row>
    <row r="604" ht="127.5">
      <c r="A604" s="1" t="s">
        <v>439</v>
      </c>
      <c r="E604" s="33" t="s">
        <v>6209</v>
      </c>
    </row>
    <row r="605" ht="63.75">
      <c r="A605" s="1" t="s">
        <v>441</v>
      </c>
      <c r="E605" s="27" t="s">
        <v>6210</v>
      </c>
    </row>
    <row r="606">
      <c r="A606" s="1" t="s">
        <v>432</v>
      </c>
      <c r="B606" s="1">
        <v>87</v>
      </c>
      <c r="C606" s="26" t="s">
        <v>2468</v>
      </c>
      <c r="D606" t="s">
        <v>434</v>
      </c>
      <c r="E606" s="27" t="s">
        <v>2469</v>
      </c>
      <c r="F606" s="28" t="s">
        <v>467</v>
      </c>
      <c r="G606" s="29">
        <v>286.30000000000001</v>
      </c>
      <c r="H606" s="28">
        <v>0</v>
      </c>
      <c r="I606" s="30">
        <f>ROUND(G606*H606,P4)</f>
        <v>0</v>
      </c>
      <c r="L606" s="31">
        <v>0</v>
      </c>
      <c r="M606" s="24">
        <f>ROUND(G606*L606,P4)</f>
        <v>0</v>
      </c>
      <c r="N606" s="25" t="s">
        <v>1619</v>
      </c>
      <c r="O606" s="32">
        <f>M606*AA606</f>
        <v>0</v>
      </c>
      <c r="P606" s="1">
        <v>3</v>
      </c>
      <c r="AA606" s="1">
        <f>IF(P606=1,$O$3,IF(P606=2,$O$4,$O$5))</f>
        <v>0</v>
      </c>
    </row>
    <row r="607" ht="38.25">
      <c r="A607" s="1" t="s">
        <v>437</v>
      </c>
      <c r="E607" s="27" t="s">
        <v>6211</v>
      </c>
    </row>
    <row r="608" ht="102">
      <c r="A608" s="1" t="s">
        <v>439</v>
      </c>
      <c r="E608" s="33" t="s">
        <v>6212</v>
      </c>
    </row>
    <row r="609" ht="63.75">
      <c r="A609" s="1" t="s">
        <v>441</v>
      </c>
      <c r="E609" s="27" t="s">
        <v>6210</v>
      </c>
    </row>
    <row r="610">
      <c r="A610" s="1" t="s">
        <v>432</v>
      </c>
      <c r="B610" s="1">
        <v>88</v>
      </c>
      <c r="C610" s="26" t="s">
        <v>3144</v>
      </c>
      <c r="D610" t="s">
        <v>434</v>
      </c>
      <c r="E610" s="27" t="s">
        <v>3145</v>
      </c>
      <c r="F610" s="28" t="s">
        <v>436</v>
      </c>
      <c r="G610" s="29">
        <v>1031.845</v>
      </c>
      <c r="H610" s="28">
        <v>0.00022000000000000001</v>
      </c>
      <c r="I610" s="30">
        <f>ROUND(G610*H610,P4)</f>
        <v>0</v>
      </c>
      <c r="L610" s="31">
        <v>0</v>
      </c>
      <c r="M610" s="24">
        <f>ROUND(G610*L610,P4)</f>
        <v>0</v>
      </c>
      <c r="N610" s="25" t="s">
        <v>1619</v>
      </c>
      <c r="O610" s="32">
        <f>M610*AA610</f>
        <v>0</v>
      </c>
      <c r="P610" s="1">
        <v>3</v>
      </c>
      <c r="AA610" s="1">
        <f>IF(P610=1,$O$3,IF(P610=2,$O$4,$O$5))</f>
        <v>0</v>
      </c>
    </row>
    <row r="611">
      <c r="A611" s="1" t="s">
        <v>437</v>
      </c>
      <c r="E611" s="27" t="s">
        <v>4442</v>
      </c>
    </row>
    <row r="612">
      <c r="A612" s="1" t="s">
        <v>439</v>
      </c>
    </row>
    <row r="613">
      <c r="A613" s="1" t="s">
        <v>441</v>
      </c>
      <c r="E613" s="27" t="s">
        <v>434</v>
      </c>
    </row>
    <row r="614">
      <c r="A614" s="1" t="s">
        <v>432</v>
      </c>
      <c r="B614" s="1">
        <v>89</v>
      </c>
      <c r="C614" s="26" t="s">
        <v>3147</v>
      </c>
      <c r="D614" t="s">
        <v>434</v>
      </c>
      <c r="E614" s="27" t="s">
        <v>3148</v>
      </c>
      <c r="F614" s="28" t="s">
        <v>436</v>
      </c>
      <c r="G614" s="29">
        <v>62.625</v>
      </c>
      <c r="H614" s="28">
        <v>0.00018000000000000001</v>
      </c>
      <c r="I614" s="30">
        <f>ROUND(G614*H614,P4)</f>
        <v>0</v>
      </c>
      <c r="L614" s="31">
        <v>0</v>
      </c>
      <c r="M614" s="24">
        <f>ROUND(G614*L614,P4)</f>
        <v>0</v>
      </c>
      <c r="N614" s="25" t="s">
        <v>1619</v>
      </c>
      <c r="O614" s="32">
        <f>M614*AA614</f>
        <v>0</v>
      </c>
      <c r="P614" s="1">
        <v>3</v>
      </c>
      <c r="AA614" s="1">
        <f>IF(P614=1,$O$3,IF(P614=2,$O$4,$O$5))</f>
        <v>0</v>
      </c>
    </row>
    <row r="615" ht="25.5">
      <c r="A615" s="1" t="s">
        <v>437</v>
      </c>
      <c r="E615" s="27" t="s">
        <v>5488</v>
      </c>
    </row>
    <row r="616">
      <c r="A616" s="1" t="s">
        <v>439</v>
      </c>
    </row>
    <row r="617">
      <c r="A617" s="1" t="s">
        <v>441</v>
      </c>
      <c r="E617" s="27" t="s">
        <v>434</v>
      </c>
    </row>
    <row r="618" ht="25.5">
      <c r="A618" s="1" t="s">
        <v>432</v>
      </c>
      <c r="B618" s="1">
        <v>90</v>
      </c>
      <c r="C618" s="26" t="s">
        <v>6213</v>
      </c>
      <c r="D618" t="s">
        <v>434</v>
      </c>
      <c r="E618" s="27" t="s">
        <v>6214</v>
      </c>
      <c r="F618" s="28" t="s">
        <v>436</v>
      </c>
      <c r="G618" s="29">
        <v>503.45600000000002</v>
      </c>
      <c r="H618" s="28">
        <v>0.0086800000000000002</v>
      </c>
      <c r="I618" s="30">
        <f>ROUND(G618*H618,P4)</f>
        <v>0</v>
      </c>
      <c r="L618" s="31">
        <v>0</v>
      </c>
      <c r="M618" s="24">
        <f>ROUND(G618*L618,P4)</f>
        <v>0</v>
      </c>
      <c r="N618" s="25" t="s">
        <v>1619</v>
      </c>
      <c r="O618" s="32">
        <f>M618*AA618</f>
        <v>0</v>
      </c>
      <c r="P618" s="1">
        <v>3</v>
      </c>
      <c r="AA618" s="1">
        <f>IF(P618=1,$O$3,IF(P618=2,$O$4,$O$5))</f>
        <v>0</v>
      </c>
    </row>
    <row r="619" ht="38.25">
      <c r="A619" s="1" t="s">
        <v>437</v>
      </c>
      <c r="E619" s="27" t="s">
        <v>6215</v>
      </c>
    </row>
    <row r="620" ht="114.75">
      <c r="A620" s="1" t="s">
        <v>439</v>
      </c>
      <c r="E620" s="33" t="s">
        <v>6216</v>
      </c>
    </row>
    <row r="621">
      <c r="A621" s="1" t="s">
        <v>441</v>
      </c>
      <c r="E621" s="27" t="s">
        <v>434</v>
      </c>
    </row>
    <row r="622" ht="25.5">
      <c r="A622" s="1" t="s">
        <v>432</v>
      </c>
      <c r="B622" s="1">
        <v>91</v>
      </c>
      <c r="C622" s="26" t="s">
        <v>6217</v>
      </c>
      <c r="D622" t="s">
        <v>434</v>
      </c>
      <c r="E622" s="27" t="s">
        <v>6218</v>
      </c>
      <c r="F622" s="28" t="s">
        <v>467</v>
      </c>
      <c r="G622" s="29">
        <v>192.69999999999999</v>
      </c>
      <c r="H622" s="28">
        <v>0.0017600000000000001</v>
      </c>
      <c r="I622" s="30">
        <f>ROUND(G622*H622,P4)</f>
        <v>0</v>
      </c>
      <c r="L622" s="31">
        <v>0</v>
      </c>
      <c r="M622" s="24">
        <f>ROUND(G622*L622,P4)</f>
        <v>0</v>
      </c>
      <c r="N622" s="25" t="s">
        <v>1619</v>
      </c>
      <c r="O622" s="32">
        <f>M622*AA622</f>
        <v>0</v>
      </c>
      <c r="P622" s="1">
        <v>3</v>
      </c>
      <c r="AA622" s="1">
        <f>IF(P622=1,$O$3,IF(P622=2,$O$4,$O$5))</f>
        <v>0</v>
      </c>
    </row>
    <row r="623" ht="25.5">
      <c r="A623" s="1" t="s">
        <v>437</v>
      </c>
      <c r="E623" s="27" t="s">
        <v>6219</v>
      </c>
    </row>
    <row r="624" ht="76.5">
      <c r="A624" s="1" t="s">
        <v>439</v>
      </c>
      <c r="E624" s="33" t="s">
        <v>6220</v>
      </c>
    </row>
    <row r="625">
      <c r="A625" s="1" t="s">
        <v>441</v>
      </c>
      <c r="E625" s="27" t="s">
        <v>434</v>
      </c>
    </row>
    <row r="626" ht="25.5">
      <c r="A626" s="1" t="s">
        <v>432</v>
      </c>
      <c r="B626" s="1">
        <v>92</v>
      </c>
      <c r="C626" s="26" t="s">
        <v>6221</v>
      </c>
      <c r="D626" t="s">
        <v>434</v>
      </c>
      <c r="E626" s="27" t="s">
        <v>6222</v>
      </c>
      <c r="F626" s="28" t="s">
        <v>436</v>
      </c>
      <c r="G626" s="29">
        <v>503.45600000000002</v>
      </c>
      <c r="H626" s="28">
        <v>8.0000000000000007E-05</v>
      </c>
      <c r="I626" s="30">
        <f>ROUND(G626*H626,P4)</f>
        <v>0</v>
      </c>
      <c r="L626" s="31">
        <v>0</v>
      </c>
      <c r="M626" s="24">
        <f>ROUND(G626*L626,P4)</f>
        <v>0</v>
      </c>
      <c r="N626" s="25" t="s">
        <v>1619</v>
      </c>
      <c r="O626" s="32">
        <f>M626*AA626</f>
        <v>0</v>
      </c>
      <c r="P626" s="1">
        <v>3</v>
      </c>
      <c r="AA626" s="1">
        <f>IF(P626=1,$O$3,IF(P626=2,$O$4,$O$5))</f>
        <v>0</v>
      </c>
    </row>
    <row r="627" ht="38.25">
      <c r="A627" s="1" t="s">
        <v>437</v>
      </c>
      <c r="E627" s="27" t="s">
        <v>6223</v>
      </c>
    </row>
    <row r="628">
      <c r="A628" s="1" t="s">
        <v>439</v>
      </c>
    </row>
    <row r="629">
      <c r="A629" s="1" t="s">
        <v>441</v>
      </c>
      <c r="E629" s="27" t="s">
        <v>434</v>
      </c>
    </row>
    <row r="630">
      <c r="A630" s="1" t="s">
        <v>432</v>
      </c>
      <c r="B630" s="1">
        <v>93</v>
      </c>
      <c r="C630" s="26" t="s">
        <v>6224</v>
      </c>
      <c r="D630" t="s">
        <v>434</v>
      </c>
      <c r="E630" s="27" t="s">
        <v>6225</v>
      </c>
      <c r="F630" s="28" t="s">
        <v>467</v>
      </c>
      <c r="G630" s="29">
        <v>91.170000000000002</v>
      </c>
      <c r="H630" s="28">
        <v>3.0000000000000001E-05</v>
      </c>
      <c r="I630" s="30">
        <f>ROUND(G630*H630,P4)</f>
        <v>0</v>
      </c>
      <c r="L630" s="31">
        <v>0</v>
      </c>
      <c r="M630" s="24">
        <f>ROUND(G630*L630,P4)</f>
        <v>0</v>
      </c>
      <c r="N630" s="25" t="s">
        <v>1619</v>
      </c>
      <c r="O630" s="32">
        <f>M630*AA630</f>
        <v>0</v>
      </c>
      <c r="P630" s="1">
        <v>3</v>
      </c>
      <c r="AA630" s="1">
        <f>IF(P630=1,$O$3,IF(P630=2,$O$4,$O$5))</f>
        <v>0</v>
      </c>
    </row>
    <row r="631">
      <c r="A631" s="1" t="s">
        <v>437</v>
      </c>
      <c r="E631" s="27" t="s">
        <v>6226</v>
      </c>
    </row>
    <row r="632">
      <c r="A632" s="1" t="s">
        <v>439</v>
      </c>
    </row>
    <row r="633">
      <c r="A633" s="1" t="s">
        <v>441</v>
      </c>
      <c r="E633" s="27" t="s">
        <v>434</v>
      </c>
    </row>
    <row r="634">
      <c r="A634" s="1" t="s">
        <v>432</v>
      </c>
      <c r="B634" s="1">
        <v>94</v>
      </c>
      <c r="C634" s="26" t="s">
        <v>6227</v>
      </c>
      <c r="D634" t="s">
        <v>434</v>
      </c>
      <c r="E634" s="27" t="s">
        <v>6228</v>
      </c>
      <c r="F634" s="28" t="s">
        <v>436</v>
      </c>
      <c r="G634" s="29">
        <v>504.79399999999998</v>
      </c>
      <c r="H634" s="28">
        <v>0.01457</v>
      </c>
      <c r="I634" s="30">
        <f>ROUND(G634*H634,P4)</f>
        <v>0</v>
      </c>
      <c r="L634" s="31">
        <v>0</v>
      </c>
      <c r="M634" s="24">
        <f>ROUND(G634*L634,P4)</f>
        <v>0</v>
      </c>
      <c r="N634" s="25" t="s">
        <v>1619</v>
      </c>
      <c r="O634" s="32">
        <f>M634*AA634</f>
        <v>0</v>
      </c>
      <c r="P634" s="1">
        <v>3</v>
      </c>
      <c r="AA634" s="1">
        <f>IF(P634=1,$O$3,IF(P634=2,$O$4,$O$5))</f>
        <v>0</v>
      </c>
    </row>
    <row r="635" ht="25.5">
      <c r="A635" s="1" t="s">
        <v>437</v>
      </c>
      <c r="E635" s="27" t="s">
        <v>6229</v>
      </c>
    </row>
    <row r="636" ht="204">
      <c r="A636" s="1" t="s">
        <v>439</v>
      </c>
      <c r="E636" s="33" t="s">
        <v>6230</v>
      </c>
    </row>
    <row r="637">
      <c r="A637" s="1" t="s">
        <v>441</v>
      </c>
      <c r="E637" s="27" t="s">
        <v>434</v>
      </c>
    </row>
    <row r="638">
      <c r="A638" s="1" t="s">
        <v>432</v>
      </c>
      <c r="B638" s="1">
        <v>95</v>
      </c>
      <c r="C638" s="26" t="s">
        <v>3152</v>
      </c>
      <c r="D638" t="s">
        <v>434</v>
      </c>
      <c r="E638" s="27" t="s">
        <v>3153</v>
      </c>
      <c r="F638" s="28" t="s">
        <v>436</v>
      </c>
      <c r="G638" s="29">
        <v>62.625</v>
      </c>
      <c r="H638" s="28">
        <v>0.0057000000000000002</v>
      </c>
      <c r="I638" s="30">
        <f>ROUND(G638*H638,P4)</f>
        <v>0</v>
      </c>
      <c r="L638" s="31">
        <v>0</v>
      </c>
      <c r="M638" s="24">
        <f>ROUND(G638*L638,P4)</f>
        <v>0</v>
      </c>
      <c r="N638" s="25" t="s">
        <v>1619</v>
      </c>
      <c r="O638" s="32">
        <f>M638*AA638</f>
        <v>0</v>
      </c>
      <c r="P638" s="1">
        <v>3</v>
      </c>
      <c r="AA638" s="1">
        <f>IF(P638=1,$O$3,IF(P638=2,$O$4,$O$5))</f>
        <v>0</v>
      </c>
    </row>
    <row r="639" ht="25.5">
      <c r="A639" s="1" t="s">
        <v>437</v>
      </c>
      <c r="E639" s="27" t="s">
        <v>5490</v>
      </c>
    </row>
    <row r="640" ht="51">
      <c r="A640" s="1" t="s">
        <v>439</v>
      </c>
      <c r="E640" s="33" t="s">
        <v>6231</v>
      </c>
    </row>
    <row r="641">
      <c r="A641" s="1" t="s">
        <v>441</v>
      </c>
      <c r="E641" s="27" t="s">
        <v>434</v>
      </c>
    </row>
    <row r="642">
      <c r="A642" s="1" t="s">
        <v>432</v>
      </c>
      <c r="B642" s="1">
        <v>96</v>
      </c>
      <c r="C642" s="26" t="s">
        <v>3154</v>
      </c>
      <c r="D642" t="s">
        <v>434</v>
      </c>
      <c r="E642" s="27" t="s">
        <v>3155</v>
      </c>
      <c r="F642" s="28" t="s">
        <v>436</v>
      </c>
      <c r="G642" s="29">
        <v>1031.845</v>
      </c>
      <c r="H642" s="28">
        <v>0.0033</v>
      </c>
      <c r="I642" s="30">
        <f>ROUND(G642*H642,P4)</f>
        <v>0</v>
      </c>
      <c r="L642" s="31">
        <v>0</v>
      </c>
      <c r="M642" s="24">
        <f>ROUND(G642*L642,P4)</f>
        <v>0</v>
      </c>
      <c r="N642" s="25" t="s">
        <v>1619</v>
      </c>
      <c r="O642" s="32">
        <f>M642*AA642</f>
        <v>0</v>
      </c>
      <c r="P642" s="1">
        <v>3</v>
      </c>
      <c r="AA642" s="1">
        <f>IF(P642=1,$O$3,IF(P642=2,$O$4,$O$5))</f>
        <v>0</v>
      </c>
    </row>
    <row r="643" ht="25.5">
      <c r="A643" s="1" t="s">
        <v>437</v>
      </c>
      <c r="E643" s="27" t="s">
        <v>6232</v>
      </c>
    </row>
    <row r="644" ht="408">
      <c r="A644" s="1" t="s">
        <v>439</v>
      </c>
      <c r="E644" s="33" t="s">
        <v>6233</v>
      </c>
    </row>
    <row r="645">
      <c r="A645" s="1" t="s">
        <v>441</v>
      </c>
      <c r="E645" s="27" t="s">
        <v>434</v>
      </c>
    </row>
    <row r="646">
      <c r="A646" s="1" t="s">
        <v>432</v>
      </c>
      <c r="B646" s="1">
        <v>97</v>
      </c>
      <c r="C646" s="26" t="s">
        <v>2481</v>
      </c>
      <c r="D646" t="s">
        <v>434</v>
      </c>
      <c r="E646" s="27" t="s">
        <v>2482</v>
      </c>
      <c r="F646" s="28" t="s">
        <v>436</v>
      </c>
      <c r="G646" s="29">
        <v>600</v>
      </c>
      <c r="H646" s="28">
        <v>0</v>
      </c>
      <c r="I646" s="30">
        <f>ROUND(G646*H646,P4)</f>
        <v>0</v>
      </c>
      <c r="L646" s="31">
        <v>0</v>
      </c>
      <c r="M646" s="24">
        <f>ROUND(G646*L646,P4)</f>
        <v>0</v>
      </c>
      <c r="N646" s="25" t="s">
        <v>1619</v>
      </c>
      <c r="O646" s="32">
        <f>M646*AA646</f>
        <v>0</v>
      </c>
      <c r="P646" s="1">
        <v>3</v>
      </c>
      <c r="AA646" s="1">
        <f>IF(P646=1,$O$3,IF(P646=2,$O$4,$O$5))</f>
        <v>0</v>
      </c>
    </row>
    <row r="647" ht="25.5">
      <c r="A647" s="1" t="s">
        <v>437</v>
      </c>
      <c r="E647" s="27" t="s">
        <v>4452</v>
      </c>
    </row>
    <row r="648">
      <c r="A648" s="1" t="s">
        <v>439</v>
      </c>
    </row>
    <row r="649">
      <c r="A649" s="1" t="s">
        <v>441</v>
      </c>
      <c r="E649" s="27" t="s">
        <v>434</v>
      </c>
    </row>
    <row r="650" ht="25.5">
      <c r="A650" s="1" t="s">
        <v>432</v>
      </c>
      <c r="B650" s="1">
        <v>98</v>
      </c>
      <c r="C650" s="26" t="s">
        <v>6234</v>
      </c>
      <c r="D650" t="s">
        <v>434</v>
      </c>
      <c r="E650" s="27" t="s">
        <v>6235</v>
      </c>
      <c r="F650" s="28" t="s">
        <v>444</v>
      </c>
      <c r="G650" s="29">
        <v>42.503999999999998</v>
      </c>
      <c r="H650" s="28">
        <v>2.5018699999999998</v>
      </c>
      <c r="I650" s="30">
        <f>ROUND(G650*H650,P4)</f>
        <v>0</v>
      </c>
      <c r="L650" s="31">
        <v>0</v>
      </c>
      <c r="M650" s="24">
        <f>ROUND(G650*L650,P4)</f>
        <v>0</v>
      </c>
      <c r="N650" s="25" t="s">
        <v>1619</v>
      </c>
      <c r="O650" s="32">
        <f>M650*AA650</f>
        <v>0</v>
      </c>
      <c r="P650" s="1">
        <v>3</v>
      </c>
      <c r="AA650" s="1">
        <f>IF(P650=1,$O$3,IF(P650=2,$O$4,$O$5))</f>
        <v>0</v>
      </c>
    </row>
    <row r="651" ht="25.5">
      <c r="A651" s="1" t="s">
        <v>437</v>
      </c>
      <c r="E651" s="27" t="s">
        <v>6236</v>
      </c>
    </row>
    <row r="652" ht="369.75">
      <c r="A652" s="1" t="s">
        <v>439</v>
      </c>
      <c r="E652" s="33" t="s">
        <v>6237</v>
      </c>
    </row>
    <row r="653">
      <c r="A653" s="1" t="s">
        <v>441</v>
      </c>
      <c r="E653" s="27" t="s">
        <v>434</v>
      </c>
    </row>
    <row r="654" ht="25.5">
      <c r="A654" s="1" t="s">
        <v>432</v>
      </c>
      <c r="B654" s="1">
        <v>99</v>
      </c>
      <c r="C654" s="26" t="s">
        <v>5711</v>
      </c>
      <c r="D654" t="s">
        <v>434</v>
      </c>
      <c r="E654" s="27" t="s">
        <v>5712</v>
      </c>
      <c r="F654" s="28" t="s">
        <v>444</v>
      </c>
      <c r="G654" s="29">
        <v>45.146999999999998</v>
      </c>
      <c r="H654" s="28">
        <v>2.5018699999999998</v>
      </c>
      <c r="I654" s="30">
        <f>ROUND(G654*H654,P4)</f>
        <v>0</v>
      </c>
      <c r="L654" s="31">
        <v>0</v>
      </c>
      <c r="M654" s="24">
        <f>ROUND(G654*L654,P4)</f>
        <v>0</v>
      </c>
      <c r="N654" s="25" t="s">
        <v>1619</v>
      </c>
      <c r="O654" s="32">
        <f>M654*AA654</f>
        <v>0</v>
      </c>
      <c r="P654" s="1">
        <v>3</v>
      </c>
      <c r="AA654" s="1">
        <f>IF(P654=1,$O$3,IF(P654=2,$O$4,$O$5))</f>
        <v>0</v>
      </c>
    </row>
    <row r="655" ht="25.5">
      <c r="A655" s="1" t="s">
        <v>437</v>
      </c>
      <c r="E655" s="27" t="s">
        <v>5713</v>
      </c>
    </row>
    <row r="656" ht="255">
      <c r="A656" s="1" t="s">
        <v>439</v>
      </c>
      <c r="E656" s="33" t="s">
        <v>6238</v>
      </c>
    </row>
    <row r="657">
      <c r="A657" s="1" t="s">
        <v>441</v>
      </c>
      <c r="E657" s="27" t="s">
        <v>434</v>
      </c>
    </row>
    <row r="658" ht="25.5">
      <c r="A658" s="1" t="s">
        <v>432</v>
      </c>
      <c r="B658" s="1">
        <v>100</v>
      </c>
      <c r="C658" s="26" t="s">
        <v>6239</v>
      </c>
      <c r="D658" t="s">
        <v>434</v>
      </c>
      <c r="E658" s="27" t="s">
        <v>6240</v>
      </c>
      <c r="F658" s="28" t="s">
        <v>444</v>
      </c>
      <c r="G658" s="29">
        <v>11.831</v>
      </c>
      <c r="H658" s="28">
        <v>2.5018699999999998</v>
      </c>
      <c r="I658" s="30">
        <f>ROUND(G658*H658,P4)</f>
        <v>0</v>
      </c>
      <c r="L658" s="31">
        <v>0</v>
      </c>
      <c r="M658" s="24">
        <f>ROUND(G658*L658,P4)</f>
        <v>0</v>
      </c>
      <c r="N658" s="25" t="s">
        <v>1619</v>
      </c>
      <c r="O658" s="32">
        <f>M658*AA658</f>
        <v>0</v>
      </c>
      <c r="P658" s="1">
        <v>3</v>
      </c>
      <c r="AA658" s="1">
        <f>IF(P658=1,$O$3,IF(P658=2,$O$4,$O$5))</f>
        <v>0</v>
      </c>
    </row>
    <row r="659" ht="25.5">
      <c r="A659" s="1" t="s">
        <v>437</v>
      </c>
      <c r="E659" s="27" t="s">
        <v>6241</v>
      </c>
    </row>
    <row r="660" ht="102">
      <c r="A660" s="1" t="s">
        <v>439</v>
      </c>
      <c r="E660" s="33" t="s">
        <v>6242</v>
      </c>
    </row>
    <row r="661">
      <c r="A661" s="1" t="s">
        <v>441</v>
      </c>
      <c r="E661" s="27" t="s">
        <v>434</v>
      </c>
    </row>
    <row r="662">
      <c r="A662" s="1" t="s">
        <v>432</v>
      </c>
      <c r="B662" s="1">
        <v>101</v>
      </c>
      <c r="C662" s="26" t="s">
        <v>6243</v>
      </c>
      <c r="D662" t="s">
        <v>434</v>
      </c>
      <c r="E662" s="27" t="s">
        <v>6244</v>
      </c>
      <c r="F662" s="28" t="s">
        <v>444</v>
      </c>
      <c r="G662" s="29">
        <v>42.503999999999998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6245</v>
      </c>
    </row>
    <row r="664">
      <c r="A664" s="1" t="s">
        <v>439</v>
      </c>
    </row>
    <row r="665">
      <c r="A665" s="1" t="s">
        <v>441</v>
      </c>
      <c r="E665" s="27" t="s">
        <v>434</v>
      </c>
    </row>
    <row r="666">
      <c r="A666" s="1" t="s">
        <v>432</v>
      </c>
      <c r="B666" s="1">
        <v>102</v>
      </c>
      <c r="C666" s="26" t="s">
        <v>5715</v>
      </c>
      <c r="D666" t="s">
        <v>434</v>
      </c>
      <c r="E666" s="27" t="s">
        <v>5716</v>
      </c>
      <c r="F666" s="28" t="s">
        <v>444</v>
      </c>
      <c r="G666" s="29">
        <v>45.146999999999998</v>
      </c>
      <c r="H666" s="28">
        <v>0</v>
      </c>
      <c r="I666" s="30">
        <f>ROUND(G666*H666,P4)</f>
        <v>0</v>
      </c>
      <c r="L666" s="31">
        <v>0</v>
      </c>
      <c r="M666" s="24">
        <f>ROUND(G666*L666,P4)</f>
        <v>0</v>
      </c>
      <c r="N666" s="25" t="s">
        <v>1619</v>
      </c>
      <c r="O666" s="32">
        <f>M666*AA666</f>
        <v>0</v>
      </c>
      <c r="P666" s="1">
        <v>3</v>
      </c>
      <c r="AA666" s="1">
        <f>IF(P666=1,$O$3,IF(P666=2,$O$4,$O$5))</f>
        <v>0</v>
      </c>
    </row>
    <row r="667" ht="25.5">
      <c r="A667" s="1" t="s">
        <v>437</v>
      </c>
      <c r="E667" s="27" t="s">
        <v>5717</v>
      </c>
    </row>
    <row r="668">
      <c r="A668" s="1" t="s">
        <v>439</v>
      </c>
    </row>
    <row r="669">
      <c r="A669" s="1" t="s">
        <v>441</v>
      </c>
      <c r="E669" s="27" t="s">
        <v>434</v>
      </c>
    </row>
    <row r="670">
      <c r="A670" s="1" t="s">
        <v>432</v>
      </c>
      <c r="B670" s="1">
        <v>103</v>
      </c>
      <c r="C670" s="26" t="s">
        <v>1823</v>
      </c>
      <c r="D670" t="s">
        <v>434</v>
      </c>
      <c r="E670" s="27" t="s">
        <v>1824</v>
      </c>
      <c r="F670" s="28" t="s">
        <v>444</v>
      </c>
      <c r="G670" s="29">
        <v>11.831</v>
      </c>
      <c r="H670" s="28">
        <v>0</v>
      </c>
      <c r="I670" s="30">
        <f>ROUND(G670*H670,P4)</f>
        <v>0</v>
      </c>
      <c r="L670" s="31">
        <v>0</v>
      </c>
      <c r="M670" s="24">
        <f>ROUND(G670*L670,P4)</f>
        <v>0</v>
      </c>
      <c r="N670" s="25" t="s">
        <v>1619</v>
      </c>
      <c r="O670" s="32">
        <f>M670*AA670</f>
        <v>0</v>
      </c>
      <c r="P670" s="1">
        <v>3</v>
      </c>
      <c r="AA670" s="1">
        <f>IF(P670=1,$O$3,IF(P670=2,$O$4,$O$5))</f>
        <v>0</v>
      </c>
    </row>
    <row r="671" ht="25.5">
      <c r="A671" s="1" t="s">
        <v>437</v>
      </c>
      <c r="E671" s="27" t="s">
        <v>1825</v>
      </c>
    </row>
    <row r="672">
      <c r="A672" s="1" t="s">
        <v>439</v>
      </c>
    </row>
    <row r="673">
      <c r="A673" s="1" t="s">
        <v>441</v>
      </c>
      <c r="E673" s="27" t="s">
        <v>434</v>
      </c>
    </row>
    <row r="674" ht="25.5">
      <c r="A674" s="1" t="s">
        <v>432</v>
      </c>
      <c r="B674" s="1">
        <v>104</v>
      </c>
      <c r="C674" s="26" t="s">
        <v>6246</v>
      </c>
      <c r="D674" t="s">
        <v>434</v>
      </c>
      <c r="E674" s="27" t="s">
        <v>6247</v>
      </c>
      <c r="F674" s="28" t="s">
        <v>444</v>
      </c>
      <c r="G674" s="29">
        <v>42.503999999999998</v>
      </c>
      <c r="H674" s="28">
        <v>0</v>
      </c>
      <c r="I674" s="30">
        <f>ROUND(G674*H674,P4)</f>
        <v>0</v>
      </c>
      <c r="L674" s="31">
        <v>0</v>
      </c>
      <c r="M674" s="24">
        <f>ROUND(G674*L674,P4)</f>
        <v>0</v>
      </c>
      <c r="N674" s="25" t="s">
        <v>1619</v>
      </c>
      <c r="O674" s="32">
        <f>M674*AA674</f>
        <v>0</v>
      </c>
      <c r="P674" s="1">
        <v>3</v>
      </c>
      <c r="AA674" s="1">
        <f>IF(P674=1,$O$3,IF(P674=2,$O$4,$O$5))</f>
        <v>0</v>
      </c>
    </row>
    <row r="675" ht="25.5">
      <c r="A675" s="1" t="s">
        <v>437</v>
      </c>
      <c r="E675" s="27" t="s">
        <v>6248</v>
      </c>
    </row>
    <row r="676">
      <c r="A676" s="1" t="s">
        <v>439</v>
      </c>
    </row>
    <row r="677">
      <c r="A677" s="1" t="s">
        <v>441</v>
      </c>
      <c r="E677" s="27" t="s">
        <v>434</v>
      </c>
    </row>
    <row r="678" ht="25.5">
      <c r="A678" s="1" t="s">
        <v>432</v>
      </c>
      <c r="B678" s="1">
        <v>105</v>
      </c>
      <c r="C678" s="26" t="s">
        <v>5718</v>
      </c>
      <c r="D678" t="s">
        <v>434</v>
      </c>
      <c r="E678" s="27" t="s">
        <v>5719</v>
      </c>
      <c r="F678" s="28" t="s">
        <v>444</v>
      </c>
      <c r="G678" s="29">
        <v>45.146999999999998</v>
      </c>
      <c r="H678" s="28">
        <v>0</v>
      </c>
      <c r="I678" s="30">
        <f>ROUND(G678*H678,P4)</f>
        <v>0</v>
      </c>
      <c r="L678" s="31">
        <v>0</v>
      </c>
      <c r="M678" s="24">
        <f>ROUND(G678*L678,P4)</f>
        <v>0</v>
      </c>
      <c r="N678" s="25" t="s">
        <v>1619</v>
      </c>
      <c r="O678" s="32">
        <f>M678*AA678</f>
        <v>0</v>
      </c>
      <c r="P678" s="1">
        <v>3</v>
      </c>
      <c r="AA678" s="1">
        <f>IF(P678=1,$O$3,IF(P678=2,$O$4,$O$5))</f>
        <v>0</v>
      </c>
    </row>
    <row r="679" ht="25.5">
      <c r="A679" s="1" t="s">
        <v>437</v>
      </c>
      <c r="E679" s="27" t="s">
        <v>5720</v>
      </c>
    </row>
    <row r="680">
      <c r="A680" s="1" t="s">
        <v>439</v>
      </c>
    </row>
    <row r="681">
      <c r="A681" s="1" t="s">
        <v>441</v>
      </c>
      <c r="E681" s="27" t="s">
        <v>434</v>
      </c>
    </row>
    <row r="682" ht="25.5">
      <c r="A682" s="1" t="s">
        <v>432</v>
      </c>
      <c r="B682" s="1">
        <v>106</v>
      </c>
      <c r="C682" s="26" t="s">
        <v>6249</v>
      </c>
      <c r="D682" t="s">
        <v>434</v>
      </c>
      <c r="E682" s="27" t="s">
        <v>6250</v>
      </c>
      <c r="F682" s="28" t="s">
        <v>444</v>
      </c>
      <c r="G682" s="29">
        <v>11.831</v>
      </c>
      <c r="H682" s="28">
        <v>0</v>
      </c>
      <c r="I682" s="30">
        <f>ROUND(G682*H682,P4)</f>
        <v>0</v>
      </c>
      <c r="L682" s="31">
        <v>0</v>
      </c>
      <c r="M682" s="24">
        <f>ROUND(G682*L682,P4)</f>
        <v>0</v>
      </c>
      <c r="N682" s="25" t="s">
        <v>1619</v>
      </c>
      <c r="O682" s="32">
        <f>M682*AA682</f>
        <v>0</v>
      </c>
      <c r="P682" s="1">
        <v>3</v>
      </c>
      <c r="AA682" s="1">
        <f>IF(P682=1,$O$3,IF(P682=2,$O$4,$O$5))</f>
        <v>0</v>
      </c>
    </row>
    <row r="683" ht="25.5">
      <c r="A683" s="1" t="s">
        <v>437</v>
      </c>
      <c r="E683" s="27" t="s">
        <v>6251</v>
      </c>
    </row>
    <row r="684">
      <c r="A684" s="1" t="s">
        <v>439</v>
      </c>
    </row>
    <row r="685">
      <c r="A685" s="1" t="s">
        <v>441</v>
      </c>
      <c r="E685" s="27" t="s">
        <v>434</v>
      </c>
    </row>
    <row r="686">
      <c r="A686" s="1" t="s">
        <v>432</v>
      </c>
      <c r="B686" s="1">
        <v>107</v>
      </c>
      <c r="C686" s="26" t="s">
        <v>2484</v>
      </c>
      <c r="D686" t="s">
        <v>434</v>
      </c>
      <c r="E686" s="27" t="s">
        <v>2485</v>
      </c>
      <c r="F686" s="28" t="s">
        <v>476</v>
      </c>
      <c r="G686" s="29">
        <v>6.0810000000000004</v>
      </c>
      <c r="H686" s="28">
        <v>1.06277</v>
      </c>
      <c r="I686" s="30">
        <f>ROUND(G686*H686,P4)</f>
        <v>0</v>
      </c>
      <c r="L686" s="31">
        <v>0</v>
      </c>
      <c r="M686" s="24">
        <f>ROUND(G686*L686,P4)</f>
        <v>0</v>
      </c>
      <c r="N686" s="25" t="s">
        <v>1619</v>
      </c>
      <c r="O686" s="32">
        <f>M686*AA686</f>
        <v>0</v>
      </c>
      <c r="P686" s="1">
        <v>3</v>
      </c>
      <c r="AA686" s="1">
        <f>IF(P686=1,$O$3,IF(P686=2,$O$4,$O$5))</f>
        <v>0</v>
      </c>
    </row>
    <row r="687">
      <c r="A687" s="1" t="s">
        <v>437</v>
      </c>
      <c r="E687" s="27" t="s">
        <v>5721</v>
      </c>
    </row>
    <row r="688" ht="409.5">
      <c r="A688" s="1" t="s">
        <v>439</v>
      </c>
      <c r="E688" s="33" t="s">
        <v>6252</v>
      </c>
    </row>
    <row r="689">
      <c r="A689" s="1" t="s">
        <v>441</v>
      </c>
      <c r="E689" s="27" t="s">
        <v>434</v>
      </c>
    </row>
    <row r="690">
      <c r="A690" s="1" t="s">
        <v>432</v>
      </c>
      <c r="B690" s="1">
        <v>108</v>
      </c>
      <c r="C690" s="26" t="s">
        <v>6253</v>
      </c>
      <c r="D690" t="s">
        <v>434</v>
      </c>
      <c r="E690" s="27" t="s">
        <v>6254</v>
      </c>
      <c r="F690" s="28" t="s">
        <v>436</v>
      </c>
      <c r="G690" s="29">
        <v>1035.3579999999999</v>
      </c>
      <c r="H690" s="28">
        <v>0.076999999999999999</v>
      </c>
      <c r="I690" s="30">
        <f>ROUND(G690*H690,P4)</f>
        <v>0</v>
      </c>
      <c r="L690" s="31">
        <v>0</v>
      </c>
      <c r="M690" s="24">
        <f>ROUND(G690*L690,P4)</f>
        <v>0</v>
      </c>
      <c r="N690" s="25" t="s">
        <v>1619</v>
      </c>
      <c r="O690" s="32">
        <f>M690*AA690</f>
        <v>0</v>
      </c>
      <c r="P690" s="1">
        <v>3</v>
      </c>
      <c r="AA690" s="1">
        <f>IF(P690=1,$O$3,IF(P690=2,$O$4,$O$5))</f>
        <v>0</v>
      </c>
    </row>
    <row r="691">
      <c r="A691" s="1" t="s">
        <v>437</v>
      </c>
      <c r="E691" s="27" t="s">
        <v>6255</v>
      </c>
    </row>
    <row r="692" ht="127.5">
      <c r="A692" s="1" t="s">
        <v>439</v>
      </c>
      <c r="E692" s="33" t="s">
        <v>6256</v>
      </c>
    </row>
    <row r="693">
      <c r="A693" s="1" t="s">
        <v>441</v>
      </c>
      <c r="E693" s="27" t="s">
        <v>434</v>
      </c>
    </row>
    <row r="694">
      <c r="A694" s="1" t="s">
        <v>432</v>
      </c>
      <c r="B694" s="1">
        <v>109</v>
      </c>
      <c r="C694" s="26" t="s">
        <v>6257</v>
      </c>
      <c r="D694" t="s">
        <v>434</v>
      </c>
      <c r="E694" s="27" t="s">
        <v>6258</v>
      </c>
      <c r="F694" s="28" t="s">
        <v>436</v>
      </c>
      <c r="G694" s="29">
        <v>163.22</v>
      </c>
      <c r="H694" s="28">
        <v>0.076999999999999999</v>
      </c>
      <c r="I694" s="30">
        <f>ROUND(G694*H694,P4)</f>
        <v>0</v>
      </c>
      <c r="L694" s="31">
        <v>0</v>
      </c>
      <c r="M694" s="24">
        <f>ROUND(G694*L694,P4)</f>
        <v>0</v>
      </c>
      <c r="N694" s="25" t="s">
        <v>1619</v>
      </c>
      <c r="O694" s="32">
        <f>M694*AA694</f>
        <v>0</v>
      </c>
      <c r="P694" s="1">
        <v>3</v>
      </c>
      <c r="AA694" s="1">
        <f>IF(P694=1,$O$3,IF(P694=2,$O$4,$O$5))</f>
        <v>0</v>
      </c>
    </row>
    <row r="695">
      <c r="A695" s="1" t="s">
        <v>437</v>
      </c>
      <c r="E695" s="27" t="s">
        <v>6259</v>
      </c>
    </row>
    <row r="696" ht="140.25">
      <c r="A696" s="1" t="s">
        <v>439</v>
      </c>
      <c r="E696" s="33" t="s">
        <v>6260</v>
      </c>
    </row>
    <row r="697">
      <c r="A697" s="1" t="s">
        <v>441</v>
      </c>
      <c r="E697" s="27" t="s">
        <v>434</v>
      </c>
    </row>
    <row r="698">
      <c r="A698" s="1" t="s">
        <v>432</v>
      </c>
      <c r="B698" s="1">
        <v>110</v>
      </c>
      <c r="C698" s="26" t="s">
        <v>2493</v>
      </c>
      <c r="D698" t="s">
        <v>434</v>
      </c>
      <c r="E698" s="27" t="s">
        <v>2494</v>
      </c>
      <c r="F698" s="28" t="s">
        <v>436</v>
      </c>
      <c r="G698" s="29">
        <v>1141.1900000000001</v>
      </c>
      <c r="H698" s="28">
        <v>0.00012999999999999999</v>
      </c>
      <c r="I698" s="30">
        <f>ROUND(G698*H698,P4)</f>
        <v>0</v>
      </c>
      <c r="L698" s="31">
        <v>0</v>
      </c>
      <c r="M698" s="24">
        <f>ROUND(G698*L698,P4)</f>
        <v>0</v>
      </c>
      <c r="N698" s="25" t="s">
        <v>1619</v>
      </c>
      <c r="O698" s="32">
        <f>M698*AA698</f>
        <v>0</v>
      </c>
      <c r="P698" s="1">
        <v>3</v>
      </c>
      <c r="AA698" s="1">
        <f>IF(P698=1,$O$3,IF(P698=2,$O$4,$O$5))</f>
        <v>0</v>
      </c>
    </row>
    <row r="699">
      <c r="A699" s="1" t="s">
        <v>437</v>
      </c>
      <c r="E699" s="27" t="s">
        <v>6261</v>
      </c>
    </row>
    <row r="700" ht="409.5">
      <c r="A700" s="1" t="s">
        <v>439</v>
      </c>
      <c r="E700" s="33" t="s">
        <v>6262</v>
      </c>
    </row>
    <row r="701">
      <c r="A701" s="1" t="s">
        <v>441</v>
      </c>
      <c r="E701" s="27" t="s">
        <v>434</v>
      </c>
    </row>
    <row r="702" ht="25.5">
      <c r="A702" s="1" t="s">
        <v>432</v>
      </c>
      <c r="B702" s="1">
        <v>111</v>
      </c>
      <c r="C702" s="26" t="s">
        <v>6263</v>
      </c>
      <c r="D702" t="s">
        <v>434</v>
      </c>
      <c r="E702" s="27" t="s">
        <v>6264</v>
      </c>
      <c r="F702" s="28" t="s">
        <v>467</v>
      </c>
      <c r="G702" s="29">
        <v>856.35000000000002</v>
      </c>
      <c r="H702" s="28">
        <v>2.0000000000000002E-05</v>
      </c>
      <c r="I702" s="30">
        <f>ROUND(G702*H702,P4)</f>
        <v>0</v>
      </c>
      <c r="L702" s="31">
        <v>0</v>
      </c>
      <c r="M702" s="24">
        <f>ROUND(G702*L702,P4)</f>
        <v>0</v>
      </c>
      <c r="N702" s="25" t="s">
        <v>1619</v>
      </c>
      <c r="O702" s="32">
        <f>M702*AA702</f>
        <v>0</v>
      </c>
      <c r="P702" s="1">
        <v>3</v>
      </c>
      <c r="AA702" s="1">
        <f>IF(P702=1,$O$3,IF(P702=2,$O$4,$O$5))</f>
        <v>0</v>
      </c>
    </row>
    <row r="703" ht="25.5">
      <c r="A703" s="1" t="s">
        <v>437</v>
      </c>
      <c r="E703" s="27" t="s">
        <v>6265</v>
      </c>
    </row>
    <row r="704" ht="409.5">
      <c r="A704" s="1" t="s">
        <v>439</v>
      </c>
      <c r="E704" s="33" t="s">
        <v>6266</v>
      </c>
    </row>
    <row r="705">
      <c r="A705" s="1" t="s">
        <v>441</v>
      </c>
      <c r="E705" s="27" t="s">
        <v>434</v>
      </c>
    </row>
    <row r="706" ht="25.5">
      <c r="A706" s="1" t="s">
        <v>432</v>
      </c>
      <c r="B706" s="1">
        <v>112</v>
      </c>
      <c r="C706" s="26" t="s">
        <v>6263</v>
      </c>
      <c r="D706" t="s">
        <v>430</v>
      </c>
      <c r="E706" s="27" t="s">
        <v>6264</v>
      </c>
      <c r="F706" s="28" t="s">
        <v>467</v>
      </c>
      <c r="G706" s="29">
        <v>133.31999999999999</v>
      </c>
      <c r="H706" s="28">
        <v>2.0000000000000002E-05</v>
      </c>
      <c r="I706" s="30">
        <f>ROUND(G706*H706,P4)</f>
        <v>0</v>
      </c>
      <c r="L706" s="31">
        <v>0</v>
      </c>
      <c r="M706" s="24">
        <f>ROUND(G706*L706,P4)</f>
        <v>0</v>
      </c>
      <c r="N706" s="25" t="s">
        <v>1619</v>
      </c>
      <c r="O706" s="32">
        <f>M706*AA706</f>
        <v>0</v>
      </c>
      <c r="P706" s="1">
        <v>3</v>
      </c>
      <c r="AA706" s="1">
        <f>IF(P706=1,$O$3,IF(P706=2,$O$4,$O$5))</f>
        <v>0</v>
      </c>
    </row>
    <row r="707" ht="25.5">
      <c r="A707" s="1" t="s">
        <v>437</v>
      </c>
      <c r="E707" s="27" t="s">
        <v>6265</v>
      </c>
    </row>
    <row r="708" ht="140.25">
      <c r="A708" s="1" t="s">
        <v>439</v>
      </c>
      <c r="E708" s="33" t="s">
        <v>6267</v>
      </c>
    </row>
    <row r="709">
      <c r="A709" s="1" t="s">
        <v>441</v>
      </c>
      <c r="E709" s="27" t="s">
        <v>434</v>
      </c>
    </row>
    <row r="710" ht="25.5">
      <c r="A710" s="1" t="s">
        <v>432</v>
      </c>
      <c r="B710" s="1">
        <v>113</v>
      </c>
      <c r="C710" s="26" t="s">
        <v>6268</v>
      </c>
      <c r="D710" t="s">
        <v>434</v>
      </c>
      <c r="E710" s="27" t="s">
        <v>6269</v>
      </c>
      <c r="F710" s="28" t="s">
        <v>467</v>
      </c>
      <c r="G710" s="29">
        <v>82.75</v>
      </c>
      <c r="H710" s="28">
        <v>2.0000000000000002E-05</v>
      </c>
      <c r="I710" s="30">
        <f>ROUND(G710*H710,P4)</f>
        <v>0</v>
      </c>
      <c r="L710" s="31">
        <v>0</v>
      </c>
      <c r="M710" s="24">
        <f>ROUND(G710*L710,P4)</f>
        <v>0</v>
      </c>
      <c r="N710" s="25" t="s">
        <v>1619</v>
      </c>
      <c r="O710" s="32">
        <f>M710*AA710</f>
        <v>0</v>
      </c>
      <c r="P710" s="1">
        <v>3</v>
      </c>
      <c r="AA710" s="1">
        <f>IF(P710=1,$O$3,IF(P710=2,$O$4,$O$5))</f>
        <v>0</v>
      </c>
    </row>
    <row r="711" ht="25.5">
      <c r="A711" s="1" t="s">
        <v>437</v>
      </c>
      <c r="E711" s="27" t="s">
        <v>6270</v>
      </c>
    </row>
    <row r="712" ht="102">
      <c r="A712" s="1" t="s">
        <v>439</v>
      </c>
      <c r="E712" s="33" t="s">
        <v>6271</v>
      </c>
    </row>
    <row r="713">
      <c r="A713" s="1" t="s">
        <v>441</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1619</v>
      </c>
      <c r="O715" s="32">
        <f>M715*AA715</f>
        <v>0</v>
      </c>
      <c r="P715" s="1">
        <v>3</v>
      </c>
      <c r="AA715" s="1">
        <f>IF(P715=1,$O$3,IF(P715=2,$O$4,$O$5))</f>
        <v>0</v>
      </c>
    </row>
    <row r="716">
      <c r="A716" s="1" t="s">
        <v>437</v>
      </c>
      <c r="E716" s="27" t="s">
        <v>501</v>
      </c>
    </row>
    <row r="717">
      <c r="A717" s="1" t="s">
        <v>439</v>
      </c>
    </row>
    <row r="718">
      <c r="A718" s="1" t="s">
        <v>441</v>
      </c>
      <c r="E718" s="27" t="s">
        <v>434</v>
      </c>
    </row>
    <row r="719" ht="25.5">
      <c r="A719" s="1" t="s">
        <v>432</v>
      </c>
      <c r="B719" s="1">
        <v>115</v>
      </c>
      <c r="C719" s="26" t="s">
        <v>4248</v>
      </c>
      <c r="D719" t="s">
        <v>434</v>
      </c>
      <c r="E719" s="27" t="s">
        <v>4249</v>
      </c>
      <c r="F719" s="28" t="s">
        <v>436</v>
      </c>
      <c r="G719" s="29">
        <v>2877.2399999999998</v>
      </c>
      <c r="H719" s="28">
        <v>0.0054000000000000003</v>
      </c>
      <c r="I719" s="30">
        <f>ROUND(G719*H719,P4)</f>
        <v>0</v>
      </c>
      <c r="L719" s="31">
        <v>0</v>
      </c>
      <c r="M719" s="24">
        <f>ROUND(G719*L719,P4)</f>
        <v>0</v>
      </c>
      <c r="N719" s="25" t="s">
        <v>1619</v>
      </c>
      <c r="O719" s="32">
        <f>M719*AA719</f>
        <v>0</v>
      </c>
      <c r="P719" s="1">
        <v>3</v>
      </c>
      <c r="AA719" s="1">
        <f>IF(P719=1,$O$3,IF(P719=2,$O$4,$O$5))</f>
        <v>0</v>
      </c>
    </row>
    <row r="720" ht="25.5">
      <c r="A720" s="1" t="s">
        <v>437</v>
      </c>
      <c r="E720" s="27" t="s">
        <v>4249</v>
      </c>
    </row>
    <row r="721" ht="89.25">
      <c r="A721" s="1" t="s">
        <v>439</v>
      </c>
      <c r="E721" s="33" t="s">
        <v>6272</v>
      </c>
    </row>
    <row r="722">
      <c r="A722" s="1" t="s">
        <v>441</v>
      </c>
      <c r="E722" s="27" t="s">
        <v>434</v>
      </c>
    </row>
    <row r="723">
      <c r="A723" s="1" t="s">
        <v>432</v>
      </c>
      <c r="B723" s="1">
        <v>116</v>
      </c>
      <c r="C723" s="26" t="s">
        <v>2518</v>
      </c>
      <c r="D723" t="s">
        <v>434</v>
      </c>
      <c r="E723" s="27" t="s">
        <v>2519</v>
      </c>
      <c r="F723" s="28" t="s">
        <v>436</v>
      </c>
      <c r="G723" s="29">
        <v>1052.3800000000001</v>
      </c>
      <c r="H723" s="28">
        <v>0</v>
      </c>
      <c r="I723" s="30">
        <f>ROUND(G723*H723,P4)</f>
        <v>0</v>
      </c>
      <c r="L723" s="31">
        <v>0</v>
      </c>
      <c r="M723" s="24">
        <f>ROUND(G723*L723,P4)</f>
        <v>0</v>
      </c>
      <c r="N723" s="25" t="s">
        <v>1619</v>
      </c>
      <c r="O723" s="32">
        <f>M723*AA723</f>
        <v>0</v>
      </c>
      <c r="P723" s="1">
        <v>3</v>
      </c>
      <c r="AA723" s="1">
        <f>IF(P723=1,$O$3,IF(P723=2,$O$4,$O$5))</f>
        <v>0</v>
      </c>
    </row>
    <row r="724" ht="25.5">
      <c r="A724" s="1" t="s">
        <v>437</v>
      </c>
      <c r="E724" s="27" t="s">
        <v>4253</v>
      </c>
    </row>
    <row r="725" ht="102">
      <c r="A725" s="1" t="s">
        <v>439</v>
      </c>
      <c r="E725" s="33" t="s">
        <v>6273</v>
      </c>
    </row>
    <row r="726" ht="25.5">
      <c r="A726" s="1" t="s">
        <v>441</v>
      </c>
      <c r="E726" s="27" t="s">
        <v>4255</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1619</v>
      </c>
      <c r="O727" s="32">
        <f>M727*AA727</f>
        <v>0</v>
      </c>
      <c r="P727" s="1">
        <v>3</v>
      </c>
      <c r="AA727" s="1">
        <f>IF(P727=1,$O$3,IF(P727=2,$O$4,$O$5))</f>
        <v>0</v>
      </c>
    </row>
    <row r="728" ht="25.5">
      <c r="A728" s="1" t="s">
        <v>437</v>
      </c>
      <c r="E728" s="27" t="s">
        <v>507</v>
      </c>
    </row>
    <row r="729" ht="89.25">
      <c r="A729" s="1" t="s">
        <v>439</v>
      </c>
      <c r="E729" s="33" t="s">
        <v>6274</v>
      </c>
    </row>
    <row r="730" ht="25.5">
      <c r="A730" s="1" t="s">
        <v>441</v>
      </c>
      <c r="E730" s="27" t="s">
        <v>4255</v>
      </c>
    </row>
    <row r="731">
      <c r="A731" s="1" t="s">
        <v>432</v>
      </c>
      <c r="B731" s="1">
        <v>118</v>
      </c>
      <c r="C731" s="26" t="s">
        <v>2522</v>
      </c>
      <c r="D731" t="s">
        <v>434</v>
      </c>
      <c r="E731" s="27" t="s">
        <v>2523</v>
      </c>
      <c r="F731" s="28" t="s">
        <v>436</v>
      </c>
      <c r="G731" s="29">
        <v>2104.7600000000002</v>
      </c>
      <c r="H731" s="28">
        <v>0.00040000000000000002</v>
      </c>
      <c r="I731" s="30">
        <f>ROUND(G731*H731,P4)</f>
        <v>0</v>
      </c>
      <c r="L731" s="31">
        <v>0</v>
      </c>
      <c r="M731" s="24">
        <f>ROUND(G731*L731,P4)</f>
        <v>0</v>
      </c>
      <c r="N731" s="25" t="s">
        <v>1619</v>
      </c>
      <c r="O731" s="32">
        <f>M731*AA731</f>
        <v>0</v>
      </c>
      <c r="P731" s="1">
        <v>3</v>
      </c>
      <c r="AA731" s="1">
        <f>IF(P731=1,$O$3,IF(P731=2,$O$4,$O$5))</f>
        <v>0</v>
      </c>
    </row>
    <row r="732">
      <c r="A732" s="1" t="s">
        <v>437</v>
      </c>
      <c r="E732" s="27" t="s">
        <v>4257</v>
      </c>
    </row>
    <row r="733" ht="38.25">
      <c r="A733" s="1" t="s">
        <v>439</v>
      </c>
      <c r="E733" s="33" t="s">
        <v>6275</v>
      </c>
    </row>
    <row r="734" ht="25.5">
      <c r="A734" s="1" t="s">
        <v>441</v>
      </c>
      <c r="E734" s="27" t="s">
        <v>4259</v>
      </c>
    </row>
    <row r="735">
      <c r="A735" s="1" t="s">
        <v>432</v>
      </c>
      <c r="B735" s="1">
        <v>119</v>
      </c>
      <c r="C735" s="26" t="s">
        <v>2525</v>
      </c>
      <c r="D735" t="s">
        <v>434</v>
      </c>
      <c r="E735" s="27" t="s">
        <v>2526</v>
      </c>
      <c r="F735" s="28" t="s">
        <v>436</v>
      </c>
      <c r="G735" s="29">
        <v>397.18799999999999</v>
      </c>
      <c r="H735" s="28">
        <v>0.00040000000000000002</v>
      </c>
      <c r="I735" s="30">
        <f>ROUND(G735*H735,P4)</f>
        <v>0</v>
      </c>
      <c r="L735" s="31">
        <v>0</v>
      </c>
      <c r="M735" s="24">
        <f>ROUND(G735*L735,P4)</f>
        <v>0</v>
      </c>
      <c r="N735" s="25" t="s">
        <v>1619</v>
      </c>
      <c r="O735" s="32">
        <f>M735*AA735</f>
        <v>0</v>
      </c>
      <c r="P735" s="1">
        <v>3</v>
      </c>
      <c r="AA735" s="1">
        <f>IF(P735=1,$O$3,IF(P735=2,$O$4,$O$5))</f>
        <v>0</v>
      </c>
    </row>
    <row r="736">
      <c r="A736" s="1" t="s">
        <v>437</v>
      </c>
      <c r="E736" s="27" t="s">
        <v>4260</v>
      </c>
    </row>
    <row r="737" ht="51">
      <c r="A737" s="1" t="s">
        <v>439</v>
      </c>
      <c r="E737" s="33" t="s">
        <v>6276</v>
      </c>
    </row>
    <row r="738" ht="25.5">
      <c r="A738" s="1" t="s">
        <v>441</v>
      </c>
      <c r="E738" s="27" t="s">
        <v>4259</v>
      </c>
    </row>
    <row r="739">
      <c r="A739" s="1" t="s">
        <v>432</v>
      </c>
      <c r="B739" s="1">
        <v>120</v>
      </c>
      <c r="C739" s="26" t="s">
        <v>4459</v>
      </c>
      <c r="D739" t="s">
        <v>434</v>
      </c>
      <c r="E739" s="27" t="s">
        <v>4460</v>
      </c>
      <c r="F739" s="28" t="s">
        <v>436</v>
      </c>
      <c r="G739" s="29">
        <v>135.10400000000001</v>
      </c>
      <c r="H739" s="28">
        <v>0.00064000000000000005</v>
      </c>
      <c r="I739" s="30">
        <f>ROUND(G739*H739,P4)</f>
        <v>0</v>
      </c>
      <c r="L739" s="31">
        <v>0</v>
      </c>
      <c r="M739" s="24">
        <f>ROUND(G739*L739,P4)</f>
        <v>0</v>
      </c>
      <c r="N739" s="25" t="s">
        <v>1619</v>
      </c>
      <c r="O739" s="32">
        <f>M739*AA739</f>
        <v>0</v>
      </c>
      <c r="P739" s="1">
        <v>3</v>
      </c>
      <c r="AA739" s="1">
        <f>IF(P739=1,$O$3,IF(P739=2,$O$4,$O$5))</f>
        <v>0</v>
      </c>
    </row>
    <row r="740" ht="38.25">
      <c r="A740" s="1" t="s">
        <v>437</v>
      </c>
      <c r="E740" s="27" t="s">
        <v>4461</v>
      </c>
    </row>
    <row r="741" ht="63.75">
      <c r="A741" s="1" t="s">
        <v>439</v>
      </c>
      <c r="E741" s="33" t="s">
        <v>6277</v>
      </c>
    </row>
    <row r="742">
      <c r="A742" s="1" t="s">
        <v>441</v>
      </c>
      <c r="E742" s="27" t="s">
        <v>434</v>
      </c>
    </row>
    <row r="743">
      <c r="A743" s="1" t="s">
        <v>432</v>
      </c>
      <c r="B743" s="1">
        <v>121</v>
      </c>
      <c r="C743" s="26" t="s">
        <v>4463</v>
      </c>
      <c r="D743" t="s">
        <v>434</v>
      </c>
      <c r="E743" s="27" t="s">
        <v>4464</v>
      </c>
      <c r="F743" s="28" t="s">
        <v>467</v>
      </c>
      <c r="G743" s="29">
        <v>42.670000000000002</v>
      </c>
      <c r="H743" s="28">
        <v>0.00016000000000000001</v>
      </c>
      <c r="I743" s="30">
        <f>ROUND(G743*H743,P4)</f>
        <v>0</v>
      </c>
      <c r="L743" s="31">
        <v>0</v>
      </c>
      <c r="M743" s="24">
        <f>ROUND(G743*L743,P4)</f>
        <v>0</v>
      </c>
      <c r="N743" s="25" t="s">
        <v>1619</v>
      </c>
      <c r="O743" s="32">
        <f>M743*AA743</f>
        <v>0</v>
      </c>
      <c r="P743" s="1">
        <v>3</v>
      </c>
      <c r="AA743" s="1">
        <f>IF(P743=1,$O$3,IF(P743=2,$O$4,$O$5))</f>
        <v>0</v>
      </c>
    </row>
    <row r="744" ht="25.5">
      <c r="A744" s="1" t="s">
        <v>437</v>
      </c>
      <c r="E744" s="27" t="s">
        <v>4465</v>
      </c>
    </row>
    <row r="745" ht="51">
      <c r="A745" s="1" t="s">
        <v>439</v>
      </c>
      <c r="E745" s="33" t="s">
        <v>6278</v>
      </c>
    </row>
    <row r="746">
      <c r="A746" s="1" t="s">
        <v>441</v>
      </c>
      <c r="E746" s="27" t="s">
        <v>434</v>
      </c>
    </row>
    <row r="747">
      <c r="A747" s="1" t="s">
        <v>432</v>
      </c>
      <c r="B747" s="1">
        <v>122</v>
      </c>
      <c r="C747" s="26" t="s">
        <v>513</v>
      </c>
      <c r="D747" t="s">
        <v>434</v>
      </c>
      <c r="E747" s="27" t="s">
        <v>514</v>
      </c>
      <c r="F747" s="28" t="s">
        <v>476</v>
      </c>
      <c r="G747" s="29">
        <v>17.068999999999999</v>
      </c>
      <c r="H747" s="28">
        <v>0</v>
      </c>
      <c r="I747" s="30">
        <f>ROUND(G747*H747,P4)</f>
        <v>0</v>
      </c>
      <c r="L747" s="31">
        <v>0</v>
      </c>
      <c r="M747" s="24">
        <f>ROUND(G747*L747,P4)</f>
        <v>0</v>
      </c>
      <c r="N747" s="25" t="s">
        <v>1619</v>
      </c>
      <c r="O747" s="32">
        <f>M747*AA747</f>
        <v>0</v>
      </c>
      <c r="P747" s="1">
        <v>3</v>
      </c>
      <c r="AA747" s="1">
        <f>IF(P747=1,$O$3,IF(P747=2,$O$4,$O$5))</f>
        <v>0</v>
      </c>
    </row>
    <row r="748" ht="38.25">
      <c r="A748" s="1" t="s">
        <v>437</v>
      </c>
      <c r="E748" s="27" t="s">
        <v>515</v>
      </c>
    </row>
    <row r="749">
      <c r="A749" s="1" t="s">
        <v>439</v>
      </c>
    </row>
    <row r="750" ht="114.75">
      <c r="A750" s="1" t="s">
        <v>441</v>
      </c>
      <c r="E750" s="27" t="s">
        <v>4262</v>
      </c>
    </row>
    <row r="751">
      <c r="A751" s="1" t="s">
        <v>432</v>
      </c>
      <c r="B751" s="1">
        <v>123</v>
      </c>
      <c r="C751" s="26" t="s">
        <v>4718</v>
      </c>
      <c r="D751" t="s">
        <v>434</v>
      </c>
      <c r="E751" s="27" t="s">
        <v>4719</v>
      </c>
      <c r="F751" s="28" t="s">
        <v>476</v>
      </c>
      <c r="G751" s="29">
        <v>17.068999999999999</v>
      </c>
      <c r="H751" s="28">
        <v>0</v>
      </c>
      <c r="I751" s="30">
        <f>ROUND(G751*H751,P4)</f>
        <v>0</v>
      </c>
      <c r="L751" s="31">
        <v>0</v>
      </c>
      <c r="M751" s="24">
        <f>ROUND(G751*L751,P4)</f>
        <v>0</v>
      </c>
      <c r="N751" s="25" t="s">
        <v>1619</v>
      </c>
      <c r="O751" s="32">
        <f>M751*AA751</f>
        <v>0</v>
      </c>
      <c r="P751" s="1">
        <v>3</v>
      </c>
      <c r="AA751" s="1">
        <f>IF(P751=1,$O$3,IF(P751=2,$O$4,$O$5))</f>
        <v>0</v>
      </c>
    </row>
    <row r="752" ht="38.25">
      <c r="A752" s="1" t="s">
        <v>437</v>
      </c>
      <c r="E752" s="27" t="s">
        <v>4720</v>
      </c>
    </row>
    <row r="753">
      <c r="A753" s="1" t="s">
        <v>439</v>
      </c>
    </row>
    <row r="754">
      <c r="A754" s="1" t="s">
        <v>441</v>
      </c>
      <c r="E754" s="27" t="s">
        <v>434</v>
      </c>
    </row>
    <row r="755">
      <c r="A755" s="1" t="s">
        <v>429</v>
      </c>
      <c r="C755" s="22" t="s">
        <v>3183</v>
      </c>
      <c r="E755" s="23" t="s">
        <v>3184</v>
      </c>
      <c r="L755" s="24">
        <f>SUMIFS(L756:L815,A756:A815,"P")</f>
        <v>0</v>
      </c>
      <c r="M755" s="24">
        <f>SUMIFS(M756:M815,A756:A815,"P")</f>
        <v>0</v>
      </c>
      <c r="N755" s="25"/>
    </row>
    <row r="756">
      <c r="A756" s="1" t="s">
        <v>432</v>
      </c>
      <c r="B756" s="1">
        <v>124</v>
      </c>
      <c r="C756" s="26" t="s">
        <v>500</v>
      </c>
      <c r="D756" t="s">
        <v>434</v>
      </c>
      <c r="E756" s="27" t="s">
        <v>501</v>
      </c>
      <c r="F756" s="28" t="s">
        <v>502</v>
      </c>
      <c r="G756" s="29">
        <v>386.15499999999997</v>
      </c>
      <c r="H756" s="28">
        <v>0.001</v>
      </c>
      <c r="I756" s="30">
        <f>ROUND(G756*H756,P4)</f>
        <v>0</v>
      </c>
      <c r="L756" s="31">
        <v>0</v>
      </c>
      <c r="M756" s="24">
        <f>ROUND(G756*L756,P4)</f>
        <v>0</v>
      </c>
      <c r="N756" s="25" t="s">
        <v>1619</v>
      </c>
      <c r="O756" s="32">
        <f>M756*AA756</f>
        <v>0</v>
      </c>
      <c r="P756" s="1">
        <v>3</v>
      </c>
      <c r="AA756" s="1">
        <f>IF(P756=1,$O$3,IF(P756=2,$O$4,$O$5))</f>
        <v>0</v>
      </c>
    </row>
    <row r="757">
      <c r="A757" s="1" t="s">
        <v>437</v>
      </c>
      <c r="E757" s="27" t="s">
        <v>501</v>
      </c>
    </row>
    <row r="758">
      <c r="A758" s="1" t="s">
        <v>439</v>
      </c>
    </row>
    <row r="759">
      <c r="A759" s="1" t="s">
        <v>441</v>
      </c>
      <c r="E759" s="27" t="s">
        <v>434</v>
      </c>
    </row>
    <row r="760" ht="25.5">
      <c r="A760" s="1" t="s">
        <v>432</v>
      </c>
      <c r="B760" s="1">
        <v>125</v>
      </c>
      <c r="C760" s="26" t="s">
        <v>6279</v>
      </c>
      <c r="D760" t="s">
        <v>434</v>
      </c>
      <c r="E760" s="27" t="s">
        <v>6280</v>
      </c>
      <c r="F760" s="28" t="s">
        <v>436</v>
      </c>
      <c r="G760" s="29">
        <v>500.94</v>
      </c>
      <c r="H760" s="28">
        <v>0.0051200000000000004</v>
      </c>
      <c r="I760" s="30">
        <f>ROUND(G760*H760,P4)</f>
        <v>0</v>
      </c>
      <c r="L760" s="31">
        <v>0</v>
      </c>
      <c r="M760" s="24">
        <f>ROUND(G760*L760,P4)</f>
        <v>0</v>
      </c>
      <c r="N760" s="25" t="s">
        <v>1619</v>
      </c>
      <c r="O760" s="32">
        <f>M760*AA760</f>
        <v>0</v>
      </c>
      <c r="P760" s="1">
        <v>3</v>
      </c>
      <c r="AA760" s="1">
        <f>IF(P760=1,$O$3,IF(P760=2,$O$4,$O$5))</f>
        <v>0</v>
      </c>
    </row>
    <row r="761" ht="25.5">
      <c r="A761" s="1" t="s">
        <v>437</v>
      </c>
      <c r="E761" s="27" t="s">
        <v>6280</v>
      </c>
    </row>
    <row r="762" ht="76.5">
      <c r="A762" s="1" t="s">
        <v>439</v>
      </c>
      <c r="E762" s="33" t="s">
        <v>6281</v>
      </c>
    </row>
    <row r="763">
      <c r="A763" s="1" t="s">
        <v>441</v>
      </c>
      <c r="E763" s="27" t="s">
        <v>434</v>
      </c>
    </row>
    <row r="764" ht="25.5">
      <c r="A764" s="1" t="s">
        <v>432</v>
      </c>
      <c r="B764" s="1">
        <v>126</v>
      </c>
      <c r="C764" s="26" t="s">
        <v>6282</v>
      </c>
      <c r="D764" t="s">
        <v>434</v>
      </c>
      <c r="E764" s="27" t="s">
        <v>6283</v>
      </c>
      <c r="F764" s="28" t="s">
        <v>436</v>
      </c>
      <c r="G764" s="29">
        <v>475.26100000000002</v>
      </c>
      <c r="H764" s="28">
        <v>0.0055300000000000002</v>
      </c>
      <c r="I764" s="30">
        <f>ROUND(G764*H764,P4)</f>
        <v>0</v>
      </c>
      <c r="L764" s="31">
        <v>0</v>
      </c>
      <c r="M764" s="24">
        <f>ROUND(G764*L764,P4)</f>
        <v>0</v>
      </c>
      <c r="N764" s="25" t="s">
        <v>1619</v>
      </c>
      <c r="O764" s="32">
        <f>M764*AA764</f>
        <v>0</v>
      </c>
      <c r="P764" s="1">
        <v>3</v>
      </c>
      <c r="AA764" s="1">
        <f>IF(P764=1,$O$3,IF(P764=2,$O$4,$O$5))</f>
        <v>0</v>
      </c>
    </row>
    <row r="765" ht="25.5">
      <c r="A765" s="1" t="s">
        <v>437</v>
      </c>
      <c r="E765" s="27" t="s">
        <v>6283</v>
      </c>
    </row>
    <row r="766" ht="76.5">
      <c r="A766" s="1" t="s">
        <v>439</v>
      </c>
      <c r="E766" s="33" t="s">
        <v>6284</v>
      </c>
    </row>
    <row r="767">
      <c r="A767" s="1" t="s">
        <v>441</v>
      </c>
      <c r="E767" s="27" t="s">
        <v>434</v>
      </c>
    </row>
    <row r="768" ht="25.5">
      <c r="A768" s="1" t="s">
        <v>432</v>
      </c>
      <c r="B768" s="1">
        <v>127</v>
      </c>
      <c r="C768" s="26" t="s">
        <v>6285</v>
      </c>
      <c r="D768" t="s">
        <v>434</v>
      </c>
      <c r="E768" s="27" t="s">
        <v>6286</v>
      </c>
      <c r="F768" s="28" t="s">
        <v>436</v>
      </c>
      <c r="G768" s="29">
        <v>292.596</v>
      </c>
      <c r="H768" s="28">
        <v>0.0055399999999999998</v>
      </c>
      <c r="I768" s="30">
        <f>ROUND(G768*H768,P4)</f>
        <v>0</v>
      </c>
      <c r="L768" s="31">
        <v>0</v>
      </c>
      <c r="M768" s="24">
        <f>ROUND(G768*L768,P4)</f>
        <v>0</v>
      </c>
      <c r="N768" s="25" t="s">
        <v>1619</v>
      </c>
      <c r="O768" s="32">
        <f>M768*AA768</f>
        <v>0</v>
      </c>
      <c r="P768" s="1">
        <v>3</v>
      </c>
      <c r="AA768" s="1">
        <f>IF(P768=1,$O$3,IF(P768=2,$O$4,$O$5))</f>
        <v>0</v>
      </c>
    </row>
    <row r="769" ht="38.25">
      <c r="A769" s="1" t="s">
        <v>437</v>
      </c>
      <c r="E769" s="27" t="s">
        <v>6287</v>
      </c>
    </row>
    <row r="770" ht="114.75">
      <c r="A770" s="1" t="s">
        <v>439</v>
      </c>
      <c r="E770" s="33" t="s">
        <v>6288</v>
      </c>
    </row>
    <row r="771">
      <c r="A771" s="1" t="s">
        <v>441</v>
      </c>
      <c r="E771" s="27" t="s">
        <v>434</v>
      </c>
    </row>
    <row r="772" ht="25.5">
      <c r="A772" s="1" t="s">
        <v>432</v>
      </c>
      <c r="B772" s="1">
        <v>128</v>
      </c>
      <c r="C772" s="26" t="s">
        <v>6289</v>
      </c>
      <c r="D772" t="s">
        <v>434</v>
      </c>
      <c r="E772" s="27" t="s">
        <v>6290</v>
      </c>
      <c r="F772" s="28" t="s">
        <v>436</v>
      </c>
      <c r="G772" s="29">
        <v>1268.796</v>
      </c>
      <c r="H772" s="28">
        <v>0.0047000000000000002</v>
      </c>
      <c r="I772" s="30">
        <f>ROUND(G772*H772,P4)</f>
        <v>0</v>
      </c>
      <c r="L772" s="31">
        <v>0</v>
      </c>
      <c r="M772" s="24">
        <f>ROUND(G772*L772,P4)</f>
        <v>0</v>
      </c>
      <c r="N772" s="25" t="s">
        <v>1619</v>
      </c>
      <c r="O772" s="32">
        <f>M772*AA772</f>
        <v>0</v>
      </c>
      <c r="P772" s="1">
        <v>3</v>
      </c>
      <c r="AA772" s="1">
        <f>IF(P772=1,$O$3,IF(P772=2,$O$4,$O$5))</f>
        <v>0</v>
      </c>
    </row>
    <row r="773" ht="38.25">
      <c r="A773" s="1" t="s">
        <v>437</v>
      </c>
      <c r="E773" s="27" t="s">
        <v>6291</v>
      </c>
    </row>
    <row r="774" ht="191.25">
      <c r="A774" s="1" t="s">
        <v>439</v>
      </c>
      <c r="E774" s="33" t="s">
        <v>6292</v>
      </c>
    </row>
    <row r="775">
      <c r="A775" s="1" t="s">
        <v>441</v>
      </c>
      <c r="E775" s="27" t="s">
        <v>434</v>
      </c>
    </row>
    <row r="776" ht="25.5">
      <c r="A776" s="1" t="s">
        <v>432</v>
      </c>
      <c r="B776" s="1">
        <v>129</v>
      </c>
      <c r="C776" s="26" t="s">
        <v>3189</v>
      </c>
      <c r="D776" t="s">
        <v>434</v>
      </c>
      <c r="E776" s="27" t="s">
        <v>6293</v>
      </c>
      <c r="F776" s="28" t="s">
        <v>436</v>
      </c>
      <c r="G776" s="29">
        <v>1268.796</v>
      </c>
      <c r="H776" s="28">
        <v>0.0040000000000000001</v>
      </c>
      <c r="I776" s="30">
        <f>ROUND(G776*H776,P4)</f>
        <v>0</v>
      </c>
      <c r="L776" s="31">
        <v>0</v>
      </c>
      <c r="M776" s="24">
        <f>ROUND(G776*L776,P4)</f>
        <v>0</v>
      </c>
      <c r="N776" s="25" t="s">
        <v>1619</v>
      </c>
      <c r="O776" s="32">
        <f>M776*AA776</f>
        <v>0</v>
      </c>
      <c r="P776" s="1">
        <v>3</v>
      </c>
      <c r="AA776" s="1">
        <f>IF(P776=1,$O$3,IF(P776=2,$O$4,$O$5))</f>
        <v>0</v>
      </c>
    </row>
    <row r="777" ht="38.25">
      <c r="A777" s="1" t="s">
        <v>437</v>
      </c>
      <c r="E777" s="27" t="s">
        <v>6294</v>
      </c>
    </row>
    <row r="778" ht="191.25">
      <c r="A778" s="1" t="s">
        <v>439</v>
      </c>
      <c r="E778" s="33" t="s">
        <v>6295</v>
      </c>
    </row>
    <row r="779">
      <c r="A779" s="1" t="s">
        <v>441</v>
      </c>
      <c r="E779" s="27" t="s">
        <v>434</v>
      </c>
    </row>
    <row r="780" ht="25.5">
      <c r="A780" s="1" t="s">
        <v>432</v>
      </c>
      <c r="B780" s="1">
        <v>130</v>
      </c>
      <c r="C780" s="26" t="s">
        <v>5327</v>
      </c>
      <c r="D780" t="s">
        <v>434</v>
      </c>
      <c r="E780" s="27" t="s">
        <v>5328</v>
      </c>
      <c r="F780" s="28" t="s">
        <v>436</v>
      </c>
      <c r="G780" s="29">
        <v>1035.3579999999999</v>
      </c>
      <c r="H780" s="28">
        <v>0</v>
      </c>
      <c r="I780" s="30">
        <f>ROUND(G780*H780,P4)</f>
        <v>0</v>
      </c>
      <c r="L780" s="31">
        <v>0</v>
      </c>
      <c r="M780" s="24">
        <f>ROUND(G780*L780,P4)</f>
        <v>0</v>
      </c>
      <c r="N780" s="25" t="s">
        <v>1619</v>
      </c>
      <c r="O780" s="32">
        <f>M780*AA780</f>
        <v>0</v>
      </c>
      <c r="P780" s="1">
        <v>3</v>
      </c>
      <c r="AA780" s="1">
        <f>IF(P780=1,$O$3,IF(P780=2,$O$4,$O$5))</f>
        <v>0</v>
      </c>
    </row>
    <row r="781" ht="25.5">
      <c r="A781" s="1" t="s">
        <v>437</v>
      </c>
      <c r="E781" s="27" t="s">
        <v>5329</v>
      </c>
    </row>
    <row r="782" ht="127.5">
      <c r="A782" s="1" t="s">
        <v>439</v>
      </c>
      <c r="E782" s="33" t="s">
        <v>6296</v>
      </c>
    </row>
    <row r="783" ht="25.5">
      <c r="A783" s="1" t="s">
        <v>441</v>
      </c>
      <c r="E783" s="27" t="s">
        <v>6297</v>
      </c>
    </row>
    <row r="784">
      <c r="A784" s="1" t="s">
        <v>432</v>
      </c>
      <c r="B784" s="1">
        <v>131</v>
      </c>
      <c r="C784" s="26" t="s">
        <v>3195</v>
      </c>
      <c r="D784" t="s">
        <v>434</v>
      </c>
      <c r="E784" s="27" t="s">
        <v>3196</v>
      </c>
      <c r="F784" s="28" t="s">
        <v>436</v>
      </c>
      <c r="G784" s="29">
        <v>1035.3579999999999</v>
      </c>
      <c r="H784" s="28">
        <v>0</v>
      </c>
      <c r="I784" s="30">
        <f>ROUND(G784*H784,P4)</f>
        <v>0</v>
      </c>
      <c r="L784" s="31">
        <v>0</v>
      </c>
      <c r="M784" s="24">
        <f>ROUND(G784*L784,P4)</f>
        <v>0</v>
      </c>
      <c r="N784" s="25" t="s">
        <v>1619</v>
      </c>
      <c r="O784" s="32">
        <f>M784*AA784</f>
        <v>0</v>
      </c>
      <c r="P784" s="1">
        <v>3</v>
      </c>
      <c r="AA784" s="1">
        <f>IF(P784=1,$O$3,IF(P784=2,$O$4,$O$5))</f>
        <v>0</v>
      </c>
    </row>
    <row r="785" ht="25.5">
      <c r="A785" s="1" t="s">
        <v>437</v>
      </c>
      <c r="E785" s="27" t="s">
        <v>6298</v>
      </c>
    </row>
    <row r="786" ht="127.5">
      <c r="A786" s="1" t="s">
        <v>439</v>
      </c>
      <c r="E786" s="33" t="s">
        <v>6299</v>
      </c>
    </row>
    <row r="787">
      <c r="A787" s="1" t="s">
        <v>441</v>
      </c>
      <c r="E787" s="27" t="s">
        <v>434</v>
      </c>
    </row>
    <row r="788">
      <c r="A788" s="1" t="s">
        <v>432</v>
      </c>
      <c r="B788" s="1">
        <v>132</v>
      </c>
      <c r="C788" s="26" t="s">
        <v>5330</v>
      </c>
      <c r="D788" t="s">
        <v>434</v>
      </c>
      <c r="E788" s="27" t="s">
        <v>5331</v>
      </c>
      <c r="F788" s="28" t="s">
        <v>436</v>
      </c>
      <c r="G788" s="29">
        <v>1035.3579999999999</v>
      </c>
      <c r="H788" s="28">
        <v>0.00088000000000000003</v>
      </c>
      <c r="I788" s="30">
        <f>ROUND(G788*H788,P4)</f>
        <v>0</v>
      </c>
      <c r="L788" s="31">
        <v>0</v>
      </c>
      <c r="M788" s="24">
        <f>ROUND(G788*L788,P4)</f>
        <v>0</v>
      </c>
      <c r="N788" s="25" t="s">
        <v>1619</v>
      </c>
      <c r="O788" s="32">
        <f>M788*AA788</f>
        <v>0</v>
      </c>
      <c r="P788" s="1">
        <v>3</v>
      </c>
      <c r="AA788" s="1">
        <f>IF(P788=1,$O$3,IF(P788=2,$O$4,$O$5))</f>
        <v>0</v>
      </c>
    </row>
    <row r="789">
      <c r="A789" s="1" t="s">
        <v>437</v>
      </c>
      <c r="E789" s="27" t="s">
        <v>5332</v>
      </c>
    </row>
    <row r="790" ht="178.5">
      <c r="A790" s="1" t="s">
        <v>439</v>
      </c>
      <c r="E790" s="33" t="s">
        <v>6300</v>
      </c>
    </row>
    <row r="791" ht="25.5">
      <c r="A791" s="1" t="s">
        <v>441</v>
      </c>
      <c r="E791" s="27" t="s">
        <v>6301</v>
      </c>
    </row>
    <row r="792">
      <c r="A792" s="1" t="s">
        <v>432</v>
      </c>
      <c r="B792" s="1">
        <v>133</v>
      </c>
      <c r="C792" s="26" t="s">
        <v>6302</v>
      </c>
      <c r="D792" t="s">
        <v>434</v>
      </c>
      <c r="E792" s="27" t="s">
        <v>6303</v>
      </c>
      <c r="F792" s="28" t="s">
        <v>436</v>
      </c>
      <c r="G792" s="29">
        <v>1035.3579999999999</v>
      </c>
      <c r="H792" s="28">
        <v>0.00036000000000000002</v>
      </c>
      <c r="I792" s="30">
        <f>ROUND(G792*H792,P4)</f>
        <v>0</v>
      </c>
      <c r="L792" s="31">
        <v>0</v>
      </c>
      <c r="M792" s="24">
        <f>ROUND(G792*L792,P4)</f>
        <v>0</v>
      </c>
      <c r="N792" s="25" t="s">
        <v>1619</v>
      </c>
      <c r="O792" s="32">
        <f>M792*AA792</f>
        <v>0</v>
      </c>
      <c r="P792" s="1">
        <v>3</v>
      </c>
      <c r="AA792" s="1">
        <f>IF(P792=1,$O$3,IF(P792=2,$O$4,$O$5))</f>
        <v>0</v>
      </c>
    </row>
    <row r="793">
      <c r="A793" s="1" t="s">
        <v>437</v>
      </c>
      <c r="E793" s="27" t="s">
        <v>6304</v>
      </c>
    </row>
    <row r="794" ht="127.5">
      <c r="A794" s="1" t="s">
        <v>439</v>
      </c>
      <c r="E794" s="33" t="s">
        <v>6305</v>
      </c>
    </row>
    <row r="795">
      <c r="A795" s="1" t="s">
        <v>441</v>
      </c>
      <c r="E795" s="27" t="s">
        <v>434</v>
      </c>
    </row>
    <row r="796">
      <c r="A796" s="1" t="s">
        <v>432</v>
      </c>
      <c r="B796" s="1">
        <v>134</v>
      </c>
      <c r="C796" s="26" t="s">
        <v>6306</v>
      </c>
      <c r="D796" t="s">
        <v>434</v>
      </c>
      <c r="E796" s="27" t="s">
        <v>6307</v>
      </c>
      <c r="F796" s="28" t="s">
        <v>436</v>
      </c>
      <c r="G796" s="29">
        <v>67.942999999999998</v>
      </c>
      <c r="H796" s="28">
        <v>0</v>
      </c>
      <c r="I796" s="30">
        <f>ROUND(G796*H796,P4)</f>
        <v>0</v>
      </c>
      <c r="L796" s="31">
        <v>0</v>
      </c>
      <c r="M796" s="24">
        <f>ROUND(G796*L796,P4)</f>
        <v>0</v>
      </c>
      <c r="N796" s="25" t="s">
        <v>1619</v>
      </c>
      <c r="O796" s="32">
        <f>M796*AA796</f>
        <v>0</v>
      </c>
      <c r="P796" s="1">
        <v>3</v>
      </c>
      <c r="AA796" s="1">
        <f>IF(P796=1,$O$3,IF(P796=2,$O$4,$O$5))</f>
        <v>0</v>
      </c>
    </row>
    <row r="797" ht="25.5">
      <c r="A797" s="1" t="s">
        <v>437</v>
      </c>
      <c r="E797" s="27" t="s">
        <v>6308</v>
      </c>
    </row>
    <row r="798" ht="127.5">
      <c r="A798" s="1" t="s">
        <v>439</v>
      </c>
      <c r="E798" s="33" t="s">
        <v>6309</v>
      </c>
    </row>
    <row r="799">
      <c r="A799" s="1" t="s">
        <v>441</v>
      </c>
      <c r="E799" s="27" t="s">
        <v>434</v>
      </c>
    </row>
    <row r="800" ht="25.5">
      <c r="A800" s="1" t="s">
        <v>432</v>
      </c>
      <c r="B800" s="1">
        <v>135</v>
      </c>
      <c r="C800" s="26" t="s">
        <v>6310</v>
      </c>
      <c r="D800" t="s">
        <v>434</v>
      </c>
      <c r="E800" s="27" t="s">
        <v>6311</v>
      </c>
      <c r="F800" s="28" t="s">
        <v>436</v>
      </c>
      <c r="G800" s="29">
        <v>67.942999999999998</v>
      </c>
      <c r="H800" s="28">
        <v>0</v>
      </c>
      <c r="I800" s="30">
        <f>ROUND(G800*H800,P4)</f>
        <v>0</v>
      </c>
      <c r="L800" s="31">
        <v>0</v>
      </c>
      <c r="M800" s="24">
        <f>ROUND(G800*L800,P4)</f>
        <v>0</v>
      </c>
      <c r="N800" s="25" t="s">
        <v>1619</v>
      </c>
      <c r="O800" s="32">
        <f>M800*AA800</f>
        <v>0</v>
      </c>
      <c r="P800" s="1">
        <v>3</v>
      </c>
      <c r="AA800" s="1">
        <f>IF(P800=1,$O$3,IF(P800=2,$O$4,$O$5))</f>
        <v>0</v>
      </c>
    </row>
    <row r="801" ht="25.5">
      <c r="A801" s="1" t="s">
        <v>437</v>
      </c>
      <c r="E801" s="27" t="s">
        <v>6312</v>
      </c>
    </row>
    <row r="802" ht="127.5">
      <c r="A802" s="1" t="s">
        <v>439</v>
      </c>
      <c r="E802" s="33" t="s">
        <v>6313</v>
      </c>
    </row>
    <row r="803">
      <c r="A803" s="1" t="s">
        <v>441</v>
      </c>
      <c r="E803" s="27" t="s">
        <v>434</v>
      </c>
    </row>
    <row r="804">
      <c r="A804" s="1" t="s">
        <v>432</v>
      </c>
      <c r="B804" s="1">
        <v>136</v>
      </c>
      <c r="C804" s="26" t="s">
        <v>6314</v>
      </c>
      <c r="D804" t="s">
        <v>434</v>
      </c>
      <c r="E804" s="27" t="s">
        <v>6315</v>
      </c>
      <c r="F804" s="28" t="s">
        <v>436</v>
      </c>
      <c r="G804" s="29">
        <v>135.886</v>
      </c>
      <c r="H804" s="28">
        <v>0.00093999999999999997</v>
      </c>
      <c r="I804" s="30">
        <f>ROUND(G804*H804,P4)</f>
        <v>0</v>
      </c>
      <c r="L804" s="31">
        <v>0</v>
      </c>
      <c r="M804" s="24">
        <f>ROUND(G804*L804,P4)</f>
        <v>0</v>
      </c>
      <c r="N804" s="25" t="s">
        <v>1619</v>
      </c>
      <c r="O804" s="32">
        <f>M804*AA804</f>
        <v>0</v>
      </c>
      <c r="P804" s="1">
        <v>3</v>
      </c>
      <c r="AA804" s="1">
        <f>IF(P804=1,$O$3,IF(P804=2,$O$4,$O$5))</f>
        <v>0</v>
      </c>
    </row>
    <row r="805" ht="25.5">
      <c r="A805" s="1" t="s">
        <v>437</v>
      </c>
      <c r="E805" s="27" t="s">
        <v>6316</v>
      </c>
    </row>
    <row r="806" ht="127.5">
      <c r="A806" s="1" t="s">
        <v>439</v>
      </c>
      <c r="E806" s="33" t="s">
        <v>6317</v>
      </c>
    </row>
    <row r="807">
      <c r="A807" s="1" t="s">
        <v>441</v>
      </c>
      <c r="E807" s="27" t="s">
        <v>434</v>
      </c>
    </row>
    <row r="808">
      <c r="A808" s="1" t="s">
        <v>432</v>
      </c>
      <c r="B808" s="1">
        <v>137</v>
      </c>
      <c r="C808" s="26" t="s">
        <v>6318</v>
      </c>
      <c r="D808" t="s">
        <v>434</v>
      </c>
      <c r="E808" s="27" t="s">
        <v>6319</v>
      </c>
      <c r="F808" s="28" t="s">
        <v>476</v>
      </c>
      <c r="G808" s="29">
        <v>19.649999999999999</v>
      </c>
      <c r="H808" s="28">
        <v>0</v>
      </c>
      <c r="I808" s="30">
        <f>ROUND(G808*H808,P4)</f>
        <v>0</v>
      </c>
      <c r="L808" s="31">
        <v>0</v>
      </c>
      <c r="M808" s="24">
        <f>ROUND(G808*L808,P4)</f>
        <v>0</v>
      </c>
      <c r="N808" s="25" t="s">
        <v>1619</v>
      </c>
      <c r="O808" s="32">
        <f>M808*AA808</f>
        <v>0</v>
      </c>
      <c r="P808" s="1">
        <v>3</v>
      </c>
      <c r="AA808" s="1">
        <f>IF(P808=1,$O$3,IF(P808=2,$O$4,$O$5))</f>
        <v>0</v>
      </c>
    </row>
    <row r="809" ht="25.5">
      <c r="A809" s="1" t="s">
        <v>437</v>
      </c>
      <c r="E809" s="27" t="s">
        <v>6320</v>
      </c>
    </row>
    <row r="810">
      <c r="A810" s="1" t="s">
        <v>439</v>
      </c>
    </row>
    <row r="811">
      <c r="A811" s="1" t="s">
        <v>441</v>
      </c>
      <c r="E811" s="27" t="s">
        <v>434</v>
      </c>
    </row>
    <row r="812">
      <c r="A812" s="1" t="s">
        <v>432</v>
      </c>
      <c r="B812" s="1">
        <v>138</v>
      </c>
      <c r="C812" s="26" t="s">
        <v>5336</v>
      </c>
      <c r="D812" t="s">
        <v>434</v>
      </c>
      <c r="E812" s="27" t="s">
        <v>5337</v>
      </c>
      <c r="F812" s="28" t="s">
        <v>476</v>
      </c>
      <c r="G812" s="29">
        <v>19.649999999999999</v>
      </c>
      <c r="H812" s="28">
        <v>0</v>
      </c>
      <c r="I812" s="30">
        <f>ROUND(G812*H812,P4)</f>
        <v>0</v>
      </c>
      <c r="L812" s="31">
        <v>0</v>
      </c>
      <c r="M812" s="24">
        <f>ROUND(G812*L812,P4)</f>
        <v>0</v>
      </c>
      <c r="N812" s="25" t="s">
        <v>1619</v>
      </c>
      <c r="O812" s="32">
        <f>M812*AA812</f>
        <v>0</v>
      </c>
      <c r="P812" s="1">
        <v>3</v>
      </c>
      <c r="AA812" s="1">
        <f>IF(P812=1,$O$3,IF(P812=2,$O$4,$O$5))</f>
        <v>0</v>
      </c>
    </row>
    <row r="813" ht="38.25">
      <c r="A813" s="1" t="s">
        <v>437</v>
      </c>
      <c r="E813" s="27" t="s">
        <v>5338</v>
      </c>
    </row>
    <row r="814">
      <c r="A814" s="1" t="s">
        <v>439</v>
      </c>
    </row>
    <row r="815">
      <c r="A815" s="1" t="s">
        <v>441</v>
      </c>
      <c r="E815" s="27" t="s">
        <v>434</v>
      </c>
    </row>
    <row r="816">
      <c r="A816" s="1" t="s">
        <v>429</v>
      </c>
      <c r="C816" s="22" t="s">
        <v>2529</v>
      </c>
      <c r="E816" s="23" t="s">
        <v>2530</v>
      </c>
      <c r="L816" s="24">
        <f>SUMIFS(L817:L900,A817:A900,"P")</f>
        <v>0</v>
      </c>
      <c r="M816" s="24">
        <f>SUMIFS(M817:M900,A817:A900,"P")</f>
        <v>0</v>
      </c>
      <c r="N816" s="25"/>
    </row>
    <row r="817">
      <c r="A817" s="1" t="s">
        <v>432</v>
      </c>
      <c r="B817" s="1">
        <v>139</v>
      </c>
      <c r="C817" s="26" t="s">
        <v>6321</v>
      </c>
      <c r="D817" t="s">
        <v>434</v>
      </c>
      <c r="E817" s="27" t="s">
        <v>6322</v>
      </c>
      <c r="F817" s="28" t="s">
        <v>436</v>
      </c>
      <c r="G817" s="29">
        <v>434.02699999999999</v>
      </c>
      <c r="H817" s="28">
        <v>0.0044999999999999997</v>
      </c>
      <c r="I817" s="30">
        <f>ROUND(G817*H817,P4)</f>
        <v>0</v>
      </c>
      <c r="L817" s="31">
        <v>0</v>
      </c>
      <c r="M817" s="24">
        <f>ROUND(G817*L817,P4)</f>
        <v>0</v>
      </c>
      <c r="N817" s="25" t="s">
        <v>1619</v>
      </c>
      <c r="O817" s="32">
        <f>M817*AA817</f>
        <v>0</v>
      </c>
      <c r="P817" s="1">
        <v>3</v>
      </c>
      <c r="AA817" s="1">
        <f>IF(P817=1,$O$3,IF(P817=2,$O$4,$O$5))</f>
        <v>0</v>
      </c>
    </row>
    <row r="818">
      <c r="A818" s="1" t="s">
        <v>437</v>
      </c>
      <c r="E818" s="27" t="s">
        <v>6322</v>
      </c>
    </row>
    <row r="819" ht="63.75">
      <c r="A819" s="1" t="s">
        <v>439</v>
      </c>
      <c r="E819" s="33" t="s">
        <v>6323</v>
      </c>
    </row>
    <row r="820">
      <c r="A820" s="1" t="s">
        <v>441</v>
      </c>
      <c r="E820" s="27" t="s">
        <v>434</v>
      </c>
    </row>
    <row r="821">
      <c r="A821" s="1" t="s">
        <v>432</v>
      </c>
      <c r="B821" s="1">
        <v>140</v>
      </c>
      <c r="C821" s="26" t="s">
        <v>6324</v>
      </c>
      <c r="D821" t="s">
        <v>434</v>
      </c>
      <c r="E821" s="27" t="s">
        <v>6325</v>
      </c>
      <c r="F821" s="28" t="s">
        <v>436</v>
      </c>
      <c r="G821" s="29">
        <v>148.614</v>
      </c>
      <c r="H821" s="28">
        <v>0.0048999999999999998</v>
      </c>
      <c r="I821" s="30">
        <f>ROUND(G821*H821,P4)</f>
        <v>0</v>
      </c>
      <c r="L821" s="31">
        <v>0</v>
      </c>
      <c r="M821" s="24">
        <f>ROUND(G821*L821,P4)</f>
        <v>0</v>
      </c>
      <c r="N821" s="25" t="s">
        <v>1619</v>
      </c>
      <c r="O821" s="32">
        <f>M821*AA821</f>
        <v>0</v>
      </c>
      <c r="P821" s="1">
        <v>3</v>
      </c>
      <c r="AA821" s="1">
        <f>IF(P821=1,$O$3,IF(P821=2,$O$4,$O$5))</f>
        <v>0</v>
      </c>
    </row>
    <row r="822">
      <c r="A822" s="1" t="s">
        <v>437</v>
      </c>
      <c r="E822" s="27" t="s">
        <v>6325</v>
      </c>
    </row>
    <row r="823">
      <c r="A823" s="1" t="s">
        <v>439</v>
      </c>
    </row>
    <row r="824">
      <c r="A824" s="1" t="s">
        <v>441</v>
      </c>
      <c r="E824" s="27" t="s">
        <v>434</v>
      </c>
    </row>
    <row r="825">
      <c r="A825" s="1" t="s">
        <v>432</v>
      </c>
      <c r="B825" s="1">
        <v>141</v>
      </c>
      <c r="C825" s="26" t="s">
        <v>6326</v>
      </c>
      <c r="D825" t="s">
        <v>434</v>
      </c>
      <c r="E825" s="27" t="s">
        <v>6327</v>
      </c>
      <c r="F825" s="28" t="s">
        <v>444</v>
      </c>
      <c r="G825" s="29">
        <v>25.649000000000001</v>
      </c>
      <c r="H825" s="28">
        <v>0.026249999999999999</v>
      </c>
      <c r="I825" s="30">
        <f>ROUND(G825*H825,P4)</f>
        <v>0</v>
      </c>
      <c r="L825" s="31">
        <v>0</v>
      </c>
      <c r="M825" s="24">
        <f>ROUND(G825*L825,P4)</f>
        <v>0</v>
      </c>
      <c r="N825" s="25" t="s">
        <v>1619</v>
      </c>
      <c r="O825" s="32">
        <f>M825*AA825</f>
        <v>0</v>
      </c>
      <c r="P825" s="1">
        <v>3</v>
      </c>
      <c r="AA825" s="1">
        <f>IF(P825=1,$O$3,IF(P825=2,$O$4,$O$5))</f>
        <v>0</v>
      </c>
    </row>
    <row r="826">
      <c r="A826" s="1" t="s">
        <v>437</v>
      </c>
      <c r="E826" s="27" t="s">
        <v>6327</v>
      </c>
    </row>
    <row r="827" ht="89.25">
      <c r="A827" s="1" t="s">
        <v>439</v>
      </c>
      <c r="E827" s="33" t="s">
        <v>6328</v>
      </c>
    </row>
    <row r="828">
      <c r="A828" s="1" t="s">
        <v>441</v>
      </c>
      <c r="E828" s="27" t="s">
        <v>434</v>
      </c>
    </row>
    <row r="829">
      <c r="A829" s="1" t="s">
        <v>432</v>
      </c>
      <c r="B829" s="1">
        <v>142</v>
      </c>
      <c r="C829" s="26" t="s">
        <v>6329</v>
      </c>
      <c r="D829" t="s">
        <v>434</v>
      </c>
      <c r="E829" s="27" t="s">
        <v>6330</v>
      </c>
      <c r="F829" s="28" t="s">
        <v>444</v>
      </c>
      <c r="G829" s="29">
        <v>5.7690000000000001</v>
      </c>
      <c r="H829" s="28">
        <v>0.029999999999999999</v>
      </c>
      <c r="I829" s="30">
        <f>ROUND(G829*H829,P4)</f>
        <v>0</v>
      </c>
      <c r="L829" s="31">
        <v>0</v>
      </c>
      <c r="M829" s="24">
        <f>ROUND(G829*L829,P4)</f>
        <v>0</v>
      </c>
      <c r="N829" s="25" t="s">
        <v>1619</v>
      </c>
      <c r="O829" s="32">
        <f>M829*AA829</f>
        <v>0</v>
      </c>
      <c r="P829" s="1">
        <v>3</v>
      </c>
      <c r="AA829" s="1">
        <f>IF(P829=1,$O$3,IF(P829=2,$O$4,$O$5))</f>
        <v>0</v>
      </c>
    </row>
    <row r="830">
      <c r="A830" s="1" t="s">
        <v>437</v>
      </c>
      <c r="E830" s="27" t="s">
        <v>6330</v>
      </c>
    </row>
    <row r="831" ht="127.5">
      <c r="A831" s="1" t="s">
        <v>439</v>
      </c>
      <c r="E831" s="33" t="s">
        <v>6331</v>
      </c>
    </row>
    <row r="832">
      <c r="A832" s="1" t="s">
        <v>441</v>
      </c>
      <c r="E832" s="27" t="s">
        <v>434</v>
      </c>
    </row>
    <row r="833">
      <c r="A833" s="1" t="s">
        <v>432</v>
      </c>
      <c r="B833" s="1">
        <v>143</v>
      </c>
      <c r="C833" s="26" t="s">
        <v>6332</v>
      </c>
      <c r="D833" t="s">
        <v>434</v>
      </c>
      <c r="E833" s="27" t="s">
        <v>6333</v>
      </c>
      <c r="F833" s="28" t="s">
        <v>444</v>
      </c>
      <c r="G833" s="29">
        <v>80.492000000000004</v>
      </c>
      <c r="H833" s="28">
        <v>0.0074999999999999997</v>
      </c>
      <c r="I833" s="30">
        <f>ROUND(G833*H833,P4)</f>
        <v>0</v>
      </c>
      <c r="L833" s="31">
        <v>0</v>
      </c>
      <c r="M833" s="24">
        <f>ROUND(G833*L833,P4)</f>
        <v>0</v>
      </c>
      <c r="N833" s="25" t="s">
        <v>1619</v>
      </c>
      <c r="O833" s="32">
        <f>M833*AA833</f>
        <v>0</v>
      </c>
      <c r="P833" s="1">
        <v>3</v>
      </c>
      <c r="AA833" s="1">
        <f>IF(P833=1,$O$3,IF(P833=2,$O$4,$O$5))</f>
        <v>0</v>
      </c>
    </row>
    <row r="834">
      <c r="A834" s="1" t="s">
        <v>437</v>
      </c>
      <c r="E834" s="27" t="s">
        <v>6333</v>
      </c>
    </row>
    <row r="835" ht="63.75">
      <c r="A835" s="1" t="s">
        <v>439</v>
      </c>
      <c r="E835" s="33" t="s">
        <v>6334</v>
      </c>
    </row>
    <row r="836">
      <c r="A836" s="1" t="s">
        <v>441</v>
      </c>
      <c r="E836" s="27" t="s">
        <v>434</v>
      </c>
    </row>
    <row r="837">
      <c r="A837" s="1" t="s">
        <v>432</v>
      </c>
      <c r="B837" s="1">
        <v>144</v>
      </c>
      <c r="C837" s="26" t="s">
        <v>6335</v>
      </c>
      <c r="D837" t="s">
        <v>434</v>
      </c>
      <c r="E837" s="27" t="s">
        <v>6336</v>
      </c>
      <c r="F837" s="28" t="s">
        <v>436</v>
      </c>
      <c r="G837" s="29">
        <v>55</v>
      </c>
      <c r="H837" s="28">
        <v>0.0018</v>
      </c>
      <c r="I837" s="30">
        <f>ROUND(G837*H837,P4)</f>
        <v>0</v>
      </c>
      <c r="L837" s="31">
        <v>0</v>
      </c>
      <c r="M837" s="24">
        <f>ROUND(G837*L837,P4)</f>
        <v>0</v>
      </c>
      <c r="N837" s="25" t="s">
        <v>1619</v>
      </c>
      <c r="O837" s="32">
        <f>M837*AA837</f>
        <v>0</v>
      </c>
      <c r="P837" s="1">
        <v>3</v>
      </c>
      <c r="AA837" s="1">
        <f>IF(P837=1,$O$3,IF(P837=2,$O$4,$O$5))</f>
        <v>0</v>
      </c>
    </row>
    <row r="838">
      <c r="A838" s="1" t="s">
        <v>437</v>
      </c>
      <c r="E838" s="27" t="s">
        <v>6336</v>
      </c>
    </row>
    <row r="839" ht="51">
      <c r="A839" s="1" t="s">
        <v>439</v>
      </c>
      <c r="E839" s="33" t="s">
        <v>6337</v>
      </c>
    </row>
    <row r="840">
      <c r="A840" s="1" t="s">
        <v>441</v>
      </c>
      <c r="E840" s="27" t="s">
        <v>434</v>
      </c>
    </row>
    <row r="841">
      <c r="A841" s="1" t="s">
        <v>432</v>
      </c>
      <c r="B841" s="1">
        <v>145</v>
      </c>
      <c r="C841" s="26" t="s">
        <v>6338</v>
      </c>
      <c r="D841" t="s">
        <v>434</v>
      </c>
      <c r="E841" s="27" t="s">
        <v>6339</v>
      </c>
      <c r="F841" s="28" t="s">
        <v>436</v>
      </c>
      <c r="G841" s="29">
        <v>43.417000000000002</v>
      </c>
      <c r="H841" s="28">
        <v>0.0023999999999999998</v>
      </c>
      <c r="I841" s="30">
        <f>ROUND(G841*H841,P4)</f>
        <v>0</v>
      </c>
      <c r="L841" s="31">
        <v>0</v>
      </c>
      <c r="M841" s="24">
        <f>ROUND(G841*L841,P4)</f>
        <v>0</v>
      </c>
      <c r="N841" s="25" t="s">
        <v>1619</v>
      </c>
      <c r="O841" s="32">
        <f>M841*AA841</f>
        <v>0</v>
      </c>
      <c r="P841" s="1">
        <v>3</v>
      </c>
      <c r="AA841" s="1">
        <f>IF(P841=1,$O$3,IF(P841=2,$O$4,$O$5))</f>
        <v>0</v>
      </c>
    </row>
    <row r="842">
      <c r="A842" s="1" t="s">
        <v>437</v>
      </c>
      <c r="E842" s="27" t="s">
        <v>6339</v>
      </c>
    </row>
    <row r="843" ht="114.75">
      <c r="A843" s="1" t="s">
        <v>439</v>
      </c>
      <c r="E843" s="33" t="s">
        <v>6340</v>
      </c>
    </row>
    <row r="844">
      <c r="A844" s="1" t="s">
        <v>441</v>
      </c>
      <c r="E844" s="27" t="s">
        <v>434</v>
      </c>
    </row>
    <row r="845">
      <c r="A845" s="1" t="s">
        <v>432</v>
      </c>
      <c r="B845" s="1">
        <v>146</v>
      </c>
      <c r="C845" s="26" t="s">
        <v>6338</v>
      </c>
      <c r="D845" t="s">
        <v>430</v>
      </c>
      <c r="E845" s="27" t="s">
        <v>6339</v>
      </c>
      <c r="F845" s="28" t="s">
        <v>436</v>
      </c>
      <c r="G845" s="29">
        <v>46.200000000000003</v>
      </c>
      <c r="H845" s="28">
        <v>0.0023999999999999998</v>
      </c>
      <c r="I845" s="30">
        <f>ROUND(G845*H845,P4)</f>
        <v>0</v>
      </c>
      <c r="L845" s="31">
        <v>0</v>
      </c>
      <c r="M845" s="24">
        <f>ROUND(G845*L845,P4)</f>
        <v>0</v>
      </c>
      <c r="N845" s="25" t="s">
        <v>1619</v>
      </c>
      <c r="O845" s="32">
        <f>M845*AA845</f>
        <v>0</v>
      </c>
      <c r="P845" s="1">
        <v>3</v>
      </c>
      <c r="AA845" s="1">
        <f>IF(P845=1,$O$3,IF(P845=2,$O$4,$O$5))</f>
        <v>0</v>
      </c>
    </row>
    <row r="846">
      <c r="A846" s="1" t="s">
        <v>437</v>
      </c>
      <c r="E846" s="27" t="s">
        <v>6339</v>
      </c>
    </row>
    <row r="847" ht="51">
      <c r="A847" s="1" t="s">
        <v>439</v>
      </c>
      <c r="E847" s="33" t="s">
        <v>6341</v>
      </c>
    </row>
    <row r="848">
      <c r="A848" s="1" t="s">
        <v>441</v>
      </c>
      <c r="E848" s="27" t="s">
        <v>434</v>
      </c>
    </row>
    <row r="849" ht="25.5">
      <c r="A849" s="1" t="s">
        <v>432</v>
      </c>
      <c r="B849" s="1">
        <v>147</v>
      </c>
      <c r="C849" s="26" t="s">
        <v>6342</v>
      </c>
      <c r="D849" t="s">
        <v>434</v>
      </c>
      <c r="E849" s="27" t="s">
        <v>6343</v>
      </c>
      <c r="F849" s="28" t="s">
        <v>436</v>
      </c>
      <c r="G849" s="29">
        <v>258.73599999999999</v>
      </c>
      <c r="H849" s="28">
        <v>0.0041999999999999997</v>
      </c>
      <c r="I849" s="30">
        <f>ROUND(G849*H849,P4)</f>
        <v>0</v>
      </c>
      <c r="L849" s="31">
        <v>0</v>
      </c>
      <c r="M849" s="24">
        <f>ROUND(G849*L849,P4)</f>
        <v>0</v>
      </c>
      <c r="N849" s="25" t="s">
        <v>1619</v>
      </c>
      <c r="O849" s="32">
        <f>M849*AA849</f>
        <v>0</v>
      </c>
      <c r="P849" s="1">
        <v>3</v>
      </c>
      <c r="AA849" s="1">
        <f>IF(P849=1,$O$3,IF(P849=2,$O$4,$O$5))</f>
        <v>0</v>
      </c>
    </row>
    <row r="850" ht="25.5">
      <c r="A850" s="1" t="s">
        <v>437</v>
      </c>
      <c r="E850" s="27" t="s">
        <v>6343</v>
      </c>
    </row>
    <row r="851" ht="89.25">
      <c r="A851" s="1" t="s">
        <v>439</v>
      </c>
      <c r="E851" s="33" t="s">
        <v>6344</v>
      </c>
    </row>
    <row r="852">
      <c r="A852" s="1" t="s">
        <v>441</v>
      </c>
      <c r="E852" s="27" t="s">
        <v>434</v>
      </c>
    </row>
    <row r="853" ht="25.5">
      <c r="A853" s="1" t="s">
        <v>432</v>
      </c>
      <c r="B853" s="1">
        <v>148</v>
      </c>
      <c r="C853" s="26" t="s">
        <v>6345</v>
      </c>
      <c r="D853" t="s">
        <v>434</v>
      </c>
      <c r="E853" s="27" t="s">
        <v>6346</v>
      </c>
      <c r="F853" s="28" t="s">
        <v>436</v>
      </c>
      <c r="G853" s="29">
        <v>478.17000000000002</v>
      </c>
      <c r="H853" s="28">
        <v>0.0047999999999999996</v>
      </c>
      <c r="I853" s="30">
        <f>ROUND(G853*H853,P4)</f>
        <v>0</v>
      </c>
      <c r="L853" s="31">
        <v>0</v>
      </c>
      <c r="M853" s="24">
        <f>ROUND(G853*L853,P4)</f>
        <v>0</v>
      </c>
      <c r="N853" s="25" t="s">
        <v>1619</v>
      </c>
      <c r="O853" s="32">
        <f>M853*AA853</f>
        <v>0</v>
      </c>
      <c r="P853" s="1">
        <v>3</v>
      </c>
      <c r="AA853" s="1">
        <f>IF(P853=1,$O$3,IF(P853=2,$O$4,$O$5))</f>
        <v>0</v>
      </c>
    </row>
    <row r="854" ht="25.5">
      <c r="A854" s="1" t="s">
        <v>437</v>
      </c>
      <c r="E854" s="27" t="s">
        <v>6346</v>
      </c>
    </row>
    <row r="855" ht="63.75">
      <c r="A855" s="1" t="s">
        <v>439</v>
      </c>
      <c r="E855" s="33" t="s">
        <v>6347</v>
      </c>
    </row>
    <row r="856">
      <c r="A856" s="1" t="s">
        <v>441</v>
      </c>
      <c r="E856" s="27" t="s">
        <v>434</v>
      </c>
    </row>
    <row r="857">
      <c r="A857" s="1" t="s">
        <v>432</v>
      </c>
      <c r="B857" s="1">
        <v>149</v>
      </c>
      <c r="C857" s="26" t="s">
        <v>6348</v>
      </c>
      <c r="D857" t="s">
        <v>434</v>
      </c>
      <c r="E857" s="27" t="s">
        <v>6349</v>
      </c>
      <c r="F857" s="28" t="s">
        <v>467</v>
      </c>
      <c r="G857" s="29">
        <v>184.34899999999999</v>
      </c>
      <c r="H857" s="28">
        <v>0.00038000000000000002</v>
      </c>
      <c r="I857" s="30">
        <f>ROUND(G857*H857,P4)</f>
        <v>0</v>
      </c>
      <c r="L857" s="31">
        <v>0</v>
      </c>
      <c r="M857" s="24">
        <f>ROUND(G857*L857,P4)</f>
        <v>0</v>
      </c>
      <c r="N857" s="25" t="s">
        <v>1619</v>
      </c>
      <c r="O857" s="32">
        <f>M857*AA857</f>
        <v>0</v>
      </c>
      <c r="P857" s="1">
        <v>3</v>
      </c>
      <c r="AA857" s="1">
        <f>IF(P857=1,$O$3,IF(P857=2,$O$4,$O$5))</f>
        <v>0</v>
      </c>
    </row>
    <row r="858">
      <c r="A858" s="1" t="s">
        <v>437</v>
      </c>
      <c r="E858" s="27" t="s">
        <v>6349</v>
      </c>
    </row>
    <row r="859">
      <c r="A859" s="1" t="s">
        <v>439</v>
      </c>
    </row>
    <row r="860">
      <c r="A860" s="1" t="s">
        <v>441</v>
      </c>
      <c r="E860" s="27" t="s">
        <v>434</v>
      </c>
    </row>
    <row r="861" ht="25.5">
      <c r="A861" s="1" t="s">
        <v>432</v>
      </c>
      <c r="B861" s="1">
        <v>150</v>
      </c>
      <c r="C861" s="26" t="s">
        <v>6350</v>
      </c>
      <c r="D861" t="s">
        <v>434</v>
      </c>
      <c r="E861" s="27" t="s">
        <v>6351</v>
      </c>
      <c r="F861" s="28" t="s">
        <v>436</v>
      </c>
      <c r="G861" s="29">
        <v>548.66899999999998</v>
      </c>
      <c r="H861" s="28">
        <v>0.00296</v>
      </c>
      <c r="I861" s="30">
        <f>ROUND(G861*H861,P4)</f>
        <v>0</v>
      </c>
      <c r="L861" s="31">
        <v>0</v>
      </c>
      <c r="M861" s="24">
        <f>ROUND(G861*L861,P4)</f>
        <v>0</v>
      </c>
      <c r="N861" s="25" t="s">
        <v>1619</v>
      </c>
      <c r="O861" s="32">
        <f>M861*AA861</f>
        <v>0</v>
      </c>
      <c r="P861" s="1">
        <v>3</v>
      </c>
      <c r="AA861" s="1">
        <f>IF(P861=1,$O$3,IF(P861=2,$O$4,$O$5))</f>
        <v>0</v>
      </c>
    </row>
    <row r="862" ht="25.5">
      <c r="A862" s="1" t="s">
        <v>437</v>
      </c>
      <c r="E862" s="27" t="s">
        <v>6351</v>
      </c>
    </row>
    <row r="863" ht="229.5">
      <c r="A863" s="1" t="s">
        <v>439</v>
      </c>
      <c r="E863" s="33" t="s">
        <v>6352</v>
      </c>
    </row>
    <row r="864">
      <c r="A864" s="1" t="s">
        <v>441</v>
      </c>
      <c r="E864" s="27" t="s">
        <v>434</v>
      </c>
    </row>
    <row r="865">
      <c r="A865" s="1" t="s">
        <v>432</v>
      </c>
      <c r="B865" s="1">
        <v>151</v>
      </c>
      <c r="C865" s="26" t="s">
        <v>2539</v>
      </c>
      <c r="D865" t="s">
        <v>434</v>
      </c>
      <c r="E865" s="27" t="s">
        <v>2540</v>
      </c>
      <c r="F865" s="28" t="s">
        <v>436</v>
      </c>
      <c r="G865" s="29">
        <v>538.25999999999999</v>
      </c>
      <c r="H865" s="28">
        <v>0</v>
      </c>
      <c r="I865" s="30">
        <f>ROUND(G865*H865,P4)</f>
        <v>0</v>
      </c>
      <c r="L865" s="31">
        <v>0</v>
      </c>
      <c r="M865" s="24">
        <f>ROUND(G865*L865,P4)</f>
        <v>0</v>
      </c>
      <c r="N865" s="25" t="s">
        <v>1619</v>
      </c>
      <c r="O865" s="32">
        <f>M865*AA865</f>
        <v>0</v>
      </c>
      <c r="P865" s="1">
        <v>3</v>
      </c>
      <c r="AA865" s="1">
        <f>IF(P865=1,$O$3,IF(P865=2,$O$4,$O$5))</f>
        <v>0</v>
      </c>
    </row>
    <row r="866" ht="25.5">
      <c r="A866" s="1" t="s">
        <v>437</v>
      </c>
      <c r="E866" s="27" t="s">
        <v>6353</v>
      </c>
    </row>
    <row r="867">
      <c r="A867" s="1" t="s">
        <v>439</v>
      </c>
    </row>
    <row r="868" ht="25.5">
      <c r="A868" s="1" t="s">
        <v>441</v>
      </c>
      <c r="E868" s="27" t="s">
        <v>6354</v>
      </c>
    </row>
    <row r="869">
      <c r="A869" s="1" t="s">
        <v>432</v>
      </c>
      <c r="B869" s="1">
        <v>152</v>
      </c>
      <c r="C869" s="26" t="s">
        <v>4265</v>
      </c>
      <c r="D869" t="s">
        <v>434</v>
      </c>
      <c r="E869" s="27" t="s">
        <v>4266</v>
      </c>
      <c r="F869" s="28" t="s">
        <v>436</v>
      </c>
      <c r="G869" s="29">
        <v>135.10400000000001</v>
      </c>
      <c r="H869" s="28">
        <v>0.0060000000000000001</v>
      </c>
      <c r="I869" s="30">
        <f>ROUND(G869*H869,P4)</f>
        <v>0</v>
      </c>
      <c r="L869" s="31">
        <v>0</v>
      </c>
      <c r="M869" s="24">
        <f>ROUND(G869*L869,P4)</f>
        <v>0</v>
      </c>
      <c r="N869" s="25" t="s">
        <v>1619</v>
      </c>
      <c r="O869" s="32">
        <f>M869*AA869</f>
        <v>0</v>
      </c>
      <c r="P869" s="1">
        <v>3</v>
      </c>
      <c r="AA869" s="1">
        <f>IF(P869=1,$O$3,IF(P869=2,$O$4,$O$5))</f>
        <v>0</v>
      </c>
    </row>
    <row r="870" ht="25.5">
      <c r="A870" s="1" t="s">
        <v>437</v>
      </c>
      <c r="E870" s="27" t="s">
        <v>4267</v>
      </c>
    </row>
    <row r="871" ht="63.75">
      <c r="A871" s="1" t="s">
        <v>439</v>
      </c>
      <c r="E871" s="33" t="s">
        <v>6355</v>
      </c>
    </row>
    <row r="872">
      <c r="A872" s="1" t="s">
        <v>441</v>
      </c>
      <c r="E872" s="27" t="s">
        <v>434</v>
      </c>
    </row>
    <row r="873">
      <c r="A873" s="1" t="s">
        <v>432</v>
      </c>
      <c r="B873" s="1">
        <v>153</v>
      </c>
      <c r="C873" s="26" t="s">
        <v>6356</v>
      </c>
      <c r="D873" t="s">
        <v>434</v>
      </c>
      <c r="E873" s="27" t="s">
        <v>6357</v>
      </c>
      <c r="F873" s="28" t="s">
        <v>467</v>
      </c>
      <c r="G873" s="29">
        <v>167.59</v>
      </c>
      <c r="H873" s="28">
        <v>3.0000000000000001E-05</v>
      </c>
      <c r="I873" s="30">
        <f>ROUND(G873*H873,P4)</f>
        <v>0</v>
      </c>
      <c r="L873" s="31">
        <v>0</v>
      </c>
      <c r="M873" s="24">
        <f>ROUND(G873*L873,P4)</f>
        <v>0</v>
      </c>
      <c r="N873" s="25" t="s">
        <v>1619</v>
      </c>
      <c r="O873" s="32">
        <f>M873*AA873</f>
        <v>0</v>
      </c>
      <c r="P873" s="1">
        <v>3</v>
      </c>
      <c r="AA873" s="1">
        <f>IF(P873=1,$O$3,IF(P873=2,$O$4,$O$5))</f>
        <v>0</v>
      </c>
    </row>
    <row r="874" ht="25.5">
      <c r="A874" s="1" t="s">
        <v>437</v>
      </c>
      <c r="E874" s="27" t="s">
        <v>6358</v>
      </c>
    </row>
    <row r="875" ht="178.5">
      <c r="A875" s="1" t="s">
        <v>439</v>
      </c>
      <c r="E875" s="33" t="s">
        <v>6359</v>
      </c>
    </row>
    <row r="876" ht="140.25">
      <c r="A876" s="1" t="s">
        <v>441</v>
      </c>
      <c r="E876" s="27" t="s">
        <v>6360</v>
      </c>
    </row>
    <row r="877">
      <c r="A877" s="1" t="s">
        <v>432</v>
      </c>
      <c r="B877" s="1">
        <v>154</v>
      </c>
      <c r="C877" s="26" t="s">
        <v>6361</v>
      </c>
      <c r="D877" t="s">
        <v>434</v>
      </c>
      <c r="E877" s="27" t="s">
        <v>6362</v>
      </c>
      <c r="F877" s="28" t="s">
        <v>436</v>
      </c>
      <c r="G877" s="29">
        <v>1035.3579999999999</v>
      </c>
      <c r="H877" s="28">
        <v>9.0000000000000006E-05</v>
      </c>
      <c r="I877" s="30">
        <f>ROUND(G877*H877,P4)</f>
        <v>0</v>
      </c>
      <c r="L877" s="31">
        <v>0</v>
      </c>
      <c r="M877" s="24">
        <f>ROUND(G877*L877,P4)</f>
        <v>0</v>
      </c>
      <c r="N877" s="25" t="s">
        <v>1619</v>
      </c>
      <c r="O877" s="32">
        <f>M877*AA877</f>
        <v>0</v>
      </c>
      <c r="P877" s="1">
        <v>3</v>
      </c>
      <c r="AA877" s="1">
        <f>IF(P877=1,$O$3,IF(P877=2,$O$4,$O$5))</f>
        <v>0</v>
      </c>
    </row>
    <row r="878" ht="25.5">
      <c r="A878" s="1" t="s">
        <v>437</v>
      </c>
      <c r="E878" s="27" t="s">
        <v>6363</v>
      </c>
    </row>
    <row r="879" ht="127.5">
      <c r="A879" s="1" t="s">
        <v>439</v>
      </c>
      <c r="E879" s="33" t="s">
        <v>6364</v>
      </c>
    </row>
    <row r="880">
      <c r="A880" s="1" t="s">
        <v>441</v>
      </c>
      <c r="E880" s="27" t="s">
        <v>434</v>
      </c>
    </row>
    <row r="881" ht="25.5">
      <c r="A881" s="1" t="s">
        <v>432</v>
      </c>
      <c r="B881" s="1">
        <v>155</v>
      </c>
      <c r="C881" s="26" t="s">
        <v>6365</v>
      </c>
      <c r="D881" t="s">
        <v>434</v>
      </c>
      <c r="E881" s="27" t="s">
        <v>6366</v>
      </c>
      <c r="F881" s="28" t="s">
        <v>436</v>
      </c>
      <c r="G881" s="29">
        <v>619.55799999999999</v>
      </c>
      <c r="H881" s="28">
        <v>0.00012</v>
      </c>
      <c r="I881" s="30">
        <f>ROUND(G881*H881,P4)</f>
        <v>0</v>
      </c>
      <c r="L881" s="31">
        <v>0</v>
      </c>
      <c r="M881" s="24">
        <f>ROUND(G881*L881,P4)</f>
        <v>0</v>
      </c>
      <c r="N881" s="25" t="s">
        <v>1619</v>
      </c>
      <c r="O881" s="32">
        <f>M881*AA881</f>
        <v>0</v>
      </c>
      <c r="P881" s="1">
        <v>3</v>
      </c>
      <c r="AA881" s="1">
        <f>IF(P881=1,$O$3,IF(P881=2,$O$4,$O$5))</f>
        <v>0</v>
      </c>
    </row>
    <row r="882" ht="25.5">
      <c r="A882" s="1" t="s">
        <v>437</v>
      </c>
      <c r="E882" s="27" t="s">
        <v>6367</v>
      </c>
    </row>
    <row r="883" ht="102">
      <c r="A883" s="1" t="s">
        <v>439</v>
      </c>
      <c r="E883" s="33" t="s">
        <v>6368</v>
      </c>
    </row>
    <row r="884" ht="140.25">
      <c r="A884" s="1" t="s">
        <v>441</v>
      </c>
      <c r="E884" s="27" t="s">
        <v>6360</v>
      </c>
    </row>
    <row r="885" ht="25.5">
      <c r="A885" s="1" t="s">
        <v>432</v>
      </c>
      <c r="B885" s="1">
        <v>156</v>
      </c>
      <c r="C885" s="26" t="s">
        <v>6369</v>
      </c>
      <c r="D885" t="s">
        <v>434</v>
      </c>
      <c r="E885" s="27" t="s">
        <v>6370</v>
      </c>
      <c r="F885" s="28" t="s">
        <v>467</v>
      </c>
      <c r="G885" s="29">
        <v>167.59</v>
      </c>
      <c r="H885" s="28">
        <v>0.0001</v>
      </c>
      <c r="I885" s="30">
        <f>ROUND(G885*H885,P4)</f>
        <v>0</v>
      </c>
      <c r="L885" s="31">
        <v>0</v>
      </c>
      <c r="M885" s="24">
        <f>ROUND(G885*L885,P4)</f>
        <v>0</v>
      </c>
      <c r="N885" s="25" t="s">
        <v>1619</v>
      </c>
      <c r="O885" s="32">
        <f>M885*AA885</f>
        <v>0</v>
      </c>
      <c r="P885" s="1">
        <v>3</v>
      </c>
      <c r="AA885" s="1">
        <f>IF(P885=1,$O$3,IF(P885=2,$O$4,$O$5))</f>
        <v>0</v>
      </c>
    </row>
    <row r="886" ht="25.5">
      <c r="A886" s="1" t="s">
        <v>437</v>
      </c>
      <c r="E886" s="27" t="s">
        <v>6371</v>
      </c>
    </row>
    <row r="887" ht="127.5">
      <c r="A887" s="1" t="s">
        <v>439</v>
      </c>
      <c r="E887" s="33" t="s">
        <v>6372</v>
      </c>
    </row>
    <row r="888">
      <c r="A888" s="1" t="s">
        <v>441</v>
      </c>
      <c r="E888" s="27" t="s">
        <v>434</v>
      </c>
    </row>
    <row r="889" ht="25.5">
      <c r="A889" s="1" t="s">
        <v>432</v>
      </c>
      <c r="B889" s="1">
        <v>157</v>
      </c>
      <c r="C889" s="26" t="s">
        <v>6373</v>
      </c>
      <c r="D889" t="s">
        <v>434</v>
      </c>
      <c r="E889" s="27" t="s">
        <v>6374</v>
      </c>
      <c r="F889" s="28" t="s">
        <v>436</v>
      </c>
      <c r="G889" s="29">
        <v>92</v>
      </c>
      <c r="H889" s="28">
        <v>0.00019000000000000001</v>
      </c>
      <c r="I889" s="30">
        <f>ROUND(G889*H889,P4)</f>
        <v>0</v>
      </c>
      <c r="L889" s="31">
        <v>0</v>
      </c>
      <c r="M889" s="24">
        <f>ROUND(G889*L889,P4)</f>
        <v>0</v>
      </c>
      <c r="N889" s="25" t="s">
        <v>1619</v>
      </c>
      <c r="O889" s="32">
        <f>M889*AA889</f>
        <v>0</v>
      </c>
      <c r="P889" s="1">
        <v>3</v>
      </c>
      <c r="AA889" s="1">
        <f>IF(P889=1,$O$3,IF(P889=2,$O$4,$O$5))</f>
        <v>0</v>
      </c>
    </row>
    <row r="890" ht="38.25">
      <c r="A890" s="1" t="s">
        <v>437</v>
      </c>
      <c r="E890" s="27" t="s">
        <v>6375</v>
      </c>
    </row>
    <row r="891">
      <c r="A891" s="1" t="s">
        <v>439</v>
      </c>
    </row>
    <row r="892">
      <c r="A892" s="1" t="s">
        <v>441</v>
      </c>
      <c r="E892" s="27" t="s">
        <v>434</v>
      </c>
    </row>
    <row r="893">
      <c r="A893" s="1" t="s">
        <v>432</v>
      </c>
      <c r="B893" s="1">
        <v>158</v>
      </c>
      <c r="C893" s="26" t="s">
        <v>3245</v>
      </c>
      <c r="D893" t="s">
        <v>434</v>
      </c>
      <c r="E893" s="27" t="s">
        <v>3246</v>
      </c>
      <c r="F893" s="28" t="s">
        <v>476</v>
      </c>
      <c r="G893" s="29">
        <v>10.539</v>
      </c>
      <c r="H893" s="28">
        <v>0</v>
      </c>
      <c r="I893" s="30">
        <f>ROUND(G893*H893,P4)</f>
        <v>0</v>
      </c>
      <c r="L893" s="31">
        <v>0</v>
      </c>
      <c r="M893" s="24">
        <f>ROUND(G893*L893,P4)</f>
        <v>0</v>
      </c>
      <c r="N893" s="25" t="s">
        <v>1619</v>
      </c>
      <c r="O893" s="32">
        <f>M893*AA893</f>
        <v>0</v>
      </c>
      <c r="P893" s="1">
        <v>3</v>
      </c>
      <c r="AA893" s="1">
        <f>IF(P893=1,$O$3,IF(P893=2,$O$4,$O$5))</f>
        <v>0</v>
      </c>
    </row>
    <row r="894" ht="25.5">
      <c r="A894" s="1" t="s">
        <v>437</v>
      </c>
      <c r="E894" s="27" t="s">
        <v>6376</v>
      </c>
    </row>
    <row r="895">
      <c r="A895" s="1" t="s">
        <v>439</v>
      </c>
    </row>
    <row r="896">
      <c r="A896" s="1" t="s">
        <v>441</v>
      </c>
      <c r="E896" s="27" t="s">
        <v>434</v>
      </c>
    </row>
    <row r="897">
      <c r="A897" s="1" t="s">
        <v>432</v>
      </c>
      <c r="B897" s="1">
        <v>159</v>
      </c>
      <c r="C897" s="26" t="s">
        <v>5165</v>
      </c>
      <c r="D897" t="s">
        <v>434</v>
      </c>
      <c r="E897" s="27" t="s">
        <v>5166</v>
      </c>
      <c r="F897" s="28" t="s">
        <v>476</v>
      </c>
      <c r="G897" s="29">
        <v>10.539</v>
      </c>
      <c r="H897" s="28">
        <v>0</v>
      </c>
      <c r="I897" s="30">
        <f>ROUND(G897*H897,P4)</f>
        <v>0</v>
      </c>
      <c r="L897" s="31">
        <v>0</v>
      </c>
      <c r="M897" s="24">
        <f>ROUND(G897*L897,P4)</f>
        <v>0</v>
      </c>
      <c r="N897" s="25" t="s">
        <v>1619</v>
      </c>
      <c r="O897" s="32">
        <f>M897*AA897</f>
        <v>0</v>
      </c>
      <c r="P897" s="1">
        <v>3</v>
      </c>
      <c r="AA897" s="1">
        <f>IF(P897=1,$O$3,IF(P897=2,$O$4,$O$5))</f>
        <v>0</v>
      </c>
    </row>
    <row r="898" ht="38.25">
      <c r="A898" s="1" t="s">
        <v>437</v>
      </c>
      <c r="E898" s="27" t="s">
        <v>5167</v>
      </c>
    </row>
    <row r="899">
      <c r="A899" s="1" t="s">
        <v>439</v>
      </c>
    </row>
    <row r="900">
      <c r="A900" s="1" t="s">
        <v>441</v>
      </c>
      <c r="E900" s="27" t="s">
        <v>434</v>
      </c>
    </row>
    <row r="901">
      <c r="A901" s="1" t="s">
        <v>429</v>
      </c>
      <c r="C901" s="22" t="s">
        <v>2563</v>
      </c>
      <c r="E901" s="23" t="s">
        <v>2564</v>
      </c>
      <c r="L901" s="24">
        <f>SUMIFS(L902:L913,A902:A913,"P")</f>
        <v>0</v>
      </c>
      <c r="M901" s="24">
        <f>SUMIFS(M902:M913,A902:A913,"P")</f>
        <v>0</v>
      </c>
      <c r="N901" s="25"/>
    </row>
    <row r="902" ht="25.5">
      <c r="A902" s="1" t="s">
        <v>432</v>
      </c>
      <c r="B902" s="1">
        <v>160</v>
      </c>
      <c r="C902" s="26" t="s">
        <v>6377</v>
      </c>
      <c r="D902" t="s">
        <v>434</v>
      </c>
      <c r="E902" s="27" t="s">
        <v>6378</v>
      </c>
      <c r="F902" s="28" t="s">
        <v>436</v>
      </c>
      <c r="G902" s="29">
        <v>57.686</v>
      </c>
      <c r="H902" s="28">
        <v>0.01396</v>
      </c>
      <c r="I902" s="30">
        <f>ROUND(G902*H902,P4)</f>
        <v>0</v>
      </c>
      <c r="L902" s="31">
        <v>0</v>
      </c>
      <c r="M902" s="24">
        <f>ROUND(G902*L902,P4)</f>
        <v>0</v>
      </c>
      <c r="N902" s="25" t="s">
        <v>1619</v>
      </c>
      <c r="O902" s="32">
        <f>M902*AA902</f>
        <v>0</v>
      </c>
      <c r="P902" s="1">
        <v>3</v>
      </c>
      <c r="AA902" s="1">
        <f>IF(P902=1,$O$3,IF(P902=2,$O$4,$O$5))</f>
        <v>0</v>
      </c>
    </row>
    <row r="903" ht="25.5">
      <c r="A903" s="1" t="s">
        <v>437</v>
      </c>
      <c r="E903" s="27" t="s">
        <v>6379</v>
      </c>
    </row>
    <row r="904" ht="127.5">
      <c r="A904" s="1" t="s">
        <v>439</v>
      </c>
      <c r="E904" s="33" t="s">
        <v>6380</v>
      </c>
    </row>
    <row r="905">
      <c r="A905" s="1" t="s">
        <v>441</v>
      </c>
      <c r="E905" s="27" t="s">
        <v>434</v>
      </c>
    </row>
    <row r="906">
      <c r="A906" s="1" t="s">
        <v>432</v>
      </c>
      <c r="B906" s="1">
        <v>161</v>
      </c>
      <c r="C906" s="26" t="s">
        <v>3263</v>
      </c>
      <c r="D906" t="s">
        <v>434</v>
      </c>
      <c r="E906" s="27" t="s">
        <v>3264</v>
      </c>
      <c r="F906" s="28" t="s">
        <v>476</v>
      </c>
      <c r="G906" s="29">
        <v>0.80500000000000005</v>
      </c>
      <c r="H906" s="28">
        <v>0</v>
      </c>
      <c r="I906" s="30">
        <f>ROUND(G906*H906,P4)</f>
        <v>0</v>
      </c>
      <c r="L906" s="31">
        <v>0</v>
      </c>
      <c r="M906" s="24">
        <f>ROUND(G906*L906,P4)</f>
        <v>0</v>
      </c>
      <c r="N906" s="25" t="s">
        <v>1619</v>
      </c>
      <c r="O906" s="32">
        <f>M906*AA906</f>
        <v>0</v>
      </c>
      <c r="P906" s="1">
        <v>3</v>
      </c>
      <c r="AA906" s="1">
        <f>IF(P906=1,$O$3,IF(P906=2,$O$4,$O$5))</f>
        <v>0</v>
      </c>
    </row>
    <row r="907" ht="25.5">
      <c r="A907" s="1" t="s">
        <v>437</v>
      </c>
      <c r="E907" s="27" t="s">
        <v>6381</v>
      </c>
    </row>
    <row r="908">
      <c r="A908" s="1" t="s">
        <v>439</v>
      </c>
    </row>
    <row r="909">
      <c r="A909" s="1" t="s">
        <v>441</v>
      </c>
      <c r="E909" s="27" t="s">
        <v>434</v>
      </c>
    </row>
    <row r="910">
      <c r="A910" s="1" t="s">
        <v>432</v>
      </c>
      <c r="B910" s="1">
        <v>162</v>
      </c>
      <c r="C910" s="26" t="s">
        <v>6382</v>
      </c>
      <c r="D910" t="s">
        <v>434</v>
      </c>
      <c r="E910" s="27" t="s">
        <v>6383</v>
      </c>
      <c r="F910" s="28" t="s">
        <v>476</v>
      </c>
      <c r="G910" s="29">
        <v>0.80500000000000005</v>
      </c>
      <c r="H910" s="28">
        <v>0</v>
      </c>
      <c r="I910" s="30">
        <f>ROUND(G910*H910,P4)</f>
        <v>0</v>
      </c>
      <c r="L910" s="31">
        <v>0</v>
      </c>
      <c r="M910" s="24">
        <f>ROUND(G910*L910,P4)</f>
        <v>0</v>
      </c>
      <c r="N910" s="25" t="s">
        <v>1619</v>
      </c>
      <c r="O910" s="32">
        <f>M910*AA910</f>
        <v>0</v>
      </c>
      <c r="P910" s="1">
        <v>3</v>
      </c>
      <c r="AA910" s="1">
        <f>IF(P910=1,$O$3,IF(P910=2,$O$4,$O$5))</f>
        <v>0</v>
      </c>
    </row>
    <row r="911" ht="38.25">
      <c r="A911" s="1" t="s">
        <v>437</v>
      </c>
      <c r="E911" s="27" t="s">
        <v>6384</v>
      </c>
    </row>
    <row r="912">
      <c r="A912" s="1" t="s">
        <v>439</v>
      </c>
    </row>
    <row r="913">
      <c r="A913" s="1" t="s">
        <v>441</v>
      </c>
      <c r="E913" s="27" t="s">
        <v>434</v>
      </c>
    </row>
    <row r="914">
      <c r="A914" s="1" t="s">
        <v>429</v>
      </c>
      <c r="C914" s="22" t="s">
        <v>2597</v>
      </c>
      <c r="E914" s="23" t="s">
        <v>2598</v>
      </c>
      <c r="L914" s="24">
        <f>SUMIFS(L915:L1002,A915:A1002,"P")</f>
        <v>0</v>
      </c>
      <c r="M914" s="24">
        <f>SUMIFS(M915:M1002,A915:A1002,"P")</f>
        <v>0</v>
      </c>
      <c r="N914" s="25"/>
    </row>
    <row r="915">
      <c r="A915" s="1" t="s">
        <v>432</v>
      </c>
      <c r="B915" s="1">
        <v>163</v>
      </c>
      <c r="C915" s="26" t="s">
        <v>5730</v>
      </c>
      <c r="D915" t="s">
        <v>434</v>
      </c>
      <c r="E915" s="27" t="s">
        <v>5731</v>
      </c>
      <c r="F915" s="28" t="s">
        <v>436</v>
      </c>
      <c r="G915" s="29">
        <v>621.23599999999999</v>
      </c>
      <c r="H915" s="28">
        <v>0.0080000000000000002</v>
      </c>
      <c r="I915" s="30">
        <f>ROUND(G915*H915,P4)</f>
        <v>0</v>
      </c>
      <c r="L915" s="31">
        <v>0</v>
      </c>
      <c r="M915" s="24">
        <f>ROUND(G915*L915,P4)</f>
        <v>0</v>
      </c>
      <c r="N915" s="25" t="s">
        <v>1619</v>
      </c>
      <c r="O915" s="32">
        <f>M915*AA915</f>
        <v>0</v>
      </c>
      <c r="P915" s="1">
        <v>3</v>
      </c>
      <c r="AA915" s="1">
        <f>IF(P915=1,$O$3,IF(P915=2,$O$4,$O$5))</f>
        <v>0</v>
      </c>
    </row>
    <row r="916">
      <c r="A916" s="1" t="s">
        <v>437</v>
      </c>
      <c r="E916" s="27" t="s">
        <v>5731</v>
      </c>
    </row>
    <row r="917">
      <c r="A917" s="1" t="s">
        <v>439</v>
      </c>
    </row>
    <row r="918">
      <c r="A918" s="1" t="s">
        <v>441</v>
      </c>
      <c r="E918" s="27" t="s">
        <v>434</v>
      </c>
    </row>
    <row r="919">
      <c r="A919" s="1" t="s">
        <v>432</v>
      </c>
      <c r="B919" s="1">
        <v>164</v>
      </c>
      <c r="C919" s="26" t="s">
        <v>6385</v>
      </c>
      <c r="D919" t="s">
        <v>434</v>
      </c>
      <c r="E919" s="27" t="s">
        <v>6386</v>
      </c>
      <c r="F919" s="28" t="s">
        <v>436</v>
      </c>
      <c r="G919" s="29">
        <v>77.775000000000006</v>
      </c>
      <c r="H919" s="28">
        <v>0.026179999999999998</v>
      </c>
      <c r="I919" s="30">
        <f>ROUND(G919*H919,P4)</f>
        <v>0</v>
      </c>
      <c r="L919" s="31">
        <v>0</v>
      </c>
      <c r="M919" s="24">
        <f>ROUND(G919*L919,P4)</f>
        <v>0</v>
      </c>
      <c r="N919" s="25" t="s">
        <v>1619</v>
      </c>
      <c r="O919" s="32">
        <f>M919*AA919</f>
        <v>0</v>
      </c>
      <c r="P919" s="1">
        <v>3</v>
      </c>
      <c r="AA919" s="1">
        <f>IF(P919=1,$O$3,IF(P919=2,$O$4,$O$5))</f>
        <v>0</v>
      </c>
    </row>
    <row r="920" ht="38.25">
      <c r="A920" s="1" t="s">
        <v>437</v>
      </c>
      <c r="E920" s="27" t="s">
        <v>6387</v>
      </c>
    </row>
    <row r="921" ht="63.75">
      <c r="A921" s="1" t="s">
        <v>439</v>
      </c>
      <c r="E921" s="33" t="s">
        <v>6388</v>
      </c>
    </row>
    <row r="922">
      <c r="A922" s="1" t="s">
        <v>441</v>
      </c>
      <c r="E922" s="27" t="s">
        <v>434</v>
      </c>
    </row>
    <row r="923">
      <c r="A923" s="1" t="s">
        <v>432</v>
      </c>
      <c r="B923" s="1">
        <v>165</v>
      </c>
      <c r="C923" s="26" t="s">
        <v>6389</v>
      </c>
      <c r="D923" t="s">
        <v>434</v>
      </c>
      <c r="E923" s="27" t="s">
        <v>6390</v>
      </c>
      <c r="F923" s="28" t="s">
        <v>436</v>
      </c>
      <c r="G923" s="29">
        <v>24.863</v>
      </c>
      <c r="H923" s="28">
        <v>0.030859999999999999</v>
      </c>
      <c r="I923" s="30">
        <f>ROUND(G923*H923,P4)</f>
        <v>0</v>
      </c>
      <c r="L923" s="31">
        <v>0</v>
      </c>
      <c r="M923" s="24">
        <f>ROUND(G923*L923,P4)</f>
        <v>0</v>
      </c>
      <c r="N923" s="25" t="s">
        <v>1619</v>
      </c>
      <c r="O923" s="32">
        <f>M923*AA923</f>
        <v>0</v>
      </c>
      <c r="P923" s="1">
        <v>3</v>
      </c>
      <c r="AA923" s="1">
        <f>IF(P923=1,$O$3,IF(P923=2,$O$4,$O$5))</f>
        <v>0</v>
      </c>
    </row>
    <row r="924" ht="38.25">
      <c r="A924" s="1" t="s">
        <v>437</v>
      </c>
      <c r="E924" s="27" t="s">
        <v>6391</v>
      </c>
    </row>
    <row r="925" ht="63.75">
      <c r="A925" s="1" t="s">
        <v>439</v>
      </c>
      <c r="E925" s="33" t="s">
        <v>6392</v>
      </c>
    </row>
    <row r="926">
      <c r="A926" s="1" t="s">
        <v>441</v>
      </c>
      <c r="E926" s="27" t="s">
        <v>434</v>
      </c>
    </row>
    <row r="927" ht="25.5">
      <c r="A927" s="1" t="s">
        <v>432</v>
      </c>
      <c r="B927" s="1">
        <v>166</v>
      </c>
      <c r="C927" s="26" t="s">
        <v>6393</v>
      </c>
      <c r="D927" t="s">
        <v>434</v>
      </c>
      <c r="E927" s="27" t="s">
        <v>6394</v>
      </c>
      <c r="F927" s="28" t="s">
        <v>436</v>
      </c>
      <c r="G927" s="29">
        <v>29.963000000000001</v>
      </c>
      <c r="H927" s="28">
        <v>0.03209</v>
      </c>
      <c r="I927" s="30">
        <f>ROUND(G927*H927,P4)</f>
        <v>0</v>
      </c>
      <c r="L927" s="31">
        <v>0</v>
      </c>
      <c r="M927" s="24">
        <f>ROUND(G927*L927,P4)</f>
        <v>0</v>
      </c>
      <c r="N927" s="25" t="s">
        <v>1619</v>
      </c>
      <c r="O927" s="32">
        <f>M927*AA927</f>
        <v>0</v>
      </c>
      <c r="P927" s="1">
        <v>3</v>
      </c>
      <c r="AA927" s="1">
        <f>IF(P927=1,$O$3,IF(P927=2,$O$4,$O$5))</f>
        <v>0</v>
      </c>
    </row>
    <row r="928" ht="38.25">
      <c r="A928" s="1" t="s">
        <v>437</v>
      </c>
      <c r="E928" s="27" t="s">
        <v>6395</v>
      </c>
    </row>
    <row r="929" ht="63.75">
      <c r="A929" s="1" t="s">
        <v>439</v>
      </c>
      <c r="E929" s="33" t="s">
        <v>6396</v>
      </c>
    </row>
    <row r="930">
      <c r="A930" s="1" t="s">
        <v>441</v>
      </c>
      <c r="E930" s="27" t="s">
        <v>434</v>
      </c>
    </row>
    <row r="931">
      <c r="A931" s="1" t="s">
        <v>432</v>
      </c>
      <c r="B931" s="1">
        <v>167</v>
      </c>
      <c r="C931" s="26" t="s">
        <v>6397</v>
      </c>
      <c r="D931" t="s">
        <v>434</v>
      </c>
      <c r="E931" s="27" t="s">
        <v>6398</v>
      </c>
      <c r="F931" s="28" t="s">
        <v>436</v>
      </c>
      <c r="G931" s="29">
        <v>181.251</v>
      </c>
      <c r="H931" s="28">
        <v>0.045699999999999998</v>
      </c>
      <c r="I931" s="30">
        <f>ROUND(G931*H931,P4)</f>
        <v>0</v>
      </c>
      <c r="L931" s="31">
        <v>0</v>
      </c>
      <c r="M931" s="24">
        <f>ROUND(G931*L931,P4)</f>
        <v>0</v>
      </c>
      <c r="N931" s="25" t="s">
        <v>1619</v>
      </c>
      <c r="O931" s="32">
        <f>M931*AA931</f>
        <v>0</v>
      </c>
      <c r="P931" s="1">
        <v>3</v>
      </c>
      <c r="AA931" s="1">
        <f>IF(P931=1,$O$3,IF(P931=2,$O$4,$O$5))</f>
        <v>0</v>
      </c>
    </row>
    <row r="932" ht="38.25">
      <c r="A932" s="1" t="s">
        <v>437</v>
      </c>
      <c r="E932" s="27" t="s">
        <v>6399</v>
      </c>
    </row>
    <row r="933" ht="63.75">
      <c r="A933" s="1" t="s">
        <v>439</v>
      </c>
      <c r="E933" s="33" t="s">
        <v>6400</v>
      </c>
    </row>
    <row r="934">
      <c r="A934" s="1" t="s">
        <v>441</v>
      </c>
      <c r="E934" s="27" t="s">
        <v>434</v>
      </c>
    </row>
    <row r="935">
      <c r="A935" s="1" t="s">
        <v>432</v>
      </c>
      <c r="B935" s="1">
        <v>168</v>
      </c>
      <c r="C935" s="26" t="s">
        <v>6401</v>
      </c>
      <c r="D935" t="s">
        <v>434</v>
      </c>
      <c r="E935" s="27" t="s">
        <v>6402</v>
      </c>
      <c r="F935" s="28" t="s">
        <v>436</v>
      </c>
      <c r="G935" s="29">
        <v>104.202</v>
      </c>
      <c r="H935" s="28">
        <v>0.053409999999999999</v>
      </c>
      <c r="I935" s="30">
        <f>ROUND(G935*H935,P4)</f>
        <v>0</v>
      </c>
      <c r="L935" s="31">
        <v>0</v>
      </c>
      <c r="M935" s="24">
        <f>ROUND(G935*L935,P4)</f>
        <v>0</v>
      </c>
      <c r="N935" s="25" t="s">
        <v>1619</v>
      </c>
      <c r="O935" s="32">
        <f>M935*AA935</f>
        <v>0</v>
      </c>
      <c r="P935" s="1">
        <v>3</v>
      </c>
      <c r="AA935" s="1">
        <f>IF(P935=1,$O$3,IF(P935=2,$O$4,$O$5))</f>
        <v>0</v>
      </c>
    </row>
    <row r="936" ht="38.25">
      <c r="A936" s="1" t="s">
        <v>437</v>
      </c>
      <c r="E936" s="27" t="s">
        <v>6403</v>
      </c>
    </row>
    <row r="937" ht="63.75">
      <c r="A937" s="1" t="s">
        <v>439</v>
      </c>
      <c r="E937" s="33" t="s">
        <v>6404</v>
      </c>
    </row>
    <row r="938">
      <c r="A938" s="1" t="s">
        <v>441</v>
      </c>
      <c r="E938" s="27" t="s">
        <v>434</v>
      </c>
    </row>
    <row r="939">
      <c r="A939" s="1" t="s">
        <v>432</v>
      </c>
      <c r="B939" s="1">
        <v>169</v>
      </c>
      <c r="C939" s="26" t="s">
        <v>6405</v>
      </c>
      <c r="D939" t="s">
        <v>434</v>
      </c>
      <c r="E939" s="27" t="s">
        <v>6406</v>
      </c>
      <c r="F939" s="28" t="s">
        <v>436</v>
      </c>
      <c r="G939" s="29">
        <v>10.318</v>
      </c>
      <c r="H939" s="28">
        <v>0.045539999999999997</v>
      </c>
      <c r="I939" s="30">
        <f>ROUND(G939*H939,P4)</f>
        <v>0</v>
      </c>
      <c r="L939" s="31">
        <v>0</v>
      </c>
      <c r="M939" s="24">
        <f>ROUND(G939*L939,P4)</f>
        <v>0</v>
      </c>
      <c r="N939" s="25" t="s">
        <v>1619</v>
      </c>
      <c r="O939" s="32">
        <f>M939*AA939</f>
        <v>0</v>
      </c>
      <c r="P939" s="1">
        <v>3</v>
      </c>
      <c r="AA939" s="1">
        <f>IF(P939=1,$O$3,IF(P939=2,$O$4,$O$5))</f>
        <v>0</v>
      </c>
    </row>
    <row r="940" ht="38.25">
      <c r="A940" s="1" t="s">
        <v>437</v>
      </c>
      <c r="E940" s="27" t="s">
        <v>6407</v>
      </c>
    </row>
    <row r="941" ht="63.75">
      <c r="A941" s="1" t="s">
        <v>439</v>
      </c>
      <c r="E941" s="33" t="s">
        <v>6408</v>
      </c>
    </row>
    <row r="942">
      <c r="A942" s="1" t="s">
        <v>441</v>
      </c>
      <c r="E942" s="27" t="s">
        <v>434</v>
      </c>
    </row>
    <row r="943" ht="25.5">
      <c r="A943" s="1" t="s">
        <v>432</v>
      </c>
      <c r="B943" s="1">
        <v>170</v>
      </c>
      <c r="C943" s="26" t="s">
        <v>6409</v>
      </c>
      <c r="D943" t="s">
        <v>434</v>
      </c>
      <c r="E943" s="27" t="s">
        <v>6410</v>
      </c>
      <c r="F943" s="28" t="s">
        <v>436</v>
      </c>
      <c r="G943" s="29">
        <v>51.975000000000001</v>
      </c>
      <c r="H943" s="28">
        <v>0.057209999999999997</v>
      </c>
      <c r="I943" s="30">
        <f>ROUND(G943*H943,P4)</f>
        <v>0</v>
      </c>
      <c r="L943" s="31">
        <v>0</v>
      </c>
      <c r="M943" s="24">
        <f>ROUND(G943*L943,P4)</f>
        <v>0</v>
      </c>
      <c r="N943" s="25" t="s">
        <v>1619</v>
      </c>
      <c r="O943" s="32">
        <f>M943*AA943</f>
        <v>0</v>
      </c>
      <c r="P943" s="1">
        <v>3</v>
      </c>
      <c r="AA943" s="1">
        <f>IF(P943=1,$O$3,IF(P943=2,$O$4,$O$5))</f>
        <v>0</v>
      </c>
    </row>
    <row r="944" ht="51">
      <c r="A944" s="1" t="s">
        <v>437</v>
      </c>
      <c r="E944" s="27" t="s">
        <v>6411</v>
      </c>
    </row>
    <row r="945" ht="63.75">
      <c r="A945" s="1" t="s">
        <v>439</v>
      </c>
      <c r="E945" s="33" t="s">
        <v>6412</v>
      </c>
    </row>
    <row r="946">
      <c r="A946" s="1" t="s">
        <v>441</v>
      </c>
      <c r="E946" s="27" t="s">
        <v>434</v>
      </c>
    </row>
    <row r="947" ht="25.5">
      <c r="A947" s="1" t="s">
        <v>432</v>
      </c>
      <c r="B947" s="1">
        <v>171</v>
      </c>
      <c r="C947" s="26" t="s">
        <v>6413</v>
      </c>
      <c r="D947" t="s">
        <v>434</v>
      </c>
      <c r="E947" s="27" t="s">
        <v>6414</v>
      </c>
      <c r="F947" s="28" t="s">
        <v>436</v>
      </c>
      <c r="G947" s="29">
        <v>20.475000000000001</v>
      </c>
      <c r="H947" s="28">
        <v>0.059900000000000002</v>
      </c>
      <c r="I947" s="30">
        <f>ROUND(G947*H947,P4)</f>
        <v>0</v>
      </c>
      <c r="L947" s="31">
        <v>0</v>
      </c>
      <c r="M947" s="24">
        <f>ROUND(G947*L947,P4)</f>
        <v>0</v>
      </c>
      <c r="N947" s="25" t="s">
        <v>1619</v>
      </c>
      <c r="O947" s="32">
        <f>M947*AA947</f>
        <v>0</v>
      </c>
      <c r="P947" s="1">
        <v>3</v>
      </c>
      <c r="AA947" s="1">
        <f>IF(P947=1,$O$3,IF(P947=2,$O$4,$O$5))</f>
        <v>0</v>
      </c>
    </row>
    <row r="948" ht="51">
      <c r="A948" s="1" t="s">
        <v>437</v>
      </c>
      <c r="E948" s="27" t="s">
        <v>6415</v>
      </c>
    </row>
    <row r="949" ht="63.75">
      <c r="A949" s="1" t="s">
        <v>439</v>
      </c>
      <c r="E949" s="33" t="s">
        <v>6416</v>
      </c>
    </row>
    <row r="950">
      <c r="A950" s="1" t="s">
        <v>441</v>
      </c>
      <c r="E950" s="27" t="s">
        <v>434</v>
      </c>
    </row>
    <row r="951" ht="25.5">
      <c r="A951" s="1" t="s">
        <v>432</v>
      </c>
      <c r="B951" s="1">
        <v>172</v>
      </c>
      <c r="C951" s="26" t="s">
        <v>6417</v>
      </c>
      <c r="D951" t="s">
        <v>434</v>
      </c>
      <c r="E951" s="27" t="s">
        <v>6418</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6419</v>
      </c>
    </row>
    <row r="953" ht="153">
      <c r="A953" s="1" t="s">
        <v>439</v>
      </c>
      <c r="E953" s="33" t="s">
        <v>6420</v>
      </c>
    </row>
    <row r="954">
      <c r="A954" s="1" t="s">
        <v>441</v>
      </c>
      <c r="E954" s="27" t="s">
        <v>434</v>
      </c>
    </row>
    <row r="955">
      <c r="A955" s="1" t="s">
        <v>432</v>
      </c>
      <c r="B955" s="1">
        <v>173</v>
      </c>
      <c r="C955" s="26" t="s">
        <v>6421</v>
      </c>
      <c r="D955" t="s">
        <v>434</v>
      </c>
      <c r="E955" s="27" t="s">
        <v>6422</v>
      </c>
      <c r="F955" s="28" t="s">
        <v>436</v>
      </c>
      <c r="G955" s="29">
        <v>17.66</v>
      </c>
      <c r="H955" s="28">
        <v>0.012200000000000001</v>
      </c>
      <c r="I955" s="30">
        <f>ROUND(G955*H955,P4)</f>
        <v>0</v>
      </c>
      <c r="L955" s="31">
        <v>0</v>
      </c>
      <c r="M955" s="24">
        <f>ROUND(G955*L955,P4)</f>
        <v>0</v>
      </c>
      <c r="N955" s="25" t="s">
        <v>1619</v>
      </c>
      <c r="O955" s="32">
        <f>M955*AA955</f>
        <v>0</v>
      </c>
      <c r="P955" s="1">
        <v>3</v>
      </c>
      <c r="AA955" s="1">
        <f>IF(P955=1,$O$3,IF(P955=2,$O$4,$O$5))</f>
        <v>0</v>
      </c>
    </row>
    <row r="956" ht="38.25">
      <c r="A956" s="1" t="s">
        <v>437</v>
      </c>
      <c r="E956" s="27" t="s">
        <v>6423</v>
      </c>
    </row>
    <row r="957" ht="76.5">
      <c r="A957" s="1" t="s">
        <v>439</v>
      </c>
      <c r="E957" s="33" t="s">
        <v>6424</v>
      </c>
    </row>
    <row r="958">
      <c r="A958" s="1" t="s">
        <v>441</v>
      </c>
      <c r="E958" s="27" t="s">
        <v>434</v>
      </c>
    </row>
    <row r="959" ht="25.5">
      <c r="A959" s="1" t="s">
        <v>432</v>
      </c>
      <c r="B959" s="1">
        <v>174</v>
      </c>
      <c r="C959" s="26" t="s">
        <v>4478</v>
      </c>
      <c r="D959" t="s">
        <v>434</v>
      </c>
      <c r="E959" s="27" t="s">
        <v>4479</v>
      </c>
      <c r="F959" s="28" t="s">
        <v>436</v>
      </c>
      <c r="G959" s="29">
        <v>329.43000000000001</v>
      </c>
      <c r="H959" s="28">
        <v>0.013849999999999999</v>
      </c>
      <c r="I959" s="30">
        <f>ROUND(G959*H959,P4)</f>
        <v>0</v>
      </c>
      <c r="L959" s="31">
        <v>0</v>
      </c>
      <c r="M959" s="24">
        <f>ROUND(G959*L959,P4)</f>
        <v>0</v>
      </c>
      <c r="N959" s="25" t="s">
        <v>1619</v>
      </c>
      <c r="O959" s="32">
        <f>M959*AA959</f>
        <v>0</v>
      </c>
      <c r="P959" s="1">
        <v>3</v>
      </c>
      <c r="AA959" s="1">
        <f>IF(P959=1,$O$3,IF(P959=2,$O$4,$O$5))</f>
        <v>0</v>
      </c>
    </row>
    <row r="960" ht="38.25">
      <c r="A960" s="1" t="s">
        <v>437</v>
      </c>
      <c r="E960" s="27" t="s">
        <v>4480</v>
      </c>
    </row>
    <row r="961" ht="51">
      <c r="A961" s="1" t="s">
        <v>439</v>
      </c>
      <c r="E961" s="33" t="s">
        <v>6425</v>
      </c>
    </row>
    <row r="962">
      <c r="A962" s="1" t="s">
        <v>441</v>
      </c>
      <c r="E962" s="27" t="s">
        <v>434</v>
      </c>
    </row>
    <row r="963">
      <c r="A963" s="1" t="s">
        <v>432</v>
      </c>
      <c r="B963" s="1">
        <v>175</v>
      </c>
      <c r="C963" s="26" t="s">
        <v>3269</v>
      </c>
      <c r="D963" t="s">
        <v>434</v>
      </c>
      <c r="E963" s="27" t="s">
        <v>3270</v>
      </c>
      <c r="F963" s="28" t="s">
        <v>436</v>
      </c>
      <c r="G963" s="29">
        <v>21.75</v>
      </c>
      <c r="H963" s="28">
        <v>0.01259</v>
      </c>
      <c r="I963" s="30">
        <f>ROUND(G963*H963,P4)</f>
        <v>0</v>
      </c>
      <c r="L963" s="31">
        <v>0</v>
      </c>
      <c r="M963" s="24">
        <f>ROUND(G963*L963,P4)</f>
        <v>0</v>
      </c>
      <c r="N963" s="25" t="s">
        <v>1619</v>
      </c>
      <c r="O963" s="32">
        <f>M963*AA963</f>
        <v>0</v>
      </c>
      <c r="P963" s="1">
        <v>3</v>
      </c>
      <c r="AA963" s="1">
        <f>IF(P963=1,$O$3,IF(P963=2,$O$4,$O$5))</f>
        <v>0</v>
      </c>
    </row>
    <row r="964" ht="38.25">
      <c r="A964" s="1" t="s">
        <v>437</v>
      </c>
      <c r="E964" s="27" t="s">
        <v>5736</v>
      </c>
    </row>
    <row r="965" ht="76.5">
      <c r="A965" s="1" t="s">
        <v>439</v>
      </c>
      <c r="E965" s="33" t="s">
        <v>6426</v>
      </c>
    </row>
    <row r="966">
      <c r="A966" s="1" t="s">
        <v>441</v>
      </c>
      <c r="E966" s="27" t="s">
        <v>434</v>
      </c>
    </row>
    <row r="967" ht="25.5">
      <c r="A967" s="1" t="s">
        <v>432</v>
      </c>
      <c r="B967" s="1">
        <v>176</v>
      </c>
      <c r="C967" s="26" t="s">
        <v>6427</v>
      </c>
      <c r="D967" t="s">
        <v>434</v>
      </c>
      <c r="E967" s="27" t="s">
        <v>6428</v>
      </c>
      <c r="F967" s="28" t="s">
        <v>436</v>
      </c>
      <c r="G967" s="29">
        <v>17.27</v>
      </c>
      <c r="H967" s="28">
        <v>0.013849999999999999</v>
      </c>
      <c r="I967" s="30">
        <f>ROUND(G967*H967,P4)</f>
        <v>0</v>
      </c>
      <c r="L967" s="31">
        <v>0</v>
      </c>
      <c r="M967" s="24">
        <f>ROUND(G967*L967,P4)</f>
        <v>0</v>
      </c>
      <c r="N967" s="25" t="s">
        <v>1619</v>
      </c>
      <c r="O967" s="32">
        <f>M967*AA967</f>
        <v>0</v>
      </c>
      <c r="P967" s="1">
        <v>3</v>
      </c>
      <c r="AA967" s="1">
        <f>IF(P967=1,$O$3,IF(P967=2,$O$4,$O$5))</f>
        <v>0</v>
      </c>
    </row>
    <row r="968" ht="38.25">
      <c r="A968" s="1" t="s">
        <v>437</v>
      </c>
      <c r="E968" s="27" t="s">
        <v>6429</v>
      </c>
    </row>
    <row r="969" ht="51">
      <c r="A969" s="1" t="s">
        <v>439</v>
      </c>
      <c r="E969" s="33" t="s">
        <v>6430</v>
      </c>
    </row>
    <row r="970">
      <c r="A970" s="1" t="s">
        <v>441</v>
      </c>
      <c r="E970" s="27" t="s">
        <v>434</v>
      </c>
    </row>
    <row r="971" ht="25.5">
      <c r="A971" s="1" t="s">
        <v>432</v>
      </c>
      <c r="B971" s="1">
        <v>177</v>
      </c>
      <c r="C971" s="26" t="s">
        <v>6431</v>
      </c>
      <c r="D971" t="s">
        <v>434</v>
      </c>
      <c r="E971" s="27" t="s">
        <v>6432</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6432</v>
      </c>
    </row>
    <row r="973" ht="63.75">
      <c r="A973" s="1" t="s">
        <v>439</v>
      </c>
      <c r="E973" s="33" t="s">
        <v>6433</v>
      </c>
    </row>
    <row r="974">
      <c r="A974" s="1" t="s">
        <v>441</v>
      </c>
      <c r="E974" s="27" t="s">
        <v>434</v>
      </c>
    </row>
    <row r="975" ht="25.5">
      <c r="A975" s="1" t="s">
        <v>432</v>
      </c>
      <c r="B975" s="1">
        <v>178</v>
      </c>
      <c r="C975" s="26" t="s">
        <v>6434</v>
      </c>
      <c r="D975" t="s">
        <v>434</v>
      </c>
      <c r="E975" s="27" t="s">
        <v>6435</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6435</v>
      </c>
    </row>
    <row r="977" ht="127.5">
      <c r="A977" s="1" t="s">
        <v>439</v>
      </c>
      <c r="E977" s="33" t="s">
        <v>6436</v>
      </c>
    </row>
    <row r="978">
      <c r="A978" s="1" t="s">
        <v>441</v>
      </c>
      <c r="E978" s="27" t="s">
        <v>434</v>
      </c>
    </row>
    <row r="979">
      <c r="A979" s="1" t="s">
        <v>432</v>
      </c>
      <c r="B979" s="1">
        <v>179</v>
      </c>
      <c r="C979" s="26" t="s">
        <v>6437</v>
      </c>
      <c r="D979" t="s">
        <v>434</v>
      </c>
      <c r="E979" s="27" t="s">
        <v>6438</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6438</v>
      </c>
    </row>
    <row r="981" ht="51">
      <c r="A981" s="1" t="s">
        <v>439</v>
      </c>
      <c r="E981" s="33" t="s">
        <v>6439</v>
      </c>
    </row>
    <row r="982">
      <c r="A982" s="1" t="s">
        <v>441</v>
      </c>
      <c r="E982" s="27" t="s">
        <v>434</v>
      </c>
    </row>
    <row r="983">
      <c r="A983" s="1" t="s">
        <v>432</v>
      </c>
      <c r="B983" s="1">
        <v>180</v>
      </c>
      <c r="C983" s="26" t="s">
        <v>6440</v>
      </c>
      <c r="D983" t="s">
        <v>434</v>
      </c>
      <c r="E983" s="27" t="s">
        <v>6441</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6441</v>
      </c>
    </row>
    <row r="985" ht="76.5">
      <c r="A985" s="1" t="s">
        <v>439</v>
      </c>
      <c r="E985" s="33" t="s">
        <v>6442</v>
      </c>
    </row>
    <row r="986">
      <c r="A986" s="1" t="s">
        <v>441</v>
      </c>
      <c r="E986" s="27" t="s">
        <v>434</v>
      </c>
    </row>
    <row r="987">
      <c r="A987" s="1" t="s">
        <v>432</v>
      </c>
      <c r="B987" s="1">
        <v>181</v>
      </c>
      <c r="C987" s="26" t="s">
        <v>6443</v>
      </c>
      <c r="D987" t="s">
        <v>434</v>
      </c>
      <c r="E987" s="27" t="s">
        <v>6444</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6444</v>
      </c>
    </row>
    <row r="989" ht="51">
      <c r="A989" s="1" t="s">
        <v>439</v>
      </c>
      <c r="E989" s="33" t="s">
        <v>6445</v>
      </c>
    </row>
    <row r="990">
      <c r="A990" s="1" t="s">
        <v>441</v>
      </c>
      <c r="E990" s="27" t="s">
        <v>434</v>
      </c>
    </row>
    <row r="991" ht="25.5">
      <c r="A991" s="1" t="s">
        <v>432</v>
      </c>
      <c r="B991" s="1">
        <v>182</v>
      </c>
      <c r="C991" s="26" t="s">
        <v>5738</v>
      </c>
      <c r="D991" t="s">
        <v>434</v>
      </c>
      <c r="E991" s="27" t="s">
        <v>5739</v>
      </c>
      <c r="F991" s="28" t="s">
        <v>436</v>
      </c>
      <c r="G991" s="29">
        <v>564.75999999999999</v>
      </c>
      <c r="H991" s="28">
        <v>0.00125</v>
      </c>
      <c r="I991" s="30">
        <f>ROUND(G991*H991,P4)</f>
        <v>0</v>
      </c>
      <c r="L991" s="31">
        <v>0</v>
      </c>
      <c r="M991" s="24">
        <f>ROUND(G991*L991,P4)</f>
        <v>0</v>
      </c>
      <c r="N991" s="25" t="s">
        <v>1619</v>
      </c>
      <c r="O991" s="32">
        <f>M991*AA991</f>
        <v>0</v>
      </c>
      <c r="P991" s="1">
        <v>3</v>
      </c>
      <c r="AA991" s="1">
        <f>IF(P991=1,$O$3,IF(P991=2,$O$4,$O$5))</f>
        <v>0</v>
      </c>
    </row>
    <row r="992" ht="25.5">
      <c r="A992" s="1" t="s">
        <v>437</v>
      </c>
      <c r="E992" s="27" t="s">
        <v>5740</v>
      </c>
    </row>
    <row r="993" ht="114.75">
      <c r="A993" s="1" t="s">
        <v>439</v>
      </c>
      <c r="E993" s="33" t="s">
        <v>6446</v>
      </c>
    </row>
    <row r="994">
      <c r="A994" s="1" t="s">
        <v>441</v>
      </c>
      <c r="E994" s="27" t="s">
        <v>434</v>
      </c>
    </row>
    <row r="995">
      <c r="A995" s="1" t="s">
        <v>432</v>
      </c>
      <c r="B995" s="1">
        <v>183</v>
      </c>
      <c r="C995" s="26" t="s">
        <v>6447</v>
      </c>
      <c r="D995" t="s">
        <v>434</v>
      </c>
      <c r="E995" s="27" t="s">
        <v>6448</v>
      </c>
      <c r="F995" s="28" t="s">
        <v>476</v>
      </c>
      <c r="G995" s="29">
        <v>39.819000000000003</v>
      </c>
      <c r="H995" s="28">
        <v>0</v>
      </c>
      <c r="I995" s="30">
        <f>ROUND(G995*H995,P4)</f>
        <v>0</v>
      </c>
      <c r="L995" s="31">
        <v>0</v>
      </c>
      <c r="M995" s="24">
        <f>ROUND(G995*L995,P4)</f>
        <v>0</v>
      </c>
      <c r="N995" s="25" t="s">
        <v>1619</v>
      </c>
      <c r="O995" s="32">
        <f>M995*AA995</f>
        <v>0</v>
      </c>
      <c r="P995" s="1">
        <v>3</v>
      </c>
      <c r="AA995" s="1">
        <f>IF(P995=1,$O$3,IF(P995=2,$O$4,$O$5))</f>
        <v>0</v>
      </c>
    </row>
    <row r="996" ht="38.25">
      <c r="A996" s="1" t="s">
        <v>437</v>
      </c>
      <c r="E996" s="27" t="s">
        <v>6449</v>
      </c>
    </row>
    <row r="997">
      <c r="A997" s="1" t="s">
        <v>439</v>
      </c>
    </row>
    <row r="998">
      <c r="A998" s="1" t="s">
        <v>441</v>
      </c>
      <c r="E998" s="27" t="s">
        <v>434</v>
      </c>
    </row>
    <row r="999">
      <c r="A999" s="1" t="s">
        <v>432</v>
      </c>
      <c r="B999" s="1">
        <v>184</v>
      </c>
      <c r="C999" s="26" t="s">
        <v>4725</v>
      </c>
      <c r="D999" t="s">
        <v>434</v>
      </c>
      <c r="E999" s="27" t="s">
        <v>4726</v>
      </c>
      <c r="F999" s="28" t="s">
        <v>476</v>
      </c>
      <c r="G999" s="29">
        <v>39.819000000000003</v>
      </c>
      <c r="H999" s="28">
        <v>0</v>
      </c>
      <c r="I999" s="30">
        <f>ROUND(G999*H999,P4)</f>
        <v>0</v>
      </c>
      <c r="L999" s="31">
        <v>0</v>
      </c>
      <c r="M999" s="24">
        <f>ROUND(G999*L999,P4)</f>
        <v>0</v>
      </c>
      <c r="N999" s="25" t="s">
        <v>1619</v>
      </c>
      <c r="O999" s="32">
        <f>M999*AA999</f>
        <v>0</v>
      </c>
      <c r="P999" s="1">
        <v>3</v>
      </c>
      <c r="AA999" s="1">
        <f>IF(P999=1,$O$3,IF(P999=2,$O$4,$O$5))</f>
        <v>0</v>
      </c>
    </row>
    <row r="1000" ht="38.25">
      <c r="A1000" s="1" t="s">
        <v>437</v>
      </c>
      <c r="E1000" s="27" t="s">
        <v>4727</v>
      </c>
    </row>
    <row r="1001">
      <c r="A1001" s="1" t="s">
        <v>439</v>
      </c>
    </row>
    <row r="1002">
      <c r="A1002" s="1" t="s">
        <v>441</v>
      </c>
      <c r="E1002" s="27" t="s">
        <v>434</v>
      </c>
    </row>
    <row r="1003">
      <c r="A1003" s="1" t="s">
        <v>429</v>
      </c>
      <c r="C1003" s="22" t="s">
        <v>2608</v>
      </c>
      <c r="E1003" s="23" t="s">
        <v>2609</v>
      </c>
      <c r="L1003" s="24">
        <f>SUMIFS(L1004:L1155,A1004:A1155,"P")</f>
        <v>0</v>
      </c>
      <c r="M1003" s="24">
        <f>SUMIFS(M1004:M1155,A1004:A1155,"P")</f>
        <v>0</v>
      </c>
      <c r="N1003" s="25"/>
    </row>
    <row r="1004" ht="25.5">
      <c r="A1004" s="1" t="s">
        <v>432</v>
      </c>
      <c r="B1004" s="1">
        <v>185</v>
      </c>
      <c r="C1004" s="26" t="s">
        <v>6450</v>
      </c>
      <c r="D1004" t="s">
        <v>434</v>
      </c>
      <c r="E1004" s="27" t="s">
        <v>6451</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6451</v>
      </c>
    </row>
    <row r="1006">
      <c r="A1006" s="1" t="s">
        <v>439</v>
      </c>
    </row>
    <row r="1007">
      <c r="A1007" s="1" t="s">
        <v>441</v>
      </c>
      <c r="E1007" s="27" t="s">
        <v>434</v>
      </c>
    </row>
    <row r="1008" ht="25.5">
      <c r="A1008" s="1" t="s">
        <v>432</v>
      </c>
      <c r="B1008" s="1">
        <v>186</v>
      </c>
      <c r="C1008" s="26" t="s">
        <v>6452</v>
      </c>
      <c r="D1008" t="s">
        <v>434</v>
      </c>
      <c r="E1008" s="27" t="s">
        <v>6453</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6453</v>
      </c>
    </row>
    <row r="1010">
      <c r="A1010" s="1" t="s">
        <v>439</v>
      </c>
    </row>
    <row r="1011">
      <c r="A1011" s="1" t="s">
        <v>441</v>
      </c>
      <c r="E1011" s="27" t="s">
        <v>434</v>
      </c>
    </row>
    <row r="1012" ht="25.5">
      <c r="A1012" s="1" t="s">
        <v>432</v>
      </c>
      <c r="B1012" s="1">
        <v>187</v>
      </c>
      <c r="C1012" s="26" t="s">
        <v>6454</v>
      </c>
      <c r="D1012" t="s">
        <v>434</v>
      </c>
      <c r="E1012" s="27" t="s">
        <v>6455</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6455</v>
      </c>
    </row>
    <row r="1014">
      <c r="A1014" s="1" t="s">
        <v>439</v>
      </c>
    </row>
    <row r="1015">
      <c r="A1015" s="1" t="s">
        <v>441</v>
      </c>
      <c r="E1015" s="27" t="s">
        <v>434</v>
      </c>
    </row>
    <row r="1016" ht="25.5">
      <c r="A1016" s="1" t="s">
        <v>432</v>
      </c>
      <c r="B1016" s="1">
        <v>188</v>
      </c>
      <c r="C1016" s="26" t="s">
        <v>6456</v>
      </c>
      <c r="D1016" t="s">
        <v>434</v>
      </c>
      <c r="E1016" s="27" t="s">
        <v>6457</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6457</v>
      </c>
    </row>
    <row r="1018">
      <c r="A1018" s="1" t="s">
        <v>439</v>
      </c>
    </row>
    <row r="1019">
      <c r="A1019" s="1" t="s">
        <v>441</v>
      </c>
      <c r="E1019" s="27" t="s">
        <v>434</v>
      </c>
    </row>
    <row r="1020" ht="25.5">
      <c r="A1020" s="1" t="s">
        <v>432</v>
      </c>
      <c r="B1020" s="1">
        <v>189</v>
      </c>
      <c r="C1020" s="26" t="s">
        <v>6458</v>
      </c>
      <c r="D1020" t="s">
        <v>434</v>
      </c>
      <c r="E1020" s="27" t="s">
        <v>6459</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6459</v>
      </c>
    </row>
    <row r="1022">
      <c r="A1022" s="1" t="s">
        <v>439</v>
      </c>
    </row>
    <row r="1023">
      <c r="A1023" s="1" t="s">
        <v>441</v>
      </c>
      <c r="E1023" s="27" t="s">
        <v>434</v>
      </c>
    </row>
    <row r="1024" ht="25.5">
      <c r="A1024" s="1" t="s">
        <v>432</v>
      </c>
      <c r="B1024" s="1">
        <v>190</v>
      </c>
      <c r="C1024" s="26" t="s">
        <v>6460</v>
      </c>
      <c r="D1024" t="s">
        <v>434</v>
      </c>
      <c r="E1024" s="27" t="s">
        <v>6461</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6461</v>
      </c>
    </row>
    <row r="1026">
      <c r="A1026" s="1" t="s">
        <v>439</v>
      </c>
    </row>
    <row r="1027">
      <c r="A1027" s="1" t="s">
        <v>441</v>
      </c>
      <c r="E1027" s="27" t="s">
        <v>434</v>
      </c>
    </row>
    <row r="1028" ht="25.5">
      <c r="A1028" s="1" t="s">
        <v>432</v>
      </c>
      <c r="B1028" s="1">
        <v>191</v>
      </c>
      <c r="C1028" s="26" t="s">
        <v>6462</v>
      </c>
      <c r="D1028" t="s">
        <v>434</v>
      </c>
      <c r="E1028" s="27" t="s">
        <v>6463</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6463</v>
      </c>
    </row>
    <row r="1030">
      <c r="A1030" s="1" t="s">
        <v>439</v>
      </c>
    </row>
    <row r="1031">
      <c r="A1031" s="1" t="s">
        <v>441</v>
      </c>
      <c r="E1031" s="27" t="s">
        <v>434</v>
      </c>
    </row>
    <row r="1032" ht="25.5">
      <c r="A1032" s="1" t="s">
        <v>432</v>
      </c>
      <c r="B1032" s="1">
        <v>192</v>
      </c>
      <c r="C1032" s="26" t="s">
        <v>6464</v>
      </c>
      <c r="D1032" t="s">
        <v>434</v>
      </c>
      <c r="E1032" s="27" t="s">
        <v>6465</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6465</v>
      </c>
    </row>
    <row r="1034">
      <c r="A1034" s="1" t="s">
        <v>439</v>
      </c>
    </row>
    <row r="1035">
      <c r="A1035" s="1" t="s">
        <v>441</v>
      </c>
      <c r="E1035" s="27" t="s">
        <v>434</v>
      </c>
    </row>
    <row r="1036" ht="25.5">
      <c r="A1036" s="1" t="s">
        <v>432</v>
      </c>
      <c r="B1036" s="1">
        <v>193</v>
      </c>
      <c r="C1036" s="26" t="s">
        <v>6466</v>
      </c>
      <c r="D1036" t="s">
        <v>434</v>
      </c>
      <c r="E1036" s="27" t="s">
        <v>6467</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6467</v>
      </c>
    </row>
    <row r="1038">
      <c r="A1038" s="1" t="s">
        <v>439</v>
      </c>
    </row>
    <row r="1039">
      <c r="A1039" s="1" t="s">
        <v>441</v>
      </c>
      <c r="E1039" s="27" t="s">
        <v>434</v>
      </c>
    </row>
    <row r="1040" ht="25.5">
      <c r="A1040" s="1" t="s">
        <v>432</v>
      </c>
      <c r="B1040" s="1">
        <v>194</v>
      </c>
      <c r="C1040" s="26" t="s">
        <v>6468</v>
      </c>
      <c r="D1040" t="s">
        <v>434</v>
      </c>
      <c r="E1040" s="27" t="s">
        <v>6469</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6469</v>
      </c>
    </row>
    <row r="1042">
      <c r="A1042" s="1" t="s">
        <v>439</v>
      </c>
    </row>
    <row r="1043">
      <c r="A1043" s="1" t="s">
        <v>441</v>
      </c>
      <c r="E1043" s="27" t="s">
        <v>434</v>
      </c>
    </row>
    <row r="1044" ht="25.5">
      <c r="A1044" s="1" t="s">
        <v>432</v>
      </c>
      <c r="B1044" s="1">
        <v>195</v>
      </c>
      <c r="C1044" s="26" t="s">
        <v>6470</v>
      </c>
      <c r="D1044" t="s">
        <v>434</v>
      </c>
      <c r="E1044" s="27" t="s">
        <v>6471</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6471</v>
      </c>
    </row>
    <row r="1046">
      <c r="A1046" s="1" t="s">
        <v>439</v>
      </c>
    </row>
    <row r="1047">
      <c r="A1047" s="1" t="s">
        <v>441</v>
      </c>
      <c r="E1047" s="27" t="s">
        <v>434</v>
      </c>
    </row>
    <row r="1048" ht="25.5">
      <c r="A1048" s="1" t="s">
        <v>432</v>
      </c>
      <c r="B1048" s="1">
        <v>196</v>
      </c>
      <c r="C1048" s="26" t="s">
        <v>6472</v>
      </c>
      <c r="D1048" t="s">
        <v>434</v>
      </c>
      <c r="E1048" s="27" t="s">
        <v>6473</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6473</v>
      </c>
    </row>
    <row r="1050">
      <c r="A1050" s="1" t="s">
        <v>439</v>
      </c>
    </row>
    <row r="1051">
      <c r="A1051" s="1" t="s">
        <v>441</v>
      </c>
      <c r="E1051" s="27" t="s">
        <v>434</v>
      </c>
    </row>
    <row r="1052" ht="25.5">
      <c r="A1052" s="1" t="s">
        <v>432</v>
      </c>
      <c r="B1052" s="1">
        <v>197</v>
      </c>
      <c r="C1052" s="26" t="s">
        <v>6474</v>
      </c>
      <c r="D1052" t="s">
        <v>434</v>
      </c>
      <c r="E1052" s="27" t="s">
        <v>6475</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6475</v>
      </c>
    </row>
    <row r="1054">
      <c r="A1054" s="1" t="s">
        <v>439</v>
      </c>
    </row>
    <row r="1055">
      <c r="A1055" s="1" t="s">
        <v>441</v>
      </c>
      <c r="E1055" s="27" t="s">
        <v>434</v>
      </c>
    </row>
    <row r="1056" ht="25.5">
      <c r="A1056" s="1" t="s">
        <v>432</v>
      </c>
      <c r="B1056" s="1">
        <v>198</v>
      </c>
      <c r="C1056" s="26" t="s">
        <v>6476</v>
      </c>
      <c r="D1056" t="s">
        <v>434</v>
      </c>
      <c r="E1056" s="27" t="s">
        <v>6477</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6477</v>
      </c>
    </row>
    <row r="1058">
      <c r="A1058" s="1" t="s">
        <v>439</v>
      </c>
    </row>
    <row r="1059">
      <c r="A1059" s="1" t="s">
        <v>441</v>
      </c>
      <c r="E1059" s="27" t="s">
        <v>434</v>
      </c>
    </row>
    <row r="1060" ht="25.5">
      <c r="A1060" s="1" t="s">
        <v>432</v>
      </c>
      <c r="B1060" s="1">
        <v>199</v>
      </c>
      <c r="C1060" s="26" t="s">
        <v>6478</v>
      </c>
      <c r="D1060" t="s">
        <v>434</v>
      </c>
      <c r="E1060" s="27" t="s">
        <v>6479</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6479</v>
      </c>
    </row>
    <row r="1062">
      <c r="A1062" s="1" t="s">
        <v>439</v>
      </c>
    </row>
    <row r="1063">
      <c r="A1063" s="1" t="s">
        <v>441</v>
      </c>
      <c r="E1063" s="27" t="s">
        <v>434</v>
      </c>
    </row>
    <row r="1064" ht="25.5">
      <c r="A1064" s="1" t="s">
        <v>432</v>
      </c>
      <c r="B1064" s="1">
        <v>200</v>
      </c>
      <c r="C1064" s="26" t="s">
        <v>6480</v>
      </c>
      <c r="D1064" t="s">
        <v>434</v>
      </c>
      <c r="E1064" s="27" t="s">
        <v>6481</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6481</v>
      </c>
    </row>
    <row r="1066">
      <c r="A1066" s="1" t="s">
        <v>439</v>
      </c>
    </row>
    <row r="1067">
      <c r="A1067" s="1" t="s">
        <v>441</v>
      </c>
      <c r="E1067" s="27" t="s">
        <v>434</v>
      </c>
    </row>
    <row r="1068" ht="25.5">
      <c r="A1068" s="1" t="s">
        <v>432</v>
      </c>
      <c r="B1068" s="1">
        <v>201</v>
      </c>
      <c r="C1068" s="26" t="s">
        <v>6482</v>
      </c>
      <c r="D1068" t="s">
        <v>434</v>
      </c>
      <c r="E1068" s="27" t="s">
        <v>6483</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6483</v>
      </c>
    </row>
    <row r="1070">
      <c r="A1070" s="1" t="s">
        <v>439</v>
      </c>
    </row>
    <row r="1071">
      <c r="A1071" s="1" t="s">
        <v>441</v>
      </c>
      <c r="E1071" s="27" t="s">
        <v>434</v>
      </c>
    </row>
    <row r="1072" ht="25.5">
      <c r="A1072" s="1" t="s">
        <v>432</v>
      </c>
      <c r="B1072" s="1">
        <v>202</v>
      </c>
      <c r="C1072" s="26" t="s">
        <v>6484</v>
      </c>
      <c r="D1072" t="s">
        <v>434</v>
      </c>
      <c r="E1072" s="27" t="s">
        <v>6485</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6485</v>
      </c>
    </row>
    <row r="1074">
      <c r="A1074" s="1" t="s">
        <v>439</v>
      </c>
    </row>
    <row r="1075">
      <c r="A1075" s="1" t="s">
        <v>441</v>
      </c>
      <c r="E1075" s="27" t="s">
        <v>434</v>
      </c>
    </row>
    <row r="1076" ht="25.5">
      <c r="A1076" s="1" t="s">
        <v>432</v>
      </c>
      <c r="B1076" s="1">
        <v>203</v>
      </c>
      <c r="C1076" s="26" t="s">
        <v>6486</v>
      </c>
      <c r="D1076" t="s">
        <v>434</v>
      </c>
      <c r="E1076" s="27" t="s">
        <v>6487</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6487</v>
      </c>
    </row>
    <row r="1078">
      <c r="A1078" s="1" t="s">
        <v>439</v>
      </c>
    </row>
    <row r="1079">
      <c r="A1079" s="1" t="s">
        <v>441</v>
      </c>
      <c r="E1079" s="27" t="s">
        <v>434</v>
      </c>
    </row>
    <row r="1080" ht="25.5">
      <c r="A1080" s="1" t="s">
        <v>432</v>
      </c>
      <c r="B1080" s="1">
        <v>204</v>
      </c>
      <c r="C1080" s="26" t="s">
        <v>6488</v>
      </c>
      <c r="D1080" t="s">
        <v>434</v>
      </c>
      <c r="E1080" s="27" t="s">
        <v>6489</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6489</v>
      </c>
    </row>
    <row r="1082">
      <c r="A1082" s="1" t="s">
        <v>439</v>
      </c>
    </row>
    <row r="1083">
      <c r="A1083" s="1" t="s">
        <v>441</v>
      </c>
      <c r="E1083" s="27" t="s">
        <v>434</v>
      </c>
    </row>
    <row r="1084" ht="25.5">
      <c r="A1084" s="1" t="s">
        <v>432</v>
      </c>
      <c r="B1084" s="1">
        <v>205</v>
      </c>
      <c r="C1084" s="26" t="s">
        <v>6490</v>
      </c>
      <c r="D1084" t="s">
        <v>434</v>
      </c>
      <c r="E1084" s="27" t="s">
        <v>6491</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6491</v>
      </c>
    </row>
    <row r="1086">
      <c r="A1086" s="1" t="s">
        <v>439</v>
      </c>
    </row>
    <row r="1087">
      <c r="A1087" s="1" t="s">
        <v>441</v>
      </c>
      <c r="E1087" s="27" t="s">
        <v>434</v>
      </c>
    </row>
    <row r="1088" ht="25.5">
      <c r="A1088" s="1" t="s">
        <v>432</v>
      </c>
      <c r="B1088" s="1">
        <v>206</v>
      </c>
      <c r="C1088" s="26" t="s">
        <v>6492</v>
      </c>
      <c r="D1088" t="s">
        <v>434</v>
      </c>
      <c r="E1088" s="27" t="s">
        <v>6493</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6493</v>
      </c>
    </row>
    <row r="1090">
      <c r="A1090" s="1" t="s">
        <v>439</v>
      </c>
    </row>
    <row r="1091">
      <c r="A1091" s="1" t="s">
        <v>441</v>
      </c>
      <c r="E1091" s="27" t="s">
        <v>434</v>
      </c>
    </row>
    <row r="1092" ht="25.5">
      <c r="A1092" s="1" t="s">
        <v>432</v>
      </c>
      <c r="B1092" s="1">
        <v>207</v>
      </c>
      <c r="C1092" s="26" t="s">
        <v>6494</v>
      </c>
      <c r="D1092" t="s">
        <v>434</v>
      </c>
      <c r="E1092" s="27" t="s">
        <v>6495</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6495</v>
      </c>
    </row>
    <row r="1094">
      <c r="A1094" s="1" t="s">
        <v>439</v>
      </c>
    </row>
    <row r="1095">
      <c r="A1095" s="1" t="s">
        <v>441</v>
      </c>
      <c r="E1095" s="27" t="s">
        <v>434</v>
      </c>
    </row>
    <row r="1096" ht="25.5">
      <c r="A1096" s="1" t="s">
        <v>432</v>
      </c>
      <c r="B1096" s="1">
        <v>208</v>
      </c>
      <c r="C1096" s="26" t="s">
        <v>6496</v>
      </c>
      <c r="D1096" t="s">
        <v>434</v>
      </c>
      <c r="E1096" s="27" t="s">
        <v>6497</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6497</v>
      </c>
    </row>
    <row r="1098">
      <c r="A1098" s="1" t="s">
        <v>439</v>
      </c>
    </row>
    <row r="1099">
      <c r="A1099" s="1" t="s">
        <v>441</v>
      </c>
      <c r="E1099" s="27" t="s">
        <v>434</v>
      </c>
    </row>
    <row r="1100" ht="25.5">
      <c r="A1100" s="1" t="s">
        <v>432</v>
      </c>
      <c r="B1100" s="1">
        <v>209</v>
      </c>
      <c r="C1100" s="26" t="s">
        <v>6498</v>
      </c>
      <c r="D1100" t="s">
        <v>434</v>
      </c>
      <c r="E1100" s="27" t="s">
        <v>6499</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6499</v>
      </c>
    </row>
    <row r="1102">
      <c r="A1102" s="1" t="s">
        <v>439</v>
      </c>
    </row>
    <row r="1103">
      <c r="A1103" s="1" t="s">
        <v>441</v>
      </c>
      <c r="E1103" s="27" t="s">
        <v>434</v>
      </c>
    </row>
    <row r="1104">
      <c r="A1104" s="1" t="s">
        <v>432</v>
      </c>
      <c r="B1104" s="1">
        <v>210</v>
      </c>
      <c r="C1104" s="26" t="s">
        <v>6500</v>
      </c>
      <c r="D1104" t="s">
        <v>434</v>
      </c>
      <c r="E1104" s="27" t="s">
        <v>6501</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6501</v>
      </c>
    </row>
    <row r="1106">
      <c r="A1106" s="1" t="s">
        <v>439</v>
      </c>
    </row>
    <row r="1107">
      <c r="A1107" s="1" t="s">
        <v>441</v>
      </c>
      <c r="E1107" s="27" t="s">
        <v>434</v>
      </c>
    </row>
    <row r="1108" ht="25.5">
      <c r="A1108" s="1" t="s">
        <v>432</v>
      </c>
      <c r="B1108" s="1">
        <v>211</v>
      </c>
      <c r="C1108" s="26" t="s">
        <v>6502</v>
      </c>
      <c r="D1108" t="s">
        <v>434</v>
      </c>
      <c r="E1108" s="27" t="s">
        <v>6503</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6503</v>
      </c>
    </row>
    <row r="1110">
      <c r="A1110" s="1" t="s">
        <v>439</v>
      </c>
    </row>
    <row r="1111">
      <c r="A1111" s="1" t="s">
        <v>441</v>
      </c>
      <c r="E1111" s="27" t="s">
        <v>434</v>
      </c>
    </row>
    <row r="1112" ht="25.5">
      <c r="A1112" s="1" t="s">
        <v>432</v>
      </c>
      <c r="B1112" s="1">
        <v>212</v>
      </c>
      <c r="C1112" s="26" t="s">
        <v>6504</v>
      </c>
      <c r="D1112" t="s">
        <v>434</v>
      </c>
      <c r="E1112" s="27" t="s">
        <v>6505</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6505</v>
      </c>
    </row>
    <row r="1114">
      <c r="A1114" s="1" t="s">
        <v>439</v>
      </c>
    </row>
    <row r="1115">
      <c r="A1115" s="1" t="s">
        <v>441</v>
      </c>
      <c r="E1115" s="27" t="s">
        <v>434</v>
      </c>
    </row>
    <row r="1116" ht="25.5">
      <c r="A1116" s="1" t="s">
        <v>432</v>
      </c>
      <c r="B1116" s="1">
        <v>213</v>
      </c>
      <c r="C1116" s="26" t="s">
        <v>6506</v>
      </c>
      <c r="D1116" t="s">
        <v>434</v>
      </c>
      <c r="E1116" s="27" t="s">
        <v>6507</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6507</v>
      </c>
    </row>
    <row r="1118">
      <c r="A1118" s="1" t="s">
        <v>439</v>
      </c>
    </row>
    <row r="1119">
      <c r="A1119" s="1" t="s">
        <v>441</v>
      </c>
      <c r="E1119" s="27" t="s">
        <v>434</v>
      </c>
    </row>
    <row r="1120" ht="25.5">
      <c r="A1120" s="1" t="s">
        <v>432</v>
      </c>
      <c r="B1120" s="1">
        <v>214</v>
      </c>
      <c r="C1120" s="26" t="s">
        <v>6508</v>
      </c>
      <c r="D1120" t="s">
        <v>434</v>
      </c>
      <c r="E1120" s="27" t="s">
        <v>6509</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6509</v>
      </c>
    </row>
    <row r="1122">
      <c r="A1122" s="1" t="s">
        <v>439</v>
      </c>
    </row>
    <row r="1123">
      <c r="A1123" s="1" t="s">
        <v>441</v>
      </c>
      <c r="E1123" s="27" t="s">
        <v>434</v>
      </c>
    </row>
    <row r="1124">
      <c r="A1124" s="1" t="s">
        <v>432</v>
      </c>
      <c r="B1124" s="1">
        <v>215</v>
      </c>
      <c r="C1124" s="26" t="s">
        <v>6510</v>
      </c>
      <c r="D1124" t="s">
        <v>434</v>
      </c>
      <c r="E1124" s="27" t="s">
        <v>6511</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6511</v>
      </c>
    </row>
    <row r="1126">
      <c r="A1126" s="1" t="s">
        <v>439</v>
      </c>
    </row>
    <row r="1127">
      <c r="A1127" s="1" t="s">
        <v>441</v>
      </c>
      <c r="E1127" s="27" t="s">
        <v>434</v>
      </c>
    </row>
    <row r="1128" ht="25.5">
      <c r="A1128" s="1" t="s">
        <v>432</v>
      </c>
      <c r="B1128" s="1">
        <v>216</v>
      </c>
      <c r="C1128" s="26" t="s">
        <v>6512</v>
      </c>
      <c r="D1128" t="s">
        <v>434</v>
      </c>
      <c r="E1128" s="27" t="s">
        <v>6513</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6513</v>
      </c>
    </row>
    <row r="1130">
      <c r="A1130" s="1" t="s">
        <v>439</v>
      </c>
    </row>
    <row r="1131">
      <c r="A1131" s="1" t="s">
        <v>441</v>
      </c>
      <c r="E1131" s="27" t="s">
        <v>434</v>
      </c>
    </row>
    <row r="1132" ht="25.5">
      <c r="A1132" s="1" t="s">
        <v>432</v>
      </c>
      <c r="B1132" s="1">
        <v>217</v>
      </c>
      <c r="C1132" s="26" t="s">
        <v>6514</v>
      </c>
      <c r="D1132" t="s">
        <v>434</v>
      </c>
      <c r="E1132" s="27" t="s">
        <v>6515</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6515</v>
      </c>
    </row>
    <row r="1134">
      <c r="A1134" s="1" t="s">
        <v>439</v>
      </c>
    </row>
    <row r="1135">
      <c r="A1135" s="1" t="s">
        <v>441</v>
      </c>
      <c r="E1135" s="27" t="s">
        <v>434</v>
      </c>
    </row>
    <row r="1136" ht="25.5">
      <c r="A1136" s="1" t="s">
        <v>432</v>
      </c>
      <c r="B1136" s="1">
        <v>218</v>
      </c>
      <c r="C1136" s="26" t="s">
        <v>6516</v>
      </c>
      <c r="D1136" t="s">
        <v>434</v>
      </c>
      <c r="E1136" s="27" t="s">
        <v>6517</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6517</v>
      </c>
    </row>
    <row r="1138">
      <c r="A1138" s="1" t="s">
        <v>439</v>
      </c>
    </row>
    <row r="1139">
      <c r="A1139" s="1" t="s">
        <v>441</v>
      </c>
      <c r="E1139" s="27" t="s">
        <v>434</v>
      </c>
    </row>
    <row r="1140" ht="25.5">
      <c r="A1140" s="1" t="s">
        <v>432</v>
      </c>
      <c r="B1140" s="1">
        <v>219</v>
      </c>
      <c r="C1140" s="26" t="s">
        <v>6518</v>
      </c>
      <c r="D1140" t="s">
        <v>434</v>
      </c>
      <c r="E1140" s="27" t="s">
        <v>6519</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6519</v>
      </c>
    </row>
    <row r="1142">
      <c r="A1142" s="1" t="s">
        <v>439</v>
      </c>
    </row>
    <row r="1143">
      <c r="A1143" s="1" t="s">
        <v>441</v>
      </c>
      <c r="E1143" s="27" t="s">
        <v>434</v>
      </c>
    </row>
    <row r="1144" ht="25.5">
      <c r="A1144" s="1" t="s">
        <v>432</v>
      </c>
      <c r="B1144" s="1">
        <v>220</v>
      </c>
      <c r="C1144" s="26" t="s">
        <v>6520</v>
      </c>
      <c r="D1144" t="s">
        <v>434</v>
      </c>
      <c r="E1144" s="27" t="s">
        <v>6521</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6521</v>
      </c>
    </row>
    <row r="1146">
      <c r="A1146" s="1" t="s">
        <v>439</v>
      </c>
    </row>
    <row r="1147">
      <c r="A1147" s="1" t="s">
        <v>441</v>
      </c>
      <c r="E1147" s="27" t="s">
        <v>434</v>
      </c>
    </row>
    <row r="1148" ht="25.5">
      <c r="A1148" s="1" t="s">
        <v>432</v>
      </c>
      <c r="B1148" s="1">
        <v>221</v>
      </c>
      <c r="C1148" s="26" t="s">
        <v>6522</v>
      </c>
      <c r="D1148" t="s">
        <v>434</v>
      </c>
      <c r="E1148" s="27" t="s">
        <v>6523</v>
      </c>
      <c r="F1148" s="28" t="s">
        <v>3477</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6523</v>
      </c>
    </row>
    <row r="1150">
      <c r="A1150" s="1" t="s">
        <v>439</v>
      </c>
    </row>
    <row r="1151">
      <c r="A1151" s="1" t="s">
        <v>441</v>
      </c>
      <c r="E1151" s="27" t="s">
        <v>434</v>
      </c>
    </row>
    <row r="1152" ht="25.5">
      <c r="A1152" s="1" t="s">
        <v>432</v>
      </c>
      <c r="B1152" s="1">
        <v>222</v>
      </c>
      <c r="C1152" s="26" t="s">
        <v>6524</v>
      </c>
      <c r="D1152" t="s">
        <v>434</v>
      </c>
      <c r="E1152" s="27" t="s">
        <v>6525</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6525</v>
      </c>
    </row>
    <row r="1154">
      <c r="A1154" s="1" t="s">
        <v>439</v>
      </c>
    </row>
    <row r="1155">
      <c r="A1155" s="1" t="s">
        <v>441</v>
      </c>
      <c r="E1155" s="27" t="s">
        <v>434</v>
      </c>
    </row>
    <row r="1156">
      <c r="A1156" s="1" t="s">
        <v>429</v>
      </c>
      <c r="C1156" s="22" t="s">
        <v>2669</v>
      </c>
      <c r="E1156" s="23" t="s">
        <v>2670</v>
      </c>
      <c r="L1156" s="24">
        <f>SUMIFS(L1157:L1520,A1157:A1520,"P")</f>
        <v>0</v>
      </c>
      <c r="M1156" s="24">
        <f>SUMIFS(M1157:M1520,A1157:A1520,"P")</f>
        <v>0</v>
      </c>
      <c r="N1156" s="25"/>
    </row>
    <row r="1157" ht="25.5">
      <c r="A1157" s="1" t="s">
        <v>432</v>
      </c>
      <c r="B1157" s="1">
        <v>223</v>
      </c>
      <c r="C1157" s="26" t="s">
        <v>6526</v>
      </c>
      <c r="D1157" t="s">
        <v>434</v>
      </c>
      <c r="E1157" s="27" t="s">
        <v>6527</v>
      </c>
      <c r="F1157" s="28" t="s">
        <v>576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6527</v>
      </c>
    </row>
    <row r="1159">
      <c r="A1159" s="1" t="s">
        <v>439</v>
      </c>
    </row>
    <row r="1160">
      <c r="A1160" s="1" t="s">
        <v>441</v>
      </c>
      <c r="E1160" s="27" t="s">
        <v>434</v>
      </c>
    </row>
    <row r="1161" ht="25.5">
      <c r="A1161" s="1" t="s">
        <v>432</v>
      </c>
      <c r="B1161" s="1">
        <v>224</v>
      </c>
      <c r="C1161" s="26" t="s">
        <v>6528</v>
      </c>
      <c r="D1161" t="s">
        <v>434</v>
      </c>
      <c r="E1161" s="27" t="s">
        <v>6529</v>
      </c>
      <c r="F1161" s="28" t="s">
        <v>576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6529</v>
      </c>
    </row>
    <row r="1163">
      <c r="A1163" s="1" t="s">
        <v>439</v>
      </c>
    </row>
    <row r="1164">
      <c r="A1164" s="1" t="s">
        <v>441</v>
      </c>
      <c r="E1164" s="27" t="s">
        <v>434</v>
      </c>
    </row>
    <row r="1165" ht="25.5">
      <c r="A1165" s="1" t="s">
        <v>432</v>
      </c>
      <c r="B1165" s="1">
        <v>225</v>
      </c>
      <c r="C1165" s="26" t="s">
        <v>6530</v>
      </c>
      <c r="D1165" t="s">
        <v>434</v>
      </c>
      <c r="E1165" s="27" t="s">
        <v>6531</v>
      </c>
      <c r="F1165" s="28" t="s">
        <v>576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6531</v>
      </c>
    </row>
    <row r="1167">
      <c r="A1167" s="1" t="s">
        <v>439</v>
      </c>
    </row>
    <row r="1168">
      <c r="A1168" s="1" t="s">
        <v>441</v>
      </c>
      <c r="E1168" s="27" t="s">
        <v>434</v>
      </c>
    </row>
    <row r="1169" ht="25.5">
      <c r="A1169" s="1" t="s">
        <v>432</v>
      </c>
      <c r="B1169" s="1">
        <v>226</v>
      </c>
      <c r="C1169" s="26" t="s">
        <v>6532</v>
      </c>
      <c r="D1169" t="s">
        <v>434</v>
      </c>
      <c r="E1169" s="27" t="s">
        <v>6533</v>
      </c>
      <c r="F1169" s="28" t="s">
        <v>576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6533</v>
      </c>
    </row>
    <row r="1171">
      <c r="A1171" s="1" t="s">
        <v>439</v>
      </c>
    </row>
    <row r="1172">
      <c r="A1172" s="1" t="s">
        <v>441</v>
      </c>
      <c r="E1172" s="27" t="s">
        <v>434</v>
      </c>
    </row>
    <row r="1173" ht="25.5">
      <c r="A1173" s="1" t="s">
        <v>432</v>
      </c>
      <c r="B1173" s="1">
        <v>227</v>
      </c>
      <c r="C1173" s="26" t="s">
        <v>6534</v>
      </c>
      <c r="D1173" t="s">
        <v>434</v>
      </c>
      <c r="E1173" s="27" t="s">
        <v>6535</v>
      </c>
      <c r="F1173" s="28" t="s">
        <v>576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6535</v>
      </c>
    </row>
    <row r="1175">
      <c r="A1175" s="1" t="s">
        <v>439</v>
      </c>
    </row>
    <row r="1176">
      <c r="A1176" s="1" t="s">
        <v>441</v>
      </c>
      <c r="E1176" s="27" t="s">
        <v>434</v>
      </c>
    </row>
    <row r="1177" ht="25.5">
      <c r="A1177" s="1" t="s">
        <v>432</v>
      </c>
      <c r="B1177" s="1">
        <v>228</v>
      </c>
      <c r="C1177" s="26" t="s">
        <v>6536</v>
      </c>
      <c r="D1177" t="s">
        <v>434</v>
      </c>
      <c r="E1177" s="27" t="s">
        <v>6537</v>
      </c>
      <c r="F1177" s="28" t="s">
        <v>576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6537</v>
      </c>
    </row>
    <row r="1179">
      <c r="A1179" s="1" t="s">
        <v>439</v>
      </c>
    </row>
    <row r="1180">
      <c r="A1180" s="1" t="s">
        <v>441</v>
      </c>
      <c r="E1180" s="27" t="s">
        <v>434</v>
      </c>
    </row>
    <row r="1181" ht="25.5">
      <c r="A1181" s="1" t="s">
        <v>432</v>
      </c>
      <c r="B1181" s="1">
        <v>229</v>
      </c>
      <c r="C1181" s="26" t="s">
        <v>6538</v>
      </c>
      <c r="D1181" t="s">
        <v>434</v>
      </c>
      <c r="E1181" s="27" t="s">
        <v>6539</v>
      </c>
      <c r="F1181" s="28" t="s">
        <v>576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6539</v>
      </c>
    </row>
    <row r="1183">
      <c r="A1183" s="1" t="s">
        <v>439</v>
      </c>
    </row>
    <row r="1184">
      <c r="A1184" s="1" t="s">
        <v>441</v>
      </c>
      <c r="E1184" s="27" t="s">
        <v>434</v>
      </c>
    </row>
    <row r="1185" ht="25.5">
      <c r="A1185" s="1" t="s">
        <v>432</v>
      </c>
      <c r="B1185" s="1">
        <v>230</v>
      </c>
      <c r="C1185" s="26" t="s">
        <v>6540</v>
      </c>
      <c r="D1185" t="s">
        <v>434</v>
      </c>
      <c r="E1185" s="27" t="s">
        <v>6541</v>
      </c>
      <c r="F1185" s="28" t="s">
        <v>576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6541</v>
      </c>
    </row>
    <row r="1187">
      <c r="A1187" s="1" t="s">
        <v>439</v>
      </c>
    </row>
    <row r="1188">
      <c r="A1188" s="1" t="s">
        <v>441</v>
      </c>
      <c r="E1188" s="27" t="s">
        <v>434</v>
      </c>
    </row>
    <row r="1189" ht="25.5">
      <c r="A1189" s="1" t="s">
        <v>432</v>
      </c>
      <c r="B1189" s="1">
        <v>231</v>
      </c>
      <c r="C1189" s="26" t="s">
        <v>6542</v>
      </c>
      <c r="D1189" t="s">
        <v>434</v>
      </c>
      <c r="E1189" s="27" t="s">
        <v>6543</v>
      </c>
      <c r="F1189" s="28" t="s">
        <v>576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6543</v>
      </c>
    </row>
    <row r="1191">
      <c r="A1191" s="1" t="s">
        <v>439</v>
      </c>
    </row>
    <row r="1192">
      <c r="A1192" s="1" t="s">
        <v>441</v>
      </c>
      <c r="E1192" s="27" t="s">
        <v>434</v>
      </c>
    </row>
    <row r="1193" ht="25.5">
      <c r="A1193" s="1" t="s">
        <v>432</v>
      </c>
      <c r="B1193" s="1">
        <v>232</v>
      </c>
      <c r="C1193" s="26" t="s">
        <v>6544</v>
      </c>
      <c r="D1193" t="s">
        <v>434</v>
      </c>
      <c r="E1193" s="27" t="s">
        <v>6545</v>
      </c>
      <c r="F1193" s="28" t="s">
        <v>576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6545</v>
      </c>
    </row>
    <row r="1195">
      <c r="A1195" s="1" t="s">
        <v>439</v>
      </c>
    </row>
    <row r="1196">
      <c r="A1196" s="1" t="s">
        <v>441</v>
      </c>
      <c r="E1196" s="27" t="s">
        <v>434</v>
      </c>
    </row>
    <row r="1197" ht="25.5">
      <c r="A1197" s="1" t="s">
        <v>432</v>
      </c>
      <c r="B1197" s="1">
        <v>233</v>
      </c>
      <c r="C1197" s="26" t="s">
        <v>6546</v>
      </c>
      <c r="D1197" t="s">
        <v>434</v>
      </c>
      <c r="E1197" s="27" t="s">
        <v>6547</v>
      </c>
      <c r="F1197" s="28" t="s">
        <v>576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6547</v>
      </c>
    </row>
    <row r="1199">
      <c r="A1199" s="1" t="s">
        <v>439</v>
      </c>
    </row>
    <row r="1200">
      <c r="A1200" s="1" t="s">
        <v>441</v>
      </c>
      <c r="E1200" s="27" t="s">
        <v>434</v>
      </c>
    </row>
    <row r="1201" ht="25.5">
      <c r="A1201" s="1" t="s">
        <v>432</v>
      </c>
      <c r="B1201" s="1">
        <v>234</v>
      </c>
      <c r="C1201" s="26" t="s">
        <v>6548</v>
      </c>
      <c r="D1201" t="s">
        <v>434</v>
      </c>
      <c r="E1201" s="27" t="s">
        <v>6549</v>
      </c>
      <c r="F1201" s="28" t="s">
        <v>576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6549</v>
      </c>
    </row>
    <row r="1203">
      <c r="A1203" s="1" t="s">
        <v>439</v>
      </c>
    </row>
    <row r="1204">
      <c r="A1204" s="1" t="s">
        <v>441</v>
      </c>
      <c r="E1204" s="27" t="s">
        <v>434</v>
      </c>
    </row>
    <row r="1205" ht="25.5">
      <c r="A1205" s="1" t="s">
        <v>432</v>
      </c>
      <c r="B1205" s="1">
        <v>235</v>
      </c>
      <c r="C1205" s="26" t="s">
        <v>6550</v>
      </c>
      <c r="D1205" t="s">
        <v>434</v>
      </c>
      <c r="E1205" s="27" t="s">
        <v>6551</v>
      </c>
      <c r="F1205" s="28" t="s">
        <v>576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6551</v>
      </c>
    </row>
    <row r="1207">
      <c r="A1207" s="1" t="s">
        <v>439</v>
      </c>
    </row>
    <row r="1208">
      <c r="A1208" s="1" t="s">
        <v>441</v>
      </c>
      <c r="E1208" s="27" t="s">
        <v>434</v>
      </c>
    </row>
    <row r="1209" ht="25.5">
      <c r="A1209" s="1" t="s">
        <v>432</v>
      </c>
      <c r="B1209" s="1">
        <v>236</v>
      </c>
      <c r="C1209" s="26" t="s">
        <v>6552</v>
      </c>
      <c r="D1209" t="s">
        <v>434</v>
      </c>
      <c r="E1209" s="27" t="s">
        <v>6553</v>
      </c>
      <c r="F1209" s="28" t="s">
        <v>576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6553</v>
      </c>
    </row>
    <row r="1211">
      <c r="A1211" s="1" t="s">
        <v>439</v>
      </c>
    </row>
    <row r="1212">
      <c r="A1212" s="1" t="s">
        <v>441</v>
      </c>
      <c r="E1212" s="27" t="s">
        <v>434</v>
      </c>
    </row>
    <row r="1213" ht="25.5">
      <c r="A1213" s="1" t="s">
        <v>432</v>
      </c>
      <c r="B1213" s="1">
        <v>237</v>
      </c>
      <c r="C1213" s="26" t="s">
        <v>6554</v>
      </c>
      <c r="D1213" t="s">
        <v>434</v>
      </c>
      <c r="E1213" s="27" t="s">
        <v>6555</v>
      </c>
      <c r="F1213" s="28" t="s">
        <v>576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6555</v>
      </c>
    </row>
    <row r="1215">
      <c r="A1215" s="1" t="s">
        <v>439</v>
      </c>
    </row>
    <row r="1216">
      <c r="A1216" s="1" t="s">
        <v>441</v>
      </c>
      <c r="E1216" s="27" t="s">
        <v>434</v>
      </c>
    </row>
    <row r="1217" ht="25.5">
      <c r="A1217" s="1" t="s">
        <v>432</v>
      </c>
      <c r="B1217" s="1">
        <v>238</v>
      </c>
      <c r="C1217" s="26" t="s">
        <v>6556</v>
      </c>
      <c r="D1217" t="s">
        <v>434</v>
      </c>
      <c r="E1217" s="27" t="s">
        <v>6557</v>
      </c>
      <c r="F1217" s="28" t="s">
        <v>576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6557</v>
      </c>
    </row>
    <row r="1219">
      <c r="A1219" s="1" t="s">
        <v>439</v>
      </c>
    </row>
    <row r="1220">
      <c r="A1220" s="1" t="s">
        <v>441</v>
      </c>
      <c r="E1220" s="27" t="s">
        <v>434</v>
      </c>
    </row>
    <row r="1221" ht="25.5">
      <c r="A1221" s="1" t="s">
        <v>432</v>
      </c>
      <c r="B1221" s="1">
        <v>239</v>
      </c>
      <c r="C1221" s="26" t="s">
        <v>6558</v>
      </c>
      <c r="D1221" t="s">
        <v>434</v>
      </c>
      <c r="E1221" s="27" t="s">
        <v>6559</v>
      </c>
      <c r="F1221" s="28" t="s">
        <v>576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6559</v>
      </c>
    </row>
    <row r="1223">
      <c r="A1223" s="1" t="s">
        <v>439</v>
      </c>
    </row>
    <row r="1224">
      <c r="A1224" s="1" t="s">
        <v>441</v>
      </c>
      <c r="E1224" s="27" t="s">
        <v>434</v>
      </c>
    </row>
    <row r="1225" ht="25.5">
      <c r="A1225" s="1" t="s">
        <v>432</v>
      </c>
      <c r="B1225" s="1">
        <v>240</v>
      </c>
      <c r="C1225" s="26" t="s">
        <v>6560</v>
      </c>
      <c r="D1225" t="s">
        <v>434</v>
      </c>
      <c r="E1225" s="27" t="s">
        <v>6561</v>
      </c>
      <c r="F1225" s="28" t="s">
        <v>576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6561</v>
      </c>
    </row>
    <row r="1227">
      <c r="A1227" s="1" t="s">
        <v>439</v>
      </c>
    </row>
    <row r="1228">
      <c r="A1228" s="1" t="s">
        <v>441</v>
      </c>
      <c r="E1228" s="27" t="s">
        <v>434</v>
      </c>
    </row>
    <row r="1229" ht="25.5">
      <c r="A1229" s="1" t="s">
        <v>432</v>
      </c>
      <c r="B1229" s="1">
        <v>241</v>
      </c>
      <c r="C1229" s="26" t="s">
        <v>6562</v>
      </c>
      <c r="D1229" t="s">
        <v>434</v>
      </c>
      <c r="E1229" s="27" t="s">
        <v>6563</v>
      </c>
      <c r="F1229" s="28" t="s">
        <v>576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6563</v>
      </c>
    </row>
    <row r="1231">
      <c r="A1231" s="1" t="s">
        <v>439</v>
      </c>
    </row>
    <row r="1232">
      <c r="A1232" s="1" t="s">
        <v>441</v>
      </c>
      <c r="E1232" s="27" t="s">
        <v>434</v>
      </c>
    </row>
    <row r="1233" ht="25.5">
      <c r="A1233" s="1" t="s">
        <v>432</v>
      </c>
      <c r="B1233" s="1">
        <v>242</v>
      </c>
      <c r="C1233" s="26" t="s">
        <v>6564</v>
      </c>
      <c r="D1233" t="s">
        <v>434</v>
      </c>
      <c r="E1233" s="27" t="s">
        <v>6565</v>
      </c>
      <c r="F1233" s="28" t="s">
        <v>576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6565</v>
      </c>
    </row>
    <row r="1235">
      <c r="A1235" s="1" t="s">
        <v>439</v>
      </c>
    </row>
    <row r="1236">
      <c r="A1236" s="1" t="s">
        <v>441</v>
      </c>
      <c r="E1236" s="27" t="s">
        <v>434</v>
      </c>
    </row>
    <row r="1237" ht="25.5">
      <c r="A1237" s="1" t="s">
        <v>432</v>
      </c>
      <c r="B1237" s="1">
        <v>243</v>
      </c>
      <c r="C1237" s="26" t="s">
        <v>6566</v>
      </c>
      <c r="D1237" t="s">
        <v>434</v>
      </c>
      <c r="E1237" s="27" t="s">
        <v>6567</v>
      </c>
      <c r="F1237" s="28" t="s">
        <v>576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6567</v>
      </c>
    </row>
    <row r="1239">
      <c r="A1239" s="1" t="s">
        <v>439</v>
      </c>
    </row>
    <row r="1240">
      <c r="A1240" s="1" t="s">
        <v>441</v>
      </c>
      <c r="E1240" s="27" t="s">
        <v>434</v>
      </c>
    </row>
    <row r="1241" ht="25.5">
      <c r="A1241" s="1" t="s">
        <v>432</v>
      </c>
      <c r="B1241" s="1">
        <v>244</v>
      </c>
      <c r="C1241" s="26" t="s">
        <v>6568</v>
      </c>
      <c r="D1241" t="s">
        <v>434</v>
      </c>
      <c r="E1241" s="27" t="s">
        <v>6569</v>
      </c>
      <c r="F1241" s="28" t="s">
        <v>576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6569</v>
      </c>
    </row>
    <row r="1243">
      <c r="A1243" s="1" t="s">
        <v>439</v>
      </c>
    </row>
    <row r="1244">
      <c r="A1244" s="1" t="s">
        <v>441</v>
      </c>
      <c r="E1244" s="27" t="s">
        <v>434</v>
      </c>
    </row>
    <row r="1245" ht="25.5">
      <c r="A1245" s="1" t="s">
        <v>432</v>
      </c>
      <c r="B1245" s="1">
        <v>245</v>
      </c>
      <c r="C1245" s="26" t="s">
        <v>6570</v>
      </c>
      <c r="D1245" t="s">
        <v>434</v>
      </c>
      <c r="E1245" s="27" t="s">
        <v>6571</v>
      </c>
      <c r="F1245" s="28" t="s">
        <v>576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6571</v>
      </c>
    </row>
    <row r="1247">
      <c r="A1247" s="1" t="s">
        <v>439</v>
      </c>
    </row>
    <row r="1248">
      <c r="A1248" s="1" t="s">
        <v>441</v>
      </c>
      <c r="E1248" s="27" t="s">
        <v>434</v>
      </c>
    </row>
    <row r="1249" ht="25.5">
      <c r="A1249" s="1" t="s">
        <v>432</v>
      </c>
      <c r="B1249" s="1">
        <v>246</v>
      </c>
      <c r="C1249" s="26" t="s">
        <v>6572</v>
      </c>
      <c r="D1249" t="s">
        <v>434</v>
      </c>
      <c r="E1249" s="27" t="s">
        <v>6573</v>
      </c>
      <c r="F1249" s="28" t="s">
        <v>576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6573</v>
      </c>
    </row>
    <row r="1251">
      <c r="A1251" s="1" t="s">
        <v>439</v>
      </c>
    </row>
    <row r="1252">
      <c r="A1252" s="1" t="s">
        <v>441</v>
      </c>
      <c r="E1252" s="27" t="s">
        <v>434</v>
      </c>
    </row>
    <row r="1253" ht="25.5">
      <c r="A1253" s="1" t="s">
        <v>432</v>
      </c>
      <c r="B1253" s="1">
        <v>247</v>
      </c>
      <c r="C1253" s="26" t="s">
        <v>6574</v>
      </c>
      <c r="D1253" t="s">
        <v>434</v>
      </c>
      <c r="E1253" s="27" t="s">
        <v>6575</v>
      </c>
      <c r="F1253" s="28" t="s">
        <v>576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6575</v>
      </c>
    </row>
    <row r="1255">
      <c r="A1255" s="1" t="s">
        <v>439</v>
      </c>
    </row>
    <row r="1256">
      <c r="A1256" s="1" t="s">
        <v>441</v>
      </c>
      <c r="E1256" s="27" t="s">
        <v>434</v>
      </c>
    </row>
    <row r="1257" ht="25.5">
      <c r="A1257" s="1" t="s">
        <v>432</v>
      </c>
      <c r="B1257" s="1">
        <v>248</v>
      </c>
      <c r="C1257" s="26" t="s">
        <v>6576</v>
      </c>
      <c r="D1257" t="s">
        <v>434</v>
      </c>
      <c r="E1257" s="27" t="s">
        <v>6577</v>
      </c>
      <c r="F1257" s="28" t="s">
        <v>576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6577</v>
      </c>
    </row>
    <row r="1259">
      <c r="A1259" s="1" t="s">
        <v>439</v>
      </c>
    </row>
    <row r="1260">
      <c r="A1260" s="1" t="s">
        <v>441</v>
      </c>
      <c r="E1260" s="27" t="s">
        <v>434</v>
      </c>
    </row>
    <row r="1261" ht="25.5">
      <c r="A1261" s="1" t="s">
        <v>432</v>
      </c>
      <c r="B1261" s="1">
        <v>249</v>
      </c>
      <c r="C1261" s="26" t="s">
        <v>6578</v>
      </c>
      <c r="D1261" t="s">
        <v>434</v>
      </c>
      <c r="E1261" s="27" t="s">
        <v>6579</v>
      </c>
      <c r="F1261" s="28" t="s">
        <v>576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6579</v>
      </c>
    </row>
    <row r="1263">
      <c r="A1263" s="1" t="s">
        <v>439</v>
      </c>
    </row>
    <row r="1264">
      <c r="A1264" s="1" t="s">
        <v>441</v>
      </c>
      <c r="E1264" s="27" t="s">
        <v>434</v>
      </c>
    </row>
    <row r="1265" ht="25.5">
      <c r="A1265" s="1" t="s">
        <v>432</v>
      </c>
      <c r="B1265" s="1">
        <v>250</v>
      </c>
      <c r="C1265" s="26" t="s">
        <v>6580</v>
      </c>
      <c r="D1265" t="s">
        <v>434</v>
      </c>
      <c r="E1265" s="27" t="s">
        <v>6581</v>
      </c>
      <c r="F1265" s="28" t="s">
        <v>576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6581</v>
      </c>
    </row>
    <row r="1267">
      <c r="A1267" s="1" t="s">
        <v>439</v>
      </c>
    </row>
    <row r="1268">
      <c r="A1268" s="1" t="s">
        <v>441</v>
      </c>
      <c r="E1268" s="27" t="s">
        <v>434</v>
      </c>
    </row>
    <row r="1269" ht="25.5">
      <c r="A1269" s="1" t="s">
        <v>432</v>
      </c>
      <c r="B1269" s="1">
        <v>251</v>
      </c>
      <c r="C1269" s="26" t="s">
        <v>6582</v>
      </c>
      <c r="D1269" t="s">
        <v>434</v>
      </c>
      <c r="E1269" s="27" t="s">
        <v>6583</v>
      </c>
      <c r="F1269" s="28" t="s">
        <v>576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6583</v>
      </c>
    </row>
    <row r="1271">
      <c r="A1271" s="1" t="s">
        <v>439</v>
      </c>
    </row>
    <row r="1272">
      <c r="A1272" s="1" t="s">
        <v>441</v>
      </c>
      <c r="E1272" s="27" t="s">
        <v>434</v>
      </c>
    </row>
    <row r="1273" ht="25.5">
      <c r="A1273" s="1" t="s">
        <v>432</v>
      </c>
      <c r="B1273" s="1">
        <v>252</v>
      </c>
      <c r="C1273" s="26" t="s">
        <v>6584</v>
      </c>
      <c r="D1273" t="s">
        <v>434</v>
      </c>
      <c r="E1273" s="27" t="s">
        <v>6585</v>
      </c>
      <c r="F1273" s="28" t="s">
        <v>576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6585</v>
      </c>
    </row>
    <row r="1275">
      <c r="A1275" s="1" t="s">
        <v>439</v>
      </c>
    </row>
    <row r="1276">
      <c r="A1276" s="1" t="s">
        <v>441</v>
      </c>
      <c r="E1276" s="27" t="s">
        <v>434</v>
      </c>
    </row>
    <row r="1277" ht="25.5">
      <c r="A1277" s="1" t="s">
        <v>432</v>
      </c>
      <c r="B1277" s="1">
        <v>253</v>
      </c>
      <c r="C1277" s="26" t="s">
        <v>6586</v>
      </c>
      <c r="D1277" t="s">
        <v>434</v>
      </c>
      <c r="E1277" s="27" t="s">
        <v>6587</v>
      </c>
      <c r="F1277" s="28" t="s">
        <v>576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6587</v>
      </c>
    </row>
    <row r="1279">
      <c r="A1279" s="1" t="s">
        <v>439</v>
      </c>
    </row>
    <row r="1280">
      <c r="A1280" s="1" t="s">
        <v>441</v>
      </c>
      <c r="E1280" s="27" t="s">
        <v>434</v>
      </c>
    </row>
    <row r="1281" ht="25.5">
      <c r="A1281" s="1" t="s">
        <v>432</v>
      </c>
      <c r="B1281" s="1">
        <v>254</v>
      </c>
      <c r="C1281" s="26" t="s">
        <v>6588</v>
      </c>
      <c r="D1281" t="s">
        <v>434</v>
      </c>
      <c r="E1281" s="27" t="s">
        <v>6589</v>
      </c>
      <c r="F1281" s="28" t="s">
        <v>576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6589</v>
      </c>
    </row>
    <row r="1283">
      <c r="A1283" s="1" t="s">
        <v>439</v>
      </c>
    </row>
    <row r="1284">
      <c r="A1284" s="1" t="s">
        <v>441</v>
      </c>
      <c r="E1284" s="27" t="s">
        <v>434</v>
      </c>
    </row>
    <row r="1285" ht="25.5">
      <c r="A1285" s="1" t="s">
        <v>432</v>
      </c>
      <c r="B1285" s="1">
        <v>255</v>
      </c>
      <c r="C1285" s="26" t="s">
        <v>6590</v>
      </c>
      <c r="D1285" t="s">
        <v>434</v>
      </c>
      <c r="E1285" s="27" t="s">
        <v>6591</v>
      </c>
      <c r="F1285" s="28" t="s">
        <v>576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6591</v>
      </c>
    </row>
    <row r="1287">
      <c r="A1287" s="1" t="s">
        <v>439</v>
      </c>
    </row>
    <row r="1288">
      <c r="A1288" s="1" t="s">
        <v>441</v>
      </c>
      <c r="E1288" s="27" t="s">
        <v>434</v>
      </c>
    </row>
    <row r="1289" ht="25.5">
      <c r="A1289" s="1" t="s">
        <v>432</v>
      </c>
      <c r="B1289" s="1">
        <v>256</v>
      </c>
      <c r="C1289" s="26" t="s">
        <v>6592</v>
      </c>
      <c r="D1289" t="s">
        <v>434</v>
      </c>
      <c r="E1289" s="27" t="s">
        <v>6593</v>
      </c>
      <c r="F1289" s="28" t="s">
        <v>576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6593</v>
      </c>
    </row>
    <row r="1291">
      <c r="A1291" s="1" t="s">
        <v>439</v>
      </c>
    </row>
    <row r="1292">
      <c r="A1292" s="1" t="s">
        <v>441</v>
      </c>
      <c r="E1292" s="27" t="s">
        <v>434</v>
      </c>
    </row>
    <row r="1293" ht="25.5">
      <c r="A1293" s="1" t="s">
        <v>432</v>
      </c>
      <c r="B1293" s="1">
        <v>257</v>
      </c>
      <c r="C1293" s="26" t="s">
        <v>6594</v>
      </c>
      <c r="D1293" t="s">
        <v>434</v>
      </c>
      <c r="E1293" s="27" t="s">
        <v>6595</v>
      </c>
      <c r="F1293" s="28" t="s">
        <v>576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6595</v>
      </c>
    </row>
    <row r="1295">
      <c r="A1295" s="1" t="s">
        <v>439</v>
      </c>
    </row>
    <row r="1296">
      <c r="A1296" s="1" t="s">
        <v>441</v>
      </c>
      <c r="E1296" s="27" t="s">
        <v>434</v>
      </c>
    </row>
    <row r="1297" ht="25.5">
      <c r="A1297" s="1" t="s">
        <v>432</v>
      </c>
      <c r="B1297" s="1">
        <v>258</v>
      </c>
      <c r="C1297" s="26" t="s">
        <v>6596</v>
      </c>
      <c r="D1297" t="s">
        <v>434</v>
      </c>
      <c r="E1297" s="27" t="s">
        <v>6597</v>
      </c>
      <c r="F1297" s="28" t="s">
        <v>576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6597</v>
      </c>
    </row>
    <row r="1299">
      <c r="A1299" s="1" t="s">
        <v>439</v>
      </c>
    </row>
    <row r="1300">
      <c r="A1300" s="1" t="s">
        <v>441</v>
      </c>
      <c r="E1300" s="27" t="s">
        <v>434</v>
      </c>
    </row>
    <row r="1301" ht="25.5">
      <c r="A1301" s="1" t="s">
        <v>432</v>
      </c>
      <c r="B1301" s="1">
        <v>259</v>
      </c>
      <c r="C1301" s="26" t="s">
        <v>6598</v>
      </c>
      <c r="D1301" t="s">
        <v>434</v>
      </c>
      <c r="E1301" s="27" t="s">
        <v>6599</v>
      </c>
      <c r="F1301" s="28" t="s">
        <v>576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6599</v>
      </c>
    </row>
    <row r="1303">
      <c r="A1303" s="1" t="s">
        <v>439</v>
      </c>
    </row>
    <row r="1304">
      <c r="A1304" s="1" t="s">
        <v>441</v>
      </c>
      <c r="E1304" s="27" t="s">
        <v>434</v>
      </c>
    </row>
    <row r="1305" ht="25.5">
      <c r="A1305" s="1" t="s">
        <v>432</v>
      </c>
      <c r="B1305" s="1">
        <v>260</v>
      </c>
      <c r="C1305" s="26" t="s">
        <v>6600</v>
      </c>
      <c r="D1305" t="s">
        <v>434</v>
      </c>
      <c r="E1305" s="27" t="s">
        <v>6601</v>
      </c>
      <c r="F1305" s="28" t="s">
        <v>576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6601</v>
      </c>
    </row>
    <row r="1307">
      <c r="A1307" s="1" t="s">
        <v>439</v>
      </c>
    </row>
    <row r="1308">
      <c r="A1308" s="1" t="s">
        <v>441</v>
      </c>
      <c r="E1308" s="27" t="s">
        <v>434</v>
      </c>
    </row>
    <row r="1309" ht="25.5">
      <c r="A1309" s="1" t="s">
        <v>432</v>
      </c>
      <c r="B1309" s="1">
        <v>261</v>
      </c>
      <c r="C1309" s="26" t="s">
        <v>6602</v>
      </c>
      <c r="D1309" t="s">
        <v>434</v>
      </c>
      <c r="E1309" s="27" t="s">
        <v>6603</v>
      </c>
      <c r="F1309" s="28" t="s">
        <v>576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6603</v>
      </c>
    </row>
    <row r="1311">
      <c r="A1311" s="1" t="s">
        <v>439</v>
      </c>
    </row>
    <row r="1312">
      <c r="A1312" s="1" t="s">
        <v>441</v>
      </c>
      <c r="E1312" s="27" t="s">
        <v>434</v>
      </c>
    </row>
    <row r="1313" ht="25.5">
      <c r="A1313" s="1" t="s">
        <v>432</v>
      </c>
      <c r="B1313" s="1">
        <v>262</v>
      </c>
      <c r="C1313" s="26" t="s">
        <v>6604</v>
      </c>
      <c r="D1313" t="s">
        <v>434</v>
      </c>
      <c r="E1313" s="27" t="s">
        <v>6605</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6605</v>
      </c>
    </row>
    <row r="1315">
      <c r="A1315" s="1" t="s">
        <v>439</v>
      </c>
    </row>
    <row r="1316">
      <c r="A1316" s="1" t="s">
        <v>441</v>
      </c>
      <c r="E1316" s="27" t="s">
        <v>434</v>
      </c>
    </row>
    <row r="1317" ht="25.5">
      <c r="A1317" s="1" t="s">
        <v>432</v>
      </c>
      <c r="B1317" s="1">
        <v>263</v>
      </c>
      <c r="C1317" s="26" t="s">
        <v>6606</v>
      </c>
      <c r="D1317" t="s">
        <v>434</v>
      </c>
      <c r="E1317" s="27" t="s">
        <v>6607</v>
      </c>
      <c r="F1317" s="28" t="s">
        <v>576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6607</v>
      </c>
    </row>
    <row r="1319">
      <c r="A1319" s="1" t="s">
        <v>439</v>
      </c>
    </row>
    <row r="1320">
      <c r="A1320" s="1" t="s">
        <v>441</v>
      </c>
      <c r="E1320" s="27" t="s">
        <v>434</v>
      </c>
    </row>
    <row r="1321" ht="25.5">
      <c r="A1321" s="1" t="s">
        <v>432</v>
      </c>
      <c r="B1321" s="1">
        <v>264</v>
      </c>
      <c r="C1321" s="26" t="s">
        <v>6608</v>
      </c>
      <c r="D1321" t="s">
        <v>434</v>
      </c>
      <c r="E1321" s="27" t="s">
        <v>6609</v>
      </c>
      <c r="F1321" s="28" t="s">
        <v>576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6609</v>
      </c>
    </row>
    <row r="1323">
      <c r="A1323" s="1" t="s">
        <v>439</v>
      </c>
    </row>
    <row r="1324">
      <c r="A1324" s="1" t="s">
        <v>441</v>
      </c>
      <c r="E1324" s="27" t="s">
        <v>434</v>
      </c>
    </row>
    <row r="1325" ht="25.5">
      <c r="A1325" s="1" t="s">
        <v>432</v>
      </c>
      <c r="B1325" s="1">
        <v>265</v>
      </c>
      <c r="C1325" s="26" t="s">
        <v>6610</v>
      </c>
      <c r="D1325" t="s">
        <v>434</v>
      </c>
      <c r="E1325" s="27" t="s">
        <v>6611</v>
      </c>
      <c r="F1325" s="28" t="s">
        <v>576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6611</v>
      </c>
    </row>
    <row r="1327">
      <c r="A1327" s="1" t="s">
        <v>439</v>
      </c>
    </row>
    <row r="1328">
      <c r="A1328" s="1" t="s">
        <v>441</v>
      </c>
      <c r="E1328" s="27" t="s">
        <v>434</v>
      </c>
    </row>
    <row r="1329" ht="25.5">
      <c r="A1329" s="1" t="s">
        <v>432</v>
      </c>
      <c r="B1329" s="1">
        <v>266</v>
      </c>
      <c r="C1329" s="26" t="s">
        <v>6612</v>
      </c>
      <c r="D1329" t="s">
        <v>434</v>
      </c>
      <c r="E1329" s="27" t="s">
        <v>6613</v>
      </c>
      <c r="F1329" s="28" t="s">
        <v>576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6613</v>
      </c>
    </row>
    <row r="1331">
      <c r="A1331" s="1" t="s">
        <v>439</v>
      </c>
    </row>
    <row r="1332">
      <c r="A1332" s="1" t="s">
        <v>441</v>
      </c>
      <c r="E1332" s="27" t="s">
        <v>434</v>
      </c>
    </row>
    <row r="1333" ht="25.5">
      <c r="A1333" s="1" t="s">
        <v>432</v>
      </c>
      <c r="B1333" s="1">
        <v>267</v>
      </c>
      <c r="C1333" s="26" t="s">
        <v>6614</v>
      </c>
      <c r="D1333" t="s">
        <v>434</v>
      </c>
      <c r="E1333" s="27" t="s">
        <v>6615</v>
      </c>
      <c r="F1333" s="28" t="s">
        <v>576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6615</v>
      </c>
    </row>
    <row r="1335">
      <c r="A1335" s="1" t="s">
        <v>439</v>
      </c>
    </row>
    <row r="1336">
      <c r="A1336" s="1" t="s">
        <v>441</v>
      </c>
      <c r="E1336" s="27" t="s">
        <v>434</v>
      </c>
    </row>
    <row r="1337" ht="25.5">
      <c r="A1337" s="1" t="s">
        <v>432</v>
      </c>
      <c r="B1337" s="1">
        <v>268</v>
      </c>
      <c r="C1337" s="26" t="s">
        <v>6616</v>
      </c>
      <c r="D1337" t="s">
        <v>434</v>
      </c>
      <c r="E1337" s="27" t="s">
        <v>6617</v>
      </c>
      <c r="F1337" s="28" t="s">
        <v>576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6617</v>
      </c>
    </row>
    <row r="1339">
      <c r="A1339" s="1" t="s">
        <v>439</v>
      </c>
    </row>
    <row r="1340">
      <c r="A1340" s="1" t="s">
        <v>441</v>
      </c>
      <c r="E1340" s="27" t="s">
        <v>434</v>
      </c>
    </row>
    <row r="1341" ht="25.5">
      <c r="A1341" s="1" t="s">
        <v>432</v>
      </c>
      <c r="B1341" s="1">
        <v>269</v>
      </c>
      <c r="C1341" s="26" t="s">
        <v>6618</v>
      </c>
      <c r="D1341" t="s">
        <v>434</v>
      </c>
      <c r="E1341" s="27" t="s">
        <v>6619</v>
      </c>
      <c r="F1341" s="28" t="s">
        <v>576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6619</v>
      </c>
    </row>
    <row r="1343">
      <c r="A1343" s="1" t="s">
        <v>439</v>
      </c>
    </row>
    <row r="1344">
      <c r="A1344" s="1" t="s">
        <v>441</v>
      </c>
      <c r="E1344" s="27" t="s">
        <v>434</v>
      </c>
    </row>
    <row r="1345" ht="25.5">
      <c r="A1345" s="1" t="s">
        <v>432</v>
      </c>
      <c r="B1345" s="1">
        <v>270</v>
      </c>
      <c r="C1345" s="26" t="s">
        <v>6620</v>
      </c>
      <c r="D1345" t="s">
        <v>434</v>
      </c>
      <c r="E1345" s="27" t="s">
        <v>6621</v>
      </c>
      <c r="F1345" s="28" t="s">
        <v>576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6621</v>
      </c>
    </row>
    <row r="1347">
      <c r="A1347" s="1" t="s">
        <v>439</v>
      </c>
    </row>
    <row r="1348">
      <c r="A1348" s="1" t="s">
        <v>441</v>
      </c>
      <c r="E1348" s="27" t="s">
        <v>434</v>
      </c>
    </row>
    <row r="1349" ht="25.5">
      <c r="A1349" s="1" t="s">
        <v>432</v>
      </c>
      <c r="B1349" s="1">
        <v>271</v>
      </c>
      <c r="C1349" s="26" t="s">
        <v>6622</v>
      </c>
      <c r="D1349" t="s">
        <v>434</v>
      </c>
      <c r="E1349" s="27" t="s">
        <v>6623</v>
      </c>
      <c r="F1349" s="28" t="s">
        <v>576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6623</v>
      </c>
    </row>
    <row r="1351">
      <c r="A1351" s="1" t="s">
        <v>439</v>
      </c>
    </row>
    <row r="1352">
      <c r="A1352" s="1" t="s">
        <v>441</v>
      </c>
      <c r="E1352" s="27" t="s">
        <v>434</v>
      </c>
    </row>
    <row r="1353" ht="25.5">
      <c r="A1353" s="1" t="s">
        <v>432</v>
      </c>
      <c r="B1353" s="1">
        <v>272</v>
      </c>
      <c r="C1353" s="26" t="s">
        <v>6624</v>
      </c>
      <c r="D1353" t="s">
        <v>434</v>
      </c>
      <c r="E1353" s="27" t="s">
        <v>6625</v>
      </c>
      <c r="F1353" s="28" t="s">
        <v>576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6625</v>
      </c>
    </row>
    <row r="1355">
      <c r="A1355" s="1" t="s">
        <v>439</v>
      </c>
    </row>
    <row r="1356">
      <c r="A1356" s="1" t="s">
        <v>441</v>
      </c>
      <c r="E1356" s="27" t="s">
        <v>434</v>
      </c>
    </row>
    <row r="1357" ht="25.5">
      <c r="A1357" s="1" t="s">
        <v>432</v>
      </c>
      <c r="B1357" s="1">
        <v>273</v>
      </c>
      <c r="C1357" s="26" t="s">
        <v>6626</v>
      </c>
      <c r="D1357" t="s">
        <v>434</v>
      </c>
      <c r="E1357" s="27" t="s">
        <v>6627</v>
      </c>
      <c r="F1357" s="28" t="s">
        <v>576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6627</v>
      </c>
    </row>
    <row r="1359">
      <c r="A1359" s="1" t="s">
        <v>439</v>
      </c>
    </row>
    <row r="1360">
      <c r="A1360" s="1" t="s">
        <v>441</v>
      </c>
      <c r="E1360" s="27" t="s">
        <v>434</v>
      </c>
    </row>
    <row r="1361" ht="25.5">
      <c r="A1361" s="1" t="s">
        <v>432</v>
      </c>
      <c r="B1361" s="1">
        <v>274</v>
      </c>
      <c r="C1361" s="26" t="s">
        <v>6628</v>
      </c>
      <c r="D1361" t="s">
        <v>434</v>
      </c>
      <c r="E1361" s="27" t="s">
        <v>6629</v>
      </c>
      <c r="F1361" s="28" t="s">
        <v>576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6629</v>
      </c>
    </row>
    <row r="1363">
      <c r="A1363" s="1" t="s">
        <v>439</v>
      </c>
    </row>
    <row r="1364">
      <c r="A1364" s="1" t="s">
        <v>441</v>
      </c>
      <c r="E1364" s="27" t="s">
        <v>434</v>
      </c>
    </row>
    <row r="1365" ht="25.5">
      <c r="A1365" s="1" t="s">
        <v>432</v>
      </c>
      <c r="B1365" s="1">
        <v>275</v>
      </c>
      <c r="C1365" s="26" t="s">
        <v>6630</v>
      </c>
      <c r="D1365" t="s">
        <v>434</v>
      </c>
      <c r="E1365" s="27" t="s">
        <v>6631</v>
      </c>
      <c r="F1365" s="28" t="s">
        <v>576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6631</v>
      </c>
    </row>
    <row r="1367">
      <c r="A1367" s="1" t="s">
        <v>439</v>
      </c>
    </row>
    <row r="1368">
      <c r="A1368" s="1" t="s">
        <v>441</v>
      </c>
      <c r="E1368" s="27" t="s">
        <v>434</v>
      </c>
    </row>
    <row r="1369" ht="25.5">
      <c r="A1369" s="1" t="s">
        <v>432</v>
      </c>
      <c r="B1369" s="1">
        <v>276</v>
      </c>
      <c r="C1369" s="26" t="s">
        <v>6632</v>
      </c>
      <c r="D1369" t="s">
        <v>434</v>
      </c>
      <c r="E1369" s="27" t="s">
        <v>6633</v>
      </c>
      <c r="F1369" s="28" t="s">
        <v>576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6633</v>
      </c>
    </row>
    <row r="1371">
      <c r="A1371" s="1" t="s">
        <v>439</v>
      </c>
    </row>
    <row r="1372">
      <c r="A1372" s="1" t="s">
        <v>441</v>
      </c>
      <c r="E1372" s="27" t="s">
        <v>434</v>
      </c>
    </row>
    <row r="1373" ht="25.5">
      <c r="A1373" s="1" t="s">
        <v>432</v>
      </c>
      <c r="B1373" s="1">
        <v>277</v>
      </c>
      <c r="C1373" s="26" t="s">
        <v>6634</v>
      </c>
      <c r="D1373" t="s">
        <v>434</v>
      </c>
      <c r="E1373" s="27" t="s">
        <v>6635</v>
      </c>
      <c r="F1373" s="28" t="s">
        <v>576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6635</v>
      </c>
    </row>
    <row r="1375">
      <c r="A1375" s="1" t="s">
        <v>439</v>
      </c>
    </row>
    <row r="1376">
      <c r="A1376" s="1" t="s">
        <v>441</v>
      </c>
      <c r="E1376" s="27" t="s">
        <v>434</v>
      </c>
    </row>
    <row r="1377" ht="25.5">
      <c r="A1377" s="1" t="s">
        <v>432</v>
      </c>
      <c r="B1377" s="1">
        <v>278</v>
      </c>
      <c r="C1377" s="26" t="s">
        <v>6636</v>
      </c>
      <c r="D1377" t="s">
        <v>434</v>
      </c>
      <c r="E1377" s="27" t="s">
        <v>6637</v>
      </c>
      <c r="F1377" s="28" t="s">
        <v>576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6637</v>
      </c>
    </row>
    <row r="1379">
      <c r="A1379" s="1" t="s">
        <v>439</v>
      </c>
    </row>
    <row r="1380">
      <c r="A1380" s="1" t="s">
        <v>441</v>
      </c>
      <c r="E1380" s="27" t="s">
        <v>434</v>
      </c>
    </row>
    <row r="1381" ht="25.5">
      <c r="A1381" s="1" t="s">
        <v>432</v>
      </c>
      <c r="B1381" s="1">
        <v>279</v>
      </c>
      <c r="C1381" s="26" t="s">
        <v>6638</v>
      </c>
      <c r="D1381" t="s">
        <v>434</v>
      </c>
      <c r="E1381" s="27" t="s">
        <v>6639</v>
      </c>
      <c r="F1381" s="28" t="s">
        <v>576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6639</v>
      </c>
    </row>
    <row r="1383">
      <c r="A1383" s="1" t="s">
        <v>439</v>
      </c>
    </row>
    <row r="1384">
      <c r="A1384" s="1" t="s">
        <v>441</v>
      </c>
      <c r="E1384" s="27" t="s">
        <v>434</v>
      </c>
    </row>
    <row r="1385" ht="25.5">
      <c r="A1385" s="1" t="s">
        <v>432</v>
      </c>
      <c r="B1385" s="1">
        <v>280</v>
      </c>
      <c r="C1385" s="26" t="s">
        <v>6640</v>
      </c>
      <c r="D1385" t="s">
        <v>434</v>
      </c>
      <c r="E1385" s="27" t="s">
        <v>6641</v>
      </c>
      <c r="F1385" s="28" t="s">
        <v>576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6641</v>
      </c>
    </row>
    <row r="1387">
      <c r="A1387" s="1" t="s">
        <v>439</v>
      </c>
    </row>
    <row r="1388">
      <c r="A1388" s="1" t="s">
        <v>441</v>
      </c>
      <c r="E1388" s="27" t="s">
        <v>434</v>
      </c>
    </row>
    <row r="1389" ht="25.5">
      <c r="A1389" s="1" t="s">
        <v>432</v>
      </c>
      <c r="B1389" s="1">
        <v>281</v>
      </c>
      <c r="C1389" s="26" t="s">
        <v>6642</v>
      </c>
      <c r="D1389" t="s">
        <v>434</v>
      </c>
      <c r="E1389" s="27" t="s">
        <v>6643</v>
      </c>
      <c r="F1389" s="28" t="s">
        <v>576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6643</v>
      </c>
    </row>
    <row r="1391">
      <c r="A1391" s="1" t="s">
        <v>439</v>
      </c>
    </row>
    <row r="1392">
      <c r="A1392" s="1" t="s">
        <v>441</v>
      </c>
      <c r="E1392" s="27" t="s">
        <v>434</v>
      </c>
    </row>
    <row r="1393" ht="25.5">
      <c r="A1393" s="1" t="s">
        <v>432</v>
      </c>
      <c r="B1393" s="1">
        <v>282</v>
      </c>
      <c r="C1393" s="26" t="s">
        <v>6644</v>
      </c>
      <c r="D1393" t="s">
        <v>434</v>
      </c>
      <c r="E1393" s="27" t="s">
        <v>6645</v>
      </c>
      <c r="F1393" s="28" t="s">
        <v>576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6645</v>
      </c>
    </row>
    <row r="1395">
      <c r="A1395" s="1" t="s">
        <v>439</v>
      </c>
    </row>
    <row r="1396">
      <c r="A1396" s="1" t="s">
        <v>441</v>
      </c>
      <c r="E1396" s="27" t="s">
        <v>434</v>
      </c>
    </row>
    <row r="1397" ht="25.5">
      <c r="A1397" s="1" t="s">
        <v>432</v>
      </c>
      <c r="B1397" s="1">
        <v>283</v>
      </c>
      <c r="C1397" s="26" t="s">
        <v>6646</v>
      </c>
      <c r="D1397" t="s">
        <v>434</v>
      </c>
      <c r="E1397" s="27" t="s">
        <v>6647</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6647</v>
      </c>
    </row>
    <row r="1399">
      <c r="A1399" s="1" t="s">
        <v>439</v>
      </c>
    </row>
    <row r="1400">
      <c r="A1400" s="1" t="s">
        <v>441</v>
      </c>
      <c r="E1400" s="27" t="s">
        <v>434</v>
      </c>
    </row>
    <row r="1401" ht="25.5">
      <c r="A1401" s="1" t="s">
        <v>432</v>
      </c>
      <c r="B1401" s="1">
        <v>284</v>
      </c>
      <c r="C1401" s="26" t="s">
        <v>6648</v>
      </c>
      <c r="D1401" t="s">
        <v>434</v>
      </c>
      <c r="E1401" s="27" t="s">
        <v>6649</v>
      </c>
      <c r="F1401" s="28" t="s">
        <v>576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6649</v>
      </c>
    </row>
    <row r="1403">
      <c r="A1403" s="1" t="s">
        <v>439</v>
      </c>
    </row>
    <row r="1404">
      <c r="A1404" s="1" t="s">
        <v>441</v>
      </c>
      <c r="E1404" s="27" t="s">
        <v>434</v>
      </c>
    </row>
    <row r="1405" ht="25.5">
      <c r="A1405" s="1" t="s">
        <v>432</v>
      </c>
      <c r="B1405" s="1">
        <v>285</v>
      </c>
      <c r="C1405" s="26" t="s">
        <v>6650</v>
      </c>
      <c r="D1405" t="s">
        <v>434</v>
      </c>
      <c r="E1405" s="27" t="s">
        <v>6651</v>
      </c>
      <c r="F1405" s="28" t="s">
        <v>576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6651</v>
      </c>
    </row>
    <row r="1407">
      <c r="A1407" s="1" t="s">
        <v>439</v>
      </c>
    </row>
    <row r="1408">
      <c r="A1408" s="1" t="s">
        <v>441</v>
      </c>
      <c r="E1408" s="27" t="s">
        <v>434</v>
      </c>
    </row>
    <row r="1409" ht="25.5">
      <c r="A1409" s="1" t="s">
        <v>432</v>
      </c>
      <c r="B1409" s="1">
        <v>286</v>
      </c>
      <c r="C1409" s="26" t="s">
        <v>6652</v>
      </c>
      <c r="D1409" t="s">
        <v>434</v>
      </c>
      <c r="E1409" s="27" t="s">
        <v>6653</v>
      </c>
      <c r="F1409" s="28" t="s">
        <v>576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6653</v>
      </c>
    </row>
    <row r="1411">
      <c r="A1411" s="1" t="s">
        <v>439</v>
      </c>
    </row>
    <row r="1412">
      <c r="A1412" s="1" t="s">
        <v>441</v>
      </c>
      <c r="E1412" s="27" t="s">
        <v>434</v>
      </c>
    </row>
    <row r="1413" ht="25.5">
      <c r="A1413" s="1" t="s">
        <v>432</v>
      </c>
      <c r="B1413" s="1">
        <v>287</v>
      </c>
      <c r="C1413" s="26" t="s">
        <v>6654</v>
      </c>
      <c r="D1413" t="s">
        <v>434</v>
      </c>
      <c r="E1413" s="27" t="s">
        <v>6655</v>
      </c>
      <c r="F1413" s="28" t="s">
        <v>576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6655</v>
      </c>
    </row>
    <row r="1415">
      <c r="A1415" s="1" t="s">
        <v>439</v>
      </c>
    </row>
    <row r="1416">
      <c r="A1416" s="1" t="s">
        <v>441</v>
      </c>
      <c r="E1416" s="27" t="s">
        <v>434</v>
      </c>
    </row>
    <row r="1417" ht="25.5">
      <c r="A1417" s="1" t="s">
        <v>432</v>
      </c>
      <c r="B1417" s="1">
        <v>288</v>
      </c>
      <c r="C1417" s="26" t="s">
        <v>6656</v>
      </c>
      <c r="D1417" t="s">
        <v>434</v>
      </c>
      <c r="E1417" s="27" t="s">
        <v>6657</v>
      </c>
      <c r="F1417" s="28" t="s">
        <v>576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6657</v>
      </c>
    </row>
    <row r="1419">
      <c r="A1419" s="1" t="s">
        <v>439</v>
      </c>
    </row>
    <row r="1420">
      <c r="A1420" s="1" t="s">
        <v>441</v>
      </c>
      <c r="E1420" s="27" t="s">
        <v>434</v>
      </c>
    </row>
    <row r="1421" ht="25.5">
      <c r="A1421" s="1" t="s">
        <v>432</v>
      </c>
      <c r="B1421" s="1">
        <v>289</v>
      </c>
      <c r="C1421" s="26" t="s">
        <v>6658</v>
      </c>
      <c r="D1421" t="s">
        <v>434</v>
      </c>
      <c r="E1421" s="27" t="s">
        <v>6659</v>
      </c>
      <c r="F1421" s="28" t="s">
        <v>576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6659</v>
      </c>
    </row>
    <row r="1423">
      <c r="A1423" s="1" t="s">
        <v>439</v>
      </c>
    </row>
    <row r="1424">
      <c r="A1424" s="1" t="s">
        <v>441</v>
      </c>
      <c r="E1424" s="27" t="s">
        <v>434</v>
      </c>
    </row>
    <row r="1425">
      <c r="A1425" s="1" t="s">
        <v>432</v>
      </c>
      <c r="B1425" s="1">
        <v>290</v>
      </c>
      <c r="C1425" s="26" t="s">
        <v>6660</v>
      </c>
      <c r="D1425" t="s">
        <v>434</v>
      </c>
      <c r="E1425" s="27" t="s">
        <v>6661</v>
      </c>
      <c r="F1425" s="28" t="s">
        <v>576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6661</v>
      </c>
    </row>
    <row r="1427">
      <c r="A1427" s="1" t="s">
        <v>439</v>
      </c>
    </row>
    <row r="1428">
      <c r="A1428" s="1" t="s">
        <v>441</v>
      </c>
      <c r="E1428" s="27" t="s">
        <v>434</v>
      </c>
    </row>
    <row r="1429">
      <c r="A1429" s="1" t="s">
        <v>432</v>
      </c>
      <c r="B1429" s="1">
        <v>291</v>
      </c>
      <c r="C1429" s="26" t="s">
        <v>6662</v>
      </c>
      <c r="D1429" t="s">
        <v>434</v>
      </c>
      <c r="E1429" s="27" t="s">
        <v>6663</v>
      </c>
      <c r="F1429" s="28" t="s">
        <v>576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6663</v>
      </c>
    </row>
    <row r="1431">
      <c r="A1431" s="1" t="s">
        <v>439</v>
      </c>
    </row>
    <row r="1432">
      <c r="A1432" s="1" t="s">
        <v>441</v>
      </c>
      <c r="E1432" s="27" t="s">
        <v>434</v>
      </c>
    </row>
    <row r="1433">
      <c r="A1433" s="1" t="s">
        <v>432</v>
      </c>
      <c r="B1433" s="1">
        <v>292</v>
      </c>
      <c r="C1433" s="26" t="s">
        <v>6664</v>
      </c>
      <c r="D1433" t="s">
        <v>434</v>
      </c>
      <c r="E1433" s="27" t="s">
        <v>6665</v>
      </c>
      <c r="F1433" s="28" t="s">
        <v>576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6665</v>
      </c>
    </row>
    <row r="1435">
      <c r="A1435" s="1" t="s">
        <v>439</v>
      </c>
    </row>
    <row r="1436">
      <c r="A1436" s="1" t="s">
        <v>441</v>
      </c>
      <c r="E1436" s="27" t="s">
        <v>434</v>
      </c>
    </row>
    <row r="1437">
      <c r="A1437" s="1" t="s">
        <v>432</v>
      </c>
      <c r="B1437" s="1">
        <v>293</v>
      </c>
      <c r="C1437" s="26" t="s">
        <v>6666</v>
      </c>
      <c r="D1437" t="s">
        <v>434</v>
      </c>
      <c r="E1437" s="27" t="s">
        <v>6667</v>
      </c>
      <c r="F1437" s="28" t="s">
        <v>576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6667</v>
      </c>
    </row>
    <row r="1439">
      <c r="A1439" s="1" t="s">
        <v>439</v>
      </c>
    </row>
    <row r="1440">
      <c r="A1440" s="1" t="s">
        <v>441</v>
      </c>
      <c r="E1440" s="27" t="s">
        <v>434</v>
      </c>
    </row>
    <row r="1441">
      <c r="A1441" s="1" t="s">
        <v>432</v>
      </c>
      <c r="B1441" s="1">
        <v>294</v>
      </c>
      <c r="C1441" s="26" t="s">
        <v>6668</v>
      </c>
      <c r="D1441" t="s">
        <v>434</v>
      </c>
      <c r="E1441" s="27" t="s">
        <v>6669</v>
      </c>
      <c r="F1441" s="28" t="s">
        <v>576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6669</v>
      </c>
    </row>
    <row r="1443">
      <c r="A1443" s="1" t="s">
        <v>439</v>
      </c>
    </row>
    <row r="1444">
      <c r="A1444" s="1" t="s">
        <v>441</v>
      </c>
      <c r="E1444" s="27" t="s">
        <v>434</v>
      </c>
    </row>
    <row r="1445">
      <c r="A1445" s="1" t="s">
        <v>432</v>
      </c>
      <c r="B1445" s="1">
        <v>295</v>
      </c>
      <c r="C1445" s="26" t="s">
        <v>6670</v>
      </c>
      <c r="D1445" t="s">
        <v>434</v>
      </c>
      <c r="E1445" s="27" t="s">
        <v>6671</v>
      </c>
      <c r="F1445" s="28" t="s">
        <v>576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6671</v>
      </c>
    </row>
    <row r="1447">
      <c r="A1447" s="1" t="s">
        <v>439</v>
      </c>
    </row>
    <row r="1448">
      <c r="A1448" s="1" t="s">
        <v>441</v>
      </c>
      <c r="E1448" s="27" t="s">
        <v>434</v>
      </c>
    </row>
    <row r="1449">
      <c r="A1449" s="1" t="s">
        <v>432</v>
      </c>
      <c r="B1449" s="1">
        <v>296</v>
      </c>
      <c r="C1449" s="26" t="s">
        <v>6672</v>
      </c>
      <c r="D1449" t="s">
        <v>434</v>
      </c>
      <c r="E1449" s="27" t="s">
        <v>6673</v>
      </c>
      <c r="F1449" s="28" t="s">
        <v>576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6673</v>
      </c>
    </row>
    <row r="1451">
      <c r="A1451" s="1" t="s">
        <v>439</v>
      </c>
    </row>
    <row r="1452">
      <c r="A1452" s="1" t="s">
        <v>441</v>
      </c>
      <c r="E1452" s="27" t="s">
        <v>434</v>
      </c>
    </row>
    <row r="1453">
      <c r="A1453" s="1" t="s">
        <v>432</v>
      </c>
      <c r="B1453" s="1">
        <v>297</v>
      </c>
      <c r="C1453" s="26" t="s">
        <v>6674</v>
      </c>
      <c r="D1453" t="s">
        <v>434</v>
      </c>
      <c r="E1453" s="27" t="s">
        <v>6675</v>
      </c>
      <c r="F1453" s="28" t="s">
        <v>576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6675</v>
      </c>
    </row>
    <row r="1455">
      <c r="A1455" s="1" t="s">
        <v>439</v>
      </c>
    </row>
    <row r="1456">
      <c r="A1456" s="1" t="s">
        <v>441</v>
      </c>
      <c r="E1456" s="27" t="s">
        <v>434</v>
      </c>
    </row>
    <row r="1457">
      <c r="A1457" s="1" t="s">
        <v>432</v>
      </c>
      <c r="B1457" s="1">
        <v>298</v>
      </c>
      <c r="C1457" s="26" t="s">
        <v>6676</v>
      </c>
      <c r="D1457" t="s">
        <v>434</v>
      </c>
      <c r="E1457" s="27" t="s">
        <v>6677</v>
      </c>
      <c r="F1457" s="28" t="s">
        <v>576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6677</v>
      </c>
    </row>
    <row r="1459">
      <c r="A1459" s="1" t="s">
        <v>439</v>
      </c>
    </row>
    <row r="1460">
      <c r="A1460" s="1" t="s">
        <v>441</v>
      </c>
      <c r="E1460" s="27" t="s">
        <v>434</v>
      </c>
    </row>
    <row r="1461">
      <c r="A1461" s="1" t="s">
        <v>432</v>
      </c>
      <c r="B1461" s="1">
        <v>299</v>
      </c>
      <c r="C1461" s="26" t="s">
        <v>6678</v>
      </c>
      <c r="D1461" t="s">
        <v>434</v>
      </c>
      <c r="E1461" s="27" t="s">
        <v>6679</v>
      </c>
      <c r="F1461" s="28" t="s">
        <v>576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6679</v>
      </c>
    </row>
    <row r="1463">
      <c r="A1463" s="1" t="s">
        <v>439</v>
      </c>
    </row>
    <row r="1464">
      <c r="A1464" s="1" t="s">
        <v>441</v>
      </c>
      <c r="E1464" s="27" t="s">
        <v>434</v>
      </c>
    </row>
    <row r="1465">
      <c r="A1465" s="1" t="s">
        <v>432</v>
      </c>
      <c r="B1465" s="1">
        <v>300</v>
      </c>
      <c r="C1465" s="26" t="s">
        <v>6680</v>
      </c>
      <c r="D1465" t="s">
        <v>434</v>
      </c>
      <c r="E1465" s="27" t="s">
        <v>6681</v>
      </c>
      <c r="F1465" s="28" t="s">
        <v>576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6681</v>
      </c>
    </row>
    <row r="1467">
      <c r="A1467" s="1" t="s">
        <v>439</v>
      </c>
    </row>
    <row r="1468">
      <c r="A1468" s="1" t="s">
        <v>441</v>
      </c>
      <c r="E1468" s="27" t="s">
        <v>434</v>
      </c>
    </row>
    <row r="1469">
      <c r="A1469" s="1" t="s">
        <v>432</v>
      </c>
      <c r="B1469" s="1">
        <v>301</v>
      </c>
      <c r="C1469" s="26" t="s">
        <v>6682</v>
      </c>
      <c r="D1469" t="s">
        <v>434</v>
      </c>
      <c r="E1469" s="27" t="s">
        <v>6683</v>
      </c>
      <c r="F1469" s="28" t="s">
        <v>576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6683</v>
      </c>
    </row>
    <row r="1471">
      <c r="A1471" s="1" t="s">
        <v>439</v>
      </c>
    </row>
    <row r="1472">
      <c r="A1472" s="1" t="s">
        <v>441</v>
      </c>
      <c r="E1472" s="27" t="s">
        <v>434</v>
      </c>
    </row>
    <row r="1473">
      <c r="A1473" s="1" t="s">
        <v>432</v>
      </c>
      <c r="B1473" s="1">
        <v>302</v>
      </c>
      <c r="C1473" s="26" t="s">
        <v>6684</v>
      </c>
      <c r="D1473" t="s">
        <v>434</v>
      </c>
      <c r="E1473" s="27" t="s">
        <v>6685</v>
      </c>
      <c r="F1473" s="28" t="s">
        <v>576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6685</v>
      </c>
    </row>
    <row r="1475">
      <c r="A1475" s="1" t="s">
        <v>439</v>
      </c>
    </row>
    <row r="1476">
      <c r="A1476" s="1" t="s">
        <v>441</v>
      </c>
      <c r="E1476" s="27" t="s">
        <v>434</v>
      </c>
    </row>
    <row r="1477">
      <c r="A1477" s="1" t="s">
        <v>432</v>
      </c>
      <c r="B1477" s="1">
        <v>303</v>
      </c>
      <c r="C1477" s="26" t="s">
        <v>6686</v>
      </c>
      <c r="D1477" t="s">
        <v>434</v>
      </c>
      <c r="E1477" s="27" t="s">
        <v>6687</v>
      </c>
      <c r="F1477" s="28" t="s">
        <v>576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6687</v>
      </c>
    </row>
    <row r="1479">
      <c r="A1479" s="1" t="s">
        <v>439</v>
      </c>
    </row>
    <row r="1480">
      <c r="A1480" s="1" t="s">
        <v>441</v>
      </c>
      <c r="E1480" s="27" t="s">
        <v>434</v>
      </c>
    </row>
    <row r="1481">
      <c r="A1481" s="1" t="s">
        <v>432</v>
      </c>
      <c r="B1481" s="1">
        <v>304</v>
      </c>
      <c r="C1481" s="26" t="s">
        <v>6688</v>
      </c>
      <c r="D1481" t="s">
        <v>434</v>
      </c>
      <c r="E1481" s="27" t="s">
        <v>6689</v>
      </c>
      <c r="F1481" s="28" t="s">
        <v>576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6689</v>
      </c>
    </row>
    <row r="1483">
      <c r="A1483" s="1" t="s">
        <v>439</v>
      </c>
    </row>
    <row r="1484">
      <c r="A1484" s="1" t="s">
        <v>441</v>
      </c>
      <c r="E1484" s="27" t="s">
        <v>434</v>
      </c>
    </row>
    <row r="1485">
      <c r="A1485" s="1" t="s">
        <v>432</v>
      </c>
      <c r="B1485" s="1">
        <v>305</v>
      </c>
      <c r="C1485" s="26" t="s">
        <v>6690</v>
      </c>
      <c r="D1485" t="s">
        <v>434</v>
      </c>
      <c r="E1485" s="27" t="s">
        <v>6691</v>
      </c>
      <c r="F1485" s="28" t="s">
        <v>576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6691</v>
      </c>
    </row>
    <row r="1487">
      <c r="A1487" s="1" t="s">
        <v>439</v>
      </c>
    </row>
    <row r="1488">
      <c r="A1488" s="1" t="s">
        <v>441</v>
      </c>
      <c r="E1488" s="27" t="s">
        <v>434</v>
      </c>
    </row>
    <row r="1489">
      <c r="A1489" s="1" t="s">
        <v>432</v>
      </c>
      <c r="B1489" s="1">
        <v>306</v>
      </c>
      <c r="C1489" s="26" t="s">
        <v>6692</v>
      </c>
      <c r="D1489" t="s">
        <v>434</v>
      </c>
      <c r="E1489" s="27" t="s">
        <v>6693</v>
      </c>
      <c r="F1489" s="28" t="s">
        <v>576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6693</v>
      </c>
    </row>
    <row r="1491">
      <c r="A1491" s="1" t="s">
        <v>439</v>
      </c>
    </row>
    <row r="1492">
      <c r="A1492" s="1" t="s">
        <v>441</v>
      </c>
      <c r="E1492" s="27" t="s">
        <v>434</v>
      </c>
    </row>
    <row r="1493">
      <c r="A1493" s="1" t="s">
        <v>432</v>
      </c>
      <c r="B1493" s="1">
        <v>307</v>
      </c>
      <c r="C1493" s="26" t="s">
        <v>6694</v>
      </c>
      <c r="D1493" t="s">
        <v>434</v>
      </c>
      <c r="E1493" s="27" t="s">
        <v>6695</v>
      </c>
      <c r="F1493" s="28" t="s">
        <v>576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6695</v>
      </c>
    </row>
    <row r="1495">
      <c r="A1495" s="1" t="s">
        <v>439</v>
      </c>
    </row>
    <row r="1496">
      <c r="A1496" s="1" t="s">
        <v>441</v>
      </c>
      <c r="E1496" s="27" t="s">
        <v>434</v>
      </c>
    </row>
    <row r="1497">
      <c r="A1497" s="1" t="s">
        <v>432</v>
      </c>
      <c r="B1497" s="1">
        <v>308</v>
      </c>
      <c r="C1497" s="26" t="s">
        <v>6696</v>
      </c>
      <c r="D1497" t="s">
        <v>434</v>
      </c>
      <c r="E1497" s="27" t="s">
        <v>6697</v>
      </c>
      <c r="F1497" s="28" t="s">
        <v>576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6697</v>
      </c>
    </row>
    <row r="1499">
      <c r="A1499" s="1" t="s">
        <v>439</v>
      </c>
    </row>
    <row r="1500">
      <c r="A1500" s="1" t="s">
        <v>441</v>
      </c>
      <c r="E1500" s="27" t="s">
        <v>434</v>
      </c>
    </row>
    <row r="1501">
      <c r="A1501" s="1" t="s">
        <v>432</v>
      </c>
      <c r="B1501" s="1">
        <v>309</v>
      </c>
      <c r="C1501" s="26" t="s">
        <v>6698</v>
      </c>
      <c r="D1501" t="s">
        <v>434</v>
      </c>
      <c r="E1501" s="27" t="s">
        <v>6699</v>
      </c>
      <c r="F1501" s="28" t="s">
        <v>576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6699</v>
      </c>
    </row>
    <row r="1503">
      <c r="A1503" s="1" t="s">
        <v>439</v>
      </c>
    </row>
    <row r="1504">
      <c r="A1504" s="1" t="s">
        <v>441</v>
      </c>
      <c r="E1504" s="27" t="s">
        <v>434</v>
      </c>
    </row>
    <row r="1505">
      <c r="A1505" s="1" t="s">
        <v>432</v>
      </c>
      <c r="B1505" s="1">
        <v>310</v>
      </c>
      <c r="C1505" s="26" t="s">
        <v>6700</v>
      </c>
      <c r="D1505" t="s">
        <v>434</v>
      </c>
      <c r="E1505" s="27" t="s">
        <v>6701</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6701</v>
      </c>
    </row>
    <row r="1507">
      <c r="A1507" s="1" t="s">
        <v>439</v>
      </c>
    </row>
    <row r="1508">
      <c r="A1508" s="1" t="s">
        <v>441</v>
      </c>
      <c r="E1508" s="27" t="s">
        <v>434</v>
      </c>
    </row>
    <row r="1509">
      <c r="A1509" s="1" t="s">
        <v>432</v>
      </c>
      <c r="B1509" s="1">
        <v>311</v>
      </c>
      <c r="C1509" s="26" t="s">
        <v>6702</v>
      </c>
      <c r="D1509" t="s">
        <v>434</v>
      </c>
      <c r="E1509" s="27" t="s">
        <v>6703</v>
      </c>
      <c r="F1509" s="28" t="s">
        <v>576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6703</v>
      </c>
    </row>
    <row r="1511">
      <c r="A1511" s="1" t="s">
        <v>439</v>
      </c>
    </row>
    <row r="1512">
      <c r="A1512" s="1" t="s">
        <v>441</v>
      </c>
      <c r="E1512" s="27" t="s">
        <v>434</v>
      </c>
    </row>
    <row r="1513">
      <c r="A1513" s="1" t="s">
        <v>432</v>
      </c>
      <c r="B1513" s="1">
        <v>312</v>
      </c>
      <c r="C1513" s="26" t="s">
        <v>6704</v>
      </c>
      <c r="D1513" t="s">
        <v>434</v>
      </c>
      <c r="E1513" s="27" t="s">
        <v>6705</v>
      </c>
      <c r="F1513" s="28" t="s">
        <v>576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6705</v>
      </c>
    </row>
    <row r="1515">
      <c r="A1515" s="1" t="s">
        <v>439</v>
      </c>
    </row>
    <row r="1516">
      <c r="A1516" s="1" t="s">
        <v>441</v>
      </c>
      <c r="E1516" s="27" t="s">
        <v>434</v>
      </c>
    </row>
    <row r="1517">
      <c r="A1517" s="1" t="s">
        <v>432</v>
      </c>
      <c r="B1517" s="1">
        <v>313</v>
      </c>
      <c r="C1517" s="26" t="s">
        <v>6706</v>
      </c>
      <c r="D1517" t="s">
        <v>434</v>
      </c>
      <c r="E1517" s="27" t="s">
        <v>6707</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6707</v>
      </c>
    </row>
    <row r="1519">
      <c r="A1519" s="1" t="s">
        <v>439</v>
      </c>
    </row>
    <row r="1520">
      <c r="A1520" s="1" t="s">
        <v>441</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6708</v>
      </c>
      <c r="D1522" t="s">
        <v>434</v>
      </c>
      <c r="E1522" s="27" t="s">
        <v>6709</v>
      </c>
      <c r="F1522" s="28" t="s">
        <v>436</v>
      </c>
      <c r="G1522" s="29">
        <v>173.29400000000001</v>
      </c>
      <c r="H1522" s="28">
        <v>0.029999999999999999</v>
      </c>
      <c r="I1522" s="30">
        <f>ROUND(G1522*H1522,P4)</f>
        <v>0</v>
      </c>
      <c r="L1522" s="31">
        <v>0</v>
      </c>
      <c r="M1522" s="24">
        <f>ROUND(G1522*L1522,P4)</f>
        <v>0</v>
      </c>
      <c r="N1522" s="25" t="s">
        <v>1619</v>
      </c>
      <c r="O1522" s="32">
        <f>M1522*AA1522</f>
        <v>0</v>
      </c>
      <c r="P1522" s="1">
        <v>3</v>
      </c>
      <c r="AA1522" s="1">
        <f>IF(P1522=1,$O$3,IF(P1522=2,$O$4,$O$5))</f>
        <v>0</v>
      </c>
    </row>
    <row r="1523">
      <c r="A1523" s="1" t="s">
        <v>437</v>
      </c>
      <c r="E1523" s="27" t="s">
        <v>6709</v>
      </c>
    </row>
    <row r="1524">
      <c r="A1524" s="1" t="s">
        <v>439</v>
      </c>
    </row>
    <row r="1525">
      <c r="A1525" s="1" t="s">
        <v>441</v>
      </c>
      <c r="E1525" s="27" t="s">
        <v>434</v>
      </c>
    </row>
    <row r="1526" ht="25.5">
      <c r="A1526" s="1" t="s">
        <v>432</v>
      </c>
      <c r="B1526" s="1">
        <v>315</v>
      </c>
      <c r="C1526" s="26" t="s">
        <v>6710</v>
      </c>
      <c r="D1526" t="s">
        <v>434</v>
      </c>
      <c r="E1526" s="27" t="s">
        <v>6711</v>
      </c>
      <c r="F1526" s="28" t="s">
        <v>1618</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6711</v>
      </c>
    </row>
    <row r="1528">
      <c r="A1528" s="1" t="s">
        <v>439</v>
      </c>
    </row>
    <row r="1529">
      <c r="A1529" s="1" t="s">
        <v>441</v>
      </c>
      <c r="E1529" s="27" t="s">
        <v>434</v>
      </c>
    </row>
    <row r="1530" ht="25.5">
      <c r="A1530" s="1" t="s">
        <v>432</v>
      </c>
      <c r="B1530" s="1">
        <v>316</v>
      </c>
      <c r="C1530" s="26" t="s">
        <v>6712</v>
      </c>
      <c r="D1530" t="s">
        <v>434</v>
      </c>
      <c r="E1530" s="27" t="s">
        <v>6713</v>
      </c>
      <c r="F1530" s="28" t="s">
        <v>1618</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6713</v>
      </c>
    </row>
    <row r="1532">
      <c r="A1532" s="1" t="s">
        <v>439</v>
      </c>
    </row>
    <row r="1533">
      <c r="A1533" s="1" t="s">
        <v>441</v>
      </c>
      <c r="E1533" s="27" t="s">
        <v>434</v>
      </c>
    </row>
    <row r="1534" ht="25.5">
      <c r="A1534" s="1" t="s">
        <v>432</v>
      </c>
      <c r="B1534" s="1">
        <v>317</v>
      </c>
      <c r="C1534" s="26" t="s">
        <v>6714</v>
      </c>
      <c r="D1534" t="s">
        <v>434</v>
      </c>
      <c r="E1534" s="27" t="s">
        <v>6715</v>
      </c>
      <c r="F1534" s="28" t="s">
        <v>1618</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6715</v>
      </c>
    </row>
    <row r="1536">
      <c r="A1536" s="1" t="s">
        <v>439</v>
      </c>
    </row>
    <row r="1537">
      <c r="A1537" s="1" t="s">
        <v>441</v>
      </c>
      <c r="E1537" s="27" t="s">
        <v>434</v>
      </c>
    </row>
    <row r="1538" ht="25.5">
      <c r="A1538" s="1" t="s">
        <v>432</v>
      </c>
      <c r="B1538" s="1">
        <v>318</v>
      </c>
      <c r="C1538" s="26" t="s">
        <v>6716</v>
      </c>
      <c r="D1538" t="s">
        <v>434</v>
      </c>
      <c r="E1538" s="27" t="s">
        <v>6717</v>
      </c>
      <c r="F1538" s="28" t="s">
        <v>1618</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6717</v>
      </c>
    </row>
    <row r="1540">
      <c r="A1540" s="1" t="s">
        <v>439</v>
      </c>
    </row>
    <row r="1541">
      <c r="A1541" s="1" t="s">
        <v>441</v>
      </c>
      <c r="E1541" s="27" t="s">
        <v>434</v>
      </c>
    </row>
    <row r="1542" ht="25.5">
      <c r="A1542" s="1" t="s">
        <v>432</v>
      </c>
      <c r="B1542" s="1">
        <v>319</v>
      </c>
      <c r="C1542" s="26" t="s">
        <v>6718</v>
      </c>
      <c r="D1542" t="s">
        <v>434</v>
      </c>
      <c r="E1542" s="27" t="s">
        <v>6719</v>
      </c>
      <c r="F1542" s="28" t="s">
        <v>1618</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6719</v>
      </c>
    </row>
    <row r="1544">
      <c r="A1544" s="1" t="s">
        <v>439</v>
      </c>
    </row>
    <row r="1545">
      <c r="A1545" s="1" t="s">
        <v>441</v>
      </c>
      <c r="E1545" s="27" t="s">
        <v>434</v>
      </c>
    </row>
    <row r="1546" ht="25.5">
      <c r="A1546" s="1" t="s">
        <v>432</v>
      </c>
      <c r="B1546" s="1">
        <v>320</v>
      </c>
      <c r="C1546" s="26" t="s">
        <v>6720</v>
      </c>
      <c r="D1546" t="s">
        <v>434</v>
      </c>
      <c r="E1546" s="27" t="s">
        <v>6721</v>
      </c>
      <c r="F1546" s="28" t="s">
        <v>1618</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6721</v>
      </c>
    </row>
    <row r="1548">
      <c r="A1548" s="1" t="s">
        <v>439</v>
      </c>
    </row>
    <row r="1549">
      <c r="A1549" s="1" t="s">
        <v>441</v>
      </c>
      <c r="E1549" s="27" t="s">
        <v>434</v>
      </c>
    </row>
    <row r="1550" ht="25.5">
      <c r="A1550" s="1" t="s">
        <v>432</v>
      </c>
      <c r="B1550" s="1">
        <v>321</v>
      </c>
      <c r="C1550" s="26" t="s">
        <v>6722</v>
      </c>
      <c r="D1550" t="s">
        <v>434</v>
      </c>
      <c r="E1550" s="27" t="s">
        <v>6723</v>
      </c>
      <c r="F1550" s="28" t="s">
        <v>1618</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6723</v>
      </c>
    </row>
    <row r="1552">
      <c r="A1552" s="1" t="s">
        <v>439</v>
      </c>
    </row>
    <row r="1553">
      <c r="A1553" s="1" t="s">
        <v>441</v>
      </c>
      <c r="E1553" s="27" t="s">
        <v>434</v>
      </c>
    </row>
    <row r="1554" ht="25.5">
      <c r="A1554" s="1" t="s">
        <v>432</v>
      </c>
      <c r="B1554" s="1">
        <v>322</v>
      </c>
      <c r="C1554" s="26" t="s">
        <v>6724</v>
      </c>
      <c r="D1554" t="s">
        <v>434</v>
      </c>
      <c r="E1554" s="27" t="s">
        <v>6725</v>
      </c>
      <c r="F1554" s="28" t="s">
        <v>1618</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6725</v>
      </c>
    </row>
    <row r="1556">
      <c r="A1556" s="1" t="s">
        <v>439</v>
      </c>
    </row>
    <row r="1557">
      <c r="A1557" s="1" t="s">
        <v>441</v>
      </c>
      <c r="E1557" s="27" t="s">
        <v>434</v>
      </c>
    </row>
    <row r="1558" ht="25.5">
      <c r="A1558" s="1" t="s">
        <v>432</v>
      </c>
      <c r="B1558" s="1">
        <v>323</v>
      </c>
      <c r="C1558" s="26" t="s">
        <v>6726</v>
      </c>
      <c r="D1558" t="s">
        <v>434</v>
      </c>
      <c r="E1558" s="27" t="s">
        <v>6727</v>
      </c>
      <c r="F1558" s="28" t="s">
        <v>1618</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6727</v>
      </c>
    </row>
    <row r="1560">
      <c r="A1560" s="1" t="s">
        <v>439</v>
      </c>
    </row>
    <row r="1561">
      <c r="A1561" s="1" t="s">
        <v>441</v>
      </c>
      <c r="E1561" s="27" t="s">
        <v>434</v>
      </c>
    </row>
    <row r="1562" ht="25.5">
      <c r="A1562" s="1" t="s">
        <v>432</v>
      </c>
      <c r="B1562" s="1">
        <v>324</v>
      </c>
      <c r="C1562" s="26" t="s">
        <v>6728</v>
      </c>
      <c r="D1562" t="s">
        <v>434</v>
      </c>
      <c r="E1562" s="27" t="s">
        <v>6729</v>
      </c>
      <c r="F1562" s="28" t="s">
        <v>1618</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6729</v>
      </c>
    </row>
    <row r="1564">
      <c r="A1564" s="1" t="s">
        <v>439</v>
      </c>
    </row>
    <row r="1565">
      <c r="A1565" s="1" t="s">
        <v>441</v>
      </c>
      <c r="E1565" s="27" t="s">
        <v>434</v>
      </c>
    </row>
    <row r="1566" ht="25.5">
      <c r="A1566" s="1" t="s">
        <v>432</v>
      </c>
      <c r="B1566" s="1">
        <v>325</v>
      </c>
      <c r="C1566" s="26" t="s">
        <v>6730</v>
      </c>
      <c r="D1566" t="s">
        <v>434</v>
      </c>
      <c r="E1566" s="27" t="s">
        <v>6731</v>
      </c>
      <c r="F1566" s="28" t="s">
        <v>1618</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6731</v>
      </c>
    </row>
    <row r="1568">
      <c r="A1568" s="1" t="s">
        <v>439</v>
      </c>
    </row>
    <row r="1569">
      <c r="A1569" s="1" t="s">
        <v>441</v>
      </c>
      <c r="E1569" s="27" t="s">
        <v>434</v>
      </c>
    </row>
    <row r="1570" ht="25.5">
      <c r="A1570" s="1" t="s">
        <v>432</v>
      </c>
      <c r="B1570" s="1">
        <v>326</v>
      </c>
      <c r="C1570" s="26" t="s">
        <v>6732</v>
      </c>
      <c r="D1570" t="s">
        <v>434</v>
      </c>
      <c r="E1570" s="27" t="s">
        <v>6733</v>
      </c>
      <c r="F1570" s="28" t="s">
        <v>1618</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6733</v>
      </c>
    </row>
    <row r="1572">
      <c r="A1572" s="1" t="s">
        <v>439</v>
      </c>
    </row>
    <row r="1573">
      <c r="A1573" s="1" t="s">
        <v>441</v>
      </c>
      <c r="E1573" s="27" t="s">
        <v>434</v>
      </c>
    </row>
    <row r="1574" ht="25.5">
      <c r="A1574" s="1" t="s">
        <v>432</v>
      </c>
      <c r="B1574" s="1">
        <v>327</v>
      </c>
      <c r="C1574" s="26" t="s">
        <v>6734</v>
      </c>
      <c r="D1574" t="s">
        <v>434</v>
      </c>
      <c r="E1574" s="27" t="s">
        <v>6735</v>
      </c>
      <c r="F1574" s="28" t="s">
        <v>1618</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6735</v>
      </c>
    </row>
    <row r="1576">
      <c r="A1576" s="1" t="s">
        <v>439</v>
      </c>
    </row>
    <row r="1577">
      <c r="A1577" s="1" t="s">
        <v>441</v>
      </c>
      <c r="E1577" s="27" t="s">
        <v>434</v>
      </c>
    </row>
    <row r="1578" ht="25.5">
      <c r="A1578" s="1" t="s">
        <v>432</v>
      </c>
      <c r="B1578" s="1">
        <v>328</v>
      </c>
      <c r="C1578" s="26" t="s">
        <v>6736</v>
      </c>
      <c r="D1578" t="s">
        <v>434</v>
      </c>
      <c r="E1578" s="27" t="s">
        <v>6737</v>
      </c>
      <c r="F1578" s="28" t="s">
        <v>1618</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6737</v>
      </c>
    </row>
    <row r="1580">
      <c r="A1580" s="1" t="s">
        <v>439</v>
      </c>
    </row>
    <row r="1581">
      <c r="A1581" s="1" t="s">
        <v>441</v>
      </c>
      <c r="E1581" s="27" t="s">
        <v>434</v>
      </c>
    </row>
    <row r="1582" ht="25.5">
      <c r="A1582" s="1" t="s">
        <v>432</v>
      </c>
      <c r="B1582" s="1">
        <v>329</v>
      </c>
      <c r="C1582" s="26" t="s">
        <v>6738</v>
      </c>
      <c r="D1582" t="s">
        <v>434</v>
      </c>
      <c r="E1582" s="27" t="s">
        <v>6739</v>
      </c>
      <c r="F1582" s="28" t="s">
        <v>1618</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6739</v>
      </c>
    </row>
    <row r="1584">
      <c r="A1584" s="1" t="s">
        <v>439</v>
      </c>
    </row>
    <row r="1585">
      <c r="A1585" s="1" t="s">
        <v>441</v>
      </c>
      <c r="E1585" s="27" t="s">
        <v>434</v>
      </c>
    </row>
    <row r="1586" ht="25.5">
      <c r="A1586" s="1" t="s">
        <v>432</v>
      </c>
      <c r="B1586" s="1">
        <v>330</v>
      </c>
      <c r="C1586" s="26" t="s">
        <v>6740</v>
      </c>
      <c r="D1586" t="s">
        <v>434</v>
      </c>
      <c r="E1586" s="27" t="s">
        <v>6741</v>
      </c>
      <c r="F1586" s="28" t="s">
        <v>1618</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6741</v>
      </c>
    </row>
    <row r="1588">
      <c r="A1588" s="1" t="s">
        <v>439</v>
      </c>
    </row>
    <row r="1589">
      <c r="A1589" s="1" t="s">
        <v>441</v>
      </c>
      <c r="E1589" s="27" t="s">
        <v>434</v>
      </c>
    </row>
    <row r="1590" ht="25.5">
      <c r="A1590" s="1" t="s">
        <v>432</v>
      </c>
      <c r="B1590" s="1">
        <v>331</v>
      </c>
      <c r="C1590" s="26" t="s">
        <v>6742</v>
      </c>
      <c r="D1590" t="s">
        <v>434</v>
      </c>
      <c r="E1590" s="27" t="s">
        <v>6743</v>
      </c>
      <c r="F1590" s="28" t="s">
        <v>1618</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6743</v>
      </c>
    </row>
    <row r="1592">
      <c r="A1592" s="1" t="s">
        <v>439</v>
      </c>
    </row>
    <row r="1593">
      <c r="A1593" s="1" t="s">
        <v>441</v>
      </c>
      <c r="E1593" s="27" t="s">
        <v>434</v>
      </c>
    </row>
    <row r="1594" ht="25.5">
      <c r="A1594" s="1" t="s">
        <v>432</v>
      </c>
      <c r="B1594" s="1">
        <v>332</v>
      </c>
      <c r="C1594" s="26" t="s">
        <v>6744</v>
      </c>
      <c r="D1594" t="s">
        <v>434</v>
      </c>
      <c r="E1594" s="27" t="s">
        <v>6745</v>
      </c>
      <c r="F1594" s="28" t="s">
        <v>1618</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6745</v>
      </c>
    </row>
    <row r="1596">
      <c r="A1596" s="1" t="s">
        <v>439</v>
      </c>
    </row>
    <row r="1597">
      <c r="A1597" s="1" t="s">
        <v>441</v>
      </c>
      <c r="E1597" s="27" t="s">
        <v>434</v>
      </c>
    </row>
    <row r="1598" ht="25.5">
      <c r="A1598" s="1" t="s">
        <v>432</v>
      </c>
      <c r="B1598" s="1">
        <v>333</v>
      </c>
      <c r="C1598" s="26" t="s">
        <v>6746</v>
      </c>
      <c r="D1598" t="s">
        <v>434</v>
      </c>
      <c r="E1598" s="27" t="s">
        <v>6747</v>
      </c>
      <c r="F1598" s="28" t="s">
        <v>1618</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6747</v>
      </c>
    </row>
    <row r="1600">
      <c r="A1600" s="1" t="s">
        <v>439</v>
      </c>
    </row>
    <row r="1601">
      <c r="A1601" s="1" t="s">
        <v>441</v>
      </c>
      <c r="E1601" s="27" t="s">
        <v>434</v>
      </c>
    </row>
    <row r="1602" ht="25.5">
      <c r="A1602" s="1" t="s">
        <v>432</v>
      </c>
      <c r="B1602" s="1">
        <v>334</v>
      </c>
      <c r="C1602" s="26" t="s">
        <v>6748</v>
      </c>
      <c r="D1602" t="s">
        <v>434</v>
      </c>
      <c r="E1602" s="27" t="s">
        <v>6749</v>
      </c>
      <c r="F1602" s="28" t="s">
        <v>1618</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6749</v>
      </c>
    </row>
    <row r="1604">
      <c r="A1604" s="1" t="s">
        <v>439</v>
      </c>
    </row>
    <row r="1605">
      <c r="A1605" s="1" t="s">
        <v>441</v>
      </c>
      <c r="E1605" s="27" t="s">
        <v>434</v>
      </c>
    </row>
    <row r="1606" ht="25.5">
      <c r="A1606" s="1" t="s">
        <v>432</v>
      </c>
      <c r="B1606" s="1">
        <v>335</v>
      </c>
      <c r="C1606" s="26" t="s">
        <v>6750</v>
      </c>
      <c r="D1606" t="s">
        <v>434</v>
      </c>
      <c r="E1606" s="27" t="s">
        <v>6751</v>
      </c>
      <c r="F1606" s="28" t="s">
        <v>1618</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6751</v>
      </c>
    </row>
    <row r="1608">
      <c r="A1608" s="1" t="s">
        <v>439</v>
      </c>
    </row>
    <row r="1609">
      <c r="A1609" s="1" t="s">
        <v>441</v>
      </c>
      <c r="E1609" s="27" t="s">
        <v>434</v>
      </c>
    </row>
    <row r="1610" ht="25.5">
      <c r="A1610" s="1" t="s">
        <v>432</v>
      </c>
      <c r="B1610" s="1">
        <v>336</v>
      </c>
      <c r="C1610" s="26" t="s">
        <v>6752</v>
      </c>
      <c r="D1610" t="s">
        <v>434</v>
      </c>
      <c r="E1610" s="27" t="s">
        <v>6753</v>
      </c>
      <c r="F1610" s="28" t="s">
        <v>1618</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6753</v>
      </c>
    </row>
    <row r="1612">
      <c r="A1612" s="1" t="s">
        <v>439</v>
      </c>
    </row>
    <row r="1613">
      <c r="A1613" s="1" t="s">
        <v>441</v>
      </c>
      <c r="E1613" s="27" t="s">
        <v>434</v>
      </c>
    </row>
    <row r="1614" ht="25.5">
      <c r="A1614" s="1" t="s">
        <v>432</v>
      </c>
      <c r="B1614" s="1">
        <v>337</v>
      </c>
      <c r="C1614" s="26" t="s">
        <v>6754</v>
      </c>
      <c r="D1614" t="s">
        <v>434</v>
      </c>
      <c r="E1614" s="27" t="s">
        <v>6755</v>
      </c>
      <c r="F1614" s="28" t="s">
        <v>1618</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6755</v>
      </c>
    </row>
    <row r="1616">
      <c r="A1616" s="1" t="s">
        <v>439</v>
      </c>
    </row>
    <row r="1617">
      <c r="A1617" s="1" t="s">
        <v>441</v>
      </c>
      <c r="E1617" s="27" t="s">
        <v>434</v>
      </c>
    </row>
    <row r="1618" ht="25.5">
      <c r="A1618" s="1" t="s">
        <v>432</v>
      </c>
      <c r="B1618" s="1">
        <v>338</v>
      </c>
      <c r="C1618" s="26" t="s">
        <v>6756</v>
      </c>
      <c r="D1618" t="s">
        <v>434</v>
      </c>
      <c r="E1618" s="27" t="s">
        <v>6757</v>
      </c>
      <c r="F1618" s="28" t="s">
        <v>1618</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6757</v>
      </c>
    </row>
    <row r="1620">
      <c r="A1620" s="1" t="s">
        <v>439</v>
      </c>
    </row>
    <row r="1621">
      <c r="A1621" s="1" t="s">
        <v>441</v>
      </c>
      <c r="E1621" s="27" t="s">
        <v>434</v>
      </c>
    </row>
    <row r="1622" ht="25.5">
      <c r="A1622" s="1" t="s">
        <v>432</v>
      </c>
      <c r="B1622" s="1">
        <v>339</v>
      </c>
      <c r="C1622" s="26" t="s">
        <v>6758</v>
      </c>
      <c r="D1622" t="s">
        <v>434</v>
      </c>
      <c r="E1622" s="27" t="s">
        <v>6759</v>
      </c>
      <c r="F1622" s="28" t="s">
        <v>1618</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6759</v>
      </c>
    </row>
    <row r="1624">
      <c r="A1624" s="1" t="s">
        <v>439</v>
      </c>
    </row>
    <row r="1625">
      <c r="A1625" s="1" t="s">
        <v>441</v>
      </c>
      <c r="E1625" s="27" t="s">
        <v>434</v>
      </c>
    </row>
    <row r="1626" ht="25.5">
      <c r="A1626" s="1" t="s">
        <v>432</v>
      </c>
      <c r="B1626" s="1">
        <v>340</v>
      </c>
      <c r="C1626" s="26" t="s">
        <v>6760</v>
      </c>
      <c r="D1626" t="s">
        <v>434</v>
      </c>
      <c r="E1626" s="27" t="s">
        <v>6761</v>
      </c>
      <c r="F1626" s="28" t="s">
        <v>3477</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6761</v>
      </c>
    </row>
    <row r="1628">
      <c r="A1628" s="1" t="s">
        <v>439</v>
      </c>
    </row>
    <row r="1629">
      <c r="A1629" s="1" t="s">
        <v>441</v>
      </c>
      <c r="E1629" s="27" t="s">
        <v>434</v>
      </c>
    </row>
    <row r="1630" ht="25.5">
      <c r="A1630" s="1" t="s">
        <v>432</v>
      </c>
      <c r="B1630" s="1">
        <v>341</v>
      </c>
      <c r="C1630" s="26" t="s">
        <v>6762</v>
      </c>
      <c r="D1630" t="s">
        <v>434</v>
      </c>
      <c r="E1630" s="27" t="s">
        <v>6763</v>
      </c>
      <c r="F1630" s="28" t="s">
        <v>1618</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6763</v>
      </c>
    </row>
    <row r="1632">
      <c r="A1632" s="1" t="s">
        <v>439</v>
      </c>
    </row>
    <row r="1633">
      <c r="A1633" s="1" t="s">
        <v>441</v>
      </c>
      <c r="E1633" s="27" t="s">
        <v>434</v>
      </c>
    </row>
    <row r="1634" ht="25.5">
      <c r="A1634" s="1" t="s">
        <v>432</v>
      </c>
      <c r="B1634" s="1">
        <v>342</v>
      </c>
      <c r="C1634" s="26" t="s">
        <v>6764</v>
      </c>
      <c r="D1634" t="s">
        <v>434</v>
      </c>
      <c r="E1634" s="27" t="s">
        <v>6765</v>
      </c>
      <c r="F1634" s="28" t="s">
        <v>1618</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6765</v>
      </c>
    </row>
    <row r="1636">
      <c r="A1636" s="1" t="s">
        <v>439</v>
      </c>
    </row>
    <row r="1637">
      <c r="A1637" s="1" t="s">
        <v>441</v>
      </c>
      <c r="E1637" s="27" t="s">
        <v>434</v>
      </c>
    </row>
    <row r="1638" ht="25.5">
      <c r="A1638" s="1" t="s">
        <v>432</v>
      </c>
      <c r="B1638" s="1">
        <v>343</v>
      </c>
      <c r="C1638" s="26" t="s">
        <v>6766</v>
      </c>
      <c r="D1638" t="s">
        <v>434</v>
      </c>
      <c r="E1638" s="27" t="s">
        <v>6767</v>
      </c>
      <c r="F1638" s="28" t="s">
        <v>1618</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6767</v>
      </c>
    </row>
    <row r="1640">
      <c r="A1640" s="1" t="s">
        <v>439</v>
      </c>
    </row>
    <row r="1641">
      <c r="A1641" s="1" t="s">
        <v>441</v>
      </c>
      <c r="E1641" s="27" t="s">
        <v>434</v>
      </c>
    </row>
    <row r="1642" ht="25.5">
      <c r="A1642" s="1" t="s">
        <v>432</v>
      </c>
      <c r="B1642" s="1">
        <v>344</v>
      </c>
      <c r="C1642" s="26" t="s">
        <v>6768</v>
      </c>
      <c r="D1642" t="s">
        <v>434</v>
      </c>
      <c r="E1642" s="27" t="s">
        <v>6769</v>
      </c>
      <c r="F1642" s="28" t="s">
        <v>1618</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6769</v>
      </c>
    </row>
    <row r="1644">
      <c r="A1644" s="1" t="s">
        <v>439</v>
      </c>
    </row>
    <row r="1645">
      <c r="A1645" s="1" t="s">
        <v>441</v>
      </c>
      <c r="E1645" s="27" t="s">
        <v>434</v>
      </c>
    </row>
    <row r="1646" ht="25.5">
      <c r="A1646" s="1" t="s">
        <v>432</v>
      </c>
      <c r="B1646" s="1">
        <v>345</v>
      </c>
      <c r="C1646" s="26" t="s">
        <v>6770</v>
      </c>
      <c r="D1646" t="s">
        <v>434</v>
      </c>
      <c r="E1646" s="27" t="s">
        <v>6771</v>
      </c>
      <c r="F1646" s="28" t="s">
        <v>1618</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6771</v>
      </c>
    </row>
    <row r="1648">
      <c r="A1648" s="1" t="s">
        <v>439</v>
      </c>
    </row>
    <row r="1649">
      <c r="A1649" s="1" t="s">
        <v>441</v>
      </c>
      <c r="E1649" s="27" t="s">
        <v>434</v>
      </c>
    </row>
    <row r="1650" ht="25.5">
      <c r="A1650" s="1" t="s">
        <v>432</v>
      </c>
      <c r="B1650" s="1">
        <v>346</v>
      </c>
      <c r="C1650" s="26" t="s">
        <v>6772</v>
      </c>
      <c r="D1650" t="s">
        <v>434</v>
      </c>
      <c r="E1650" s="27" t="s">
        <v>6773</v>
      </c>
      <c r="F1650" s="28" t="s">
        <v>1618</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6773</v>
      </c>
    </row>
    <row r="1652">
      <c r="A1652" s="1" t="s">
        <v>439</v>
      </c>
    </row>
    <row r="1653">
      <c r="A1653" s="1" t="s">
        <v>441</v>
      </c>
      <c r="E1653" s="27" t="s">
        <v>434</v>
      </c>
    </row>
    <row r="1654" ht="25.5">
      <c r="A1654" s="1" t="s">
        <v>432</v>
      </c>
      <c r="B1654" s="1">
        <v>347</v>
      </c>
      <c r="C1654" s="26" t="s">
        <v>6774</v>
      </c>
      <c r="D1654" t="s">
        <v>434</v>
      </c>
      <c r="E1654" s="27" t="s">
        <v>6775</v>
      </c>
      <c r="F1654" s="28" t="s">
        <v>1618</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6775</v>
      </c>
    </row>
    <row r="1656">
      <c r="A1656" s="1" t="s">
        <v>439</v>
      </c>
    </row>
    <row r="1657">
      <c r="A1657" s="1" t="s">
        <v>441</v>
      </c>
      <c r="E1657" s="27" t="s">
        <v>434</v>
      </c>
    </row>
    <row r="1658" ht="25.5">
      <c r="A1658" s="1" t="s">
        <v>432</v>
      </c>
      <c r="B1658" s="1">
        <v>348</v>
      </c>
      <c r="C1658" s="26" t="s">
        <v>6776</v>
      </c>
      <c r="D1658" t="s">
        <v>434</v>
      </c>
      <c r="E1658" s="27" t="s">
        <v>6777</v>
      </c>
      <c r="F1658" s="28" t="s">
        <v>3477</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6777</v>
      </c>
    </row>
    <row r="1660">
      <c r="A1660" s="1" t="s">
        <v>439</v>
      </c>
    </row>
    <row r="1661">
      <c r="A1661" s="1" t="s">
        <v>441</v>
      </c>
      <c r="E1661" s="27" t="s">
        <v>434</v>
      </c>
    </row>
    <row r="1662" ht="25.5">
      <c r="A1662" s="1" t="s">
        <v>432</v>
      </c>
      <c r="B1662" s="1">
        <v>349</v>
      </c>
      <c r="C1662" s="26" t="s">
        <v>6778</v>
      </c>
      <c r="D1662" t="s">
        <v>434</v>
      </c>
      <c r="E1662" s="27" t="s">
        <v>6779</v>
      </c>
      <c r="F1662" s="28" t="s">
        <v>3477</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6779</v>
      </c>
    </row>
    <row r="1664">
      <c r="A1664" s="1" t="s">
        <v>439</v>
      </c>
    </row>
    <row r="1665">
      <c r="A1665" s="1" t="s">
        <v>441</v>
      </c>
      <c r="E1665" s="27" t="s">
        <v>434</v>
      </c>
    </row>
    <row r="1666" ht="25.5">
      <c r="A1666" s="1" t="s">
        <v>432</v>
      </c>
      <c r="B1666" s="1">
        <v>350</v>
      </c>
      <c r="C1666" s="26" t="s">
        <v>6780</v>
      </c>
      <c r="D1666" t="s">
        <v>434</v>
      </c>
      <c r="E1666" s="27" t="s">
        <v>6781</v>
      </c>
      <c r="F1666" s="28" t="s">
        <v>3477</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6781</v>
      </c>
    </row>
    <row r="1668">
      <c r="A1668" s="1" t="s">
        <v>439</v>
      </c>
    </row>
    <row r="1669">
      <c r="A1669" s="1" t="s">
        <v>441</v>
      </c>
      <c r="E1669" s="27" t="s">
        <v>434</v>
      </c>
    </row>
    <row r="1670" ht="25.5">
      <c r="A1670" s="1" t="s">
        <v>432</v>
      </c>
      <c r="B1670" s="1">
        <v>351</v>
      </c>
      <c r="C1670" s="26" t="s">
        <v>6782</v>
      </c>
      <c r="D1670" t="s">
        <v>434</v>
      </c>
      <c r="E1670" s="27" t="s">
        <v>6783</v>
      </c>
      <c r="F1670" s="28" t="s">
        <v>3477</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6783</v>
      </c>
    </row>
    <row r="1672">
      <c r="A1672" s="1" t="s">
        <v>439</v>
      </c>
    </row>
    <row r="1673">
      <c r="A1673" s="1" t="s">
        <v>441</v>
      </c>
      <c r="E1673" s="27" t="s">
        <v>434</v>
      </c>
    </row>
    <row r="1674" ht="25.5">
      <c r="A1674" s="1" t="s">
        <v>432</v>
      </c>
      <c r="B1674" s="1">
        <v>352</v>
      </c>
      <c r="C1674" s="26" t="s">
        <v>6784</v>
      </c>
      <c r="D1674" t="s">
        <v>434</v>
      </c>
      <c r="E1674" s="27" t="s">
        <v>6785</v>
      </c>
      <c r="F1674" s="28" t="s">
        <v>1618</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6785</v>
      </c>
    </row>
    <row r="1676">
      <c r="A1676" s="1" t="s">
        <v>439</v>
      </c>
    </row>
    <row r="1677">
      <c r="A1677" s="1" t="s">
        <v>441</v>
      </c>
      <c r="E1677" s="27" t="s">
        <v>434</v>
      </c>
    </row>
    <row r="1678" ht="25.5">
      <c r="A1678" s="1" t="s">
        <v>432</v>
      </c>
      <c r="B1678" s="1">
        <v>353</v>
      </c>
      <c r="C1678" s="26" t="s">
        <v>6786</v>
      </c>
      <c r="D1678" t="s">
        <v>434</v>
      </c>
      <c r="E1678" s="27" t="s">
        <v>6787</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6787</v>
      </c>
    </row>
    <row r="1680">
      <c r="A1680" s="1" t="s">
        <v>439</v>
      </c>
    </row>
    <row r="1681">
      <c r="A1681" s="1" t="s">
        <v>441</v>
      </c>
      <c r="E1681" s="27" t="s">
        <v>434</v>
      </c>
    </row>
    <row r="1682" ht="25.5">
      <c r="A1682" s="1" t="s">
        <v>432</v>
      </c>
      <c r="B1682" s="1">
        <v>354</v>
      </c>
      <c r="C1682" s="26" t="s">
        <v>6788</v>
      </c>
      <c r="D1682" t="s">
        <v>434</v>
      </c>
      <c r="E1682" s="27" t="s">
        <v>6789</v>
      </c>
      <c r="F1682" s="28" t="s">
        <v>1618</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6789</v>
      </c>
    </row>
    <row r="1684">
      <c r="A1684" s="1" t="s">
        <v>439</v>
      </c>
    </row>
    <row r="1685">
      <c r="A1685" s="1" t="s">
        <v>441</v>
      </c>
      <c r="E1685" s="27" t="s">
        <v>434</v>
      </c>
    </row>
    <row r="1686" ht="25.5">
      <c r="A1686" s="1" t="s">
        <v>432</v>
      </c>
      <c r="B1686" s="1">
        <v>355</v>
      </c>
      <c r="C1686" s="26" t="s">
        <v>6790</v>
      </c>
      <c r="D1686" t="s">
        <v>434</v>
      </c>
      <c r="E1686" s="27" t="s">
        <v>6791</v>
      </c>
      <c r="F1686" s="28" t="s">
        <v>3477</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6791</v>
      </c>
    </row>
    <row r="1688">
      <c r="A1688" s="1" t="s">
        <v>439</v>
      </c>
    </row>
    <row r="1689">
      <c r="A1689" s="1" t="s">
        <v>441</v>
      </c>
      <c r="E1689" s="27" t="s">
        <v>434</v>
      </c>
    </row>
    <row r="1690" ht="25.5">
      <c r="A1690" s="1" t="s">
        <v>432</v>
      </c>
      <c r="B1690" s="1">
        <v>356</v>
      </c>
      <c r="C1690" s="26" t="s">
        <v>6792</v>
      </c>
      <c r="D1690" t="s">
        <v>434</v>
      </c>
      <c r="E1690" s="27" t="s">
        <v>6793</v>
      </c>
      <c r="F1690" s="28" t="s">
        <v>1618</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6793</v>
      </c>
    </row>
    <row r="1692">
      <c r="A1692" s="1" t="s">
        <v>439</v>
      </c>
    </row>
    <row r="1693">
      <c r="A1693" s="1" t="s">
        <v>441</v>
      </c>
      <c r="E1693" s="27" t="s">
        <v>434</v>
      </c>
    </row>
    <row r="1694" ht="25.5">
      <c r="A1694" s="1" t="s">
        <v>432</v>
      </c>
      <c r="B1694" s="1">
        <v>357</v>
      </c>
      <c r="C1694" s="26" t="s">
        <v>6794</v>
      </c>
      <c r="D1694" t="s">
        <v>434</v>
      </c>
      <c r="E1694" s="27" t="s">
        <v>6795</v>
      </c>
      <c r="F1694" s="28" t="s">
        <v>3477</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6795</v>
      </c>
    </row>
    <row r="1696">
      <c r="A1696" s="1" t="s">
        <v>439</v>
      </c>
    </row>
    <row r="1697">
      <c r="A1697" s="1" t="s">
        <v>441</v>
      </c>
      <c r="E1697" s="27" t="s">
        <v>434</v>
      </c>
    </row>
    <row r="1698" ht="25.5">
      <c r="A1698" s="1" t="s">
        <v>432</v>
      </c>
      <c r="B1698" s="1">
        <v>358</v>
      </c>
      <c r="C1698" s="26" t="s">
        <v>6796</v>
      </c>
      <c r="D1698" t="s">
        <v>434</v>
      </c>
      <c r="E1698" s="27" t="s">
        <v>6797</v>
      </c>
      <c r="F1698" s="28" t="s">
        <v>3477</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6797</v>
      </c>
    </row>
    <row r="1700">
      <c r="A1700" s="1" t="s">
        <v>439</v>
      </c>
    </row>
    <row r="1701">
      <c r="A1701" s="1" t="s">
        <v>441</v>
      </c>
      <c r="E1701" s="27" t="s">
        <v>434</v>
      </c>
    </row>
    <row r="1702" ht="25.5">
      <c r="A1702" s="1" t="s">
        <v>432</v>
      </c>
      <c r="B1702" s="1">
        <v>359</v>
      </c>
      <c r="C1702" s="26" t="s">
        <v>6798</v>
      </c>
      <c r="D1702" t="s">
        <v>434</v>
      </c>
      <c r="E1702" s="27" t="s">
        <v>6799</v>
      </c>
      <c r="F1702" s="28" t="s">
        <v>1618</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6799</v>
      </c>
    </row>
    <row r="1704">
      <c r="A1704" s="1" t="s">
        <v>439</v>
      </c>
    </row>
    <row r="1705">
      <c r="A1705" s="1" t="s">
        <v>441</v>
      </c>
      <c r="E1705" s="27" t="s">
        <v>434</v>
      </c>
    </row>
    <row r="1706" ht="25.5">
      <c r="A1706" s="1" t="s">
        <v>432</v>
      </c>
      <c r="B1706" s="1">
        <v>360</v>
      </c>
      <c r="C1706" s="26" t="s">
        <v>6800</v>
      </c>
      <c r="D1706" t="s">
        <v>434</v>
      </c>
      <c r="E1706" s="27" t="s">
        <v>6801</v>
      </c>
      <c r="F1706" s="28" t="s">
        <v>1618</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6801</v>
      </c>
    </row>
    <row r="1708">
      <c r="A1708" s="1" t="s">
        <v>439</v>
      </c>
    </row>
    <row r="1709">
      <c r="A1709" s="1" t="s">
        <v>441</v>
      </c>
      <c r="E1709" s="27" t="s">
        <v>434</v>
      </c>
    </row>
    <row r="1710" ht="25.5">
      <c r="A1710" s="1" t="s">
        <v>432</v>
      </c>
      <c r="B1710" s="1">
        <v>361</v>
      </c>
      <c r="C1710" s="26" t="s">
        <v>6802</v>
      </c>
      <c r="D1710" t="s">
        <v>434</v>
      </c>
      <c r="E1710" s="27" t="s">
        <v>6803</v>
      </c>
      <c r="F1710" s="28" t="s">
        <v>1618</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6803</v>
      </c>
    </row>
    <row r="1712">
      <c r="A1712" s="1" t="s">
        <v>439</v>
      </c>
    </row>
    <row r="1713">
      <c r="A1713" s="1" t="s">
        <v>441</v>
      </c>
      <c r="E1713" s="27" t="s">
        <v>434</v>
      </c>
    </row>
    <row r="1714" ht="25.5">
      <c r="A1714" s="1" t="s">
        <v>432</v>
      </c>
      <c r="B1714" s="1">
        <v>362</v>
      </c>
      <c r="C1714" s="26" t="s">
        <v>6804</v>
      </c>
      <c r="D1714" t="s">
        <v>434</v>
      </c>
      <c r="E1714" s="27" t="s">
        <v>6805</v>
      </c>
      <c r="F1714" s="28" t="s">
        <v>1618</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6805</v>
      </c>
    </row>
    <row r="1716">
      <c r="A1716" s="1" t="s">
        <v>439</v>
      </c>
    </row>
    <row r="1717">
      <c r="A1717" s="1" t="s">
        <v>441</v>
      </c>
      <c r="E1717" s="27" t="s">
        <v>434</v>
      </c>
    </row>
    <row r="1718" ht="25.5">
      <c r="A1718" s="1" t="s">
        <v>432</v>
      </c>
      <c r="B1718" s="1">
        <v>363</v>
      </c>
      <c r="C1718" s="26" t="s">
        <v>6806</v>
      </c>
      <c r="D1718" t="s">
        <v>434</v>
      </c>
      <c r="E1718" s="27" t="s">
        <v>6807</v>
      </c>
      <c r="F1718" s="28" t="s">
        <v>1618</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6807</v>
      </c>
    </row>
    <row r="1720">
      <c r="A1720" s="1" t="s">
        <v>439</v>
      </c>
    </row>
    <row r="1721">
      <c r="A1721" s="1" t="s">
        <v>441</v>
      </c>
      <c r="E1721" s="27" t="s">
        <v>434</v>
      </c>
    </row>
    <row r="1722" ht="25.5">
      <c r="A1722" s="1" t="s">
        <v>432</v>
      </c>
      <c r="B1722" s="1">
        <v>364</v>
      </c>
      <c r="C1722" s="26" t="s">
        <v>6808</v>
      </c>
      <c r="D1722" t="s">
        <v>434</v>
      </c>
      <c r="E1722" s="27" t="s">
        <v>6809</v>
      </c>
      <c r="F1722" s="28" t="s">
        <v>1618</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6809</v>
      </c>
    </row>
    <row r="1724">
      <c r="A1724" s="1" t="s">
        <v>439</v>
      </c>
    </row>
    <row r="1725">
      <c r="A1725" s="1" t="s">
        <v>441</v>
      </c>
      <c r="E1725" s="27" t="s">
        <v>434</v>
      </c>
    </row>
    <row r="1726" ht="25.5">
      <c r="A1726" s="1" t="s">
        <v>432</v>
      </c>
      <c r="B1726" s="1">
        <v>365</v>
      </c>
      <c r="C1726" s="26" t="s">
        <v>6810</v>
      </c>
      <c r="D1726" t="s">
        <v>434</v>
      </c>
      <c r="E1726" s="27" t="s">
        <v>6811</v>
      </c>
      <c r="F1726" s="28" t="s">
        <v>1618</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6811</v>
      </c>
    </row>
    <row r="1728">
      <c r="A1728" s="1" t="s">
        <v>439</v>
      </c>
    </row>
    <row r="1729">
      <c r="A1729" s="1" t="s">
        <v>441</v>
      </c>
      <c r="E1729" s="27" t="s">
        <v>434</v>
      </c>
    </row>
    <row r="1730" ht="25.5">
      <c r="A1730" s="1" t="s">
        <v>432</v>
      </c>
      <c r="B1730" s="1">
        <v>366</v>
      </c>
      <c r="C1730" s="26" t="s">
        <v>6812</v>
      </c>
      <c r="D1730" t="s">
        <v>434</v>
      </c>
      <c r="E1730" s="27" t="s">
        <v>6813</v>
      </c>
      <c r="F1730" s="28" t="s">
        <v>1618</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6813</v>
      </c>
    </row>
    <row r="1732">
      <c r="A1732" s="1" t="s">
        <v>439</v>
      </c>
    </row>
    <row r="1733">
      <c r="A1733" s="1" t="s">
        <v>441</v>
      </c>
      <c r="E1733" s="27" t="s">
        <v>434</v>
      </c>
    </row>
    <row r="1734" ht="25.5">
      <c r="A1734" s="1" t="s">
        <v>432</v>
      </c>
      <c r="B1734" s="1">
        <v>367</v>
      </c>
      <c r="C1734" s="26" t="s">
        <v>6814</v>
      </c>
      <c r="D1734" t="s">
        <v>434</v>
      </c>
      <c r="E1734" s="27" t="s">
        <v>6815</v>
      </c>
      <c r="F1734" s="28" t="s">
        <v>1618</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6815</v>
      </c>
    </row>
    <row r="1736">
      <c r="A1736" s="1" t="s">
        <v>439</v>
      </c>
    </row>
    <row r="1737">
      <c r="A1737" s="1" t="s">
        <v>441</v>
      </c>
      <c r="E1737" s="27" t="s">
        <v>434</v>
      </c>
    </row>
    <row r="1738" ht="25.5">
      <c r="A1738" s="1" t="s">
        <v>432</v>
      </c>
      <c r="B1738" s="1">
        <v>368</v>
      </c>
      <c r="C1738" s="26" t="s">
        <v>6816</v>
      </c>
      <c r="D1738" t="s">
        <v>434</v>
      </c>
      <c r="E1738" s="27" t="s">
        <v>6817</v>
      </c>
      <c r="F1738" s="28" t="s">
        <v>1618</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6817</v>
      </c>
    </row>
    <row r="1740">
      <c r="A1740" s="1" t="s">
        <v>439</v>
      </c>
    </row>
    <row r="1741">
      <c r="A1741" s="1" t="s">
        <v>441</v>
      </c>
      <c r="E1741" s="27" t="s">
        <v>434</v>
      </c>
    </row>
    <row r="1742" ht="25.5">
      <c r="A1742" s="1" t="s">
        <v>432</v>
      </c>
      <c r="B1742" s="1">
        <v>369</v>
      </c>
      <c r="C1742" s="26" t="s">
        <v>6818</v>
      </c>
      <c r="D1742" t="s">
        <v>434</v>
      </c>
      <c r="E1742" s="27" t="s">
        <v>6819</v>
      </c>
      <c r="F1742" s="28" t="s">
        <v>1618</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6819</v>
      </c>
    </row>
    <row r="1744">
      <c r="A1744" s="1" t="s">
        <v>439</v>
      </c>
    </row>
    <row r="1745">
      <c r="A1745" s="1" t="s">
        <v>441</v>
      </c>
      <c r="E1745" s="27" t="s">
        <v>434</v>
      </c>
    </row>
    <row r="1746" ht="25.5">
      <c r="A1746" s="1" t="s">
        <v>432</v>
      </c>
      <c r="B1746" s="1">
        <v>370</v>
      </c>
      <c r="C1746" s="26" t="s">
        <v>6820</v>
      </c>
      <c r="D1746" t="s">
        <v>434</v>
      </c>
      <c r="E1746" s="27" t="s">
        <v>6821</v>
      </c>
      <c r="F1746" s="28" t="s">
        <v>1618</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6821</v>
      </c>
    </row>
    <row r="1748">
      <c r="A1748" s="1" t="s">
        <v>439</v>
      </c>
    </row>
    <row r="1749">
      <c r="A1749" s="1" t="s">
        <v>441</v>
      </c>
      <c r="E1749" s="27" t="s">
        <v>434</v>
      </c>
    </row>
    <row r="1750" ht="25.5">
      <c r="A1750" s="1" t="s">
        <v>432</v>
      </c>
      <c r="B1750" s="1">
        <v>371</v>
      </c>
      <c r="C1750" s="26" t="s">
        <v>6822</v>
      </c>
      <c r="D1750" t="s">
        <v>434</v>
      </c>
      <c r="E1750" s="27" t="s">
        <v>6823</v>
      </c>
      <c r="F1750" s="28" t="s">
        <v>1618</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6823</v>
      </c>
    </row>
    <row r="1752">
      <c r="A1752" s="1" t="s">
        <v>439</v>
      </c>
    </row>
    <row r="1753">
      <c r="A1753" s="1" t="s">
        <v>441</v>
      </c>
      <c r="E1753" s="27" t="s">
        <v>434</v>
      </c>
    </row>
    <row r="1754" ht="25.5">
      <c r="A1754" s="1" t="s">
        <v>432</v>
      </c>
      <c r="B1754" s="1">
        <v>372</v>
      </c>
      <c r="C1754" s="26" t="s">
        <v>6824</v>
      </c>
      <c r="D1754" t="s">
        <v>434</v>
      </c>
      <c r="E1754" s="27" t="s">
        <v>6825</v>
      </c>
      <c r="F1754" s="28" t="s">
        <v>1618</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6825</v>
      </c>
    </row>
    <row r="1756">
      <c r="A1756" s="1" t="s">
        <v>439</v>
      </c>
    </row>
    <row r="1757">
      <c r="A1757" s="1" t="s">
        <v>441</v>
      </c>
      <c r="E1757" s="27" t="s">
        <v>434</v>
      </c>
    </row>
    <row r="1758" ht="25.5">
      <c r="A1758" s="1" t="s">
        <v>432</v>
      </c>
      <c r="B1758" s="1">
        <v>373</v>
      </c>
      <c r="C1758" s="26" t="s">
        <v>6826</v>
      </c>
      <c r="D1758" t="s">
        <v>434</v>
      </c>
      <c r="E1758" s="27" t="s">
        <v>6827</v>
      </c>
      <c r="F1758" s="28" t="s">
        <v>1618</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6827</v>
      </c>
    </row>
    <row r="1760">
      <c r="A1760" s="1" t="s">
        <v>439</v>
      </c>
    </row>
    <row r="1761">
      <c r="A1761" s="1" t="s">
        <v>441</v>
      </c>
      <c r="E1761" s="27" t="s">
        <v>434</v>
      </c>
    </row>
    <row r="1762" ht="25.5">
      <c r="A1762" s="1" t="s">
        <v>432</v>
      </c>
      <c r="B1762" s="1">
        <v>374</v>
      </c>
      <c r="C1762" s="26" t="s">
        <v>6828</v>
      </c>
      <c r="D1762" t="s">
        <v>434</v>
      </c>
      <c r="E1762" s="27" t="s">
        <v>6829</v>
      </c>
      <c r="F1762" s="28" t="s">
        <v>1618</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6829</v>
      </c>
    </row>
    <row r="1764">
      <c r="A1764" s="1" t="s">
        <v>439</v>
      </c>
    </row>
    <row r="1765">
      <c r="A1765" s="1" t="s">
        <v>441</v>
      </c>
      <c r="E1765" s="27" t="s">
        <v>434</v>
      </c>
    </row>
    <row r="1766" ht="25.5">
      <c r="A1766" s="1" t="s">
        <v>432</v>
      </c>
      <c r="B1766" s="1">
        <v>375</v>
      </c>
      <c r="C1766" s="26" t="s">
        <v>6830</v>
      </c>
      <c r="D1766" t="s">
        <v>434</v>
      </c>
      <c r="E1766" s="27" t="s">
        <v>6831</v>
      </c>
      <c r="F1766" s="28" t="s">
        <v>1618</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6831</v>
      </c>
    </row>
    <row r="1768">
      <c r="A1768" s="1" t="s">
        <v>439</v>
      </c>
    </row>
    <row r="1769">
      <c r="A1769" s="1" t="s">
        <v>441</v>
      </c>
      <c r="E1769" s="27" t="s">
        <v>434</v>
      </c>
    </row>
    <row r="1770" ht="25.5">
      <c r="A1770" s="1" t="s">
        <v>432</v>
      </c>
      <c r="B1770" s="1">
        <v>376</v>
      </c>
      <c r="C1770" s="26" t="s">
        <v>6832</v>
      </c>
      <c r="D1770" t="s">
        <v>434</v>
      </c>
      <c r="E1770" s="27" t="s">
        <v>6833</v>
      </c>
      <c r="F1770" s="28" t="s">
        <v>1618</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6833</v>
      </c>
    </row>
    <row r="1772">
      <c r="A1772" s="1" t="s">
        <v>439</v>
      </c>
    </row>
    <row r="1773">
      <c r="A1773" s="1" t="s">
        <v>441</v>
      </c>
      <c r="E1773" s="27" t="s">
        <v>434</v>
      </c>
    </row>
    <row r="1774">
      <c r="A1774" s="1" t="s">
        <v>432</v>
      </c>
      <c r="B1774" s="1">
        <v>377</v>
      </c>
      <c r="C1774" s="26" t="s">
        <v>6834</v>
      </c>
      <c r="D1774" t="s">
        <v>434</v>
      </c>
      <c r="E1774" s="27" t="s">
        <v>6835</v>
      </c>
      <c r="F1774" s="28" t="s">
        <v>1618</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6835</v>
      </c>
    </row>
    <row r="1776">
      <c r="A1776" s="1" t="s">
        <v>439</v>
      </c>
    </row>
    <row r="1777">
      <c r="A1777" s="1" t="s">
        <v>441</v>
      </c>
      <c r="E1777" s="27" t="s">
        <v>434</v>
      </c>
    </row>
    <row r="1778">
      <c r="A1778" s="1" t="s">
        <v>432</v>
      </c>
      <c r="B1778" s="1">
        <v>378</v>
      </c>
      <c r="C1778" s="26" t="s">
        <v>6836</v>
      </c>
      <c r="D1778" t="s">
        <v>434</v>
      </c>
      <c r="E1778" s="27" t="s">
        <v>6837</v>
      </c>
      <c r="F1778" s="28" t="s">
        <v>1618</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6837</v>
      </c>
    </row>
    <row r="1780">
      <c r="A1780" s="1" t="s">
        <v>439</v>
      </c>
    </row>
    <row r="1781">
      <c r="A1781" s="1" t="s">
        <v>441</v>
      </c>
      <c r="E1781" s="27" t="s">
        <v>434</v>
      </c>
    </row>
    <row r="1782" ht="25.5">
      <c r="A1782" s="1" t="s">
        <v>432</v>
      </c>
      <c r="B1782" s="1">
        <v>379</v>
      </c>
      <c r="C1782" s="26" t="s">
        <v>6838</v>
      </c>
      <c r="D1782" t="s">
        <v>434</v>
      </c>
      <c r="E1782" s="27" t="s">
        <v>6839</v>
      </c>
      <c r="F1782" s="28" t="s">
        <v>1618</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6839</v>
      </c>
    </row>
    <row r="1784">
      <c r="A1784" s="1" t="s">
        <v>439</v>
      </c>
    </row>
    <row r="1785">
      <c r="A1785" s="1" t="s">
        <v>441</v>
      </c>
      <c r="E1785" s="27" t="s">
        <v>434</v>
      </c>
    </row>
    <row r="1786" ht="25.5">
      <c r="A1786" s="1" t="s">
        <v>432</v>
      </c>
      <c r="B1786" s="1">
        <v>380</v>
      </c>
      <c r="C1786" s="26" t="s">
        <v>6840</v>
      </c>
      <c r="D1786" t="s">
        <v>434</v>
      </c>
      <c r="E1786" s="27" t="s">
        <v>6841</v>
      </c>
      <c r="F1786" s="28" t="s">
        <v>1618</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6841</v>
      </c>
    </row>
    <row r="1788">
      <c r="A1788" s="1" t="s">
        <v>439</v>
      </c>
    </row>
    <row r="1789">
      <c r="A1789" s="1" t="s">
        <v>441</v>
      </c>
      <c r="E1789" s="27" t="s">
        <v>434</v>
      </c>
    </row>
    <row r="1790" ht="25.5">
      <c r="A1790" s="1" t="s">
        <v>432</v>
      </c>
      <c r="B1790" s="1">
        <v>381</v>
      </c>
      <c r="C1790" s="26" t="s">
        <v>6842</v>
      </c>
      <c r="D1790" t="s">
        <v>434</v>
      </c>
      <c r="E1790" s="27" t="s">
        <v>6843</v>
      </c>
      <c r="F1790" s="28" t="s">
        <v>1618</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6843</v>
      </c>
    </row>
    <row r="1792">
      <c r="A1792" s="1" t="s">
        <v>439</v>
      </c>
    </row>
    <row r="1793">
      <c r="A1793" s="1" t="s">
        <v>441</v>
      </c>
      <c r="E1793" s="27" t="s">
        <v>434</v>
      </c>
    </row>
    <row r="1794" ht="25.5">
      <c r="A1794" s="1" t="s">
        <v>432</v>
      </c>
      <c r="B1794" s="1">
        <v>382</v>
      </c>
      <c r="C1794" s="26" t="s">
        <v>6844</v>
      </c>
      <c r="D1794" t="s">
        <v>434</v>
      </c>
      <c r="E1794" s="27" t="s">
        <v>6845</v>
      </c>
      <c r="F1794" s="28" t="s">
        <v>1618</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6845</v>
      </c>
    </row>
    <row r="1796">
      <c r="A1796" s="1" t="s">
        <v>439</v>
      </c>
    </row>
    <row r="1797">
      <c r="A1797" s="1" t="s">
        <v>441</v>
      </c>
      <c r="E1797" s="27" t="s">
        <v>434</v>
      </c>
    </row>
    <row r="1798" ht="25.5">
      <c r="A1798" s="1" t="s">
        <v>432</v>
      </c>
      <c r="B1798" s="1">
        <v>383</v>
      </c>
      <c r="C1798" s="26" t="s">
        <v>6846</v>
      </c>
      <c r="D1798" t="s">
        <v>434</v>
      </c>
      <c r="E1798" s="27" t="s">
        <v>6847</v>
      </c>
      <c r="F1798" s="28" t="s">
        <v>1618</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6847</v>
      </c>
    </row>
    <row r="1800">
      <c r="A1800" s="1" t="s">
        <v>439</v>
      </c>
    </row>
    <row r="1801">
      <c r="A1801" s="1" t="s">
        <v>441</v>
      </c>
      <c r="E1801" s="27" t="s">
        <v>434</v>
      </c>
    </row>
    <row r="1802" ht="25.5">
      <c r="A1802" s="1" t="s">
        <v>432</v>
      </c>
      <c r="B1802" s="1">
        <v>384</v>
      </c>
      <c r="C1802" s="26" t="s">
        <v>6848</v>
      </c>
      <c r="D1802" t="s">
        <v>434</v>
      </c>
      <c r="E1802" s="27" t="s">
        <v>6849</v>
      </c>
      <c r="F1802" s="28" t="s">
        <v>1618</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6849</v>
      </c>
    </row>
    <row r="1804">
      <c r="A1804" s="1" t="s">
        <v>439</v>
      </c>
    </row>
    <row r="1805">
      <c r="A1805" s="1" t="s">
        <v>441</v>
      </c>
      <c r="E1805" s="27" t="s">
        <v>434</v>
      </c>
    </row>
    <row r="1806" ht="25.5">
      <c r="A1806" s="1" t="s">
        <v>432</v>
      </c>
      <c r="B1806" s="1">
        <v>385</v>
      </c>
      <c r="C1806" s="26" t="s">
        <v>6850</v>
      </c>
      <c r="D1806" t="s">
        <v>434</v>
      </c>
      <c r="E1806" s="27" t="s">
        <v>6851</v>
      </c>
      <c r="F1806" s="28" t="s">
        <v>1618</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6851</v>
      </c>
    </row>
    <row r="1808">
      <c r="A1808" s="1" t="s">
        <v>439</v>
      </c>
    </row>
    <row r="1809">
      <c r="A1809" s="1" t="s">
        <v>441</v>
      </c>
      <c r="E1809" s="27" t="s">
        <v>434</v>
      </c>
    </row>
    <row r="1810" ht="25.5">
      <c r="A1810" s="1" t="s">
        <v>432</v>
      </c>
      <c r="B1810" s="1">
        <v>386</v>
      </c>
      <c r="C1810" s="26" t="s">
        <v>6852</v>
      </c>
      <c r="D1810" t="s">
        <v>434</v>
      </c>
      <c r="E1810" s="27" t="s">
        <v>6853</v>
      </c>
      <c r="F1810" s="28" t="s">
        <v>1618</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6853</v>
      </c>
    </row>
    <row r="1812">
      <c r="A1812" s="1" t="s">
        <v>439</v>
      </c>
    </row>
    <row r="1813">
      <c r="A1813" s="1" t="s">
        <v>441</v>
      </c>
      <c r="E1813" s="27" t="s">
        <v>434</v>
      </c>
    </row>
    <row r="1814" ht="25.5">
      <c r="A1814" s="1" t="s">
        <v>432</v>
      </c>
      <c r="B1814" s="1">
        <v>387</v>
      </c>
      <c r="C1814" s="26" t="s">
        <v>6854</v>
      </c>
      <c r="D1814" t="s">
        <v>434</v>
      </c>
      <c r="E1814" s="27" t="s">
        <v>6855</v>
      </c>
      <c r="F1814" s="28" t="s">
        <v>1618</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6855</v>
      </c>
    </row>
    <row r="1816">
      <c r="A1816" s="1" t="s">
        <v>439</v>
      </c>
    </row>
    <row r="1817">
      <c r="A1817" s="1" t="s">
        <v>441</v>
      </c>
      <c r="E1817" s="27" t="s">
        <v>434</v>
      </c>
    </row>
    <row r="1818" ht="25.5">
      <c r="A1818" s="1" t="s">
        <v>432</v>
      </c>
      <c r="B1818" s="1">
        <v>388</v>
      </c>
      <c r="C1818" s="26" t="s">
        <v>6856</v>
      </c>
      <c r="D1818" t="s">
        <v>434</v>
      </c>
      <c r="E1818" s="27" t="s">
        <v>6857</v>
      </c>
      <c r="F1818" s="28" t="s">
        <v>1618</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6857</v>
      </c>
    </row>
    <row r="1820">
      <c r="A1820" s="1" t="s">
        <v>439</v>
      </c>
    </row>
    <row r="1821">
      <c r="A1821" s="1" t="s">
        <v>441</v>
      </c>
      <c r="E1821" s="27" t="s">
        <v>434</v>
      </c>
    </row>
    <row r="1822" ht="25.5">
      <c r="A1822" s="1" t="s">
        <v>432</v>
      </c>
      <c r="B1822" s="1">
        <v>389</v>
      </c>
      <c r="C1822" s="26" t="s">
        <v>6858</v>
      </c>
      <c r="D1822" t="s">
        <v>434</v>
      </c>
      <c r="E1822" s="27" t="s">
        <v>6859</v>
      </c>
      <c r="F1822" s="28" t="s">
        <v>1618</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6859</v>
      </c>
    </row>
    <row r="1824">
      <c r="A1824" s="1" t="s">
        <v>439</v>
      </c>
    </row>
    <row r="1825">
      <c r="A1825" s="1" t="s">
        <v>441</v>
      </c>
      <c r="E1825" s="27" t="s">
        <v>434</v>
      </c>
    </row>
    <row r="1826" ht="25.5">
      <c r="A1826" s="1" t="s">
        <v>432</v>
      </c>
      <c r="B1826" s="1">
        <v>390</v>
      </c>
      <c r="C1826" s="26" t="s">
        <v>6860</v>
      </c>
      <c r="D1826" t="s">
        <v>434</v>
      </c>
      <c r="E1826" s="27" t="s">
        <v>6861</v>
      </c>
      <c r="F1826" s="28" t="s">
        <v>1618</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6861</v>
      </c>
    </row>
    <row r="1828">
      <c r="A1828" s="1" t="s">
        <v>439</v>
      </c>
    </row>
    <row r="1829">
      <c r="A1829" s="1" t="s">
        <v>441</v>
      </c>
      <c r="E1829" s="27" t="s">
        <v>434</v>
      </c>
    </row>
    <row r="1830">
      <c r="A1830" s="1" t="s">
        <v>432</v>
      </c>
      <c r="B1830" s="1">
        <v>391</v>
      </c>
      <c r="C1830" s="26" t="s">
        <v>6862</v>
      </c>
      <c r="D1830" t="s">
        <v>434</v>
      </c>
      <c r="E1830" s="27" t="s">
        <v>6863</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6863</v>
      </c>
    </row>
    <row r="1832">
      <c r="A1832" s="1" t="s">
        <v>439</v>
      </c>
    </row>
    <row r="1833">
      <c r="A1833" s="1" t="s">
        <v>441</v>
      </c>
      <c r="E1833" s="27" t="s">
        <v>434</v>
      </c>
    </row>
    <row r="1834" ht="25.5">
      <c r="A1834" s="1" t="s">
        <v>432</v>
      </c>
      <c r="B1834" s="1">
        <v>392</v>
      </c>
      <c r="C1834" s="26" t="s">
        <v>6864</v>
      </c>
      <c r="D1834" t="s">
        <v>434</v>
      </c>
      <c r="E1834" s="27" t="s">
        <v>6865</v>
      </c>
      <c r="F1834" s="28" t="s">
        <v>3477</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6865</v>
      </c>
    </row>
    <row r="1836">
      <c r="A1836" s="1" t="s">
        <v>439</v>
      </c>
    </row>
    <row r="1837">
      <c r="A1837" s="1" t="s">
        <v>441</v>
      </c>
      <c r="E1837" s="27" t="s">
        <v>434</v>
      </c>
    </row>
    <row r="1838">
      <c r="A1838" s="1" t="s">
        <v>432</v>
      </c>
      <c r="B1838" s="1">
        <v>393</v>
      </c>
      <c r="C1838" s="26" t="s">
        <v>6866</v>
      </c>
      <c r="D1838" t="s">
        <v>434</v>
      </c>
      <c r="E1838" s="27" t="s">
        <v>6867</v>
      </c>
      <c r="F1838" s="28" t="s">
        <v>3477</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6867</v>
      </c>
    </row>
    <row r="1840">
      <c r="A1840" s="1" t="s">
        <v>439</v>
      </c>
    </row>
    <row r="1841">
      <c r="A1841" s="1" t="s">
        <v>441</v>
      </c>
      <c r="E1841" s="27" t="s">
        <v>434</v>
      </c>
    </row>
    <row r="1842" ht="25.5">
      <c r="A1842" s="1" t="s">
        <v>432</v>
      </c>
      <c r="B1842" s="1">
        <v>394</v>
      </c>
      <c r="C1842" s="26" t="s">
        <v>6868</v>
      </c>
      <c r="D1842" t="s">
        <v>434</v>
      </c>
      <c r="E1842" s="27" t="s">
        <v>6869</v>
      </c>
      <c r="F1842" s="28" t="s">
        <v>1618</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6869</v>
      </c>
    </row>
    <row r="1844">
      <c r="A1844" s="1" t="s">
        <v>439</v>
      </c>
    </row>
    <row r="1845">
      <c r="A1845" s="1" t="s">
        <v>441</v>
      </c>
      <c r="E1845" s="27" t="s">
        <v>434</v>
      </c>
    </row>
    <row r="1846" ht="25.5">
      <c r="A1846" s="1" t="s">
        <v>432</v>
      </c>
      <c r="B1846" s="1">
        <v>395</v>
      </c>
      <c r="C1846" s="26" t="s">
        <v>6870</v>
      </c>
      <c r="D1846" t="s">
        <v>434</v>
      </c>
      <c r="E1846" s="27" t="s">
        <v>6871</v>
      </c>
      <c r="F1846" s="28" t="s">
        <v>3477</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6871</v>
      </c>
    </row>
    <row r="1848">
      <c r="A1848" s="1" t="s">
        <v>439</v>
      </c>
    </row>
    <row r="1849">
      <c r="A1849" s="1" t="s">
        <v>441</v>
      </c>
      <c r="E1849" s="27" t="s">
        <v>434</v>
      </c>
    </row>
    <row r="1850" ht="25.5">
      <c r="A1850" s="1" t="s">
        <v>432</v>
      </c>
      <c r="B1850" s="1">
        <v>396</v>
      </c>
      <c r="C1850" s="26" t="s">
        <v>6872</v>
      </c>
      <c r="D1850" t="s">
        <v>434</v>
      </c>
      <c r="E1850" s="27" t="s">
        <v>6873</v>
      </c>
      <c r="F1850" s="28" t="s">
        <v>3477</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6873</v>
      </c>
    </row>
    <row r="1852">
      <c r="A1852" s="1" t="s">
        <v>439</v>
      </c>
    </row>
    <row r="1853">
      <c r="A1853" s="1" t="s">
        <v>441</v>
      </c>
      <c r="E1853" s="27" t="s">
        <v>434</v>
      </c>
    </row>
    <row r="1854" ht="25.5">
      <c r="A1854" s="1" t="s">
        <v>432</v>
      </c>
      <c r="B1854" s="1">
        <v>397</v>
      </c>
      <c r="C1854" s="26" t="s">
        <v>6874</v>
      </c>
      <c r="D1854" t="s">
        <v>434</v>
      </c>
      <c r="E1854" s="27" t="s">
        <v>6875</v>
      </c>
      <c r="F1854" s="28" t="s">
        <v>3477</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6875</v>
      </c>
    </row>
    <row r="1856">
      <c r="A1856" s="1" t="s">
        <v>439</v>
      </c>
    </row>
    <row r="1857">
      <c r="A1857" s="1" t="s">
        <v>441</v>
      </c>
      <c r="E1857" s="27" t="s">
        <v>434</v>
      </c>
    </row>
    <row r="1858" ht="25.5">
      <c r="A1858" s="1" t="s">
        <v>432</v>
      </c>
      <c r="B1858" s="1">
        <v>398</v>
      </c>
      <c r="C1858" s="26" t="s">
        <v>6876</v>
      </c>
      <c r="D1858" t="s">
        <v>434</v>
      </c>
      <c r="E1858" s="27" t="s">
        <v>6877</v>
      </c>
      <c r="F1858" s="28" t="s">
        <v>3477</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6877</v>
      </c>
    </row>
    <row r="1860">
      <c r="A1860" s="1" t="s">
        <v>439</v>
      </c>
    </row>
    <row r="1861">
      <c r="A1861" s="1" t="s">
        <v>441</v>
      </c>
      <c r="E1861" s="27" t="s">
        <v>434</v>
      </c>
    </row>
    <row r="1862" ht="25.5">
      <c r="A1862" s="1" t="s">
        <v>432</v>
      </c>
      <c r="B1862" s="1">
        <v>399</v>
      </c>
      <c r="C1862" s="26" t="s">
        <v>6878</v>
      </c>
      <c r="D1862" t="s">
        <v>434</v>
      </c>
      <c r="E1862" s="27" t="s">
        <v>6879</v>
      </c>
      <c r="F1862" s="28" t="s">
        <v>3477</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6879</v>
      </c>
    </row>
    <row r="1864">
      <c r="A1864" s="1" t="s">
        <v>439</v>
      </c>
    </row>
    <row r="1865">
      <c r="A1865" s="1" t="s">
        <v>441</v>
      </c>
      <c r="E1865" s="27" t="s">
        <v>434</v>
      </c>
    </row>
    <row r="1866" ht="25.5">
      <c r="A1866" s="1" t="s">
        <v>432</v>
      </c>
      <c r="B1866" s="1">
        <v>400</v>
      </c>
      <c r="C1866" s="26" t="s">
        <v>6880</v>
      </c>
      <c r="D1866" t="s">
        <v>434</v>
      </c>
      <c r="E1866" s="27" t="s">
        <v>6881</v>
      </c>
      <c r="F1866" s="28" t="s">
        <v>3477</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6881</v>
      </c>
    </row>
    <row r="1868">
      <c r="A1868" s="1" t="s">
        <v>439</v>
      </c>
    </row>
    <row r="1869">
      <c r="A1869" s="1" t="s">
        <v>441</v>
      </c>
      <c r="E1869" s="27" t="s">
        <v>434</v>
      </c>
    </row>
    <row r="1870" ht="25.5">
      <c r="A1870" s="1" t="s">
        <v>432</v>
      </c>
      <c r="B1870" s="1">
        <v>401</v>
      </c>
      <c r="C1870" s="26" t="s">
        <v>6882</v>
      </c>
      <c r="D1870" t="s">
        <v>434</v>
      </c>
      <c r="E1870" s="27" t="s">
        <v>6883</v>
      </c>
      <c r="F1870" s="28" t="s">
        <v>436</v>
      </c>
      <c r="G1870" s="29">
        <v>157.53999999999999</v>
      </c>
      <c r="H1870" s="28">
        <v>0.0050299999999999997</v>
      </c>
      <c r="I1870" s="30">
        <f>ROUND(G1870*H1870,P4)</f>
        <v>0</v>
      </c>
      <c r="L1870" s="31">
        <v>0</v>
      </c>
      <c r="M1870" s="24">
        <f>ROUND(G1870*L1870,P4)</f>
        <v>0</v>
      </c>
      <c r="N1870" s="25" t="s">
        <v>1619</v>
      </c>
      <c r="O1870" s="32">
        <f>M1870*AA1870</f>
        <v>0</v>
      </c>
      <c r="P1870" s="1">
        <v>3</v>
      </c>
      <c r="AA1870" s="1">
        <f>IF(P1870=1,$O$3,IF(P1870=2,$O$4,$O$5))</f>
        <v>0</v>
      </c>
    </row>
    <row r="1871" ht="38.25">
      <c r="A1871" s="1" t="s">
        <v>437</v>
      </c>
      <c r="E1871" s="27" t="s">
        <v>6884</v>
      </c>
    </row>
    <row r="1872" ht="63.75">
      <c r="A1872" s="1" t="s">
        <v>439</v>
      </c>
      <c r="E1872" s="33" t="s">
        <v>6885</v>
      </c>
    </row>
    <row r="1873">
      <c r="A1873" s="1" t="s">
        <v>441</v>
      </c>
      <c r="E1873" s="27" t="s">
        <v>434</v>
      </c>
    </row>
    <row r="1874">
      <c r="A1874" s="1" t="s">
        <v>432</v>
      </c>
      <c r="B1874" s="1">
        <v>402</v>
      </c>
      <c r="C1874" s="26" t="s">
        <v>6886</v>
      </c>
      <c r="D1874" t="s">
        <v>434</v>
      </c>
      <c r="E1874" s="27" t="s">
        <v>6887</v>
      </c>
      <c r="F1874" s="28" t="s">
        <v>436</v>
      </c>
      <c r="G1874" s="29">
        <v>157.53999999999999</v>
      </c>
      <c r="H1874" s="28">
        <v>0</v>
      </c>
      <c r="I1874" s="30">
        <f>ROUND(G1874*H1874,P4)</f>
        <v>0</v>
      </c>
      <c r="L1874" s="31">
        <v>0</v>
      </c>
      <c r="M1874" s="24">
        <f>ROUND(G1874*L1874,P4)</f>
        <v>0</v>
      </c>
      <c r="N1874" s="25" t="s">
        <v>1619</v>
      </c>
      <c r="O1874" s="32">
        <f>M1874*AA1874</f>
        <v>0</v>
      </c>
      <c r="P1874" s="1">
        <v>3</v>
      </c>
      <c r="AA1874" s="1">
        <f>IF(P1874=1,$O$3,IF(P1874=2,$O$4,$O$5))</f>
        <v>0</v>
      </c>
    </row>
    <row r="1875">
      <c r="A1875" s="1" t="s">
        <v>437</v>
      </c>
      <c r="E1875" s="27" t="s">
        <v>6888</v>
      </c>
    </row>
    <row r="1876" ht="63.75">
      <c r="A1876" s="1" t="s">
        <v>439</v>
      </c>
      <c r="E1876" s="33" t="s">
        <v>6889</v>
      </c>
    </row>
    <row r="1877">
      <c r="A1877" s="1" t="s">
        <v>441</v>
      </c>
      <c r="E1877" s="27" t="s">
        <v>434</v>
      </c>
    </row>
    <row r="1878">
      <c r="A1878" s="1" t="s">
        <v>432</v>
      </c>
      <c r="B1878" s="1">
        <v>403</v>
      </c>
      <c r="C1878" s="26" t="s">
        <v>6890</v>
      </c>
      <c r="D1878" t="s">
        <v>434</v>
      </c>
      <c r="E1878" s="27" t="s">
        <v>6891</v>
      </c>
      <c r="F1878" s="28" t="s">
        <v>476</v>
      </c>
      <c r="G1878" s="29">
        <v>5.9909999999999997</v>
      </c>
      <c r="H1878" s="28">
        <v>0</v>
      </c>
      <c r="I1878" s="30">
        <f>ROUND(G1878*H1878,P4)</f>
        <v>0</v>
      </c>
      <c r="L1878" s="31">
        <v>0</v>
      </c>
      <c r="M1878" s="24">
        <f>ROUND(G1878*L1878,P4)</f>
        <v>0</v>
      </c>
      <c r="N1878" s="25" t="s">
        <v>1619</v>
      </c>
      <c r="O1878" s="32">
        <f>M1878*AA1878</f>
        <v>0</v>
      </c>
      <c r="P1878" s="1">
        <v>3</v>
      </c>
      <c r="AA1878" s="1">
        <f>IF(P1878=1,$O$3,IF(P1878=2,$O$4,$O$5))</f>
        <v>0</v>
      </c>
    </row>
    <row r="1879" ht="25.5">
      <c r="A1879" s="1" t="s">
        <v>437</v>
      </c>
      <c r="E1879" s="27" t="s">
        <v>6892</v>
      </c>
    </row>
    <row r="1880">
      <c r="A1880" s="1" t="s">
        <v>439</v>
      </c>
    </row>
    <row r="1881">
      <c r="A1881" s="1" t="s">
        <v>441</v>
      </c>
      <c r="E1881" s="27" t="s">
        <v>434</v>
      </c>
    </row>
    <row r="1882">
      <c r="A1882" s="1" t="s">
        <v>432</v>
      </c>
      <c r="B1882" s="1">
        <v>404</v>
      </c>
      <c r="C1882" s="26" t="s">
        <v>6893</v>
      </c>
      <c r="D1882" t="s">
        <v>434</v>
      </c>
      <c r="E1882" s="27" t="s">
        <v>6894</v>
      </c>
      <c r="F1882" s="28" t="s">
        <v>476</v>
      </c>
      <c r="G1882" s="29">
        <v>5.9909999999999997</v>
      </c>
      <c r="H1882" s="28">
        <v>0</v>
      </c>
      <c r="I1882" s="30">
        <f>ROUND(G1882*H1882,P4)</f>
        <v>0</v>
      </c>
      <c r="L1882" s="31">
        <v>0</v>
      </c>
      <c r="M1882" s="24">
        <f>ROUND(G1882*L1882,P4)</f>
        <v>0</v>
      </c>
      <c r="N1882" s="25" t="s">
        <v>1619</v>
      </c>
      <c r="O1882" s="32">
        <f>M1882*AA1882</f>
        <v>0</v>
      </c>
      <c r="P1882" s="1">
        <v>3</v>
      </c>
      <c r="AA1882" s="1">
        <f>IF(P1882=1,$O$3,IF(P1882=2,$O$4,$O$5))</f>
        <v>0</v>
      </c>
    </row>
    <row r="1883" ht="38.25">
      <c r="A1883" s="1" t="s">
        <v>437</v>
      </c>
      <c r="E1883" s="27" t="s">
        <v>6895</v>
      </c>
    </row>
    <row r="1884">
      <c r="A1884" s="1" t="s">
        <v>439</v>
      </c>
    </row>
    <row r="1885">
      <c r="A1885" s="1" t="s">
        <v>441</v>
      </c>
      <c r="E1885" s="27" t="s">
        <v>434</v>
      </c>
    </row>
    <row r="1886">
      <c r="A1886" s="1" t="s">
        <v>429</v>
      </c>
      <c r="C1886" s="22" t="s">
        <v>2789</v>
      </c>
      <c r="E1886" s="23" t="s">
        <v>2790</v>
      </c>
      <c r="L1886" s="24">
        <f>SUMIFS(L1887:L1954,A1887:A1954,"P")</f>
        <v>0</v>
      </c>
      <c r="M1886" s="24">
        <f>SUMIFS(M1887:M1954,A1887:A1954,"P")</f>
        <v>0</v>
      </c>
      <c r="N1886" s="25"/>
    </row>
    <row r="1887">
      <c r="A1887" s="1" t="s">
        <v>432</v>
      </c>
      <c r="B1887" s="1">
        <v>405</v>
      </c>
      <c r="C1887" s="26" t="s">
        <v>5754</v>
      </c>
      <c r="D1887" t="s">
        <v>434</v>
      </c>
      <c r="E1887" s="27" t="s">
        <v>5755</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5755</v>
      </c>
    </row>
    <row r="1889" ht="293.25">
      <c r="A1889" s="1" t="s">
        <v>439</v>
      </c>
      <c r="E1889" s="33" t="s">
        <v>6896</v>
      </c>
    </row>
    <row r="1890">
      <c r="A1890" s="1" t="s">
        <v>441</v>
      </c>
      <c r="E1890" s="27" t="s">
        <v>434</v>
      </c>
    </row>
    <row r="1891">
      <c r="A1891" s="1" t="s">
        <v>432</v>
      </c>
      <c r="B1891" s="1">
        <v>406</v>
      </c>
      <c r="C1891" s="26" t="s">
        <v>6897</v>
      </c>
      <c r="D1891" t="s">
        <v>434</v>
      </c>
      <c r="E1891" s="27" t="s">
        <v>6898</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6898</v>
      </c>
    </row>
    <row r="1893" ht="242.25">
      <c r="A1893" s="1" t="s">
        <v>439</v>
      </c>
      <c r="E1893" s="33" t="s">
        <v>6899</v>
      </c>
    </row>
    <row r="1894">
      <c r="A1894" s="1" t="s">
        <v>441</v>
      </c>
      <c r="E1894" s="27" t="s">
        <v>434</v>
      </c>
    </row>
    <row r="1895">
      <c r="A1895" s="1" t="s">
        <v>432</v>
      </c>
      <c r="B1895" s="1">
        <v>407</v>
      </c>
      <c r="C1895" s="26" t="s">
        <v>6900</v>
      </c>
      <c r="D1895" t="s">
        <v>434</v>
      </c>
      <c r="E1895" s="27" t="s">
        <v>6901</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6901</v>
      </c>
    </row>
    <row r="1897" ht="89.25">
      <c r="A1897" s="1" t="s">
        <v>439</v>
      </c>
      <c r="E1897" s="33" t="s">
        <v>6902</v>
      </c>
    </row>
    <row r="1898">
      <c r="A1898" s="1" t="s">
        <v>441</v>
      </c>
      <c r="E1898" s="27" t="s">
        <v>434</v>
      </c>
    </row>
    <row r="1899">
      <c r="A1899" s="1" t="s">
        <v>432</v>
      </c>
      <c r="B1899" s="1">
        <v>408</v>
      </c>
      <c r="C1899" s="26" t="s">
        <v>2797</v>
      </c>
      <c r="D1899" t="s">
        <v>434</v>
      </c>
      <c r="E1899" s="27" t="s">
        <v>2798</v>
      </c>
      <c r="F1899" s="28" t="s">
        <v>436</v>
      </c>
      <c r="G1899" s="29">
        <v>425.86000000000001</v>
      </c>
      <c r="H1899" s="28">
        <v>0</v>
      </c>
      <c r="I1899" s="30">
        <f>ROUND(G1899*H1899,P4)</f>
        <v>0</v>
      </c>
      <c r="L1899" s="31">
        <v>0</v>
      </c>
      <c r="M1899" s="24">
        <f>ROUND(G1899*L1899,P4)</f>
        <v>0</v>
      </c>
      <c r="N1899" s="25" t="s">
        <v>1619</v>
      </c>
      <c r="O1899" s="32">
        <f>M1899*AA1899</f>
        <v>0</v>
      </c>
      <c r="P1899" s="1">
        <v>3</v>
      </c>
      <c r="AA1899" s="1">
        <f>IF(P1899=1,$O$3,IF(P1899=2,$O$4,$O$5))</f>
        <v>0</v>
      </c>
    </row>
    <row r="1900">
      <c r="A1900" s="1" t="s">
        <v>437</v>
      </c>
      <c r="E1900" s="27" t="s">
        <v>5757</v>
      </c>
    </row>
    <row r="1901" ht="409.5">
      <c r="A1901" s="1" t="s">
        <v>439</v>
      </c>
      <c r="E1901" s="33" t="s">
        <v>6903</v>
      </c>
    </row>
    <row r="1902" ht="51">
      <c r="A1902" s="1" t="s">
        <v>441</v>
      </c>
      <c r="E1902" s="27" t="s">
        <v>6904</v>
      </c>
    </row>
    <row r="1903">
      <c r="A1903" s="1" t="s">
        <v>432</v>
      </c>
      <c r="B1903" s="1">
        <v>409</v>
      </c>
      <c r="C1903" s="26" t="s">
        <v>6905</v>
      </c>
      <c r="D1903" t="s">
        <v>434</v>
      </c>
      <c r="E1903" s="27" t="s">
        <v>6906</v>
      </c>
      <c r="F1903" s="28" t="s">
        <v>436</v>
      </c>
      <c r="G1903" s="29">
        <v>425.86000000000001</v>
      </c>
      <c r="H1903" s="28">
        <v>0.0075799999999999999</v>
      </c>
      <c r="I1903" s="30">
        <f>ROUND(G1903*H1903,P4)</f>
        <v>0</v>
      </c>
      <c r="L1903" s="31">
        <v>0</v>
      </c>
      <c r="M1903" s="24">
        <f>ROUND(G1903*L1903,P4)</f>
        <v>0</v>
      </c>
      <c r="N1903" s="25" t="s">
        <v>1619</v>
      </c>
      <c r="O1903" s="32">
        <f>M1903*AA1903</f>
        <v>0</v>
      </c>
      <c r="P1903" s="1">
        <v>3</v>
      </c>
      <c r="AA1903" s="1">
        <f>IF(P1903=1,$O$3,IF(P1903=2,$O$4,$O$5))</f>
        <v>0</v>
      </c>
    </row>
    <row r="1904" ht="25.5">
      <c r="A1904" s="1" t="s">
        <v>437</v>
      </c>
      <c r="E1904" s="27" t="s">
        <v>6907</v>
      </c>
    </row>
    <row r="1905" ht="409.5">
      <c r="A1905" s="1" t="s">
        <v>439</v>
      </c>
      <c r="E1905" s="33" t="s">
        <v>6908</v>
      </c>
    </row>
    <row r="1906" ht="51">
      <c r="A1906" s="1" t="s">
        <v>441</v>
      </c>
      <c r="E1906" s="27" t="s">
        <v>6904</v>
      </c>
    </row>
    <row r="1907" ht="25.5">
      <c r="A1907" s="1" t="s">
        <v>432</v>
      </c>
      <c r="B1907" s="1">
        <v>410</v>
      </c>
      <c r="C1907" s="26" t="s">
        <v>6909</v>
      </c>
      <c r="D1907" t="s">
        <v>434</v>
      </c>
      <c r="E1907" s="27" t="s">
        <v>6910</v>
      </c>
      <c r="F1907" s="28" t="s">
        <v>467</v>
      </c>
      <c r="G1907" s="29">
        <v>53.75</v>
      </c>
      <c r="H1907" s="28">
        <v>0.0015299999999999999</v>
      </c>
      <c r="I1907" s="30">
        <f>ROUND(G1907*H1907,P4)</f>
        <v>0</v>
      </c>
      <c r="L1907" s="31">
        <v>0</v>
      </c>
      <c r="M1907" s="24">
        <f>ROUND(G1907*L1907,P4)</f>
        <v>0</v>
      </c>
      <c r="N1907" s="25" t="s">
        <v>1619</v>
      </c>
      <c r="O1907" s="32">
        <f>M1907*AA1907</f>
        <v>0</v>
      </c>
      <c r="P1907" s="1">
        <v>3</v>
      </c>
      <c r="AA1907" s="1">
        <f>IF(P1907=1,$O$3,IF(P1907=2,$O$4,$O$5))</f>
        <v>0</v>
      </c>
    </row>
    <row r="1908" ht="25.5">
      <c r="A1908" s="1" t="s">
        <v>437</v>
      </c>
      <c r="E1908" s="27" t="s">
        <v>6911</v>
      </c>
    </row>
    <row r="1909" ht="51">
      <c r="A1909" s="1" t="s">
        <v>439</v>
      </c>
      <c r="E1909" s="33" t="s">
        <v>6912</v>
      </c>
    </row>
    <row r="1910">
      <c r="A1910" s="1" t="s">
        <v>441</v>
      </c>
      <c r="E1910" s="27" t="s">
        <v>434</v>
      </c>
    </row>
    <row r="1911" ht="25.5">
      <c r="A1911" s="1" t="s">
        <v>432</v>
      </c>
      <c r="B1911" s="1">
        <v>411</v>
      </c>
      <c r="C1911" s="26" t="s">
        <v>6913</v>
      </c>
      <c r="D1911" t="s">
        <v>434</v>
      </c>
      <c r="E1911" s="27" t="s">
        <v>6914</v>
      </c>
      <c r="F1911" s="28" t="s">
        <v>467</v>
      </c>
      <c r="G1911" s="29">
        <v>53.75</v>
      </c>
      <c r="H1911" s="28">
        <v>0.0010200000000000001</v>
      </c>
      <c r="I1911" s="30">
        <f>ROUND(G1911*H1911,P4)</f>
        <v>0</v>
      </c>
      <c r="L1911" s="31">
        <v>0</v>
      </c>
      <c r="M1911" s="24">
        <f>ROUND(G1911*L1911,P4)</f>
        <v>0</v>
      </c>
      <c r="N1911" s="25" t="s">
        <v>1619</v>
      </c>
      <c r="O1911" s="32">
        <f>M1911*AA1911</f>
        <v>0</v>
      </c>
      <c r="P1911" s="1">
        <v>3</v>
      </c>
      <c r="AA1911" s="1">
        <f>IF(P1911=1,$O$3,IF(P1911=2,$O$4,$O$5))</f>
        <v>0</v>
      </c>
    </row>
    <row r="1912" ht="25.5">
      <c r="A1912" s="1" t="s">
        <v>437</v>
      </c>
      <c r="E1912" s="27" t="s">
        <v>6915</v>
      </c>
    </row>
    <row r="1913" ht="51">
      <c r="A1913" s="1" t="s">
        <v>439</v>
      </c>
      <c r="E1913" s="33" t="s">
        <v>6912</v>
      </c>
    </row>
    <row r="1914">
      <c r="A1914" s="1" t="s">
        <v>441</v>
      </c>
      <c r="E1914" s="27" t="s">
        <v>434</v>
      </c>
    </row>
    <row r="1915" ht="25.5">
      <c r="A1915" s="1" t="s">
        <v>432</v>
      </c>
      <c r="B1915" s="1">
        <v>412</v>
      </c>
      <c r="C1915" s="26" t="s">
        <v>5763</v>
      </c>
      <c r="D1915" t="s">
        <v>434</v>
      </c>
      <c r="E1915" s="27" t="s">
        <v>5764</v>
      </c>
      <c r="F1915" s="28" t="s">
        <v>467</v>
      </c>
      <c r="G1915" s="29">
        <v>393.88</v>
      </c>
      <c r="H1915" s="28">
        <v>0.00058</v>
      </c>
      <c r="I1915" s="30">
        <f>ROUND(G1915*H1915,P4)</f>
        <v>0</v>
      </c>
      <c r="L1915" s="31">
        <v>0</v>
      </c>
      <c r="M1915" s="24">
        <f>ROUND(G1915*L1915,P4)</f>
        <v>0</v>
      </c>
      <c r="N1915" s="25" t="s">
        <v>1619</v>
      </c>
      <c r="O1915" s="32">
        <f>M1915*AA1915</f>
        <v>0</v>
      </c>
      <c r="P1915" s="1">
        <v>3</v>
      </c>
      <c r="AA1915" s="1">
        <f>IF(P1915=1,$O$3,IF(P1915=2,$O$4,$O$5))</f>
        <v>0</v>
      </c>
    </row>
    <row r="1916" ht="25.5">
      <c r="A1916" s="1" t="s">
        <v>437</v>
      </c>
      <c r="E1916" s="27" t="s">
        <v>5765</v>
      </c>
    </row>
    <row r="1917" ht="331.5">
      <c r="A1917" s="1" t="s">
        <v>439</v>
      </c>
      <c r="E1917" s="33" t="s">
        <v>6916</v>
      </c>
    </row>
    <row r="1918">
      <c r="A1918" s="1" t="s">
        <v>441</v>
      </c>
      <c r="E1918" s="27" t="s">
        <v>434</v>
      </c>
    </row>
    <row r="1919" ht="25.5">
      <c r="A1919" s="1" t="s">
        <v>432</v>
      </c>
      <c r="B1919" s="1">
        <v>413</v>
      </c>
      <c r="C1919" s="26" t="s">
        <v>6917</v>
      </c>
      <c r="D1919" t="s">
        <v>434</v>
      </c>
      <c r="E1919" s="27" t="s">
        <v>6918</v>
      </c>
      <c r="F1919" s="28" t="s">
        <v>467</v>
      </c>
      <c r="G1919" s="29">
        <v>10.56</v>
      </c>
      <c r="H1919" s="28">
        <v>0.00058</v>
      </c>
      <c r="I1919" s="30">
        <f>ROUND(G1919*H1919,P4)</f>
        <v>0</v>
      </c>
      <c r="L1919" s="31">
        <v>0</v>
      </c>
      <c r="M1919" s="24">
        <f>ROUND(G1919*L1919,P4)</f>
        <v>0</v>
      </c>
      <c r="N1919" s="25" t="s">
        <v>1619</v>
      </c>
      <c r="O1919" s="32">
        <f>M1919*AA1919</f>
        <v>0</v>
      </c>
      <c r="P1919" s="1">
        <v>3</v>
      </c>
      <c r="AA1919" s="1">
        <f>IF(P1919=1,$O$3,IF(P1919=2,$O$4,$O$5))</f>
        <v>0</v>
      </c>
    </row>
    <row r="1920" ht="25.5">
      <c r="A1920" s="1" t="s">
        <v>437</v>
      </c>
      <c r="E1920" s="27" t="s">
        <v>6919</v>
      </c>
    </row>
    <row r="1921" ht="51">
      <c r="A1921" s="1" t="s">
        <v>439</v>
      </c>
      <c r="E1921" s="33" t="s">
        <v>6920</v>
      </c>
    </row>
    <row r="1922">
      <c r="A1922" s="1" t="s">
        <v>441</v>
      </c>
      <c r="E1922" s="27" t="s">
        <v>434</v>
      </c>
    </row>
    <row r="1923" ht="25.5">
      <c r="A1923" s="1" t="s">
        <v>432</v>
      </c>
      <c r="B1923" s="1">
        <v>414</v>
      </c>
      <c r="C1923" s="26" t="s">
        <v>5767</v>
      </c>
      <c r="D1923" t="s">
        <v>434</v>
      </c>
      <c r="E1923" s="27" t="s">
        <v>5768</v>
      </c>
      <c r="F1923" s="28" t="s">
        <v>436</v>
      </c>
      <c r="G1923" s="29">
        <v>402.20999999999998</v>
      </c>
      <c r="H1923" s="28">
        <v>0.0082199999999999999</v>
      </c>
      <c r="I1923" s="30">
        <f>ROUND(G1923*H1923,P4)</f>
        <v>0</v>
      </c>
      <c r="L1923" s="31">
        <v>0</v>
      </c>
      <c r="M1923" s="24">
        <f>ROUND(G1923*L1923,P4)</f>
        <v>0</v>
      </c>
      <c r="N1923" s="25" t="s">
        <v>4996</v>
      </c>
      <c r="O1923" s="32">
        <f>M1923*AA1923</f>
        <v>0</v>
      </c>
      <c r="P1923" s="1">
        <v>3</v>
      </c>
      <c r="AA1923" s="1">
        <f>IF(P1923=1,$O$3,IF(P1923=2,$O$4,$O$5))</f>
        <v>0</v>
      </c>
    </row>
    <row r="1924" ht="38.25">
      <c r="A1924" s="1" t="s">
        <v>437</v>
      </c>
      <c r="E1924" s="27" t="s">
        <v>5769</v>
      </c>
    </row>
    <row r="1925" ht="409.5">
      <c r="A1925" s="1" t="s">
        <v>439</v>
      </c>
      <c r="E1925" s="33" t="s">
        <v>6921</v>
      </c>
    </row>
    <row r="1926">
      <c r="A1926" s="1" t="s">
        <v>441</v>
      </c>
      <c r="E1926" s="27" t="s">
        <v>434</v>
      </c>
    </row>
    <row r="1927">
      <c r="A1927" s="1" t="s">
        <v>432</v>
      </c>
      <c r="B1927" s="1">
        <v>415</v>
      </c>
      <c r="C1927" s="26" t="s">
        <v>5771</v>
      </c>
      <c r="D1927" t="s">
        <v>434</v>
      </c>
      <c r="E1927" s="27" t="s">
        <v>2801</v>
      </c>
      <c r="F1927" s="28" t="s">
        <v>436</v>
      </c>
      <c r="G1927" s="29">
        <v>425.86000000000001</v>
      </c>
      <c r="H1927" s="28">
        <v>0.00029999999999999997</v>
      </c>
      <c r="I1927" s="30">
        <f>ROUND(G1927*H1927,P4)</f>
        <v>0</v>
      </c>
      <c r="L1927" s="31">
        <v>0</v>
      </c>
      <c r="M1927" s="24">
        <f>ROUND(G1927*L1927,P4)</f>
        <v>0</v>
      </c>
      <c r="N1927" s="25" t="s">
        <v>1619</v>
      </c>
      <c r="O1927" s="32">
        <f>M1927*AA1927</f>
        <v>0</v>
      </c>
      <c r="P1927" s="1">
        <v>3</v>
      </c>
      <c r="AA1927" s="1">
        <f>IF(P1927=1,$O$3,IF(P1927=2,$O$4,$O$5))</f>
        <v>0</v>
      </c>
    </row>
    <row r="1928">
      <c r="A1928" s="1" t="s">
        <v>437</v>
      </c>
      <c r="E1928" s="27" t="s">
        <v>5772</v>
      </c>
    </row>
    <row r="1929" ht="409.5">
      <c r="A1929" s="1" t="s">
        <v>439</v>
      </c>
      <c r="E1929" s="33" t="s">
        <v>6922</v>
      </c>
    </row>
    <row r="1930" ht="51">
      <c r="A1930" s="1" t="s">
        <v>441</v>
      </c>
      <c r="E1930" s="27" t="s">
        <v>6904</v>
      </c>
    </row>
    <row r="1931">
      <c r="A1931" s="1" t="s">
        <v>432</v>
      </c>
      <c r="B1931" s="1">
        <v>416</v>
      </c>
      <c r="C1931" s="26" t="s">
        <v>5774</v>
      </c>
      <c r="D1931" t="s">
        <v>434</v>
      </c>
      <c r="E1931" s="27" t="s">
        <v>5775</v>
      </c>
      <c r="F1931" s="28" t="s">
        <v>436</v>
      </c>
      <c r="G1931" s="29">
        <v>78.640000000000001</v>
      </c>
      <c r="H1931" s="28">
        <v>0.0015</v>
      </c>
      <c r="I1931" s="30">
        <f>ROUND(G1931*H1931,P4)</f>
        <v>0</v>
      </c>
      <c r="L1931" s="31">
        <v>0</v>
      </c>
      <c r="M1931" s="24">
        <f>ROUND(G1931*L1931,P4)</f>
        <v>0</v>
      </c>
      <c r="N1931" s="25" t="s">
        <v>1619</v>
      </c>
      <c r="O1931" s="32">
        <f>M1931*AA1931</f>
        <v>0</v>
      </c>
      <c r="P1931" s="1">
        <v>3</v>
      </c>
      <c r="AA1931" s="1">
        <f>IF(P1931=1,$O$3,IF(P1931=2,$O$4,$O$5))</f>
        <v>0</v>
      </c>
    </row>
    <row r="1932">
      <c r="A1932" s="1" t="s">
        <v>437</v>
      </c>
      <c r="E1932" s="27" t="s">
        <v>5776</v>
      </c>
    </row>
    <row r="1933" ht="216.75">
      <c r="A1933" s="1" t="s">
        <v>439</v>
      </c>
      <c r="E1933" s="33" t="s">
        <v>6923</v>
      </c>
    </row>
    <row r="1934" ht="51">
      <c r="A1934" s="1" t="s">
        <v>441</v>
      </c>
      <c r="E1934" s="27" t="s">
        <v>6924</v>
      </c>
    </row>
    <row r="1935">
      <c r="A1935" s="1" t="s">
        <v>432</v>
      </c>
      <c r="B1935" s="1">
        <v>417</v>
      </c>
      <c r="C1935" s="26" t="s">
        <v>5778</v>
      </c>
      <c r="D1935" t="s">
        <v>434</v>
      </c>
      <c r="E1935" s="27" t="s">
        <v>5779</v>
      </c>
      <c r="F1935" s="28" t="s">
        <v>467</v>
      </c>
      <c r="G1935" s="29">
        <v>559.04999999999995</v>
      </c>
      <c r="H1935" s="28">
        <v>3.0000000000000001E-05</v>
      </c>
      <c r="I1935" s="30">
        <f>ROUND(G1935*H1935,P4)</f>
        <v>0</v>
      </c>
      <c r="L1935" s="31">
        <v>0</v>
      </c>
      <c r="M1935" s="24">
        <f>ROUND(G1935*L1935,P4)</f>
        <v>0</v>
      </c>
      <c r="N1935" s="25" t="s">
        <v>1619</v>
      </c>
      <c r="O1935" s="32">
        <f>M1935*AA1935</f>
        <v>0</v>
      </c>
      <c r="P1935" s="1">
        <v>3</v>
      </c>
      <c r="AA1935" s="1">
        <f>IF(P1935=1,$O$3,IF(P1935=2,$O$4,$O$5))</f>
        <v>0</v>
      </c>
    </row>
    <row r="1936">
      <c r="A1936" s="1" t="s">
        <v>437</v>
      </c>
      <c r="E1936" s="27" t="s">
        <v>5780</v>
      </c>
    </row>
    <row r="1937" ht="409.5">
      <c r="A1937" s="1" t="s">
        <v>439</v>
      </c>
      <c r="E1937" s="33" t="s">
        <v>6925</v>
      </c>
    </row>
    <row r="1938" ht="51">
      <c r="A1938" s="1" t="s">
        <v>441</v>
      </c>
      <c r="E1938" s="27" t="s">
        <v>6926</v>
      </c>
    </row>
    <row r="1939">
      <c r="A1939" s="1" t="s">
        <v>432</v>
      </c>
      <c r="B1939" s="1">
        <v>418</v>
      </c>
      <c r="C1939" s="26" t="s">
        <v>5782</v>
      </c>
      <c r="D1939" t="s">
        <v>434</v>
      </c>
      <c r="E1939" s="27" t="s">
        <v>5783</v>
      </c>
      <c r="F1939" s="28" t="s">
        <v>467</v>
      </c>
      <c r="G1939" s="29">
        <v>187.27000000000001</v>
      </c>
      <c r="H1939" s="28">
        <v>0.00032000000000000003</v>
      </c>
      <c r="I1939" s="30">
        <f>ROUND(G1939*H1939,P4)</f>
        <v>0</v>
      </c>
      <c r="L1939" s="31">
        <v>0</v>
      </c>
      <c r="M1939" s="24">
        <f>ROUND(G1939*L1939,P4)</f>
        <v>0</v>
      </c>
      <c r="N1939" s="25" t="s">
        <v>1619</v>
      </c>
      <c r="O1939" s="32">
        <f>M1939*AA1939</f>
        <v>0</v>
      </c>
      <c r="P1939" s="1">
        <v>3</v>
      </c>
      <c r="AA1939" s="1">
        <f>IF(P1939=1,$O$3,IF(P1939=2,$O$4,$O$5))</f>
        <v>0</v>
      </c>
    </row>
    <row r="1940">
      <c r="A1940" s="1" t="s">
        <v>437</v>
      </c>
      <c r="E1940" s="27" t="s">
        <v>5784</v>
      </c>
    </row>
    <row r="1941" ht="216.75">
      <c r="A1941" s="1" t="s">
        <v>439</v>
      </c>
      <c r="E1941" s="33" t="s">
        <v>6927</v>
      </c>
    </row>
    <row r="1942" ht="51">
      <c r="A1942" s="1" t="s">
        <v>441</v>
      </c>
      <c r="E1942" s="27" t="s">
        <v>6924</v>
      </c>
    </row>
    <row r="1943">
      <c r="A1943" s="1" t="s">
        <v>432</v>
      </c>
      <c r="B1943" s="1">
        <v>419</v>
      </c>
      <c r="C1943" s="26" t="s">
        <v>5786</v>
      </c>
      <c r="D1943" t="s">
        <v>434</v>
      </c>
      <c r="E1943" s="27" t="s">
        <v>5787</v>
      </c>
      <c r="F1943" s="28" t="s">
        <v>436</v>
      </c>
      <c r="G1943" s="29">
        <v>425.86000000000001</v>
      </c>
      <c r="H1943" s="28">
        <v>5.0000000000000002E-05</v>
      </c>
      <c r="I1943" s="30">
        <f>ROUND(G1943*H1943,P4)</f>
        <v>0</v>
      </c>
      <c r="L1943" s="31">
        <v>0</v>
      </c>
      <c r="M1943" s="24">
        <f>ROUND(G1943*L1943,P4)</f>
        <v>0</v>
      </c>
      <c r="N1943" s="25" t="s">
        <v>1619</v>
      </c>
      <c r="O1943" s="32">
        <f>M1943*AA1943</f>
        <v>0</v>
      </c>
      <c r="P1943" s="1">
        <v>3</v>
      </c>
      <c r="AA1943" s="1">
        <f>IF(P1943=1,$O$3,IF(P1943=2,$O$4,$O$5))</f>
        <v>0</v>
      </c>
    </row>
    <row r="1944">
      <c r="A1944" s="1" t="s">
        <v>437</v>
      </c>
      <c r="E1944" s="27" t="s">
        <v>5788</v>
      </c>
    </row>
    <row r="1945" ht="409.5">
      <c r="A1945" s="1" t="s">
        <v>439</v>
      </c>
      <c r="E1945" s="33" t="s">
        <v>6928</v>
      </c>
    </row>
    <row r="1946">
      <c r="A1946" s="1" t="s">
        <v>441</v>
      </c>
      <c r="E1946" s="27" t="s">
        <v>434</v>
      </c>
    </row>
    <row r="1947">
      <c r="A1947" s="1" t="s">
        <v>432</v>
      </c>
      <c r="B1947" s="1">
        <v>420</v>
      </c>
      <c r="C1947" s="26" t="s">
        <v>3371</v>
      </c>
      <c r="D1947" t="s">
        <v>434</v>
      </c>
      <c r="E1947" s="27" t="s">
        <v>3372</v>
      </c>
      <c r="F1947" s="28" t="s">
        <v>476</v>
      </c>
      <c r="G1947" s="29">
        <v>17.001000000000001</v>
      </c>
      <c r="H1947" s="28">
        <v>0</v>
      </c>
      <c r="I1947" s="30">
        <f>ROUND(G1947*H1947,P4)</f>
        <v>0</v>
      </c>
      <c r="L1947" s="31">
        <v>0</v>
      </c>
      <c r="M1947" s="24">
        <f>ROUND(G1947*L1947,P4)</f>
        <v>0</v>
      </c>
      <c r="N1947" s="25" t="s">
        <v>1619</v>
      </c>
      <c r="O1947" s="32">
        <f>M1947*AA1947</f>
        <v>0</v>
      </c>
      <c r="P1947" s="1">
        <v>3</v>
      </c>
      <c r="AA1947" s="1">
        <f>IF(P1947=1,$O$3,IF(P1947=2,$O$4,$O$5))</f>
        <v>0</v>
      </c>
    </row>
    <row r="1948" ht="25.5">
      <c r="A1948" s="1" t="s">
        <v>437</v>
      </c>
      <c r="E1948" s="27" t="s">
        <v>6929</v>
      </c>
    </row>
    <row r="1949">
      <c r="A1949" s="1" t="s">
        <v>439</v>
      </c>
    </row>
    <row r="1950">
      <c r="A1950" s="1" t="s">
        <v>441</v>
      </c>
      <c r="E1950" s="27" t="s">
        <v>434</v>
      </c>
    </row>
    <row r="1951">
      <c r="A1951" s="1" t="s">
        <v>432</v>
      </c>
      <c r="B1951" s="1">
        <v>421</v>
      </c>
      <c r="C1951" s="26" t="s">
        <v>5791</v>
      </c>
      <c r="D1951" t="s">
        <v>434</v>
      </c>
      <c r="E1951" s="27" t="s">
        <v>5792</v>
      </c>
      <c r="F1951" s="28" t="s">
        <v>476</v>
      </c>
      <c r="G1951" s="29">
        <v>17.001000000000001</v>
      </c>
      <c r="H1951" s="28">
        <v>0</v>
      </c>
      <c r="I1951" s="30">
        <f>ROUND(G1951*H1951,P4)</f>
        <v>0</v>
      </c>
      <c r="L1951" s="31">
        <v>0</v>
      </c>
      <c r="M1951" s="24">
        <f>ROUND(G1951*L1951,P4)</f>
        <v>0</v>
      </c>
      <c r="N1951" s="25" t="s">
        <v>1619</v>
      </c>
      <c r="O1951" s="32">
        <f>M1951*AA1951</f>
        <v>0</v>
      </c>
      <c r="P1951" s="1">
        <v>3</v>
      </c>
      <c r="AA1951" s="1">
        <f>IF(P1951=1,$O$3,IF(P1951=2,$O$4,$O$5))</f>
        <v>0</v>
      </c>
    </row>
    <row r="1952" ht="38.25">
      <c r="A1952" s="1" t="s">
        <v>437</v>
      </c>
      <c r="E1952" s="27" t="s">
        <v>5793</v>
      </c>
    </row>
    <row r="1953">
      <c r="A1953" s="1" t="s">
        <v>439</v>
      </c>
    </row>
    <row r="1954">
      <c r="A1954" s="1" t="s">
        <v>441</v>
      </c>
      <c r="E1954" s="27" t="s">
        <v>434</v>
      </c>
    </row>
    <row r="1955">
      <c r="A1955" s="1" t="s">
        <v>429</v>
      </c>
      <c r="C1955" s="22" t="s">
        <v>2817</v>
      </c>
      <c r="E1955" s="23" t="s">
        <v>2818</v>
      </c>
      <c r="L1955" s="24">
        <f>SUMIFS(L1956:L2031,A1956:A2031,"P")</f>
        <v>0</v>
      </c>
      <c r="M1955" s="24">
        <f>SUMIFS(M1956:M2031,A1956:A2031,"P")</f>
        <v>0</v>
      </c>
      <c r="N1955" s="25"/>
    </row>
    <row r="1956">
      <c r="A1956" s="1" t="s">
        <v>432</v>
      </c>
      <c r="B1956" s="1">
        <v>422</v>
      </c>
      <c r="C1956" s="26" t="s">
        <v>6930</v>
      </c>
      <c r="D1956" t="s">
        <v>434</v>
      </c>
      <c r="E1956" s="27" t="s">
        <v>6931</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6931</v>
      </c>
    </row>
    <row r="1958">
      <c r="A1958" s="1" t="s">
        <v>439</v>
      </c>
    </row>
    <row r="1959">
      <c r="A1959" s="1" t="s">
        <v>441</v>
      </c>
      <c r="E1959" s="27" t="s">
        <v>434</v>
      </c>
    </row>
    <row r="1960">
      <c r="A1960" s="1" t="s">
        <v>432</v>
      </c>
      <c r="B1960" s="1">
        <v>423</v>
      </c>
      <c r="C1960" s="26" t="s">
        <v>6932</v>
      </c>
      <c r="D1960" t="s">
        <v>434</v>
      </c>
      <c r="E1960" s="27" t="s">
        <v>6933</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6933</v>
      </c>
    </row>
    <row r="1962">
      <c r="A1962" s="1" t="s">
        <v>439</v>
      </c>
    </row>
    <row r="1963">
      <c r="A1963" s="1" t="s">
        <v>441</v>
      </c>
      <c r="E1963" s="27" t="s">
        <v>434</v>
      </c>
    </row>
    <row r="1964">
      <c r="A1964" s="1" t="s">
        <v>432</v>
      </c>
      <c r="B1964" s="1">
        <v>424</v>
      </c>
      <c r="C1964" s="26" t="s">
        <v>6934</v>
      </c>
      <c r="D1964" t="s">
        <v>434</v>
      </c>
      <c r="E1964" s="27" t="s">
        <v>6935</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6935</v>
      </c>
    </row>
    <row r="1966">
      <c r="A1966" s="1" t="s">
        <v>439</v>
      </c>
    </row>
    <row r="1967">
      <c r="A1967" s="1" t="s">
        <v>441</v>
      </c>
      <c r="E1967" s="27" t="s">
        <v>434</v>
      </c>
    </row>
    <row r="1968">
      <c r="A1968" s="1" t="s">
        <v>432</v>
      </c>
      <c r="B1968" s="1">
        <v>425</v>
      </c>
      <c r="C1968" s="26" t="s">
        <v>6936</v>
      </c>
      <c r="D1968" t="s">
        <v>434</v>
      </c>
      <c r="E1968" s="27" t="s">
        <v>6937</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6937</v>
      </c>
    </row>
    <row r="1970">
      <c r="A1970" s="1" t="s">
        <v>439</v>
      </c>
    </row>
    <row r="1971">
      <c r="A1971" s="1" t="s">
        <v>441</v>
      </c>
      <c r="E1971" s="27" t="s">
        <v>434</v>
      </c>
    </row>
    <row r="1972">
      <c r="A1972" s="1" t="s">
        <v>432</v>
      </c>
      <c r="B1972" s="1">
        <v>426</v>
      </c>
      <c r="C1972" s="26" t="s">
        <v>6938</v>
      </c>
      <c r="D1972" t="s">
        <v>434</v>
      </c>
      <c r="E1972" s="27" t="s">
        <v>6939</v>
      </c>
      <c r="F1972" s="28" t="s">
        <v>436</v>
      </c>
      <c r="G1972" s="29">
        <v>51.210000000000001</v>
      </c>
      <c r="H1972" s="28">
        <v>0.0099799999999999993</v>
      </c>
      <c r="I1972" s="30">
        <f>ROUND(G1972*H1972,P4)</f>
        <v>0</v>
      </c>
      <c r="L1972" s="31">
        <v>0</v>
      </c>
      <c r="M1972" s="24">
        <f>ROUND(G1972*L1972,P4)</f>
        <v>0</v>
      </c>
      <c r="N1972" s="25" t="s">
        <v>1619</v>
      </c>
      <c r="O1972" s="32">
        <f>M1972*AA1972</f>
        <v>0</v>
      </c>
      <c r="P1972" s="1">
        <v>3</v>
      </c>
      <c r="AA1972" s="1">
        <f>IF(P1972=1,$O$3,IF(P1972=2,$O$4,$O$5))</f>
        <v>0</v>
      </c>
    </row>
    <row r="1973" ht="38.25">
      <c r="A1973" s="1" t="s">
        <v>437</v>
      </c>
      <c r="E1973" s="27" t="s">
        <v>6940</v>
      </c>
    </row>
    <row r="1974" ht="76.5">
      <c r="A1974" s="1" t="s">
        <v>439</v>
      </c>
      <c r="E1974" s="33" t="s">
        <v>6941</v>
      </c>
    </row>
    <row r="1975">
      <c r="A1975" s="1" t="s">
        <v>441</v>
      </c>
      <c r="E1975" s="27" t="s">
        <v>434</v>
      </c>
    </row>
    <row r="1976" ht="25.5">
      <c r="A1976" s="1" t="s">
        <v>432</v>
      </c>
      <c r="B1976" s="1">
        <v>427</v>
      </c>
      <c r="C1976" s="26" t="s">
        <v>6942</v>
      </c>
      <c r="D1976" t="s">
        <v>434</v>
      </c>
      <c r="E1976" s="27" t="s">
        <v>6943</v>
      </c>
      <c r="F1976" s="28" t="s">
        <v>467</v>
      </c>
      <c r="G1976" s="29">
        <v>32.869999999999997</v>
      </c>
      <c r="H1976" s="28">
        <v>0.00072000000000000005</v>
      </c>
      <c r="I1976" s="30">
        <f>ROUND(G1976*H1976,P4)</f>
        <v>0</v>
      </c>
      <c r="L1976" s="31">
        <v>0</v>
      </c>
      <c r="M1976" s="24">
        <f>ROUND(G1976*L1976,P4)</f>
        <v>0</v>
      </c>
      <c r="N1976" s="25" t="s">
        <v>1619</v>
      </c>
      <c r="O1976" s="32">
        <f>M1976*AA1976</f>
        <v>0</v>
      </c>
      <c r="P1976" s="1">
        <v>3</v>
      </c>
      <c r="AA1976" s="1">
        <f>IF(P1976=1,$O$3,IF(P1976=2,$O$4,$O$5))</f>
        <v>0</v>
      </c>
    </row>
    <row r="1977" ht="25.5">
      <c r="A1977" s="1" t="s">
        <v>437</v>
      </c>
      <c r="E1977" s="27" t="s">
        <v>6944</v>
      </c>
    </row>
    <row r="1978" ht="76.5">
      <c r="A1978" s="1" t="s">
        <v>439</v>
      </c>
      <c r="E1978" s="33" t="s">
        <v>6945</v>
      </c>
    </row>
    <row r="1979">
      <c r="A1979" s="1" t="s">
        <v>441</v>
      </c>
      <c r="E1979" s="27" t="s">
        <v>434</v>
      </c>
    </row>
    <row r="1980">
      <c r="A1980" s="1" t="s">
        <v>432</v>
      </c>
      <c r="B1980" s="1">
        <v>428</v>
      </c>
      <c r="C1980" s="26" t="s">
        <v>6946</v>
      </c>
      <c r="D1980" t="s">
        <v>434</v>
      </c>
      <c r="E1980" s="27" t="s">
        <v>6947</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6947</v>
      </c>
    </row>
    <row r="1982">
      <c r="A1982" s="1" t="s">
        <v>439</v>
      </c>
    </row>
    <row r="1983">
      <c r="A1983" s="1" t="s">
        <v>441</v>
      </c>
      <c r="E1983" s="27" t="s">
        <v>434</v>
      </c>
    </row>
    <row r="1984">
      <c r="A1984" s="1" t="s">
        <v>432</v>
      </c>
      <c r="B1984" s="1">
        <v>429</v>
      </c>
      <c r="C1984" s="26" t="s">
        <v>2822</v>
      </c>
      <c r="D1984" t="s">
        <v>434</v>
      </c>
      <c r="E1984" s="27" t="s">
        <v>2823</v>
      </c>
      <c r="F1984" s="28" t="s">
        <v>436</v>
      </c>
      <c r="G1984" s="29">
        <v>1231.3399999999999</v>
      </c>
      <c r="H1984" s="28">
        <v>0</v>
      </c>
      <c r="I1984" s="30">
        <f>ROUND(G1984*H1984,P4)</f>
        <v>0</v>
      </c>
      <c r="L1984" s="31">
        <v>0</v>
      </c>
      <c r="M1984" s="24">
        <f>ROUND(G1984*L1984,P4)</f>
        <v>0</v>
      </c>
      <c r="N1984" s="25" t="s">
        <v>1619</v>
      </c>
      <c r="O1984" s="32">
        <f>M1984*AA1984</f>
        <v>0</v>
      </c>
      <c r="P1984" s="1">
        <v>3</v>
      </c>
      <c r="AA1984" s="1">
        <f>IF(P1984=1,$O$3,IF(P1984=2,$O$4,$O$5))</f>
        <v>0</v>
      </c>
    </row>
    <row r="1985">
      <c r="A1985" s="1" t="s">
        <v>437</v>
      </c>
      <c r="E1985" s="27" t="s">
        <v>6948</v>
      </c>
    </row>
    <row r="1986" ht="369.75">
      <c r="A1986" s="1" t="s">
        <v>439</v>
      </c>
      <c r="E1986" s="33" t="s">
        <v>6949</v>
      </c>
    </row>
    <row r="1987">
      <c r="A1987" s="1" t="s">
        <v>441</v>
      </c>
      <c r="E1987" s="27" t="s">
        <v>434</v>
      </c>
    </row>
    <row r="1988">
      <c r="A1988" s="1" t="s">
        <v>432</v>
      </c>
      <c r="B1988" s="1">
        <v>430</v>
      </c>
      <c r="C1988" s="26" t="s">
        <v>2825</v>
      </c>
      <c r="D1988" t="s">
        <v>434</v>
      </c>
      <c r="E1988" s="27" t="s">
        <v>2826</v>
      </c>
      <c r="F1988" s="28" t="s">
        <v>436</v>
      </c>
      <c r="G1988" s="29">
        <v>1231.3399999999999</v>
      </c>
      <c r="H1988" s="28">
        <v>0</v>
      </c>
      <c r="I1988" s="30">
        <f>ROUND(G1988*H1988,P4)</f>
        <v>0</v>
      </c>
      <c r="L1988" s="31">
        <v>0</v>
      </c>
      <c r="M1988" s="24">
        <f>ROUND(G1988*L1988,P4)</f>
        <v>0</v>
      </c>
      <c r="N1988" s="25" t="s">
        <v>1619</v>
      </c>
      <c r="O1988" s="32">
        <f>M1988*AA1988</f>
        <v>0</v>
      </c>
      <c r="P1988" s="1">
        <v>3</v>
      </c>
      <c r="AA1988" s="1">
        <f>IF(P1988=1,$O$3,IF(P1988=2,$O$4,$O$5))</f>
        <v>0</v>
      </c>
    </row>
    <row r="1989">
      <c r="A1989" s="1" t="s">
        <v>437</v>
      </c>
      <c r="E1989" s="27" t="s">
        <v>4760</v>
      </c>
    </row>
    <row r="1990" ht="369.75">
      <c r="A1990" s="1" t="s">
        <v>439</v>
      </c>
      <c r="E1990" s="33" t="s">
        <v>6950</v>
      </c>
    </row>
    <row r="1991" ht="38.25">
      <c r="A1991" s="1" t="s">
        <v>441</v>
      </c>
      <c r="E1991" s="27" t="s">
        <v>4762</v>
      </c>
    </row>
    <row r="1992">
      <c r="A1992" s="1" t="s">
        <v>432</v>
      </c>
      <c r="B1992" s="1">
        <v>431</v>
      </c>
      <c r="C1992" s="26" t="s">
        <v>4763</v>
      </c>
      <c r="D1992" t="s">
        <v>434</v>
      </c>
      <c r="E1992" s="27" t="s">
        <v>2828</v>
      </c>
      <c r="F1992" s="28" t="s">
        <v>436</v>
      </c>
      <c r="G1992" s="29">
        <v>1231.3399999999999</v>
      </c>
      <c r="H1992" s="28">
        <v>3.0000000000000001E-05</v>
      </c>
      <c r="I1992" s="30">
        <f>ROUND(G1992*H1992,P4)</f>
        <v>0</v>
      </c>
      <c r="L1992" s="31">
        <v>0</v>
      </c>
      <c r="M1992" s="24">
        <f>ROUND(G1992*L1992,P4)</f>
        <v>0</v>
      </c>
      <c r="N1992" s="25" t="s">
        <v>1619</v>
      </c>
      <c r="O1992" s="32">
        <f>M1992*AA1992</f>
        <v>0</v>
      </c>
      <c r="P1992" s="1">
        <v>3</v>
      </c>
      <c r="AA1992" s="1">
        <f>IF(P1992=1,$O$3,IF(P1992=2,$O$4,$O$5))</f>
        <v>0</v>
      </c>
    </row>
    <row r="1993">
      <c r="A1993" s="1" t="s">
        <v>437</v>
      </c>
      <c r="E1993" s="27" t="s">
        <v>4764</v>
      </c>
    </row>
    <row r="1994" ht="369.75">
      <c r="A1994" s="1" t="s">
        <v>439</v>
      </c>
      <c r="E1994" s="33" t="s">
        <v>6951</v>
      </c>
    </row>
    <row r="1995" ht="38.25">
      <c r="A1995" s="1" t="s">
        <v>441</v>
      </c>
      <c r="E1995" s="27" t="s">
        <v>4762</v>
      </c>
    </row>
    <row r="1996" ht="25.5">
      <c r="A1996" s="1" t="s">
        <v>432</v>
      </c>
      <c r="B1996" s="1">
        <v>432</v>
      </c>
      <c r="C1996" s="26" t="s">
        <v>6952</v>
      </c>
      <c r="D1996" t="s">
        <v>434</v>
      </c>
      <c r="E1996" s="27" t="s">
        <v>6953</v>
      </c>
      <c r="F1996" s="28" t="s">
        <v>436</v>
      </c>
      <c r="G1996" s="29">
        <v>1231.3399999999999</v>
      </c>
      <c r="H1996" s="28">
        <v>0.0075799999999999999</v>
      </c>
      <c r="I1996" s="30">
        <f>ROUND(G1996*H1996,P4)</f>
        <v>0</v>
      </c>
      <c r="L1996" s="31">
        <v>0</v>
      </c>
      <c r="M1996" s="24">
        <f>ROUND(G1996*L1996,P4)</f>
        <v>0</v>
      </c>
      <c r="N1996" s="25" t="s">
        <v>1619</v>
      </c>
      <c r="O1996" s="32">
        <f>M1996*AA1996</f>
        <v>0</v>
      </c>
      <c r="P1996" s="1">
        <v>3</v>
      </c>
      <c r="AA1996" s="1">
        <f>IF(P1996=1,$O$3,IF(P1996=2,$O$4,$O$5))</f>
        <v>0</v>
      </c>
    </row>
    <row r="1997" ht="25.5">
      <c r="A1997" s="1" t="s">
        <v>437</v>
      </c>
      <c r="E1997" s="27" t="s">
        <v>6954</v>
      </c>
    </row>
    <row r="1998" ht="369.75">
      <c r="A1998" s="1" t="s">
        <v>439</v>
      </c>
      <c r="E1998" s="33" t="s">
        <v>6955</v>
      </c>
    </row>
    <row r="1999">
      <c r="A1999" s="1" t="s">
        <v>441</v>
      </c>
      <c r="E1999" s="27" t="s">
        <v>434</v>
      </c>
    </row>
    <row r="2000">
      <c r="A2000" s="1" t="s">
        <v>432</v>
      </c>
      <c r="B2000" s="1">
        <v>433</v>
      </c>
      <c r="C2000" s="26" t="s">
        <v>6956</v>
      </c>
      <c r="D2000" t="s">
        <v>434</v>
      </c>
      <c r="E2000" s="27" t="s">
        <v>6957</v>
      </c>
      <c r="F2000" s="28" t="s">
        <v>436</v>
      </c>
      <c r="G2000" s="29">
        <v>5.3200000000000003</v>
      </c>
      <c r="H2000" s="28">
        <v>0.00050000000000000001</v>
      </c>
      <c r="I2000" s="30">
        <f>ROUND(G2000*H2000,P4)</f>
        <v>0</v>
      </c>
      <c r="L2000" s="31">
        <v>0</v>
      </c>
      <c r="M2000" s="24">
        <f>ROUND(G2000*L2000,P4)</f>
        <v>0</v>
      </c>
      <c r="N2000" s="25" t="s">
        <v>1619</v>
      </c>
      <c r="O2000" s="32">
        <f>M2000*AA2000</f>
        <v>0</v>
      </c>
      <c r="P2000" s="1">
        <v>3</v>
      </c>
      <c r="AA2000" s="1">
        <f>IF(P2000=1,$O$3,IF(P2000=2,$O$4,$O$5))</f>
        <v>0</v>
      </c>
    </row>
    <row r="2001">
      <c r="A2001" s="1" t="s">
        <v>437</v>
      </c>
      <c r="E2001" s="27" t="s">
        <v>6958</v>
      </c>
    </row>
    <row r="2002" ht="76.5">
      <c r="A2002" s="1" t="s">
        <v>439</v>
      </c>
      <c r="E2002" s="33" t="s">
        <v>6959</v>
      </c>
    </row>
    <row r="2003">
      <c r="A2003" s="1" t="s">
        <v>441</v>
      </c>
      <c r="E2003" s="27" t="s">
        <v>434</v>
      </c>
    </row>
    <row r="2004">
      <c r="A2004" s="1" t="s">
        <v>432</v>
      </c>
      <c r="B2004" s="1">
        <v>434</v>
      </c>
      <c r="C2004" s="26" t="s">
        <v>2831</v>
      </c>
      <c r="D2004" t="s">
        <v>434</v>
      </c>
      <c r="E2004" s="27" t="s">
        <v>2832</v>
      </c>
      <c r="F2004" s="28" t="s">
        <v>436</v>
      </c>
      <c r="G2004" s="29">
        <v>732.96000000000004</v>
      </c>
      <c r="H2004" s="28">
        <v>0.00029999999999999997</v>
      </c>
      <c r="I2004" s="30">
        <f>ROUND(G2004*H2004,P4)</f>
        <v>0</v>
      </c>
      <c r="L2004" s="31">
        <v>0</v>
      </c>
      <c r="M2004" s="24">
        <f>ROUND(G2004*L2004,P4)</f>
        <v>0</v>
      </c>
      <c r="N2004" s="25" t="s">
        <v>1619</v>
      </c>
      <c r="O2004" s="32">
        <f>M2004*AA2004</f>
        <v>0</v>
      </c>
      <c r="P2004" s="1">
        <v>3</v>
      </c>
      <c r="AA2004" s="1">
        <f>IF(P2004=1,$O$3,IF(P2004=2,$O$4,$O$5))</f>
        <v>0</v>
      </c>
    </row>
    <row r="2005">
      <c r="A2005" s="1" t="s">
        <v>437</v>
      </c>
      <c r="E2005" s="27" t="s">
        <v>6960</v>
      </c>
    </row>
    <row r="2006" ht="293.25">
      <c r="A2006" s="1" t="s">
        <v>439</v>
      </c>
      <c r="E2006" s="33" t="s">
        <v>6961</v>
      </c>
    </row>
    <row r="2007">
      <c r="A2007" s="1" t="s">
        <v>441</v>
      </c>
      <c r="E2007" s="27" t="s">
        <v>434</v>
      </c>
    </row>
    <row r="2008">
      <c r="A2008" s="1" t="s">
        <v>432</v>
      </c>
      <c r="B2008" s="1">
        <v>435</v>
      </c>
      <c r="C2008" s="26" t="s">
        <v>6962</v>
      </c>
      <c r="D2008" t="s">
        <v>434</v>
      </c>
      <c r="E2008" s="27" t="s">
        <v>6963</v>
      </c>
      <c r="F2008" s="28" t="s">
        <v>436</v>
      </c>
      <c r="G2008" s="29">
        <v>284.31</v>
      </c>
      <c r="H2008" s="28">
        <v>0.00040000000000000002</v>
      </c>
      <c r="I2008" s="30">
        <f>ROUND(G2008*H2008,P4)</f>
        <v>0</v>
      </c>
      <c r="L2008" s="31">
        <v>0</v>
      </c>
      <c r="M2008" s="24">
        <f>ROUND(G2008*L2008,P4)</f>
        <v>0</v>
      </c>
      <c r="N2008" s="25" t="s">
        <v>1619</v>
      </c>
      <c r="O2008" s="32">
        <f>M2008*AA2008</f>
        <v>0</v>
      </c>
      <c r="P2008" s="1">
        <v>3</v>
      </c>
      <c r="AA2008" s="1">
        <f>IF(P2008=1,$O$3,IF(P2008=2,$O$4,$O$5))</f>
        <v>0</v>
      </c>
    </row>
    <row r="2009" ht="25.5">
      <c r="A2009" s="1" t="s">
        <v>437</v>
      </c>
      <c r="E2009" s="27" t="s">
        <v>6964</v>
      </c>
    </row>
    <row r="2010" ht="76.5">
      <c r="A2010" s="1" t="s">
        <v>439</v>
      </c>
      <c r="E2010" s="33" t="s">
        <v>6965</v>
      </c>
    </row>
    <row r="2011">
      <c r="A2011" s="1" t="s">
        <v>441</v>
      </c>
      <c r="E2011" s="27" t="s">
        <v>434</v>
      </c>
    </row>
    <row r="2012">
      <c r="A2012" s="1" t="s">
        <v>432</v>
      </c>
      <c r="B2012" s="1">
        <v>436</v>
      </c>
      <c r="C2012" s="26" t="s">
        <v>6966</v>
      </c>
      <c r="D2012" t="s">
        <v>434</v>
      </c>
      <c r="E2012" s="27" t="s">
        <v>6967</v>
      </c>
      <c r="F2012" s="28" t="s">
        <v>436</v>
      </c>
      <c r="G2012" s="29">
        <v>157.53999999999999</v>
      </c>
      <c r="H2012" s="28">
        <v>0.00029999999999999997</v>
      </c>
      <c r="I2012" s="30">
        <f>ROUND(G2012*H2012,P4)</f>
        <v>0</v>
      </c>
      <c r="L2012" s="31">
        <v>0</v>
      </c>
      <c r="M2012" s="24">
        <f>ROUND(G2012*L2012,P4)</f>
        <v>0</v>
      </c>
      <c r="N2012" s="25" t="s">
        <v>1619</v>
      </c>
      <c r="O2012" s="32">
        <f>M2012*AA2012</f>
        <v>0</v>
      </c>
      <c r="P2012" s="1">
        <v>3</v>
      </c>
      <c r="AA2012" s="1">
        <f>IF(P2012=1,$O$3,IF(P2012=2,$O$4,$O$5))</f>
        <v>0</v>
      </c>
    </row>
    <row r="2013">
      <c r="A2013" s="1" t="s">
        <v>437</v>
      </c>
      <c r="E2013" s="27" t="s">
        <v>6968</v>
      </c>
    </row>
    <row r="2014" ht="76.5">
      <c r="A2014" s="1" t="s">
        <v>439</v>
      </c>
      <c r="E2014" s="33" t="s">
        <v>6969</v>
      </c>
    </row>
    <row r="2015">
      <c r="A2015" s="1" t="s">
        <v>441</v>
      </c>
      <c r="E2015" s="27" t="s">
        <v>434</v>
      </c>
    </row>
    <row r="2016">
      <c r="A2016" s="1" t="s">
        <v>432</v>
      </c>
      <c r="B2016" s="1">
        <v>437</v>
      </c>
      <c r="C2016" s="26" t="s">
        <v>4774</v>
      </c>
      <c r="D2016" t="s">
        <v>434</v>
      </c>
      <c r="E2016" s="27" t="s">
        <v>4775</v>
      </c>
      <c r="F2016" s="28" t="s">
        <v>467</v>
      </c>
      <c r="G2016" s="29">
        <v>692.07000000000005</v>
      </c>
      <c r="H2016" s="28">
        <v>1.0000000000000001E-05</v>
      </c>
      <c r="I2016" s="30">
        <f>ROUND(G2016*H2016,P4)</f>
        <v>0</v>
      </c>
      <c r="L2016" s="31">
        <v>0</v>
      </c>
      <c r="M2016" s="24">
        <f>ROUND(G2016*L2016,P4)</f>
        <v>0</v>
      </c>
      <c r="N2016" s="25" t="s">
        <v>1619</v>
      </c>
      <c r="O2016" s="32">
        <f>M2016*AA2016</f>
        <v>0</v>
      </c>
      <c r="P2016" s="1">
        <v>3</v>
      </c>
      <c r="AA2016" s="1">
        <f>IF(P2016=1,$O$3,IF(P2016=2,$O$4,$O$5))</f>
        <v>0</v>
      </c>
    </row>
    <row r="2017">
      <c r="A2017" s="1" t="s">
        <v>437</v>
      </c>
      <c r="E2017" s="27" t="s">
        <v>4776</v>
      </c>
    </row>
    <row r="2018" ht="409.5">
      <c r="A2018" s="1" t="s">
        <v>439</v>
      </c>
      <c r="E2018" s="33" t="s">
        <v>6970</v>
      </c>
    </row>
    <row r="2019">
      <c r="A2019" s="1" t="s">
        <v>441</v>
      </c>
      <c r="E2019" s="27" t="s">
        <v>434</v>
      </c>
    </row>
    <row r="2020">
      <c r="A2020" s="1" t="s">
        <v>432</v>
      </c>
      <c r="B2020" s="1">
        <v>438</v>
      </c>
      <c r="C2020" s="26" t="s">
        <v>6971</v>
      </c>
      <c r="D2020" t="s">
        <v>434</v>
      </c>
      <c r="E2020" s="27" t="s">
        <v>6972</v>
      </c>
      <c r="F2020" s="28" t="s">
        <v>436</v>
      </c>
      <c r="G2020" s="29">
        <v>1231.3399999999999</v>
      </c>
      <c r="H2020" s="28">
        <v>0</v>
      </c>
      <c r="I2020" s="30">
        <f>ROUND(G2020*H2020,P4)</f>
        <v>0</v>
      </c>
      <c r="L2020" s="31">
        <v>0</v>
      </c>
      <c r="M2020" s="24">
        <f>ROUND(G2020*L2020,P4)</f>
        <v>0</v>
      </c>
      <c r="N2020" s="25" t="s">
        <v>1619</v>
      </c>
      <c r="O2020" s="32">
        <f>M2020*AA2020</f>
        <v>0</v>
      </c>
      <c r="P2020" s="1">
        <v>3</v>
      </c>
      <c r="AA2020" s="1">
        <f>IF(P2020=1,$O$3,IF(P2020=2,$O$4,$O$5))</f>
        <v>0</v>
      </c>
    </row>
    <row r="2021">
      <c r="A2021" s="1" t="s">
        <v>437</v>
      </c>
      <c r="E2021" s="27" t="s">
        <v>6973</v>
      </c>
    </row>
    <row r="2022" ht="369.75">
      <c r="A2022" s="1" t="s">
        <v>439</v>
      </c>
      <c r="E2022" s="33" t="s">
        <v>6974</v>
      </c>
    </row>
    <row r="2023">
      <c r="A2023" s="1" t="s">
        <v>441</v>
      </c>
      <c r="E2023" s="27" t="s">
        <v>434</v>
      </c>
    </row>
    <row r="2024">
      <c r="A2024" s="1" t="s">
        <v>432</v>
      </c>
      <c r="B2024" s="1">
        <v>439</v>
      </c>
      <c r="C2024" s="26" t="s">
        <v>3377</v>
      </c>
      <c r="D2024" t="s">
        <v>434</v>
      </c>
      <c r="E2024" s="27" t="s">
        <v>3378</v>
      </c>
      <c r="F2024" s="28" t="s">
        <v>476</v>
      </c>
      <c r="G2024" s="29">
        <v>13.300000000000001</v>
      </c>
      <c r="H2024" s="28">
        <v>0</v>
      </c>
      <c r="I2024" s="30">
        <f>ROUND(G2024*H2024,P4)</f>
        <v>0</v>
      </c>
      <c r="L2024" s="31">
        <v>0</v>
      </c>
      <c r="M2024" s="24">
        <f>ROUND(G2024*L2024,P4)</f>
        <v>0</v>
      </c>
      <c r="N2024" s="25" t="s">
        <v>1619</v>
      </c>
      <c r="O2024" s="32">
        <f>M2024*AA2024</f>
        <v>0</v>
      </c>
      <c r="P2024" s="1">
        <v>3</v>
      </c>
      <c r="AA2024" s="1">
        <f>IF(P2024=1,$O$3,IF(P2024=2,$O$4,$O$5))</f>
        <v>0</v>
      </c>
    </row>
    <row r="2025" ht="25.5">
      <c r="A2025" s="1" t="s">
        <v>437</v>
      </c>
      <c r="E2025" s="27" t="s">
        <v>6975</v>
      </c>
    </row>
    <row r="2026">
      <c r="A2026" s="1" t="s">
        <v>439</v>
      </c>
    </row>
    <row r="2027">
      <c r="A2027" s="1" t="s">
        <v>441</v>
      </c>
      <c r="E2027" s="27" t="s">
        <v>434</v>
      </c>
    </row>
    <row r="2028">
      <c r="A2028" s="1" t="s">
        <v>432</v>
      </c>
      <c r="B2028" s="1">
        <v>440</v>
      </c>
      <c r="C2028" s="26" t="s">
        <v>4781</v>
      </c>
      <c r="D2028" t="s">
        <v>434</v>
      </c>
      <c r="E2028" s="27" t="s">
        <v>4782</v>
      </c>
      <c r="F2028" s="28" t="s">
        <v>476</v>
      </c>
      <c r="G2028" s="29">
        <v>13.300000000000001</v>
      </c>
      <c r="H2028" s="28">
        <v>0</v>
      </c>
      <c r="I2028" s="30">
        <f>ROUND(G2028*H2028,P4)</f>
        <v>0</v>
      </c>
      <c r="L2028" s="31">
        <v>0</v>
      </c>
      <c r="M2028" s="24">
        <f>ROUND(G2028*L2028,P4)</f>
        <v>0</v>
      </c>
      <c r="N2028" s="25" t="s">
        <v>1619</v>
      </c>
      <c r="O2028" s="32">
        <f>M2028*AA2028</f>
        <v>0</v>
      </c>
      <c r="P2028" s="1">
        <v>3</v>
      </c>
      <c r="AA2028" s="1">
        <f>IF(P2028=1,$O$3,IF(P2028=2,$O$4,$O$5))</f>
        <v>0</v>
      </c>
    </row>
    <row r="2029" ht="38.25">
      <c r="A2029" s="1" t="s">
        <v>437</v>
      </c>
      <c r="E2029" s="27" t="s">
        <v>4783</v>
      </c>
    </row>
    <row r="2030">
      <c r="A2030" s="1" t="s">
        <v>439</v>
      </c>
    </row>
    <row r="2031">
      <c r="A2031" s="1" t="s">
        <v>441</v>
      </c>
      <c r="E2031" s="27" t="s">
        <v>434</v>
      </c>
    </row>
    <row r="2032">
      <c r="A2032" s="1" t="s">
        <v>429</v>
      </c>
      <c r="C2032" s="22" t="s">
        <v>5203</v>
      </c>
      <c r="E2032" s="23" t="s">
        <v>5204</v>
      </c>
      <c r="L2032" s="24">
        <f>SUMIFS(L2033:L2064,A2033:A2064,"P")</f>
        <v>0</v>
      </c>
      <c r="M2032" s="24">
        <f>SUMIFS(M2033:M2064,A2033:A2064,"P")</f>
        <v>0</v>
      </c>
      <c r="N2032" s="25"/>
    </row>
    <row r="2033">
      <c r="A2033" s="1" t="s">
        <v>432</v>
      </c>
      <c r="B2033" s="1">
        <v>441</v>
      </c>
      <c r="C2033" s="26" t="s">
        <v>5205</v>
      </c>
      <c r="D2033" t="s">
        <v>434</v>
      </c>
      <c r="E2033" s="27" t="s">
        <v>5206</v>
      </c>
      <c r="F2033" s="28" t="s">
        <v>436</v>
      </c>
      <c r="G2033" s="29">
        <v>199.06999999999999</v>
      </c>
      <c r="H2033" s="28">
        <v>0</v>
      </c>
      <c r="I2033" s="30">
        <f>ROUND(G2033*H2033,P4)</f>
        <v>0</v>
      </c>
      <c r="L2033" s="31">
        <v>0</v>
      </c>
      <c r="M2033" s="24">
        <f>ROUND(G2033*L2033,P4)</f>
        <v>0</v>
      </c>
      <c r="N2033" s="25" t="s">
        <v>1619</v>
      </c>
      <c r="O2033" s="32">
        <f>M2033*AA2033</f>
        <v>0</v>
      </c>
      <c r="P2033" s="1">
        <v>3</v>
      </c>
      <c r="AA2033" s="1">
        <f>IF(P2033=1,$O$3,IF(P2033=2,$O$4,$O$5))</f>
        <v>0</v>
      </c>
    </row>
    <row r="2034">
      <c r="A2034" s="1" t="s">
        <v>437</v>
      </c>
      <c r="E2034" s="27" t="s">
        <v>5207</v>
      </c>
    </row>
    <row r="2035" ht="102">
      <c r="A2035" s="1" t="s">
        <v>439</v>
      </c>
      <c r="E2035" s="33" t="s">
        <v>6976</v>
      </c>
    </row>
    <row r="2036">
      <c r="A2036" s="1" t="s">
        <v>441</v>
      </c>
      <c r="E2036" s="27" t="s">
        <v>434</v>
      </c>
    </row>
    <row r="2037">
      <c r="A2037" s="1" t="s">
        <v>432</v>
      </c>
      <c r="B2037" s="1">
        <v>442</v>
      </c>
      <c r="C2037" s="26" t="s">
        <v>5209</v>
      </c>
      <c r="D2037" t="s">
        <v>434</v>
      </c>
      <c r="E2037" s="27" t="s">
        <v>5210</v>
      </c>
      <c r="F2037" s="28" t="s">
        <v>436</v>
      </c>
      <c r="G2037" s="29">
        <v>199.06999999999999</v>
      </c>
      <c r="H2037" s="28">
        <v>4.0000000000000003E-05</v>
      </c>
      <c r="I2037" s="30">
        <f>ROUND(G2037*H2037,P4)</f>
        <v>0</v>
      </c>
      <c r="L2037" s="31">
        <v>0</v>
      </c>
      <c r="M2037" s="24">
        <f>ROUND(G2037*L2037,P4)</f>
        <v>0</v>
      </c>
      <c r="N2037" s="25" t="s">
        <v>1619</v>
      </c>
      <c r="O2037" s="32">
        <f>M2037*AA2037</f>
        <v>0</v>
      </c>
      <c r="P2037" s="1">
        <v>3</v>
      </c>
      <c r="AA2037" s="1">
        <f>IF(P2037=1,$O$3,IF(P2037=2,$O$4,$O$5))</f>
        <v>0</v>
      </c>
    </row>
    <row r="2038">
      <c r="A2038" s="1" t="s">
        <v>437</v>
      </c>
      <c r="E2038" s="27" t="s">
        <v>5211</v>
      </c>
    </row>
    <row r="2039" ht="102">
      <c r="A2039" s="1" t="s">
        <v>439</v>
      </c>
      <c r="E2039" s="33" t="s">
        <v>6977</v>
      </c>
    </row>
    <row r="2040">
      <c r="A2040" s="1" t="s">
        <v>441</v>
      </c>
      <c r="E2040" s="27" t="s">
        <v>434</v>
      </c>
    </row>
    <row r="2041">
      <c r="A2041" s="1" t="s">
        <v>432</v>
      </c>
      <c r="B2041" s="1">
        <v>443</v>
      </c>
      <c r="C2041" s="26" t="s">
        <v>6978</v>
      </c>
      <c r="D2041" t="s">
        <v>434</v>
      </c>
      <c r="E2041" s="27" t="s">
        <v>6979</v>
      </c>
      <c r="F2041" s="28" t="s">
        <v>436</v>
      </c>
      <c r="G2041" s="29">
        <v>199.06999999999999</v>
      </c>
      <c r="H2041" s="28">
        <v>0.0054000000000000003</v>
      </c>
      <c r="I2041" s="30">
        <f>ROUND(G2041*H2041,P4)</f>
        <v>0</v>
      </c>
      <c r="L2041" s="31">
        <v>0</v>
      </c>
      <c r="M2041" s="24">
        <f>ROUND(G2041*L2041,P4)</f>
        <v>0</v>
      </c>
      <c r="N2041" s="25" t="s">
        <v>1619</v>
      </c>
      <c r="O2041" s="32">
        <f>M2041*AA2041</f>
        <v>0</v>
      </c>
      <c r="P2041" s="1">
        <v>3</v>
      </c>
      <c r="AA2041" s="1">
        <f>IF(P2041=1,$O$3,IF(P2041=2,$O$4,$O$5))</f>
        <v>0</v>
      </c>
    </row>
    <row r="2042" ht="25.5">
      <c r="A2042" s="1" t="s">
        <v>437</v>
      </c>
      <c r="E2042" s="27" t="s">
        <v>6980</v>
      </c>
    </row>
    <row r="2043" ht="102">
      <c r="A2043" s="1" t="s">
        <v>439</v>
      </c>
      <c r="E2043" s="33" t="s">
        <v>6981</v>
      </c>
    </row>
    <row r="2044">
      <c r="A2044" s="1" t="s">
        <v>441</v>
      </c>
      <c r="E2044" s="27" t="s">
        <v>434</v>
      </c>
    </row>
    <row r="2045">
      <c r="A2045" s="1" t="s">
        <v>432</v>
      </c>
      <c r="B2045" s="1">
        <v>444</v>
      </c>
      <c r="C2045" s="26" t="s">
        <v>6982</v>
      </c>
      <c r="D2045" t="s">
        <v>434</v>
      </c>
      <c r="E2045" s="27" t="s">
        <v>6983</v>
      </c>
      <c r="F2045" s="28" t="s">
        <v>436</v>
      </c>
      <c r="G2045" s="29">
        <v>199.06999999999999</v>
      </c>
      <c r="H2045" s="28">
        <v>0.00029999999999999997</v>
      </c>
      <c r="I2045" s="30">
        <f>ROUND(G2045*H2045,P4)</f>
        <v>0</v>
      </c>
      <c r="L2045" s="31">
        <v>0</v>
      </c>
      <c r="M2045" s="24">
        <f>ROUND(G2045*L2045,P4)</f>
        <v>0</v>
      </c>
      <c r="N2045" s="25" t="s">
        <v>1619</v>
      </c>
      <c r="O2045" s="32">
        <f>M2045*AA2045</f>
        <v>0</v>
      </c>
      <c r="P2045" s="1">
        <v>3</v>
      </c>
      <c r="AA2045" s="1">
        <f>IF(P2045=1,$O$3,IF(P2045=2,$O$4,$O$5))</f>
        <v>0</v>
      </c>
    </row>
    <row r="2046">
      <c r="A2046" s="1" t="s">
        <v>437</v>
      </c>
      <c r="E2046" s="27" t="s">
        <v>6984</v>
      </c>
    </row>
    <row r="2047" ht="102">
      <c r="A2047" s="1" t="s">
        <v>439</v>
      </c>
      <c r="E2047" s="33" t="s">
        <v>6985</v>
      </c>
    </row>
    <row r="2048">
      <c r="A2048" s="1" t="s">
        <v>441</v>
      </c>
      <c r="E2048" s="27" t="s">
        <v>434</v>
      </c>
    </row>
    <row r="2049">
      <c r="A2049" s="1" t="s">
        <v>432</v>
      </c>
      <c r="B2049" s="1">
        <v>445</v>
      </c>
      <c r="C2049" s="26" t="s">
        <v>6986</v>
      </c>
      <c r="D2049" t="s">
        <v>434</v>
      </c>
      <c r="E2049" s="27" t="s">
        <v>6987</v>
      </c>
      <c r="F2049" s="28" t="s">
        <v>436</v>
      </c>
      <c r="G2049" s="29">
        <v>199.06999999999999</v>
      </c>
      <c r="H2049" s="28">
        <v>0.0054000000000000003</v>
      </c>
      <c r="I2049" s="30">
        <f>ROUND(G2049*H2049,P4)</f>
        <v>0</v>
      </c>
      <c r="L2049" s="31">
        <v>0</v>
      </c>
      <c r="M2049" s="24">
        <f>ROUND(G2049*L2049,P4)</f>
        <v>0</v>
      </c>
      <c r="N2049" s="25" t="s">
        <v>1619</v>
      </c>
      <c r="O2049" s="32">
        <f>M2049*AA2049</f>
        <v>0</v>
      </c>
      <c r="P2049" s="1">
        <v>3</v>
      </c>
      <c r="AA2049" s="1">
        <f>IF(P2049=1,$O$3,IF(P2049=2,$O$4,$O$5))</f>
        <v>0</v>
      </c>
    </row>
    <row r="2050">
      <c r="A2050" s="1" t="s">
        <v>437</v>
      </c>
      <c r="E2050" s="27" t="s">
        <v>6988</v>
      </c>
    </row>
    <row r="2051" ht="127.5">
      <c r="A2051" s="1" t="s">
        <v>439</v>
      </c>
      <c r="E2051" s="33" t="s">
        <v>6989</v>
      </c>
    </row>
    <row r="2052">
      <c r="A2052" s="1" t="s">
        <v>441</v>
      </c>
      <c r="E2052" s="27" t="s">
        <v>434</v>
      </c>
    </row>
    <row r="2053">
      <c r="A2053" s="1" t="s">
        <v>432</v>
      </c>
      <c r="B2053" s="1">
        <v>446</v>
      </c>
      <c r="C2053" s="26" t="s">
        <v>6990</v>
      </c>
      <c r="D2053" t="s">
        <v>434</v>
      </c>
      <c r="E2053" s="27" t="s">
        <v>6991</v>
      </c>
      <c r="F2053" s="28" t="s">
        <v>467</v>
      </c>
      <c r="G2053" s="29">
        <v>102.59999999999999</v>
      </c>
      <c r="H2053" s="28">
        <v>0.00346</v>
      </c>
      <c r="I2053" s="30">
        <f>ROUND(G2053*H2053,P4)</f>
        <v>0</v>
      </c>
      <c r="L2053" s="31">
        <v>0</v>
      </c>
      <c r="M2053" s="24">
        <f>ROUND(G2053*L2053,P4)</f>
        <v>0</v>
      </c>
      <c r="N2053" s="25" t="s">
        <v>1619</v>
      </c>
      <c r="O2053" s="32">
        <f>M2053*AA2053</f>
        <v>0</v>
      </c>
      <c r="P2053" s="1">
        <v>3</v>
      </c>
      <c r="AA2053" s="1">
        <f>IF(P2053=1,$O$3,IF(P2053=2,$O$4,$O$5))</f>
        <v>0</v>
      </c>
    </row>
    <row r="2054" ht="25.5">
      <c r="A2054" s="1" t="s">
        <v>437</v>
      </c>
      <c r="E2054" s="27" t="s">
        <v>6992</v>
      </c>
    </row>
    <row r="2055" ht="127.5">
      <c r="A2055" s="1" t="s">
        <v>439</v>
      </c>
      <c r="E2055" s="33" t="s">
        <v>6993</v>
      </c>
    </row>
    <row r="2056">
      <c r="A2056" s="1" t="s">
        <v>441</v>
      </c>
      <c r="E2056" s="27" t="s">
        <v>434</v>
      </c>
    </row>
    <row r="2057">
      <c r="A2057" s="1" t="s">
        <v>432</v>
      </c>
      <c r="B2057" s="1">
        <v>447</v>
      </c>
      <c r="C2057" s="26" t="s">
        <v>6994</v>
      </c>
      <c r="D2057" t="s">
        <v>434</v>
      </c>
      <c r="E2057" s="27" t="s">
        <v>6995</v>
      </c>
      <c r="F2057" s="28" t="s">
        <v>476</v>
      </c>
      <c r="G2057" s="29">
        <v>2.573</v>
      </c>
      <c r="H2057" s="28">
        <v>0</v>
      </c>
      <c r="I2057" s="30">
        <f>ROUND(G2057*H2057,P4)</f>
        <v>0</v>
      </c>
      <c r="L2057" s="31">
        <v>0</v>
      </c>
      <c r="M2057" s="24">
        <f>ROUND(G2057*L2057,P4)</f>
        <v>0</v>
      </c>
      <c r="N2057" s="25" t="s">
        <v>1619</v>
      </c>
      <c r="O2057" s="32">
        <f>M2057*AA2057</f>
        <v>0</v>
      </c>
      <c r="P2057" s="1">
        <v>3</v>
      </c>
      <c r="AA2057" s="1">
        <f>IF(P2057=1,$O$3,IF(P2057=2,$O$4,$O$5))</f>
        <v>0</v>
      </c>
    </row>
    <row r="2058" ht="25.5">
      <c r="A2058" s="1" t="s">
        <v>437</v>
      </c>
      <c r="E2058" s="27" t="s">
        <v>6996</v>
      </c>
    </row>
    <row r="2059">
      <c r="A2059" s="1" t="s">
        <v>439</v>
      </c>
    </row>
    <row r="2060">
      <c r="A2060" s="1" t="s">
        <v>441</v>
      </c>
      <c r="E2060" s="27" t="s">
        <v>434</v>
      </c>
    </row>
    <row r="2061">
      <c r="A2061" s="1" t="s">
        <v>432</v>
      </c>
      <c r="B2061" s="1">
        <v>448</v>
      </c>
      <c r="C2061" s="26" t="s">
        <v>5224</v>
      </c>
      <c r="D2061" t="s">
        <v>434</v>
      </c>
      <c r="E2061" s="27" t="s">
        <v>5225</v>
      </c>
      <c r="F2061" s="28" t="s">
        <v>476</v>
      </c>
      <c r="G2061" s="29">
        <v>2.573</v>
      </c>
      <c r="H2061" s="28">
        <v>0</v>
      </c>
      <c r="I2061" s="30">
        <f>ROUND(G2061*H2061,P4)</f>
        <v>0</v>
      </c>
      <c r="L2061" s="31">
        <v>0</v>
      </c>
      <c r="M2061" s="24">
        <f>ROUND(G2061*L2061,P4)</f>
        <v>0</v>
      </c>
      <c r="N2061" s="25" t="s">
        <v>1619</v>
      </c>
      <c r="O2061" s="32">
        <f>M2061*AA2061</f>
        <v>0</v>
      </c>
      <c r="P2061" s="1">
        <v>3</v>
      </c>
      <c r="AA2061" s="1">
        <f>IF(P2061=1,$O$3,IF(P2061=2,$O$4,$O$5))</f>
        <v>0</v>
      </c>
    </row>
    <row r="2062" ht="25.5">
      <c r="A2062" s="1" t="s">
        <v>437</v>
      </c>
      <c r="E2062" s="27" t="s">
        <v>5226</v>
      </c>
    </row>
    <row r="2063">
      <c r="A2063" s="1" t="s">
        <v>439</v>
      </c>
    </row>
    <row r="2064">
      <c r="A2064" s="1" t="s">
        <v>441</v>
      </c>
      <c r="E2064" s="27" t="s">
        <v>434</v>
      </c>
    </row>
    <row r="2065">
      <c r="A2065" s="1" t="s">
        <v>429</v>
      </c>
      <c r="C2065" s="22" t="s">
        <v>3380</v>
      </c>
      <c r="E2065" s="23" t="s">
        <v>3381</v>
      </c>
      <c r="L2065" s="24">
        <f>SUMIFS(L2066:L2113,A2066:A2113,"P")</f>
        <v>0</v>
      </c>
      <c r="M2065" s="24">
        <f>SUMIFS(M2066:M2113,A2066:A2113,"P")</f>
        <v>0</v>
      </c>
      <c r="N2065" s="25"/>
    </row>
    <row r="2066">
      <c r="A2066" s="1" t="s">
        <v>432</v>
      </c>
      <c r="B2066" s="1">
        <v>449</v>
      </c>
      <c r="C2066" s="26" t="s">
        <v>5794</v>
      </c>
      <c r="D2066" t="s">
        <v>434</v>
      </c>
      <c r="E2066" s="27" t="s">
        <v>6997</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6997</v>
      </c>
    </row>
    <row r="2068">
      <c r="A2068" s="1" t="s">
        <v>439</v>
      </c>
    </row>
    <row r="2069">
      <c r="A2069" s="1" t="s">
        <v>441</v>
      </c>
      <c r="E2069" s="27" t="s">
        <v>434</v>
      </c>
    </row>
    <row r="2070">
      <c r="A2070" s="1" t="s">
        <v>432</v>
      </c>
      <c r="B2070" s="1">
        <v>450</v>
      </c>
      <c r="C2070" s="26" t="s">
        <v>5796</v>
      </c>
      <c r="D2070" t="s">
        <v>434</v>
      </c>
      <c r="E2070" s="27" t="s">
        <v>5797</v>
      </c>
      <c r="F2070" s="28" t="s">
        <v>436</v>
      </c>
      <c r="G2070" s="29">
        <v>265.928</v>
      </c>
      <c r="H2070" s="28">
        <v>0</v>
      </c>
      <c r="I2070" s="30">
        <f>ROUND(G2070*H2070,P4)</f>
        <v>0</v>
      </c>
      <c r="L2070" s="31">
        <v>0</v>
      </c>
      <c r="M2070" s="24">
        <f>ROUND(G2070*L2070,P4)</f>
        <v>0</v>
      </c>
      <c r="N2070" s="25" t="s">
        <v>1619</v>
      </c>
      <c r="O2070" s="32">
        <f>M2070*AA2070</f>
        <v>0</v>
      </c>
      <c r="P2070" s="1">
        <v>3</v>
      </c>
      <c r="AA2070" s="1">
        <f>IF(P2070=1,$O$3,IF(P2070=2,$O$4,$O$5))</f>
        <v>0</v>
      </c>
    </row>
    <row r="2071">
      <c r="A2071" s="1" t="s">
        <v>437</v>
      </c>
      <c r="E2071" s="27" t="s">
        <v>5798</v>
      </c>
    </row>
    <row r="2072" ht="76.5">
      <c r="A2072" s="1" t="s">
        <v>439</v>
      </c>
      <c r="E2072" s="33" t="s">
        <v>6998</v>
      </c>
    </row>
    <row r="2073" ht="89.25">
      <c r="A2073" s="1" t="s">
        <v>441</v>
      </c>
      <c r="E2073" s="27" t="s">
        <v>6999</v>
      </c>
    </row>
    <row r="2074">
      <c r="A2074" s="1" t="s">
        <v>432</v>
      </c>
      <c r="B2074" s="1">
        <v>451</v>
      </c>
      <c r="C2074" s="26" t="s">
        <v>5800</v>
      </c>
      <c r="D2074" t="s">
        <v>434</v>
      </c>
      <c r="E2074" s="27" t="s">
        <v>5801</v>
      </c>
      <c r="F2074" s="28" t="s">
        <v>436</v>
      </c>
      <c r="G2074" s="29">
        <v>265.928</v>
      </c>
      <c r="H2074" s="28">
        <v>0.0015</v>
      </c>
      <c r="I2074" s="30">
        <f>ROUND(G2074*H2074,P4)</f>
        <v>0</v>
      </c>
      <c r="L2074" s="31">
        <v>0</v>
      </c>
      <c r="M2074" s="24">
        <f>ROUND(G2074*L2074,P4)</f>
        <v>0</v>
      </c>
      <c r="N2074" s="25" t="s">
        <v>1619</v>
      </c>
      <c r="O2074" s="32">
        <f>M2074*AA2074</f>
        <v>0</v>
      </c>
      <c r="P2074" s="1">
        <v>3</v>
      </c>
      <c r="AA2074" s="1">
        <f>IF(P2074=1,$O$3,IF(P2074=2,$O$4,$O$5))</f>
        <v>0</v>
      </c>
    </row>
    <row r="2075">
      <c r="A2075" s="1" t="s">
        <v>437</v>
      </c>
      <c r="E2075" s="27" t="s">
        <v>5802</v>
      </c>
    </row>
    <row r="2076" ht="76.5">
      <c r="A2076" s="1" t="s">
        <v>439</v>
      </c>
      <c r="E2076" s="33" t="s">
        <v>7000</v>
      </c>
    </row>
    <row r="2077">
      <c r="A2077" s="1" t="s">
        <v>441</v>
      </c>
      <c r="E2077" s="27" t="s">
        <v>434</v>
      </c>
    </row>
    <row r="2078">
      <c r="A2078" s="1" t="s">
        <v>432</v>
      </c>
      <c r="B2078" s="1">
        <v>452</v>
      </c>
      <c r="C2078" s="26" t="s">
        <v>5804</v>
      </c>
      <c r="D2078" t="s">
        <v>434</v>
      </c>
      <c r="E2078" s="27" t="s">
        <v>5805</v>
      </c>
      <c r="F2078" s="28" t="s">
        <v>467</v>
      </c>
      <c r="G2078" s="29">
        <v>220</v>
      </c>
      <c r="H2078" s="28">
        <v>0.00027999999999999998</v>
      </c>
      <c r="I2078" s="30">
        <f>ROUND(G2078*H2078,P4)</f>
        <v>0</v>
      </c>
      <c r="L2078" s="31">
        <v>0</v>
      </c>
      <c r="M2078" s="24">
        <f>ROUND(G2078*L2078,P4)</f>
        <v>0</v>
      </c>
      <c r="N2078" s="25" t="s">
        <v>1619</v>
      </c>
      <c r="O2078" s="32">
        <f>M2078*AA2078</f>
        <v>0</v>
      </c>
      <c r="P2078" s="1">
        <v>3</v>
      </c>
      <c r="AA2078" s="1">
        <f>IF(P2078=1,$O$3,IF(P2078=2,$O$4,$O$5))</f>
        <v>0</v>
      </c>
    </row>
    <row r="2079" ht="25.5">
      <c r="A2079" s="1" t="s">
        <v>437</v>
      </c>
      <c r="E2079" s="27" t="s">
        <v>5806</v>
      </c>
    </row>
    <row r="2080" ht="102">
      <c r="A2080" s="1" t="s">
        <v>439</v>
      </c>
      <c r="E2080" s="33" t="s">
        <v>7001</v>
      </c>
    </row>
    <row r="2081" ht="51">
      <c r="A2081" s="1" t="s">
        <v>441</v>
      </c>
      <c r="E2081" s="27" t="s">
        <v>7002</v>
      </c>
    </row>
    <row r="2082" ht="25.5">
      <c r="A2082" s="1" t="s">
        <v>432</v>
      </c>
      <c r="B2082" s="1">
        <v>453</v>
      </c>
      <c r="C2082" s="26" t="s">
        <v>7003</v>
      </c>
      <c r="D2082" t="s">
        <v>434</v>
      </c>
      <c r="E2082" s="27" t="s">
        <v>7004</v>
      </c>
      <c r="F2082" s="28" t="s">
        <v>436</v>
      </c>
      <c r="G2082" s="29">
        <v>265.928</v>
      </c>
      <c r="H2082" s="28">
        <v>0.0089999999999999993</v>
      </c>
      <c r="I2082" s="30">
        <f>ROUND(G2082*H2082,P4)</f>
        <v>0</v>
      </c>
      <c r="L2082" s="31">
        <v>0</v>
      </c>
      <c r="M2082" s="24">
        <f>ROUND(G2082*L2082,P4)</f>
        <v>0</v>
      </c>
      <c r="N2082" s="25" t="s">
        <v>1619</v>
      </c>
      <c r="O2082" s="32">
        <f>M2082*AA2082</f>
        <v>0</v>
      </c>
      <c r="P2082" s="1">
        <v>3</v>
      </c>
      <c r="AA2082" s="1">
        <f>IF(P2082=1,$O$3,IF(P2082=2,$O$4,$O$5))</f>
        <v>0</v>
      </c>
    </row>
    <row r="2083" ht="25.5">
      <c r="A2083" s="1" t="s">
        <v>437</v>
      </c>
      <c r="E2083" s="27" t="s">
        <v>7005</v>
      </c>
    </row>
    <row r="2084" ht="344.25">
      <c r="A2084" s="1" t="s">
        <v>439</v>
      </c>
      <c r="E2084" s="33" t="s">
        <v>7006</v>
      </c>
    </row>
    <row r="2085">
      <c r="A2085" s="1" t="s">
        <v>441</v>
      </c>
      <c r="E2085" s="27" t="s">
        <v>7007</v>
      </c>
    </row>
    <row r="2086" ht="25.5">
      <c r="A2086" s="1" t="s">
        <v>432</v>
      </c>
      <c r="B2086" s="1">
        <v>454</v>
      </c>
      <c r="C2086" s="26" t="s">
        <v>5810</v>
      </c>
      <c r="D2086" t="s">
        <v>434</v>
      </c>
      <c r="E2086" s="27" t="s">
        <v>5811</v>
      </c>
      <c r="F2086" s="28" t="s">
        <v>436</v>
      </c>
      <c r="G2086" s="29">
        <v>265.928</v>
      </c>
      <c r="H2086" s="28">
        <v>0</v>
      </c>
      <c r="I2086" s="30">
        <f>ROUND(G2086*H2086,P4)</f>
        <v>0</v>
      </c>
      <c r="L2086" s="31">
        <v>0</v>
      </c>
      <c r="M2086" s="24">
        <f>ROUND(G2086*L2086,P4)</f>
        <v>0</v>
      </c>
      <c r="N2086" s="25" t="s">
        <v>1619</v>
      </c>
      <c r="O2086" s="32">
        <f>M2086*AA2086</f>
        <v>0</v>
      </c>
      <c r="P2086" s="1">
        <v>3</v>
      </c>
      <c r="AA2086" s="1">
        <f>IF(P2086=1,$O$3,IF(P2086=2,$O$4,$O$5))</f>
        <v>0</v>
      </c>
    </row>
    <row r="2087" ht="25.5">
      <c r="A2087" s="1" t="s">
        <v>437</v>
      </c>
      <c r="E2087" s="27" t="s">
        <v>5812</v>
      </c>
    </row>
    <row r="2088">
      <c r="A2088" s="1" t="s">
        <v>439</v>
      </c>
    </row>
    <row r="2089">
      <c r="A2089" s="1" t="s">
        <v>441</v>
      </c>
      <c r="E2089" s="27" t="s">
        <v>7007</v>
      </c>
    </row>
    <row r="2090">
      <c r="A2090" s="1" t="s">
        <v>432</v>
      </c>
      <c r="B2090" s="1">
        <v>455</v>
      </c>
      <c r="C2090" s="26" t="s">
        <v>7008</v>
      </c>
      <c r="D2090" t="s">
        <v>434</v>
      </c>
      <c r="E2090" s="27" t="s">
        <v>7009</v>
      </c>
      <c r="F2090" s="28" t="s">
        <v>467</v>
      </c>
      <c r="G2090" s="29">
        <v>38</v>
      </c>
      <c r="H2090" s="28">
        <v>0.00050000000000000001</v>
      </c>
      <c r="I2090" s="30">
        <f>ROUND(G2090*H2090,P4)</f>
        <v>0</v>
      </c>
      <c r="L2090" s="31">
        <v>0</v>
      </c>
      <c r="M2090" s="24">
        <f>ROUND(G2090*L2090,P4)</f>
        <v>0</v>
      </c>
      <c r="N2090" s="25" t="s">
        <v>4996</v>
      </c>
      <c r="O2090" s="32">
        <f>M2090*AA2090</f>
        <v>0</v>
      </c>
      <c r="P2090" s="1">
        <v>3</v>
      </c>
      <c r="AA2090" s="1">
        <f>IF(P2090=1,$O$3,IF(P2090=2,$O$4,$O$5))</f>
        <v>0</v>
      </c>
    </row>
    <row r="2091">
      <c r="A2091" s="1" t="s">
        <v>437</v>
      </c>
      <c r="E2091" s="27" t="s">
        <v>7010</v>
      </c>
    </row>
    <row r="2092" ht="102">
      <c r="A2092" s="1" t="s">
        <v>439</v>
      </c>
      <c r="E2092" s="33" t="s">
        <v>7011</v>
      </c>
    </row>
    <row r="2093" ht="38.25">
      <c r="A2093" s="1" t="s">
        <v>441</v>
      </c>
      <c r="E2093" s="27" t="s">
        <v>7012</v>
      </c>
    </row>
    <row r="2094">
      <c r="A2094" s="1" t="s">
        <v>432</v>
      </c>
      <c r="B2094" s="1">
        <v>456</v>
      </c>
      <c r="C2094" s="26" t="s">
        <v>5813</v>
      </c>
      <c r="D2094" t="s">
        <v>434</v>
      </c>
      <c r="E2094" s="27" t="s">
        <v>5814</v>
      </c>
      <c r="F2094" s="28" t="s">
        <v>436</v>
      </c>
      <c r="G2094" s="29">
        <v>265.928</v>
      </c>
      <c r="H2094" s="28">
        <v>0.00029999999999999997</v>
      </c>
      <c r="I2094" s="30">
        <f>ROUND(G2094*H2094,P4)</f>
        <v>0</v>
      </c>
      <c r="L2094" s="31">
        <v>0</v>
      </c>
      <c r="M2094" s="24">
        <f>ROUND(G2094*L2094,P4)</f>
        <v>0</v>
      </c>
      <c r="N2094" s="25" t="s">
        <v>1619</v>
      </c>
      <c r="O2094" s="32">
        <f>M2094*AA2094</f>
        <v>0</v>
      </c>
      <c r="P2094" s="1">
        <v>3</v>
      </c>
      <c r="AA2094" s="1">
        <f>IF(P2094=1,$O$3,IF(P2094=2,$O$4,$O$5))</f>
        <v>0</v>
      </c>
    </row>
    <row r="2095">
      <c r="A2095" s="1" t="s">
        <v>437</v>
      </c>
      <c r="E2095" s="27" t="s">
        <v>5815</v>
      </c>
    </row>
    <row r="2096" ht="76.5">
      <c r="A2096" s="1" t="s">
        <v>439</v>
      </c>
      <c r="E2096" s="33" t="s">
        <v>7013</v>
      </c>
    </row>
    <row r="2097" ht="89.25">
      <c r="A2097" s="1" t="s">
        <v>441</v>
      </c>
      <c r="E2097" s="27" t="s">
        <v>6999</v>
      </c>
    </row>
    <row r="2098">
      <c r="A2098" s="1" t="s">
        <v>432</v>
      </c>
      <c r="B2098" s="1">
        <v>457</v>
      </c>
      <c r="C2098" s="26" t="s">
        <v>3396</v>
      </c>
      <c r="D2098" t="s">
        <v>434</v>
      </c>
      <c r="E2098" s="27" t="s">
        <v>3397</v>
      </c>
      <c r="F2098" s="28" t="s">
        <v>467</v>
      </c>
      <c r="G2098" s="29">
        <v>220</v>
      </c>
      <c r="H2098" s="28">
        <v>3.0000000000000001E-05</v>
      </c>
      <c r="I2098" s="30">
        <f>ROUND(G2098*H2098,P4)</f>
        <v>0</v>
      </c>
      <c r="L2098" s="31">
        <v>0</v>
      </c>
      <c r="M2098" s="24">
        <f>ROUND(G2098*L2098,P4)</f>
        <v>0</v>
      </c>
      <c r="N2098" s="25" t="s">
        <v>1619</v>
      </c>
      <c r="O2098" s="32">
        <f>M2098*AA2098</f>
        <v>0</v>
      </c>
      <c r="P2098" s="1">
        <v>3</v>
      </c>
      <c r="AA2098" s="1">
        <f>IF(P2098=1,$O$3,IF(P2098=2,$O$4,$O$5))</f>
        <v>0</v>
      </c>
    </row>
    <row r="2099">
      <c r="A2099" s="1" t="s">
        <v>437</v>
      </c>
      <c r="E2099" s="27" t="s">
        <v>5817</v>
      </c>
    </row>
    <row r="2100" ht="102">
      <c r="A2100" s="1" t="s">
        <v>439</v>
      </c>
      <c r="E2100" s="33" t="s">
        <v>7014</v>
      </c>
    </row>
    <row r="2101" ht="38.25">
      <c r="A2101" s="1" t="s">
        <v>441</v>
      </c>
      <c r="E2101" s="27" t="s">
        <v>7012</v>
      </c>
    </row>
    <row r="2102">
      <c r="A2102" s="1" t="s">
        <v>432</v>
      </c>
      <c r="B2102" s="1">
        <v>458</v>
      </c>
      <c r="C2102" s="26" t="s">
        <v>5819</v>
      </c>
      <c r="D2102" t="s">
        <v>434</v>
      </c>
      <c r="E2102" s="27" t="s">
        <v>5820</v>
      </c>
      <c r="F2102" s="28" t="s">
        <v>436</v>
      </c>
      <c r="G2102" s="29">
        <v>265.928</v>
      </c>
      <c r="H2102" s="28">
        <v>5.0000000000000002E-05</v>
      </c>
      <c r="I2102" s="30">
        <f>ROUND(G2102*H2102,P4)</f>
        <v>0</v>
      </c>
      <c r="L2102" s="31">
        <v>0</v>
      </c>
      <c r="M2102" s="24">
        <f>ROUND(G2102*L2102,P4)</f>
        <v>0</v>
      </c>
      <c r="N2102" s="25" t="s">
        <v>1619</v>
      </c>
      <c r="O2102" s="32">
        <f>M2102*AA2102</f>
        <v>0</v>
      </c>
      <c r="P2102" s="1">
        <v>3</v>
      </c>
      <c r="AA2102" s="1">
        <f>IF(P2102=1,$O$3,IF(P2102=2,$O$4,$O$5))</f>
        <v>0</v>
      </c>
    </row>
    <row r="2103">
      <c r="A2103" s="1" t="s">
        <v>437</v>
      </c>
      <c r="E2103" s="27" t="s">
        <v>5821</v>
      </c>
    </row>
    <row r="2104" ht="76.5">
      <c r="A2104" s="1" t="s">
        <v>439</v>
      </c>
      <c r="E2104" s="33" t="s">
        <v>7015</v>
      </c>
    </row>
    <row r="2105">
      <c r="A2105" s="1" t="s">
        <v>441</v>
      </c>
      <c r="E2105" s="27" t="s">
        <v>434</v>
      </c>
    </row>
    <row r="2106">
      <c r="A2106" s="1" t="s">
        <v>432</v>
      </c>
      <c r="B2106" s="1">
        <v>459</v>
      </c>
      <c r="C2106" s="26" t="s">
        <v>3399</v>
      </c>
      <c r="D2106" t="s">
        <v>434</v>
      </c>
      <c r="E2106" s="27" t="s">
        <v>3400</v>
      </c>
      <c r="F2106" s="28" t="s">
        <v>476</v>
      </c>
      <c r="G2106" s="29">
        <v>6.7460000000000004</v>
      </c>
      <c r="H2106" s="28">
        <v>0</v>
      </c>
      <c r="I2106" s="30">
        <f>ROUND(G2106*H2106,P4)</f>
        <v>0</v>
      </c>
      <c r="L2106" s="31">
        <v>0</v>
      </c>
      <c r="M2106" s="24">
        <f>ROUND(G2106*L2106,P4)</f>
        <v>0</v>
      </c>
      <c r="N2106" s="25" t="s">
        <v>1619</v>
      </c>
      <c r="O2106" s="32">
        <f>M2106*AA2106</f>
        <v>0</v>
      </c>
      <c r="P2106" s="1">
        <v>3</v>
      </c>
      <c r="AA2106" s="1">
        <f>IF(P2106=1,$O$3,IF(P2106=2,$O$4,$O$5))</f>
        <v>0</v>
      </c>
    </row>
    <row r="2107" ht="25.5">
      <c r="A2107" s="1" t="s">
        <v>437</v>
      </c>
      <c r="E2107" s="27" t="s">
        <v>7016</v>
      </c>
    </row>
    <row r="2108">
      <c r="A2108" s="1" t="s">
        <v>439</v>
      </c>
    </row>
    <row r="2109">
      <c r="A2109" s="1" t="s">
        <v>441</v>
      </c>
      <c r="E2109" s="27" t="s">
        <v>434</v>
      </c>
    </row>
    <row r="2110">
      <c r="A2110" s="1" t="s">
        <v>432</v>
      </c>
      <c r="B2110" s="1">
        <v>460</v>
      </c>
      <c r="C2110" s="26" t="s">
        <v>5826</v>
      </c>
      <c r="D2110" t="s">
        <v>434</v>
      </c>
      <c r="E2110" s="27" t="s">
        <v>5827</v>
      </c>
      <c r="F2110" s="28" t="s">
        <v>476</v>
      </c>
      <c r="G2110" s="29">
        <v>6.7460000000000004</v>
      </c>
      <c r="H2110" s="28">
        <v>0</v>
      </c>
      <c r="I2110" s="30">
        <f>ROUND(G2110*H2110,P4)</f>
        <v>0</v>
      </c>
      <c r="L2110" s="31">
        <v>0</v>
      </c>
      <c r="M2110" s="24">
        <f>ROUND(G2110*L2110,P4)</f>
        <v>0</v>
      </c>
      <c r="N2110" s="25" t="s">
        <v>1619</v>
      </c>
      <c r="O2110" s="32">
        <f>M2110*AA2110</f>
        <v>0</v>
      </c>
      <c r="P2110" s="1">
        <v>3</v>
      </c>
      <c r="AA2110" s="1">
        <f>IF(P2110=1,$O$3,IF(P2110=2,$O$4,$O$5))</f>
        <v>0</v>
      </c>
    </row>
    <row r="2111" ht="38.25">
      <c r="A2111" s="1" t="s">
        <v>437</v>
      </c>
      <c r="E2111" s="27" t="s">
        <v>5828</v>
      </c>
    </row>
    <row r="2112">
      <c r="A2112" s="1" t="s">
        <v>439</v>
      </c>
    </row>
    <row r="2113">
      <c r="A2113" s="1" t="s">
        <v>441</v>
      </c>
      <c r="E2113" s="27" t="s">
        <v>434</v>
      </c>
    </row>
    <row r="2114">
      <c r="A2114" s="1" t="s">
        <v>429</v>
      </c>
      <c r="C2114" s="22" t="s">
        <v>2834</v>
      </c>
      <c r="E2114" s="23" t="s">
        <v>3402</v>
      </c>
      <c r="L2114" s="24">
        <f>SUMIFS(L2115:L2138,A2115:A2138,"P")</f>
        <v>0</v>
      </c>
      <c r="M2114" s="24">
        <f>SUMIFS(M2115:M2138,A2115:A2138,"P")</f>
        <v>0</v>
      </c>
      <c r="N2114" s="25"/>
    </row>
    <row r="2115">
      <c r="A2115" s="1" t="s">
        <v>432</v>
      </c>
      <c r="B2115" s="1">
        <v>461</v>
      </c>
      <c r="C2115" s="26" t="s">
        <v>4584</v>
      </c>
      <c r="D2115" t="s">
        <v>434</v>
      </c>
      <c r="E2115" s="27" t="s">
        <v>4585</v>
      </c>
      <c r="F2115" s="28" t="s">
        <v>436</v>
      </c>
      <c r="G2115" s="29">
        <v>178.33000000000001</v>
      </c>
      <c r="H2115" s="28">
        <v>0</v>
      </c>
      <c r="I2115" s="30">
        <f>ROUND(G2115*H2115,P4)</f>
        <v>0</v>
      </c>
      <c r="L2115" s="31">
        <v>0</v>
      </c>
      <c r="M2115" s="24">
        <f>ROUND(G2115*L2115,P4)</f>
        <v>0</v>
      </c>
      <c r="N2115" s="25" t="s">
        <v>1619</v>
      </c>
      <c r="O2115" s="32">
        <f>M2115*AA2115</f>
        <v>0</v>
      </c>
      <c r="P2115" s="1">
        <v>3</v>
      </c>
      <c r="AA2115" s="1">
        <f>IF(P2115=1,$O$3,IF(P2115=2,$O$4,$O$5))</f>
        <v>0</v>
      </c>
    </row>
    <row r="2116">
      <c r="A2116" s="1" t="s">
        <v>437</v>
      </c>
      <c r="E2116" s="27" t="s">
        <v>4586</v>
      </c>
    </row>
    <row r="2117" ht="216.75">
      <c r="A2117" s="1" t="s">
        <v>439</v>
      </c>
      <c r="E2117" s="33" t="s">
        <v>7017</v>
      </c>
    </row>
    <row r="2118">
      <c r="A2118" s="1" t="s">
        <v>441</v>
      </c>
      <c r="E2118" s="27" t="s">
        <v>434</v>
      </c>
    </row>
    <row r="2119">
      <c r="A2119" s="1" t="s">
        <v>432</v>
      </c>
      <c r="B2119" s="1">
        <v>462</v>
      </c>
      <c r="C2119" s="26" t="s">
        <v>7018</v>
      </c>
      <c r="D2119" t="s">
        <v>434</v>
      </c>
      <c r="E2119" s="27" t="s">
        <v>7019</v>
      </c>
      <c r="F2119" s="28" t="s">
        <v>467</v>
      </c>
      <c r="G2119" s="29">
        <v>181.11000000000001</v>
      </c>
      <c r="H2119" s="28">
        <v>5.0000000000000002E-05</v>
      </c>
      <c r="I2119" s="30">
        <f>ROUND(G2119*H2119,P4)</f>
        <v>0</v>
      </c>
      <c r="L2119" s="31">
        <v>0</v>
      </c>
      <c r="M2119" s="24">
        <f>ROUND(G2119*L2119,P4)</f>
        <v>0</v>
      </c>
      <c r="N2119" s="25" t="s">
        <v>1619</v>
      </c>
      <c r="O2119" s="32">
        <f>M2119*AA2119</f>
        <v>0</v>
      </c>
      <c r="P2119" s="1">
        <v>3</v>
      </c>
      <c r="AA2119" s="1">
        <f>IF(P2119=1,$O$3,IF(P2119=2,$O$4,$O$5))</f>
        <v>0</v>
      </c>
    </row>
    <row r="2120">
      <c r="A2120" s="1" t="s">
        <v>437</v>
      </c>
      <c r="E2120" s="27" t="s">
        <v>7020</v>
      </c>
    </row>
    <row r="2121" ht="280.5">
      <c r="A2121" s="1" t="s">
        <v>439</v>
      </c>
      <c r="E2121" s="33" t="s">
        <v>7021</v>
      </c>
    </row>
    <row r="2122">
      <c r="A2122" s="1" t="s">
        <v>441</v>
      </c>
      <c r="E2122" s="27" t="s">
        <v>434</v>
      </c>
    </row>
    <row r="2123">
      <c r="A2123" s="1" t="s">
        <v>432</v>
      </c>
      <c r="B2123" s="1">
        <v>463</v>
      </c>
      <c r="C2123" s="26" t="s">
        <v>7022</v>
      </c>
      <c r="D2123" t="s">
        <v>434</v>
      </c>
      <c r="E2123" s="27" t="s">
        <v>7023</v>
      </c>
      <c r="F2123" s="28" t="s">
        <v>436</v>
      </c>
      <c r="G2123" s="29">
        <v>178.33000000000001</v>
      </c>
      <c r="H2123" s="28">
        <v>0.00021000000000000001</v>
      </c>
      <c r="I2123" s="30">
        <f>ROUND(G2123*H2123,P4)</f>
        <v>0</v>
      </c>
      <c r="L2123" s="31">
        <v>0</v>
      </c>
      <c r="M2123" s="24">
        <f>ROUND(G2123*L2123,P4)</f>
        <v>0</v>
      </c>
      <c r="N2123" s="25" t="s">
        <v>1619</v>
      </c>
      <c r="O2123" s="32">
        <f>M2123*AA2123</f>
        <v>0</v>
      </c>
      <c r="P2123" s="1">
        <v>3</v>
      </c>
      <c r="AA2123" s="1">
        <f>IF(P2123=1,$O$3,IF(P2123=2,$O$4,$O$5))</f>
        <v>0</v>
      </c>
    </row>
    <row r="2124" ht="25.5">
      <c r="A2124" s="1" t="s">
        <v>437</v>
      </c>
      <c r="E2124" s="27" t="s">
        <v>7024</v>
      </c>
    </row>
    <row r="2125" ht="216.75">
      <c r="A2125" s="1" t="s">
        <v>439</v>
      </c>
      <c r="E2125" s="33" t="s">
        <v>7025</v>
      </c>
    </row>
    <row r="2126">
      <c r="A2126" s="1" t="s">
        <v>441</v>
      </c>
      <c r="E2126" s="27" t="s">
        <v>434</v>
      </c>
    </row>
    <row r="2127">
      <c r="A2127" s="1" t="s">
        <v>432</v>
      </c>
      <c r="B2127" s="1">
        <v>464</v>
      </c>
      <c r="C2127" s="26" t="s">
        <v>7026</v>
      </c>
      <c r="D2127" t="s">
        <v>434</v>
      </c>
      <c r="E2127" s="27" t="s">
        <v>7027</v>
      </c>
      <c r="F2127" s="28" t="s">
        <v>436</v>
      </c>
      <c r="G2127" s="29">
        <v>178.33000000000001</v>
      </c>
      <c r="H2127" s="28">
        <v>0.0047999999999999996</v>
      </c>
      <c r="I2127" s="30">
        <f>ROUND(G2127*H2127,P4)</f>
        <v>0</v>
      </c>
      <c r="L2127" s="31">
        <v>0</v>
      </c>
      <c r="M2127" s="24">
        <f>ROUND(G2127*L2127,P4)</f>
        <v>0</v>
      </c>
      <c r="N2127" s="25" t="s">
        <v>1619</v>
      </c>
      <c r="O2127" s="32">
        <f>M2127*AA2127</f>
        <v>0</v>
      </c>
      <c r="P2127" s="1">
        <v>3</v>
      </c>
      <c r="AA2127" s="1">
        <f>IF(P2127=1,$O$3,IF(P2127=2,$O$4,$O$5))</f>
        <v>0</v>
      </c>
    </row>
    <row r="2128" ht="25.5">
      <c r="A2128" s="1" t="s">
        <v>437</v>
      </c>
      <c r="E2128" s="27" t="s">
        <v>7028</v>
      </c>
    </row>
    <row r="2129" ht="216.75">
      <c r="A2129" s="1" t="s">
        <v>439</v>
      </c>
      <c r="E2129" s="33" t="s">
        <v>7029</v>
      </c>
    </row>
    <row r="2130">
      <c r="A2130" s="1" t="s">
        <v>441</v>
      </c>
      <c r="E2130" s="27" t="s">
        <v>434</v>
      </c>
    </row>
    <row r="2131" ht="25.5">
      <c r="A2131" s="1" t="s">
        <v>432</v>
      </c>
      <c r="B2131" s="1">
        <v>465</v>
      </c>
      <c r="C2131" s="26" t="s">
        <v>7030</v>
      </c>
      <c r="D2131" t="s">
        <v>434</v>
      </c>
      <c r="E2131" s="27" t="s">
        <v>7031</v>
      </c>
      <c r="F2131" s="28" t="s">
        <v>436</v>
      </c>
      <c r="G2131" s="29">
        <v>178.33000000000001</v>
      </c>
      <c r="H2131" s="28">
        <v>0.0016000000000000001</v>
      </c>
      <c r="I2131" s="30">
        <f>ROUND(G2131*H2131,P4)</f>
        <v>0</v>
      </c>
      <c r="L2131" s="31">
        <v>0</v>
      </c>
      <c r="M2131" s="24">
        <f>ROUND(G2131*L2131,P4)</f>
        <v>0</v>
      </c>
      <c r="N2131" s="25" t="s">
        <v>1619</v>
      </c>
      <c r="O2131" s="32">
        <f>M2131*AA2131</f>
        <v>0</v>
      </c>
      <c r="P2131" s="1">
        <v>3</v>
      </c>
      <c r="AA2131" s="1">
        <f>IF(P2131=1,$O$3,IF(P2131=2,$O$4,$O$5))</f>
        <v>0</v>
      </c>
    </row>
    <row r="2132" ht="25.5">
      <c r="A2132" s="1" t="s">
        <v>437</v>
      </c>
      <c r="E2132" s="27" t="s">
        <v>7032</v>
      </c>
    </row>
    <row r="2133">
      <c r="A2133" s="1" t="s">
        <v>439</v>
      </c>
    </row>
    <row r="2134">
      <c r="A2134" s="1" t="s">
        <v>441</v>
      </c>
      <c r="E2134" s="27" t="s">
        <v>434</v>
      </c>
    </row>
    <row r="2135">
      <c r="A2135" s="1" t="s">
        <v>432</v>
      </c>
      <c r="B2135" s="1">
        <v>466</v>
      </c>
      <c r="C2135" s="26" t="s">
        <v>7033</v>
      </c>
      <c r="D2135" t="s">
        <v>434</v>
      </c>
      <c r="E2135" s="27" t="s">
        <v>7034</v>
      </c>
      <c r="F2135" s="28" t="s">
        <v>436</v>
      </c>
      <c r="G2135" s="29">
        <v>178.33000000000001</v>
      </c>
      <c r="H2135" s="28">
        <v>0.00066</v>
      </c>
      <c r="I2135" s="30">
        <f>ROUND(G2135*H2135,P4)</f>
        <v>0</v>
      </c>
      <c r="L2135" s="31">
        <v>0</v>
      </c>
      <c r="M2135" s="24">
        <f>ROUND(G2135*L2135,P4)</f>
        <v>0</v>
      </c>
      <c r="N2135" s="25" t="s">
        <v>1619</v>
      </c>
      <c r="O2135" s="32">
        <f>M2135*AA2135</f>
        <v>0</v>
      </c>
      <c r="P2135" s="1">
        <v>3</v>
      </c>
      <c r="AA2135" s="1">
        <f>IF(P2135=1,$O$3,IF(P2135=2,$O$4,$O$5))</f>
        <v>0</v>
      </c>
    </row>
    <row r="2136">
      <c r="A2136" s="1" t="s">
        <v>437</v>
      </c>
      <c r="E2136" s="27" t="s">
        <v>7035</v>
      </c>
    </row>
    <row r="2137" ht="280.5">
      <c r="A2137" s="1" t="s">
        <v>439</v>
      </c>
      <c r="E2137" s="33" t="s">
        <v>7036</v>
      </c>
    </row>
    <row r="2138">
      <c r="A2138" s="1" t="s">
        <v>441</v>
      </c>
      <c r="E2138" s="27" t="s">
        <v>434</v>
      </c>
    </row>
    <row r="2139">
      <c r="A2139" s="1" t="s">
        <v>429</v>
      </c>
      <c r="C2139" s="22" t="s">
        <v>2858</v>
      </c>
      <c r="E2139" s="23" t="s">
        <v>2859</v>
      </c>
      <c r="L2139" s="24">
        <f>SUMIFS(L2140:L2155,A2140:A2155,"P")</f>
        <v>0</v>
      </c>
      <c r="M2139" s="24">
        <f>SUMIFS(M2140:M2155,A2140:A2155,"P")</f>
        <v>0</v>
      </c>
      <c r="N2139" s="25"/>
    </row>
    <row r="2140">
      <c r="A2140" s="1" t="s">
        <v>432</v>
      </c>
      <c r="B2140" s="1">
        <v>467</v>
      </c>
      <c r="C2140" s="26" t="s">
        <v>4296</v>
      </c>
      <c r="D2140" t="s">
        <v>434</v>
      </c>
      <c r="E2140" s="27" t="s">
        <v>4297</v>
      </c>
      <c r="F2140" s="28" t="s">
        <v>436</v>
      </c>
      <c r="G2140" s="29">
        <v>6947.5519999999997</v>
      </c>
      <c r="H2140" s="28">
        <v>0</v>
      </c>
      <c r="I2140" s="30">
        <f>ROUND(G2140*H2140,P4)</f>
        <v>0</v>
      </c>
      <c r="L2140" s="31">
        <v>0</v>
      </c>
      <c r="M2140" s="24">
        <f>ROUND(G2140*L2140,P4)</f>
        <v>0</v>
      </c>
      <c r="N2140" s="25" t="s">
        <v>1619</v>
      </c>
      <c r="O2140" s="32">
        <f>M2140*AA2140</f>
        <v>0</v>
      </c>
      <c r="P2140" s="1">
        <v>3</v>
      </c>
      <c r="AA2140" s="1">
        <f>IF(P2140=1,$O$3,IF(P2140=2,$O$4,$O$5))</f>
        <v>0</v>
      </c>
    </row>
    <row r="2141">
      <c r="A2141" s="1" t="s">
        <v>437</v>
      </c>
      <c r="E2141" s="27" t="s">
        <v>4298</v>
      </c>
    </row>
    <row r="2142">
      <c r="A2142" s="1" t="s">
        <v>439</v>
      </c>
    </row>
    <row r="2143">
      <c r="A2143" s="1" t="s">
        <v>441</v>
      </c>
      <c r="E2143" s="27" t="s">
        <v>434</v>
      </c>
    </row>
    <row r="2144">
      <c r="A2144" s="1" t="s">
        <v>432</v>
      </c>
      <c r="B2144" s="1">
        <v>468</v>
      </c>
      <c r="C2144" s="26" t="s">
        <v>4299</v>
      </c>
      <c r="D2144" t="s">
        <v>434</v>
      </c>
      <c r="E2144" s="27" t="s">
        <v>4300</v>
      </c>
      <c r="F2144" s="28" t="s">
        <v>436</v>
      </c>
      <c r="G2144" s="29">
        <v>6947.5519999999997</v>
      </c>
      <c r="H2144" s="28">
        <v>0.00020000000000000001</v>
      </c>
      <c r="I2144" s="30">
        <f>ROUND(G2144*H2144,P4)</f>
        <v>0</v>
      </c>
      <c r="L2144" s="31">
        <v>0</v>
      </c>
      <c r="M2144" s="24">
        <f>ROUND(G2144*L2144,P4)</f>
        <v>0</v>
      </c>
      <c r="N2144" s="25" t="s">
        <v>1619</v>
      </c>
      <c r="O2144" s="32">
        <f>M2144*AA2144</f>
        <v>0</v>
      </c>
      <c r="P2144" s="1">
        <v>3</v>
      </c>
      <c r="AA2144" s="1">
        <f>IF(P2144=1,$O$3,IF(P2144=2,$O$4,$O$5))</f>
        <v>0</v>
      </c>
    </row>
    <row r="2145" ht="25.5">
      <c r="A2145" s="1" t="s">
        <v>437</v>
      </c>
      <c r="E2145" s="27" t="s">
        <v>4301</v>
      </c>
    </row>
    <row r="2146">
      <c r="A2146" s="1" t="s">
        <v>439</v>
      </c>
    </row>
    <row r="2147">
      <c r="A2147" s="1" t="s">
        <v>441</v>
      </c>
      <c r="E2147" s="27" t="s">
        <v>434</v>
      </c>
    </row>
    <row r="2148" ht="25.5">
      <c r="A2148" s="1" t="s">
        <v>432</v>
      </c>
      <c r="B2148" s="1">
        <v>469</v>
      </c>
      <c r="C2148" s="26" t="s">
        <v>2863</v>
      </c>
      <c r="D2148" t="s">
        <v>434</v>
      </c>
      <c r="E2148" s="27" t="s">
        <v>2864</v>
      </c>
      <c r="F2148" s="28" t="s">
        <v>436</v>
      </c>
      <c r="G2148" s="29">
        <v>6947.5519999999997</v>
      </c>
      <c r="H2148" s="28">
        <v>0.00025999999999999998</v>
      </c>
      <c r="I2148" s="30">
        <f>ROUND(G2148*H2148,P4)</f>
        <v>0</v>
      </c>
      <c r="L2148" s="31">
        <v>0</v>
      </c>
      <c r="M2148" s="24">
        <f>ROUND(G2148*L2148,P4)</f>
        <v>0</v>
      </c>
      <c r="N2148" s="25" t="s">
        <v>1619</v>
      </c>
      <c r="O2148" s="32">
        <f>M2148*AA2148</f>
        <v>0</v>
      </c>
      <c r="P2148" s="1">
        <v>3</v>
      </c>
      <c r="AA2148" s="1">
        <f>IF(P2148=1,$O$3,IF(P2148=2,$O$4,$O$5))</f>
        <v>0</v>
      </c>
    </row>
    <row r="2149" ht="25.5">
      <c r="A2149" s="1" t="s">
        <v>437</v>
      </c>
      <c r="E2149" s="27" t="s">
        <v>4302</v>
      </c>
    </row>
    <row r="2150" ht="204">
      <c r="A2150" s="1" t="s">
        <v>439</v>
      </c>
      <c r="E2150" s="33" t="s">
        <v>7037</v>
      </c>
    </row>
    <row r="2151">
      <c r="A2151" s="1" t="s">
        <v>441</v>
      </c>
      <c r="E2151" s="27" t="s">
        <v>434</v>
      </c>
    </row>
    <row r="2152">
      <c r="A2152" s="1" t="s">
        <v>432</v>
      </c>
      <c r="B2152" s="1">
        <v>470</v>
      </c>
      <c r="C2152" s="26" t="s">
        <v>7038</v>
      </c>
      <c r="D2152" t="s">
        <v>434</v>
      </c>
      <c r="E2152" s="27" t="s">
        <v>7039</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7039</v>
      </c>
    </row>
    <row r="2154" ht="89.25">
      <c r="A2154" s="1" t="s">
        <v>439</v>
      </c>
      <c r="E2154" s="33" t="s">
        <v>7040</v>
      </c>
    </row>
    <row r="2155">
      <c r="A2155" s="1" t="s">
        <v>441</v>
      </c>
      <c r="E2155" s="27" t="s">
        <v>434</v>
      </c>
    </row>
    <row r="2156">
      <c r="A2156" s="1" t="s">
        <v>429</v>
      </c>
      <c r="C2156" s="22" t="s">
        <v>532</v>
      </c>
      <c r="E2156" s="23" t="s">
        <v>533</v>
      </c>
      <c r="L2156" s="24">
        <f>SUMIFS(L2157:L2176,A2157:A2176,"P")</f>
        <v>0</v>
      </c>
      <c r="M2156" s="24">
        <f>SUMIFS(M2157:M2176,A2157:A2176,"P")</f>
        <v>0</v>
      </c>
      <c r="N2156" s="25"/>
    </row>
    <row r="2157" ht="25.5">
      <c r="A2157" s="1" t="s">
        <v>432</v>
      </c>
      <c r="B2157" s="1">
        <v>471</v>
      </c>
      <c r="C2157" s="26" t="s">
        <v>4304</v>
      </c>
      <c r="D2157" t="s">
        <v>434</v>
      </c>
      <c r="E2157" s="27" t="s">
        <v>4305</v>
      </c>
      <c r="F2157" s="28" t="s">
        <v>436</v>
      </c>
      <c r="G2157" s="29">
        <v>1300</v>
      </c>
      <c r="H2157" s="28">
        <v>0</v>
      </c>
      <c r="I2157" s="30">
        <f>ROUND(G2157*H2157,P4)</f>
        <v>0</v>
      </c>
      <c r="L2157" s="31">
        <v>0</v>
      </c>
      <c r="M2157" s="24">
        <f>ROUND(G2157*L2157,P4)</f>
        <v>0</v>
      </c>
      <c r="N2157" s="25" t="s">
        <v>1619</v>
      </c>
      <c r="O2157" s="32">
        <f>M2157*AA2157</f>
        <v>0</v>
      </c>
      <c r="P2157" s="1">
        <v>3</v>
      </c>
      <c r="AA2157" s="1">
        <f>IF(P2157=1,$O$3,IF(P2157=2,$O$4,$O$5))</f>
        <v>0</v>
      </c>
    </row>
    <row r="2158" ht="25.5">
      <c r="A2158" s="1" t="s">
        <v>437</v>
      </c>
      <c r="E2158" s="27" t="s">
        <v>4306</v>
      </c>
    </row>
    <row r="2159">
      <c r="A2159" s="1" t="s">
        <v>439</v>
      </c>
    </row>
    <row r="2160" ht="63.75">
      <c r="A2160" s="1" t="s">
        <v>441</v>
      </c>
      <c r="E2160" s="27" t="s">
        <v>4307</v>
      </c>
    </row>
    <row r="2161" ht="25.5">
      <c r="A2161" s="1" t="s">
        <v>432</v>
      </c>
      <c r="B2161" s="1">
        <v>472</v>
      </c>
      <c r="C2161" s="26" t="s">
        <v>4308</v>
      </c>
      <c r="D2161" t="s">
        <v>434</v>
      </c>
      <c r="E2161" s="27" t="s">
        <v>4309</v>
      </c>
      <c r="F2161" s="28" t="s">
        <v>436</v>
      </c>
      <c r="G2161" s="29">
        <v>312000</v>
      </c>
      <c r="H2161" s="28">
        <v>0</v>
      </c>
      <c r="I2161" s="30">
        <f>ROUND(G2161*H2161,P4)</f>
        <v>0</v>
      </c>
      <c r="L2161" s="31">
        <v>0</v>
      </c>
      <c r="M2161" s="24">
        <f>ROUND(G2161*L2161,P4)</f>
        <v>0</v>
      </c>
      <c r="N2161" s="25" t="s">
        <v>1619</v>
      </c>
      <c r="O2161" s="32">
        <f>M2161*AA2161</f>
        <v>0</v>
      </c>
      <c r="P2161" s="1">
        <v>3</v>
      </c>
      <c r="AA2161" s="1">
        <f>IF(P2161=1,$O$3,IF(P2161=2,$O$4,$O$5))</f>
        <v>0</v>
      </c>
    </row>
    <row r="2162" ht="38.25">
      <c r="A2162" s="1" t="s">
        <v>437</v>
      </c>
      <c r="E2162" s="27" t="s">
        <v>4310</v>
      </c>
    </row>
    <row r="2163">
      <c r="A2163" s="1" t="s">
        <v>439</v>
      </c>
    </row>
    <row r="2164" ht="63.75">
      <c r="A2164" s="1" t="s">
        <v>441</v>
      </c>
      <c r="E2164" s="27" t="s">
        <v>4307</v>
      </c>
    </row>
    <row r="2165" ht="25.5">
      <c r="A2165" s="1" t="s">
        <v>432</v>
      </c>
      <c r="B2165" s="1">
        <v>473</v>
      </c>
      <c r="C2165" s="26" t="s">
        <v>4311</v>
      </c>
      <c r="D2165" t="s">
        <v>434</v>
      </c>
      <c r="E2165" s="27" t="s">
        <v>4312</v>
      </c>
      <c r="F2165" s="28" t="s">
        <v>436</v>
      </c>
      <c r="G2165" s="29">
        <v>1300</v>
      </c>
      <c r="H2165" s="28">
        <v>0</v>
      </c>
      <c r="I2165" s="30">
        <f>ROUND(G2165*H2165,P4)</f>
        <v>0</v>
      </c>
      <c r="L2165" s="31">
        <v>0</v>
      </c>
      <c r="M2165" s="24">
        <f>ROUND(G2165*L2165,P4)</f>
        <v>0</v>
      </c>
      <c r="N2165" s="25" t="s">
        <v>1619</v>
      </c>
      <c r="O2165" s="32">
        <f>M2165*AA2165</f>
        <v>0</v>
      </c>
      <c r="P2165" s="1">
        <v>3</v>
      </c>
      <c r="AA2165" s="1">
        <f>IF(P2165=1,$O$3,IF(P2165=2,$O$4,$O$5))</f>
        <v>0</v>
      </c>
    </row>
    <row r="2166" ht="25.5">
      <c r="A2166" s="1" t="s">
        <v>437</v>
      </c>
      <c r="E2166" s="27" t="s">
        <v>4313</v>
      </c>
    </row>
    <row r="2167">
      <c r="A2167" s="1" t="s">
        <v>439</v>
      </c>
    </row>
    <row r="2168" ht="25.5">
      <c r="A2168" s="1" t="s">
        <v>441</v>
      </c>
      <c r="E2168" s="27" t="s">
        <v>4314</v>
      </c>
    </row>
    <row r="2169" ht="25.5">
      <c r="A2169" s="1" t="s">
        <v>432</v>
      </c>
      <c r="B2169" s="1">
        <v>474</v>
      </c>
      <c r="C2169" s="26" t="s">
        <v>4785</v>
      </c>
      <c r="D2169" t="s">
        <v>434</v>
      </c>
      <c r="E2169" s="27" t="s">
        <v>4786</v>
      </c>
      <c r="F2169" s="28" t="s">
        <v>436</v>
      </c>
      <c r="G2169" s="29">
        <v>2100</v>
      </c>
      <c r="H2169" s="28">
        <v>0.00012999999999999999</v>
      </c>
      <c r="I2169" s="30">
        <f>ROUND(G2169*H2169,P4)</f>
        <v>0</v>
      </c>
      <c r="L2169" s="31">
        <v>0</v>
      </c>
      <c r="M2169" s="24">
        <f>ROUND(G2169*L2169,P4)</f>
        <v>0</v>
      </c>
      <c r="N2169" s="25" t="s">
        <v>1619</v>
      </c>
      <c r="O2169" s="32">
        <f>M2169*AA2169</f>
        <v>0</v>
      </c>
      <c r="P2169" s="1">
        <v>3</v>
      </c>
      <c r="AA2169" s="1">
        <f>IF(P2169=1,$O$3,IF(P2169=2,$O$4,$O$5))</f>
        <v>0</v>
      </c>
    </row>
    <row r="2170" ht="25.5">
      <c r="A2170" s="1" t="s">
        <v>437</v>
      </c>
      <c r="E2170" s="27" t="s">
        <v>4787</v>
      </c>
    </row>
    <row r="2171">
      <c r="A2171" s="1" t="s">
        <v>439</v>
      </c>
    </row>
    <row r="2172" ht="63.75">
      <c r="A2172" s="1" t="s">
        <v>441</v>
      </c>
      <c r="E2172" s="27" t="s">
        <v>4788</v>
      </c>
    </row>
    <row r="2173">
      <c r="A2173" s="1" t="s">
        <v>432</v>
      </c>
      <c r="B2173" s="1">
        <v>475</v>
      </c>
      <c r="C2173" s="26" t="s">
        <v>2881</v>
      </c>
      <c r="D2173" t="s">
        <v>434</v>
      </c>
      <c r="E2173" s="27" t="s">
        <v>2882</v>
      </c>
      <c r="F2173" s="28" t="s">
        <v>436</v>
      </c>
      <c r="G2173" s="29">
        <v>2100</v>
      </c>
      <c r="H2173" s="28">
        <v>4.0000000000000003E-05</v>
      </c>
      <c r="I2173" s="30">
        <f>ROUND(G2173*H2173,P4)</f>
        <v>0</v>
      </c>
      <c r="L2173" s="31">
        <v>0</v>
      </c>
      <c r="M2173" s="24">
        <f>ROUND(G2173*L2173,P4)</f>
        <v>0</v>
      </c>
      <c r="N2173" s="25" t="s">
        <v>1619</v>
      </c>
      <c r="O2173" s="32">
        <f>M2173*AA2173</f>
        <v>0</v>
      </c>
      <c r="P2173" s="1">
        <v>3</v>
      </c>
      <c r="AA2173" s="1">
        <f>IF(P2173=1,$O$3,IF(P2173=2,$O$4,$O$5))</f>
        <v>0</v>
      </c>
    </row>
    <row r="2174" ht="25.5">
      <c r="A2174" s="1" t="s">
        <v>437</v>
      </c>
      <c r="E2174" s="27" t="s">
        <v>4789</v>
      </c>
    </row>
    <row r="2175">
      <c r="A2175" s="1" t="s">
        <v>439</v>
      </c>
    </row>
    <row r="2176" ht="242.25">
      <c r="A2176" s="1" t="s">
        <v>441</v>
      </c>
      <c r="E2176" s="27" t="s">
        <v>4790</v>
      </c>
    </row>
    <row r="2177">
      <c r="A2177" s="1" t="s">
        <v>429</v>
      </c>
      <c r="C2177" s="22" t="s">
        <v>559</v>
      </c>
      <c r="E2177" s="23" t="s">
        <v>1356</v>
      </c>
      <c r="L2177" s="24">
        <f>SUMIFS(L2178:L2181,A2178:A2181,"P")</f>
        <v>0</v>
      </c>
      <c r="M2177" s="24">
        <f>SUMIFS(M2178:M2181,A2178:A2181,"P")</f>
        <v>0</v>
      </c>
      <c r="N2177" s="25"/>
    </row>
    <row r="2178" ht="25.5">
      <c r="A2178" s="1" t="s">
        <v>432</v>
      </c>
      <c r="B2178" s="1">
        <v>476</v>
      </c>
      <c r="C2178" s="26" t="s">
        <v>561</v>
      </c>
      <c r="D2178" t="s">
        <v>562</v>
      </c>
      <c r="E2178" s="27" t="s">
        <v>563</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564</v>
      </c>
    </row>
    <row r="2180" ht="76.5">
      <c r="A2180" s="1" t="s">
        <v>439</v>
      </c>
      <c r="E2180" s="33" t="s">
        <v>7041</v>
      </c>
    </row>
    <row r="2181" ht="153">
      <c r="A2181" s="1" t="s">
        <v>441</v>
      </c>
      <c r="E2181" s="27" t="s">
        <v>566</v>
      </c>
    </row>
    <row r="2182">
      <c r="A2182" s="1" t="s">
        <v>429</v>
      </c>
      <c r="C2182" s="22" t="s">
        <v>567</v>
      </c>
      <c r="E2182" s="23" t="s">
        <v>568</v>
      </c>
      <c r="L2182" s="24">
        <f>SUMIFS(L2183:L2186,A2183:A2186,"P")</f>
        <v>0</v>
      </c>
      <c r="M2182" s="24">
        <f>SUMIFS(M2183:M2186,A2183:A2186,"P")</f>
        <v>0</v>
      </c>
      <c r="N2182" s="25"/>
    </row>
    <row r="2183">
      <c r="A2183" s="1" t="s">
        <v>432</v>
      </c>
      <c r="B2183" s="1">
        <v>477</v>
      </c>
      <c r="C2183" s="26" t="s">
        <v>7042</v>
      </c>
      <c r="D2183" t="s">
        <v>434</v>
      </c>
      <c r="E2183" s="27" t="s">
        <v>7043</v>
      </c>
      <c r="F2183" s="28" t="s">
        <v>476</v>
      </c>
      <c r="G2183" s="29">
        <v>824.86599999999999</v>
      </c>
      <c r="H2183" s="28">
        <v>0</v>
      </c>
      <c r="I2183" s="30">
        <f>ROUND(G2183*H2183,P4)</f>
        <v>0</v>
      </c>
      <c r="L2183" s="31">
        <v>0</v>
      </c>
      <c r="M2183" s="24">
        <f>ROUND(G2183*L2183,P4)</f>
        <v>0</v>
      </c>
      <c r="N2183" s="25" t="s">
        <v>1619</v>
      </c>
      <c r="O2183" s="32">
        <f>M2183*AA2183</f>
        <v>0</v>
      </c>
      <c r="P2183" s="1">
        <v>3</v>
      </c>
      <c r="AA2183" s="1">
        <f>IF(P2183=1,$O$3,IF(P2183=2,$O$4,$O$5))</f>
        <v>0</v>
      </c>
    </row>
    <row r="2184" ht="38.25">
      <c r="A2184" s="1" t="s">
        <v>437</v>
      </c>
      <c r="E2184" s="27" t="s">
        <v>7044</v>
      </c>
    </row>
    <row r="2185">
      <c r="A2185" s="1" t="s">
        <v>439</v>
      </c>
    </row>
    <row r="2186">
      <c r="A2186" s="1" t="s">
        <v>441</v>
      </c>
      <c r="E2186" s="27" t="s">
        <v>434</v>
      </c>
    </row>
    <row r="2187">
      <c r="A2187" s="1" t="s">
        <v>429</v>
      </c>
      <c r="C2187" s="22" t="s">
        <v>573</v>
      </c>
      <c r="E2187" s="23" t="s">
        <v>401</v>
      </c>
      <c r="L2187" s="24">
        <f>SUMIFS(L2188:L2319,A2188:A2319,"P")</f>
        <v>0</v>
      </c>
      <c r="M2187" s="24">
        <f>SUMIFS(M2188:M2319,A2188:A2319,"P")</f>
        <v>0</v>
      </c>
      <c r="N2187" s="25"/>
    </row>
    <row r="2188" ht="25.5">
      <c r="A2188" s="1" t="s">
        <v>432</v>
      </c>
      <c r="B2188" s="1">
        <v>478</v>
      </c>
      <c r="C2188" s="26" t="s">
        <v>7045</v>
      </c>
      <c r="D2188" t="s">
        <v>434</v>
      </c>
      <c r="E2188" s="27" t="s">
        <v>7046</v>
      </c>
      <c r="F2188" s="28" t="s">
        <v>3477</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7046</v>
      </c>
    </row>
    <row r="2190">
      <c r="A2190" s="1" t="s">
        <v>439</v>
      </c>
    </row>
    <row r="2191">
      <c r="A2191" s="1" t="s">
        <v>441</v>
      </c>
      <c r="E2191" s="27" t="s">
        <v>434</v>
      </c>
    </row>
    <row r="2192" ht="25.5">
      <c r="A2192" s="1" t="s">
        <v>432</v>
      </c>
      <c r="B2192" s="1">
        <v>479</v>
      </c>
      <c r="C2192" s="26" t="s">
        <v>7047</v>
      </c>
      <c r="D2192" t="s">
        <v>434</v>
      </c>
      <c r="E2192" s="27" t="s">
        <v>7048</v>
      </c>
      <c r="F2192" s="28" t="s">
        <v>3477</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7048</v>
      </c>
    </row>
    <row r="2194">
      <c r="A2194" s="1" t="s">
        <v>439</v>
      </c>
    </row>
    <row r="2195">
      <c r="A2195" s="1" t="s">
        <v>441</v>
      </c>
      <c r="E2195" s="27" t="s">
        <v>434</v>
      </c>
    </row>
    <row r="2196" ht="25.5">
      <c r="A2196" s="1" t="s">
        <v>432</v>
      </c>
      <c r="B2196" s="1">
        <v>480</v>
      </c>
      <c r="C2196" s="26" t="s">
        <v>7049</v>
      </c>
      <c r="D2196" t="s">
        <v>434</v>
      </c>
      <c r="E2196" s="27" t="s">
        <v>7050</v>
      </c>
      <c r="F2196" s="28" t="s">
        <v>3477</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7050</v>
      </c>
    </row>
    <row r="2198">
      <c r="A2198" s="1" t="s">
        <v>439</v>
      </c>
    </row>
    <row r="2199">
      <c r="A2199" s="1" t="s">
        <v>441</v>
      </c>
      <c r="E2199" s="27" t="s">
        <v>434</v>
      </c>
    </row>
    <row r="2200" ht="25.5">
      <c r="A2200" s="1" t="s">
        <v>432</v>
      </c>
      <c r="B2200" s="1">
        <v>481</v>
      </c>
      <c r="C2200" s="26" t="s">
        <v>7051</v>
      </c>
      <c r="D2200" t="s">
        <v>434</v>
      </c>
      <c r="E2200" s="27" t="s">
        <v>7052</v>
      </c>
      <c r="F2200" s="28" t="s">
        <v>3477</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7052</v>
      </c>
    </row>
    <row r="2202">
      <c r="A2202" s="1" t="s">
        <v>439</v>
      </c>
    </row>
    <row r="2203">
      <c r="A2203" s="1" t="s">
        <v>441</v>
      </c>
      <c r="E2203" s="27" t="s">
        <v>434</v>
      </c>
    </row>
    <row r="2204" ht="25.5">
      <c r="A2204" s="1" t="s">
        <v>432</v>
      </c>
      <c r="B2204" s="1">
        <v>482</v>
      </c>
      <c r="C2204" s="26" t="s">
        <v>7053</v>
      </c>
      <c r="D2204" t="s">
        <v>434</v>
      </c>
      <c r="E2204" s="27" t="s">
        <v>7054</v>
      </c>
      <c r="F2204" s="28" t="s">
        <v>3477</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7054</v>
      </c>
    </row>
    <row r="2206">
      <c r="A2206" s="1" t="s">
        <v>439</v>
      </c>
    </row>
    <row r="2207">
      <c r="A2207" s="1" t="s">
        <v>441</v>
      </c>
      <c r="E2207" s="27" t="s">
        <v>434</v>
      </c>
    </row>
    <row r="2208" ht="25.5">
      <c r="A2208" s="1" t="s">
        <v>432</v>
      </c>
      <c r="B2208" s="1">
        <v>483</v>
      </c>
      <c r="C2208" s="26" t="s">
        <v>7055</v>
      </c>
      <c r="D2208" t="s">
        <v>434</v>
      </c>
      <c r="E2208" s="27" t="s">
        <v>7056</v>
      </c>
      <c r="F2208" s="28" t="s">
        <v>3477</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7056</v>
      </c>
    </row>
    <row r="2210">
      <c r="A2210" s="1" t="s">
        <v>439</v>
      </c>
    </row>
    <row r="2211">
      <c r="A2211" s="1" t="s">
        <v>441</v>
      </c>
      <c r="E2211" s="27" t="s">
        <v>434</v>
      </c>
    </row>
    <row r="2212" ht="25.5">
      <c r="A2212" s="1" t="s">
        <v>432</v>
      </c>
      <c r="B2212" s="1">
        <v>484</v>
      </c>
      <c r="C2212" s="26" t="s">
        <v>7057</v>
      </c>
      <c r="D2212" t="s">
        <v>434</v>
      </c>
      <c r="E2212" s="27" t="s">
        <v>7058</v>
      </c>
      <c r="F2212" s="28" t="s">
        <v>3477</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7058</v>
      </c>
    </row>
    <row r="2214">
      <c r="A2214" s="1" t="s">
        <v>439</v>
      </c>
    </row>
    <row r="2215">
      <c r="A2215" s="1" t="s">
        <v>441</v>
      </c>
      <c r="E2215" s="27" t="s">
        <v>434</v>
      </c>
    </row>
    <row r="2216" ht="25.5">
      <c r="A2216" s="1" t="s">
        <v>432</v>
      </c>
      <c r="B2216" s="1">
        <v>485</v>
      </c>
      <c r="C2216" s="26" t="s">
        <v>7059</v>
      </c>
      <c r="D2216" t="s">
        <v>434</v>
      </c>
      <c r="E2216" s="27" t="s">
        <v>7060</v>
      </c>
      <c r="F2216" s="28" t="s">
        <v>3477</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7060</v>
      </c>
    </row>
    <row r="2218">
      <c r="A2218" s="1" t="s">
        <v>439</v>
      </c>
    </row>
    <row r="2219">
      <c r="A2219" s="1" t="s">
        <v>441</v>
      </c>
      <c r="E2219" s="27" t="s">
        <v>434</v>
      </c>
    </row>
    <row r="2220" ht="25.5">
      <c r="A2220" s="1" t="s">
        <v>432</v>
      </c>
      <c r="B2220" s="1">
        <v>486</v>
      </c>
      <c r="C2220" s="26" t="s">
        <v>7061</v>
      </c>
      <c r="D2220" t="s">
        <v>434</v>
      </c>
      <c r="E2220" s="27" t="s">
        <v>7062</v>
      </c>
      <c r="F2220" s="28" t="s">
        <v>3477</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7062</v>
      </c>
    </row>
    <row r="2222">
      <c r="A2222" s="1" t="s">
        <v>439</v>
      </c>
    </row>
    <row r="2223">
      <c r="A2223" s="1" t="s">
        <v>441</v>
      </c>
      <c r="E2223" s="27" t="s">
        <v>434</v>
      </c>
    </row>
    <row r="2224" ht="25.5">
      <c r="A2224" s="1" t="s">
        <v>432</v>
      </c>
      <c r="B2224" s="1">
        <v>487</v>
      </c>
      <c r="C2224" s="26" t="s">
        <v>7063</v>
      </c>
      <c r="D2224" t="s">
        <v>434</v>
      </c>
      <c r="E2224" s="27" t="s">
        <v>7064</v>
      </c>
      <c r="F2224" s="28" t="s">
        <v>3477</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7064</v>
      </c>
    </row>
    <row r="2226">
      <c r="A2226" s="1" t="s">
        <v>439</v>
      </c>
    </row>
    <row r="2227">
      <c r="A2227" s="1" t="s">
        <v>441</v>
      </c>
      <c r="E2227" s="27" t="s">
        <v>434</v>
      </c>
    </row>
    <row r="2228" ht="25.5">
      <c r="A2228" s="1" t="s">
        <v>432</v>
      </c>
      <c r="B2228" s="1">
        <v>488</v>
      </c>
      <c r="C2228" s="26" t="s">
        <v>7065</v>
      </c>
      <c r="D2228" t="s">
        <v>434</v>
      </c>
      <c r="E2228" s="27" t="s">
        <v>7066</v>
      </c>
      <c r="F2228" s="28" t="s">
        <v>3477</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7066</v>
      </c>
    </row>
    <row r="2230">
      <c r="A2230" s="1" t="s">
        <v>439</v>
      </c>
    </row>
    <row r="2231">
      <c r="A2231" s="1" t="s">
        <v>441</v>
      </c>
      <c r="E2231" s="27" t="s">
        <v>434</v>
      </c>
    </row>
    <row r="2232" ht="25.5">
      <c r="A2232" s="1" t="s">
        <v>432</v>
      </c>
      <c r="B2232" s="1">
        <v>489</v>
      </c>
      <c r="C2232" s="26" t="s">
        <v>7067</v>
      </c>
      <c r="D2232" t="s">
        <v>434</v>
      </c>
      <c r="E2232" s="27" t="s">
        <v>7068</v>
      </c>
      <c r="F2232" s="28" t="s">
        <v>3477</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7068</v>
      </c>
    </row>
    <row r="2234">
      <c r="A2234" s="1" t="s">
        <v>439</v>
      </c>
    </row>
    <row r="2235">
      <c r="A2235" s="1" t="s">
        <v>441</v>
      </c>
      <c r="E2235" s="27" t="s">
        <v>434</v>
      </c>
    </row>
    <row r="2236">
      <c r="A2236" s="1" t="s">
        <v>432</v>
      </c>
      <c r="B2236" s="1">
        <v>490</v>
      </c>
      <c r="C2236" s="26" t="s">
        <v>7069</v>
      </c>
      <c r="D2236" t="s">
        <v>434</v>
      </c>
      <c r="E2236" s="27" t="s">
        <v>7070</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7070</v>
      </c>
    </row>
    <row r="2238">
      <c r="A2238" s="1" t="s">
        <v>439</v>
      </c>
    </row>
    <row r="2239">
      <c r="A2239" s="1" t="s">
        <v>441</v>
      </c>
      <c r="E2239" s="27" t="s">
        <v>434</v>
      </c>
    </row>
    <row r="2240" ht="25.5">
      <c r="A2240" s="1" t="s">
        <v>432</v>
      </c>
      <c r="B2240" s="1">
        <v>491</v>
      </c>
      <c r="C2240" s="26" t="s">
        <v>7071</v>
      </c>
      <c r="D2240" t="s">
        <v>434</v>
      </c>
      <c r="E2240" s="27" t="s">
        <v>7072</v>
      </c>
      <c r="F2240" s="28" t="s">
        <v>576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7072</v>
      </c>
    </row>
    <row r="2242">
      <c r="A2242" s="1" t="s">
        <v>439</v>
      </c>
    </row>
    <row r="2243">
      <c r="A2243" s="1" t="s">
        <v>441</v>
      </c>
      <c r="E2243" s="27" t="s">
        <v>434</v>
      </c>
    </row>
    <row r="2244">
      <c r="A2244" s="1" t="s">
        <v>432</v>
      </c>
      <c r="B2244" s="1">
        <v>492</v>
      </c>
      <c r="C2244" s="26" t="s">
        <v>7073</v>
      </c>
      <c r="D2244" t="s">
        <v>434</v>
      </c>
      <c r="E2244" s="27" t="s">
        <v>7074</v>
      </c>
      <c r="F2244" s="28" t="s">
        <v>576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7074</v>
      </c>
    </row>
    <row r="2246">
      <c r="A2246" s="1" t="s">
        <v>439</v>
      </c>
    </row>
    <row r="2247">
      <c r="A2247" s="1" t="s">
        <v>441</v>
      </c>
      <c r="E2247" s="27" t="s">
        <v>434</v>
      </c>
    </row>
    <row r="2248">
      <c r="A2248" s="1" t="s">
        <v>432</v>
      </c>
      <c r="B2248" s="1">
        <v>493</v>
      </c>
      <c r="C2248" s="26" t="s">
        <v>7075</v>
      </c>
      <c r="D2248" t="s">
        <v>434</v>
      </c>
      <c r="E2248" s="27" t="s">
        <v>7076</v>
      </c>
      <c r="F2248" s="28" t="s">
        <v>576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7076</v>
      </c>
    </row>
    <row r="2250">
      <c r="A2250" s="1" t="s">
        <v>439</v>
      </c>
    </row>
    <row r="2251">
      <c r="A2251" s="1" t="s">
        <v>441</v>
      </c>
      <c r="E2251" s="27" t="s">
        <v>434</v>
      </c>
    </row>
    <row r="2252" ht="25.5">
      <c r="A2252" s="1" t="s">
        <v>432</v>
      </c>
      <c r="B2252" s="1">
        <v>494</v>
      </c>
      <c r="C2252" s="26" t="s">
        <v>7077</v>
      </c>
      <c r="D2252" t="s">
        <v>434</v>
      </c>
      <c r="E2252" s="27" t="s">
        <v>7078</v>
      </c>
      <c r="F2252" s="28" t="s">
        <v>576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7078</v>
      </c>
    </row>
    <row r="2254">
      <c r="A2254" s="1" t="s">
        <v>439</v>
      </c>
    </row>
    <row r="2255">
      <c r="A2255" s="1" t="s">
        <v>441</v>
      </c>
      <c r="E2255" s="27" t="s">
        <v>434</v>
      </c>
    </row>
    <row r="2256" ht="25.5">
      <c r="A2256" s="1" t="s">
        <v>432</v>
      </c>
      <c r="B2256" s="1">
        <v>495</v>
      </c>
      <c r="C2256" s="26" t="s">
        <v>7079</v>
      </c>
      <c r="D2256" t="s">
        <v>434</v>
      </c>
      <c r="E2256" s="27" t="s">
        <v>7080</v>
      </c>
      <c r="F2256" s="28" t="s">
        <v>576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7080</v>
      </c>
    </row>
    <row r="2258">
      <c r="A2258" s="1" t="s">
        <v>439</v>
      </c>
    </row>
    <row r="2259">
      <c r="A2259" s="1" t="s">
        <v>441</v>
      </c>
      <c r="E2259" s="27" t="s">
        <v>434</v>
      </c>
    </row>
    <row r="2260">
      <c r="A2260" s="1" t="s">
        <v>432</v>
      </c>
      <c r="B2260" s="1">
        <v>496</v>
      </c>
      <c r="C2260" s="26" t="s">
        <v>7081</v>
      </c>
      <c r="D2260" t="s">
        <v>434</v>
      </c>
      <c r="E2260" s="27" t="s">
        <v>7082</v>
      </c>
      <c r="F2260" s="28" t="s">
        <v>576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7082</v>
      </c>
    </row>
    <row r="2262">
      <c r="A2262" s="1" t="s">
        <v>439</v>
      </c>
    </row>
    <row r="2263">
      <c r="A2263" s="1" t="s">
        <v>441</v>
      </c>
      <c r="E2263" s="27" t="s">
        <v>434</v>
      </c>
    </row>
    <row r="2264" ht="25.5">
      <c r="A2264" s="1" t="s">
        <v>432</v>
      </c>
      <c r="B2264" s="1">
        <v>497</v>
      </c>
      <c r="C2264" s="26" t="s">
        <v>7083</v>
      </c>
      <c r="D2264" t="s">
        <v>434</v>
      </c>
      <c r="E2264" s="27" t="s">
        <v>7084</v>
      </c>
      <c r="F2264" s="28" t="s">
        <v>3477</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7084</v>
      </c>
    </row>
    <row r="2266">
      <c r="A2266" s="1" t="s">
        <v>439</v>
      </c>
    </row>
    <row r="2267">
      <c r="A2267" s="1" t="s">
        <v>441</v>
      </c>
      <c r="E2267" s="27" t="s">
        <v>434</v>
      </c>
    </row>
    <row r="2268" ht="25.5">
      <c r="A2268" s="1" t="s">
        <v>432</v>
      </c>
      <c r="B2268" s="1">
        <v>498</v>
      </c>
      <c r="C2268" s="26" t="s">
        <v>7085</v>
      </c>
      <c r="D2268" t="s">
        <v>434</v>
      </c>
      <c r="E2268" s="27" t="s">
        <v>7086</v>
      </c>
      <c r="F2268" s="28" t="s">
        <v>3477</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7086</v>
      </c>
    </row>
    <row r="2270">
      <c r="A2270" s="1" t="s">
        <v>439</v>
      </c>
    </row>
    <row r="2271">
      <c r="A2271" s="1" t="s">
        <v>441</v>
      </c>
      <c r="E2271" s="27" t="s">
        <v>434</v>
      </c>
    </row>
    <row r="2272">
      <c r="A2272" s="1" t="s">
        <v>432</v>
      </c>
      <c r="B2272" s="1">
        <v>499</v>
      </c>
      <c r="C2272" s="26" t="s">
        <v>7087</v>
      </c>
      <c r="D2272" t="s">
        <v>434</v>
      </c>
      <c r="E2272" s="27" t="s">
        <v>7088</v>
      </c>
      <c r="F2272" s="28" t="s">
        <v>576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7088</v>
      </c>
    </row>
    <row r="2274">
      <c r="A2274" s="1" t="s">
        <v>439</v>
      </c>
    </row>
    <row r="2275">
      <c r="A2275" s="1" t="s">
        <v>441</v>
      </c>
      <c r="E2275" s="27" t="s">
        <v>434</v>
      </c>
    </row>
    <row r="2276">
      <c r="A2276" s="1" t="s">
        <v>432</v>
      </c>
      <c r="B2276" s="1">
        <v>500</v>
      </c>
      <c r="C2276" s="26" t="s">
        <v>7089</v>
      </c>
      <c r="D2276" t="s">
        <v>434</v>
      </c>
      <c r="E2276" s="27" t="s">
        <v>7090</v>
      </c>
      <c r="F2276" s="28" t="s">
        <v>576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7090</v>
      </c>
    </row>
    <row r="2278">
      <c r="A2278" s="1" t="s">
        <v>439</v>
      </c>
    </row>
    <row r="2279">
      <c r="A2279" s="1" t="s">
        <v>441</v>
      </c>
      <c r="E2279" s="27" t="s">
        <v>434</v>
      </c>
    </row>
    <row r="2280">
      <c r="A2280" s="1" t="s">
        <v>432</v>
      </c>
      <c r="B2280" s="1">
        <v>501</v>
      </c>
      <c r="C2280" s="26" t="s">
        <v>7091</v>
      </c>
      <c r="D2280" t="s">
        <v>434</v>
      </c>
      <c r="E2280" s="27" t="s">
        <v>7092</v>
      </c>
      <c r="F2280" s="28" t="s">
        <v>576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7092</v>
      </c>
    </row>
    <row r="2282">
      <c r="A2282" s="1" t="s">
        <v>439</v>
      </c>
    </row>
    <row r="2283">
      <c r="A2283" s="1" t="s">
        <v>441</v>
      </c>
      <c r="E2283" s="27" t="s">
        <v>434</v>
      </c>
    </row>
    <row r="2284" ht="25.5">
      <c r="A2284" s="1" t="s">
        <v>432</v>
      </c>
      <c r="B2284" s="1">
        <v>502</v>
      </c>
      <c r="C2284" s="26" t="s">
        <v>7093</v>
      </c>
      <c r="D2284" t="s">
        <v>434</v>
      </c>
      <c r="E2284" s="27" t="s">
        <v>7094</v>
      </c>
      <c r="F2284" s="28" t="s">
        <v>576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7094</v>
      </c>
    </row>
    <row r="2286">
      <c r="A2286" s="1" t="s">
        <v>439</v>
      </c>
    </row>
    <row r="2287">
      <c r="A2287" s="1" t="s">
        <v>441</v>
      </c>
      <c r="E2287" s="27" t="s">
        <v>434</v>
      </c>
    </row>
    <row r="2288" ht="25.5">
      <c r="A2288" s="1" t="s">
        <v>432</v>
      </c>
      <c r="B2288" s="1">
        <v>503</v>
      </c>
      <c r="C2288" s="26" t="s">
        <v>7095</v>
      </c>
      <c r="D2288" t="s">
        <v>434</v>
      </c>
      <c r="E2288" s="27" t="s">
        <v>7096</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7096</v>
      </c>
    </row>
    <row r="2290">
      <c r="A2290" s="1" t="s">
        <v>439</v>
      </c>
    </row>
    <row r="2291">
      <c r="A2291" s="1" t="s">
        <v>441</v>
      </c>
      <c r="E2291" s="27" t="s">
        <v>434</v>
      </c>
    </row>
    <row r="2292" ht="25.5">
      <c r="A2292" s="1" t="s">
        <v>432</v>
      </c>
      <c r="B2292" s="1">
        <v>504</v>
      </c>
      <c r="C2292" s="26" t="s">
        <v>7097</v>
      </c>
      <c r="D2292" t="s">
        <v>434</v>
      </c>
      <c r="E2292" s="27" t="s">
        <v>7098</v>
      </c>
      <c r="F2292" s="28" t="s">
        <v>576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7098</v>
      </c>
    </row>
    <row r="2294">
      <c r="A2294" s="1" t="s">
        <v>439</v>
      </c>
    </row>
    <row r="2295">
      <c r="A2295" s="1" t="s">
        <v>441</v>
      </c>
      <c r="E2295" s="27" t="s">
        <v>434</v>
      </c>
    </row>
    <row r="2296" ht="25.5">
      <c r="A2296" s="1" t="s">
        <v>432</v>
      </c>
      <c r="B2296" s="1">
        <v>505</v>
      </c>
      <c r="C2296" s="26" t="s">
        <v>7099</v>
      </c>
      <c r="D2296" t="s">
        <v>434</v>
      </c>
      <c r="E2296" s="27" t="s">
        <v>7100</v>
      </c>
      <c r="F2296" s="28" t="s">
        <v>576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7100</v>
      </c>
    </row>
    <row r="2298">
      <c r="A2298" s="1" t="s">
        <v>439</v>
      </c>
    </row>
    <row r="2299">
      <c r="A2299" s="1" t="s">
        <v>441</v>
      </c>
      <c r="E2299" s="27" t="s">
        <v>434</v>
      </c>
    </row>
    <row r="2300">
      <c r="A2300" s="1" t="s">
        <v>432</v>
      </c>
      <c r="B2300" s="1">
        <v>506</v>
      </c>
      <c r="C2300" s="26" t="s">
        <v>7101</v>
      </c>
      <c r="D2300" t="s">
        <v>434</v>
      </c>
      <c r="E2300" s="27" t="s">
        <v>7102</v>
      </c>
      <c r="F2300" s="28" t="s">
        <v>3477</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7102</v>
      </c>
    </row>
    <row r="2302">
      <c r="A2302" s="1" t="s">
        <v>439</v>
      </c>
    </row>
    <row r="2303">
      <c r="A2303" s="1" t="s">
        <v>441</v>
      </c>
      <c r="E2303" s="27" t="s">
        <v>434</v>
      </c>
    </row>
    <row r="2304" ht="25.5">
      <c r="A2304" s="1" t="s">
        <v>432</v>
      </c>
      <c r="B2304" s="1">
        <v>507</v>
      </c>
      <c r="C2304" s="26" t="s">
        <v>7103</v>
      </c>
      <c r="D2304" t="s">
        <v>434</v>
      </c>
      <c r="E2304" s="27" t="s">
        <v>7104</v>
      </c>
      <c r="F2304" s="28" t="s">
        <v>576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7104</v>
      </c>
    </row>
    <row r="2306">
      <c r="A2306" s="1" t="s">
        <v>439</v>
      </c>
    </row>
    <row r="2307">
      <c r="A2307" s="1" t="s">
        <v>441</v>
      </c>
      <c r="E2307" s="27" t="s">
        <v>434</v>
      </c>
    </row>
    <row r="2308" ht="25.5">
      <c r="A2308" s="1" t="s">
        <v>432</v>
      </c>
      <c r="B2308" s="1">
        <v>508</v>
      </c>
      <c r="C2308" s="26" t="s">
        <v>7105</v>
      </c>
      <c r="D2308" t="s">
        <v>434</v>
      </c>
      <c r="E2308" s="27" t="s">
        <v>7106</v>
      </c>
      <c r="F2308" s="28" t="s">
        <v>576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7106</v>
      </c>
    </row>
    <row r="2310">
      <c r="A2310" s="1" t="s">
        <v>439</v>
      </c>
    </row>
    <row r="2311">
      <c r="A2311" s="1" t="s">
        <v>441</v>
      </c>
      <c r="E2311" s="27" t="s">
        <v>434</v>
      </c>
    </row>
    <row r="2312" ht="25.5">
      <c r="A2312" s="1" t="s">
        <v>432</v>
      </c>
      <c r="B2312" s="1">
        <v>509</v>
      </c>
      <c r="C2312" s="26" t="s">
        <v>7107</v>
      </c>
      <c r="D2312" t="s">
        <v>434</v>
      </c>
      <c r="E2312" s="27" t="s">
        <v>7108</v>
      </c>
      <c r="F2312" s="28" t="s">
        <v>576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7108</v>
      </c>
    </row>
    <row r="2314">
      <c r="A2314" s="1" t="s">
        <v>439</v>
      </c>
    </row>
    <row r="2315">
      <c r="A2315" s="1" t="s">
        <v>441</v>
      </c>
      <c r="E2315" s="27" t="s">
        <v>434</v>
      </c>
    </row>
    <row r="2316">
      <c r="A2316" s="1" t="s">
        <v>432</v>
      </c>
      <c r="B2316" s="1">
        <v>510</v>
      </c>
      <c r="C2316" s="26" t="s">
        <v>7109</v>
      </c>
      <c r="D2316" t="s">
        <v>434</v>
      </c>
      <c r="E2316" s="27" t="s">
        <v>7110</v>
      </c>
      <c r="F2316" s="28" t="s">
        <v>576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7110</v>
      </c>
    </row>
    <row r="2318">
      <c r="A2318" s="1" t="s">
        <v>439</v>
      </c>
    </row>
    <row r="2319">
      <c r="A2319" s="1" t="s">
        <v>441</v>
      </c>
      <c r="E2319" s="27" t="s">
        <v>434</v>
      </c>
    </row>
    <row r="2320">
      <c r="A2320" s="1" t="s">
        <v>426</v>
      </c>
      <c r="C2320" s="22" t="s">
        <v>7111</v>
      </c>
      <c r="E2320" s="23" t="s">
        <v>7112</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3415</v>
      </c>
      <c r="D2322" t="s">
        <v>434</v>
      </c>
      <c r="E2322" s="27" t="s">
        <v>3416</v>
      </c>
      <c r="F2322" s="28" t="s">
        <v>444</v>
      </c>
      <c r="G2322" s="29">
        <v>45.503999999999998</v>
      </c>
      <c r="H2322" s="28">
        <v>0</v>
      </c>
      <c r="I2322" s="30">
        <f>ROUND(G2322*H2322,P4)</f>
        <v>0</v>
      </c>
      <c r="L2322" s="31">
        <v>0</v>
      </c>
      <c r="M2322" s="24">
        <f>ROUND(G2322*L2322,P4)</f>
        <v>0</v>
      </c>
      <c r="N2322" s="25" t="s">
        <v>7113</v>
      </c>
      <c r="O2322" s="32">
        <f>M2322*AA2322</f>
        <v>0</v>
      </c>
      <c r="P2322" s="1">
        <v>3</v>
      </c>
      <c r="AA2322" s="1">
        <f>IF(P2322=1,$O$3,IF(P2322=2,$O$4,$O$5))</f>
        <v>0</v>
      </c>
    </row>
    <row r="2323">
      <c r="A2323" s="1" t="s">
        <v>437</v>
      </c>
      <c r="E2323" s="27" t="s">
        <v>3416</v>
      </c>
    </row>
    <row r="2324">
      <c r="A2324" s="1" t="s">
        <v>439</v>
      </c>
    </row>
    <row r="2325">
      <c r="A2325" s="1" t="s">
        <v>441</v>
      </c>
      <c r="E2325" s="27" t="s">
        <v>434</v>
      </c>
    </row>
    <row r="2326">
      <c r="A2326" s="1" t="s">
        <v>432</v>
      </c>
      <c r="B2326" s="1">
        <v>2</v>
      </c>
      <c r="C2326" s="26" t="s">
        <v>3418</v>
      </c>
      <c r="D2326" t="s">
        <v>434</v>
      </c>
      <c r="E2326" s="27" t="s">
        <v>3419</v>
      </c>
      <c r="F2326" s="28" t="s">
        <v>444</v>
      </c>
      <c r="G2326" s="29">
        <v>37.920000000000002</v>
      </c>
      <c r="H2326" s="28">
        <v>0</v>
      </c>
      <c r="I2326" s="30">
        <f>ROUND(G2326*H2326,P4)</f>
        <v>0</v>
      </c>
      <c r="L2326" s="31">
        <v>0</v>
      </c>
      <c r="M2326" s="24">
        <f>ROUND(G2326*L2326,P4)</f>
        <v>0</v>
      </c>
      <c r="N2326" s="25" t="s">
        <v>7113</v>
      </c>
      <c r="O2326" s="32">
        <f>M2326*AA2326</f>
        <v>0</v>
      </c>
      <c r="P2326" s="1">
        <v>3</v>
      </c>
      <c r="AA2326" s="1">
        <f>IF(P2326=1,$O$3,IF(P2326=2,$O$4,$O$5))</f>
        <v>0</v>
      </c>
    </row>
    <row r="2327">
      <c r="A2327" s="1" t="s">
        <v>437</v>
      </c>
      <c r="E2327" s="27" t="s">
        <v>3419</v>
      </c>
    </row>
    <row r="2328">
      <c r="A2328" s="1" t="s">
        <v>439</v>
      </c>
    </row>
    <row r="2329">
      <c r="A2329" s="1" t="s">
        <v>441</v>
      </c>
      <c r="E2329" s="27" t="s">
        <v>434</v>
      </c>
    </row>
    <row r="2330">
      <c r="A2330" s="1" t="s">
        <v>432</v>
      </c>
      <c r="B2330" s="1">
        <v>3</v>
      </c>
      <c r="C2330" s="26" t="s">
        <v>3421</v>
      </c>
      <c r="D2330" t="s">
        <v>434</v>
      </c>
      <c r="E2330" s="27" t="s">
        <v>3422</v>
      </c>
      <c r="F2330" s="28" t="s">
        <v>444</v>
      </c>
      <c r="G2330" s="29">
        <v>7.5839999999999996</v>
      </c>
      <c r="H2330" s="28">
        <v>0</v>
      </c>
      <c r="I2330" s="30">
        <f>ROUND(G2330*H2330,P4)</f>
        <v>0</v>
      </c>
      <c r="L2330" s="31">
        <v>0</v>
      </c>
      <c r="M2330" s="24">
        <f>ROUND(G2330*L2330,P4)</f>
        <v>0</v>
      </c>
      <c r="N2330" s="25" t="s">
        <v>7113</v>
      </c>
      <c r="O2330" s="32">
        <f>M2330*AA2330</f>
        <v>0</v>
      </c>
      <c r="P2330" s="1">
        <v>3</v>
      </c>
      <c r="AA2330" s="1">
        <f>IF(P2330=1,$O$3,IF(P2330=2,$O$4,$O$5))</f>
        <v>0</v>
      </c>
    </row>
    <row r="2331">
      <c r="A2331" s="1" t="s">
        <v>437</v>
      </c>
      <c r="E2331" s="27" t="s">
        <v>3422</v>
      </c>
    </row>
    <row r="2332">
      <c r="A2332" s="1" t="s">
        <v>439</v>
      </c>
    </row>
    <row r="2333">
      <c r="A2333" s="1" t="s">
        <v>441</v>
      </c>
      <c r="E2333" s="27" t="s">
        <v>434</v>
      </c>
    </row>
    <row r="2334">
      <c r="A2334" s="1" t="s">
        <v>429</v>
      </c>
      <c r="C2334" s="22" t="s">
        <v>2548</v>
      </c>
      <c r="E2334" s="23" t="s">
        <v>3424</v>
      </c>
      <c r="L2334" s="24">
        <f>SUMIFS(L2335:L2402,A2335:A2402,"P")</f>
        <v>0</v>
      </c>
      <c r="M2334" s="24">
        <f>SUMIFS(M2335:M2402,A2335:A2402,"P")</f>
        <v>0</v>
      </c>
      <c r="N2334" s="25"/>
    </row>
    <row r="2335">
      <c r="A2335" s="1" t="s">
        <v>432</v>
      </c>
      <c r="B2335" s="1">
        <v>4</v>
      </c>
      <c r="C2335" s="26" t="s">
        <v>3425</v>
      </c>
      <c r="D2335" t="s">
        <v>434</v>
      </c>
      <c r="E2335" s="27" t="s">
        <v>7114</v>
      </c>
      <c r="F2335" s="28" t="s">
        <v>467</v>
      </c>
      <c r="G2335" s="29">
        <v>4</v>
      </c>
      <c r="H2335" s="28">
        <v>0</v>
      </c>
      <c r="I2335" s="30">
        <f>ROUND(G2335*H2335,P4)</f>
        <v>0</v>
      </c>
      <c r="L2335" s="31">
        <v>0</v>
      </c>
      <c r="M2335" s="24">
        <f>ROUND(G2335*L2335,P4)</f>
        <v>0</v>
      </c>
      <c r="N2335" s="25" t="s">
        <v>7115</v>
      </c>
      <c r="O2335" s="32">
        <f>M2335*AA2335</f>
        <v>0</v>
      </c>
      <c r="P2335" s="1">
        <v>3</v>
      </c>
      <c r="AA2335" s="1">
        <f>IF(P2335=1,$O$3,IF(P2335=2,$O$4,$O$5))</f>
        <v>0</v>
      </c>
    </row>
    <row r="2336">
      <c r="A2336" s="1" t="s">
        <v>437</v>
      </c>
      <c r="E2336" s="27" t="s">
        <v>7114</v>
      </c>
    </row>
    <row r="2337">
      <c r="A2337" s="1" t="s">
        <v>439</v>
      </c>
    </row>
    <row r="2338">
      <c r="A2338" s="1" t="s">
        <v>441</v>
      </c>
      <c r="E2338" s="27" t="s">
        <v>434</v>
      </c>
    </row>
    <row r="2339">
      <c r="A2339" s="1" t="s">
        <v>432</v>
      </c>
      <c r="B2339" s="1">
        <v>5</v>
      </c>
      <c r="C2339" s="26" t="s">
        <v>7116</v>
      </c>
      <c r="D2339" t="s">
        <v>434</v>
      </c>
      <c r="E2339" s="27" t="s">
        <v>7117</v>
      </c>
      <c r="F2339" s="28" t="s">
        <v>467</v>
      </c>
      <c r="G2339" s="29">
        <v>4</v>
      </c>
      <c r="H2339" s="28">
        <v>0</v>
      </c>
      <c r="I2339" s="30">
        <f>ROUND(G2339*H2339,P4)</f>
        <v>0</v>
      </c>
      <c r="L2339" s="31">
        <v>0</v>
      </c>
      <c r="M2339" s="24">
        <f>ROUND(G2339*L2339,P4)</f>
        <v>0</v>
      </c>
      <c r="N2339" s="25" t="s">
        <v>7115</v>
      </c>
      <c r="O2339" s="32">
        <f>M2339*AA2339</f>
        <v>0</v>
      </c>
      <c r="P2339" s="1">
        <v>3</v>
      </c>
      <c r="AA2339" s="1">
        <f>IF(P2339=1,$O$3,IF(P2339=2,$O$4,$O$5))</f>
        <v>0</v>
      </c>
    </row>
    <row r="2340">
      <c r="A2340" s="1" t="s">
        <v>437</v>
      </c>
      <c r="E2340" s="27" t="s">
        <v>7117</v>
      </c>
    </row>
    <row r="2341">
      <c r="A2341" s="1" t="s">
        <v>439</v>
      </c>
    </row>
    <row r="2342">
      <c r="A2342" s="1" t="s">
        <v>441</v>
      </c>
      <c r="E2342" s="27" t="s">
        <v>434</v>
      </c>
    </row>
    <row r="2343">
      <c r="A2343" s="1" t="s">
        <v>432</v>
      </c>
      <c r="B2343" s="1">
        <v>6</v>
      </c>
      <c r="C2343" s="26" t="s">
        <v>3427</v>
      </c>
      <c r="D2343" t="s">
        <v>434</v>
      </c>
      <c r="E2343" s="27" t="s">
        <v>3428</v>
      </c>
      <c r="F2343" s="28" t="s">
        <v>467</v>
      </c>
      <c r="G2343" s="29">
        <v>87</v>
      </c>
      <c r="H2343" s="28">
        <v>0</v>
      </c>
      <c r="I2343" s="30">
        <f>ROUND(G2343*H2343,P4)</f>
        <v>0</v>
      </c>
      <c r="L2343" s="31">
        <v>0</v>
      </c>
      <c r="M2343" s="24">
        <f>ROUND(G2343*L2343,P4)</f>
        <v>0</v>
      </c>
      <c r="N2343" s="25" t="s">
        <v>7113</v>
      </c>
      <c r="O2343" s="32">
        <f>M2343*AA2343</f>
        <v>0</v>
      </c>
      <c r="P2343" s="1">
        <v>3</v>
      </c>
      <c r="AA2343" s="1">
        <f>IF(P2343=1,$O$3,IF(P2343=2,$O$4,$O$5))</f>
        <v>0</v>
      </c>
    </row>
    <row r="2344">
      <c r="A2344" s="1" t="s">
        <v>437</v>
      </c>
      <c r="E2344" s="27" t="s">
        <v>3428</v>
      </c>
    </row>
    <row r="2345">
      <c r="A2345" s="1" t="s">
        <v>439</v>
      </c>
    </row>
    <row r="2346">
      <c r="A2346" s="1" t="s">
        <v>441</v>
      </c>
      <c r="E2346" s="27" t="s">
        <v>434</v>
      </c>
    </row>
    <row r="2347">
      <c r="A2347" s="1" t="s">
        <v>432</v>
      </c>
      <c r="B2347" s="1">
        <v>7</v>
      </c>
      <c r="C2347" s="26" t="s">
        <v>3430</v>
      </c>
      <c r="D2347" t="s">
        <v>434</v>
      </c>
      <c r="E2347" s="27" t="s">
        <v>3431</v>
      </c>
      <c r="F2347" s="28" t="s">
        <v>467</v>
      </c>
      <c r="G2347" s="29">
        <v>12</v>
      </c>
      <c r="H2347" s="28">
        <v>0</v>
      </c>
      <c r="I2347" s="30">
        <f>ROUND(G2347*H2347,P4)</f>
        <v>0</v>
      </c>
      <c r="L2347" s="31">
        <v>0</v>
      </c>
      <c r="M2347" s="24">
        <f>ROUND(G2347*L2347,P4)</f>
        <v>0</v>
      </c>
      <c r="N2347" s="25" t="s">
        <v>7113</v>
      </c>
      <c r="O2347" s="32">
        <f>M2347*AA2347</f>
        <v>0</v>
      </c>
      <c r="P2347" s="1">
        <v>3</v>
      </c>
      <c r="AA2347" s="1">
        <f>IF(P2347=1,$O$3,IF(P2347=2,$O$4,$O$5))</f>
        <v>0</v>
      </c>
    </row>
    <row r="2348">
      <c r="A2348" s="1" t="s">
        <v>437</v>
      </c>
      <c r="E2348" s="27" t="s">
        <v>3431</v>
      </c>
    </row>
    <row r="2349">
      <c r="A2349" s="1" t="s">
        <v>439</v>
      </c>
    </row>
    <row r="2350">
      <c r="A2350" s="1" t="s">
        <v>441</v>
      </c>
      <c r="E2350" s="27" t="s">
        <v>434</v>
      </c>
    </row>
    <row r="2351">
      <c r="A2351" s="1" t="s">
        <v>432</v>
      </c>
      <c r="B2351" s="1">
        <v>8</v>
      </c>
      <c r="C2351" s="26" t="s">
        <v>3432</v>
      </c>
      <c r="D2351" t="s">
        <v>434</v>
      </c>
      <c r="E2351" s="27" t="s">
        <v>3433</v>
      </c>
      <c r="F2351" s="28" t="s">
        <v>467</v>
      </c>
      <c r="G2351" s="29">
        <v>35</v>
      </c>
      <c r="H2351" s="28">
        <v>0</v>
      </c>
      <c r="I2351" s="30">
        <f>ROUND(G2351*H2351,P4)</f>
        <v>0</v>
      </c>
      <c r="L2351" s="31">
        <v>0</v>
      </c>
      <c r="M2351" s="24">
        <f>ROUND(G2351*L2351,P4)</f>
        <v>0</v>
      </c>
      <c r="N2351" s="25" t="s">
        <v>7113</v>
      </c>
      <c r="O2351" s="32">
        <f>M2351*AA2351</f>
        <v>0</v>
      </c>
      <c r="P2351" s="1">
        <v>3</v>
      </c>
      <c r="AA2351" s="1">
        <f>IF(P2351=1,$O$3,IF(P2351=2,$O$4,$O$5))</f>
        <v>0</v>
      </c>
    </row>
    <row r="2352">
      <c r="A2352" s="1" t="s">
        <v>437</v>
      </c>
      <c r="E2352" s="27" t="s">
        <v>3433</v>
      </c>
    </row>
    <row r="2353">
      <c r="A2353" s="1" t="s">
        <v>439</v>
      </c>
    </row>
    <row r="2354">
      <c r="A2354" s="1" t="s">
        <v>441</v>
      </c>
      <c r="E2354" s="27" t="s">
        <v>434</v>
      </c>
    </row>
    <row r="2355">
      <c r="A2355" s="1" t="s">
        <v>432</v>
      </c>
      <c r="B2355" s="1">
        <v>9</v>
      </c>
      <c r="C2355" s="26" t="s">
        <v>3434</v>
      </c>
      <c r="D2355" t="s">
        <v>434</v>
      </c>
      <c r="E2355" s="27" t="s">
        <v>3435</v>
      </c>
      <c r="F2355" s="28" t="s">
        <v>467</v>
      </c>
      <c r="G2355" s="29">
        <v>6</v>
      </c>
      <c r="H2355" s="28">
        <v>0</v>
      </c>
      <c r="I2355" s="30">
        <f>ROUND(G2355*H2355,P4)</f>
        <v>0</v>
      </c>
      <c r="L2355" s="31">
        <v>0</v>
      </c>
      <c r="M2355" s="24">
        <f>ROUND(G2355*L2355,P4)</f>
        <v>0</v>
      </c>
      <c r="N2355" s="25" t="s">
        <v>7113</v>
      </c>
      <c r="O2355" s="32">
        <f>M2355*AA2355</f>
        <v>0</v>
      </c>
      <c r="P2355" s="1">
        <v>3</v>
      </c>
      <c r="AA2355" s="1">
        <f>IF(P2355=1,$O$3,IF(P2355=2,$O$4,$O$5))</f>
        <v>0</v>
      </c>
    </row>
    <row r="2356">
      <c r="A2356" s="1" t="s">
        <v>437</v>
      </c>
      <c r="E2356" s="27" t="s">
        <v>3435</v>
      </c>
    </row>
    <row r="2357">
      <c r="A2357" s="1" t="s">
        <v>439</v>
      </c>
    </row>
    <row r="2358">
      <c r="A2358" s="1" t="s">
        <v>441</v>
      </c>
      <c r="E2358" s="27" t="s">
        <v>434</v>
      </c>
    </row>
    <row r="2359">
      <c r="A2359" s="1" t="s">
        <v>432</v>
      </c>
      <c r="B2359" s="1">
        <v>10</v>
      </c>
      <c r="C2359" s="26" t="s">
        <v>3436</v>
      </c>
      <c r="D2359" t="s">
        <v>434</v>
      </c>
      <c r="E2359" s="27" t="s">
        <v>3437</v>
      </c>
      <c r="F2359" s="28" t="s">
        <v>467</v>
      </c>
      <c r="G2359" s="29">
        <v>12</v>
      </c>
      <c r="H2359" s="28">
        <v>0</v>
      </c>
      <c r="I2359" s="30">
        <f>ROUND(G2359*H2359,P4)</f>
        <v>0</v>
      </c>
      <c r="L2359" s="31">
        <v>0</v>
      </c>
      <c r="M2359" s="24">
        <f>ROUND(G2359*L2359,P4)</f>
        <v>0</v>
      </c>
      <c r="N2359" s="25" t="s">
        <v>7113</v>
      </c>
      <c r="O2359" s="32">
        <f>M2359*AA2359</f>
        <v>0</v>
      </c>
      <c r="P2359" s="1">
        <v>3</v>
      </c>
      <c r="AA2359" s="1">
        <f>IF(P2359=1,$O$3,IF(P2359=2,$O$4,$O$5))</f>
        <v>0</v>
      </c>
    </row>
    <row r="2360">
      <c r="A2360" s="1" t="s">
        <v>437</v>
      </c>
      <c r="E2360" s="27" t="s">
        <v>3437</v>
      </c>
    </row>
    <row r="2361">
      <c r="A2361" s="1" t="s">
        <v>439</v>
      </c>
    </row>
    <row r="2362">
      <c r="A2362" s="1" t="s">
        <v>441</v>
      </c>
      <c r="E2362" s="27" t="s">
        <v>434</v>
      </c>
    </row>
    <row r="2363">
      <c r="A2363" s="1" t="s">
        <v>432</v>
      </c>
      <c r="B2363" s="1">
        <v>11</v>
      </c>
      <c r="C2363" s="26" t="s">
        <v>7118</v>
      </c>
      <c r="D2363" t="s">
        <v>434</v>
      </c>
      <c r="E2363" s="27" t="s">
        <v>7119</v>
      </c>
      <c r="F2363" s="28" t="s">
        <v>467</v>
      </c>
      <c r="G2363" s="29">
        <v>15</v>
      </c>
      <c r="H2363" s="28">
        <v>0</v>
      </c>
      <c r="I2363" s="30">
        <f>ROUND(G2363*H2363,P4)</f>
        <v>0</v>
      </c>
      <c r="L2363" s="31">
        <v>0</v>
      </c>
      <c r="M2363" s="24">
        <f>ROUND(G2363*L2363,P4)</f>
        <v>0</v>
      </c>
      <c r="N2363" s="25" t="s">
        <v>7113</v>
      </c>
      <c r="O2363" s="32">
        <f>M2363*AA2363</f>
        <v>0</v>
      </c>
      <c r="P2363" s="1">
        <v>3</v>
      </c>
      <c r="AA2363" s="1">
        <f>IF(P2363=1,$O$3,IF(P2363=2,$O$4,$O$5))</f>
        <v>0</v>
      </c>
    </row>
    <row r="2364">
      <c r="A2364" s="1" t="s">
        <v>437</v>
      </c>
      <c r="E2364" s="27" t="s">
        <v>7119</v>
      </c>
    </row>
    <row r="2365">
      <c r="A2365" s="1" t="s">
        <v>439</v>
      </c>
    </row>
    <row r="2366">
      <c r="A2366" s="1" t="s">
        <v>441</v>
      </c>
      <c r="E2366" s="27" t="s">
        <v>434</v>
      </c>
    </row>
    <row r="2367">
      <c r="A2367" s="1" t="s">
        <v>432</v>
      </c>
      <c r="B2367" s="1">
        <v>12</v>
      </c>
      <c r="C2367" s="26" t="s">
        <v>7120</v>
      </c>
      <c r="D2367" t="s">
        <v>434</v>
      </c>
      <c r="E2367" s="27" t="s">
        <v>7121</v>
      </c>
      <c r="F2367" s="28" t="s">
        <v>467</v>
      </c>
      <c r="G2367" s="29">
        <v>2</v>
      </c>
      <c r="H2367" s="28">
        <v>0</v>
      </c>
      <c r="I2367" s="30">
        <f>ROUND(G2367*H2367,P4)</f>
        <v>0</v>
      </c>
      <c r="L2367" s="31">
        <v>0</v>
      </c>
      <c r="M2367" s="24">
        <f>ROUND(G2367*L2367,P4)</f>
        <v>0</v>
      </c>
      <c r="N2367" s="25" t="s">
        <v>7113</v>
      </c>
      <c r="O2367" s="32">
        <f>M2367*AA2367</f>
        <v>0</v>
      </c>
      <c r="P2367" s="1">
        <v>3</v>
      </c>
      <c r="AA2367" s="1">
        <f>IF(P2367=1,$O$3,IF(P2367=2,$O$4,$O$5))</f>
        <v>0</v>
      </c>
    </row>
    <row r="2368">
      <c r="A2368" s="1" t="s">
        <v>437</v>
      </c>
      <c r="E2368" s="27" t="s">
        <v>7121</v>
      </c>
    </row>
    <row r="2369">
      <c r="A2369" s="1" t="s">
        <v>439</v>
      </c>
    </row>
    <row r="2370">
      <c r="A2370" s="1" t="s">
        <v>441</v>
      </c>
      <c r="E2370" s="27" t="s">
        <v>434</v>
      </c>
    </row>
    <row r="2371">
      <c r="A2371" s="1" t="s">
        <v>432</v>
      </c>
      <c r="B2371" s="1">
        <v>13</v>
      </c>
      <c r="C2371" s="26" t="s">
        <v>3438</v>
      </c>
      <c r="D2371" t="s">
        <v>434</v>
      </c>
      <c r="E2371" s="27" t="s">
        <v>3439</v>
      </c>
      <c r="F2371" s="28" t="s">
        <v>467</v>
      </c>
      <c r="G2371" s="29">
        <v>15</v>
      </c>
      <c r="H2371" s="28">
        <v>0</v>
      </c>
      <c r="I2371" s="30">
        <f>ROUND(G2371*H2371,P4)</f>
        <v>0</v>
      </c>
      <c r="L2371" s="31">
        <v>0</v>
      </c>
      <c r="M2371" s="24">
        <f>ROUND(G2371*L2371,P4)</f>
        <v>0</v>
      </c>
      <c r="N2371" s="25" t="s">
        <v>7113</v>
      </c>
      <c r="O2371" s="32">
        <f>M2371*AA2371</f>
        <v>0</v>
      </c>
      <c r="P2371" s="1">
        <v>3</v>
      </c>
      <c r="AA2371" s="1">
        <f>IF(P2371=1,$O$3,IF(P2371=2,$O$4,$O$5))</f>
        <v>0</v>
      </c>
    </row>
    <row r="2372">
      <c r="A2372" s="1" t="s">
        <v>437</v>
      </c>
      <c r="E2372" s="27" t="s">
        <v>3439</v>
      </c>
    </row>
    <row r="2373">
      <c r="A2373" s="1" t="s">
        <v>439</v>
      </c>
    </row>
    <row r="2374">
      <c r="A2374" s="1" t="s">
        <v>441</v>
      </c>
      <c r="E2374" s="27" t="s">
        <v>434</v>
      </c>
    </row>
    <row r="2375">
      <c r="A2375" s="1" t="s">
        <v>432</v>
      </c>
      <c r="B2375" s="1">
        <v>14</v>
      </c>
      <c r="C2375" s="26" t="s">
        <v>7122</v>
      </c>
      <c r="D2375" t="s">
        <v>434</v>
      </c>
      <c r="E2375" s="27" t="s">
        <v>7123</v>
      </c>
      <c r="F2375" s="28" t="s">
        <v>467</v>
      </c>
      <c r="G2375" s="29">
        <v>12</v>
      </c>
      <c r="H2375" s="28">
        <v>0</v>
      </c>
      <c r="I2375" s="30">
        <f>ROUND(G2375*H2375,P4)</f>
        <v>0</v>
      </c>
      <c r="L2375" s="31">
        <v>0</v>
      </c>
      <c r="M2375" s="24">
        <f>ROUND(G2375*L2375,P4)</f>
        <v>0</v>
      </c>
      <c r="N2375" s="25" t="s">
        <v>7113</v>
      </c>
      <c r="O2375" s="32">
        <f>M2375*AA2375</f>
        <v>0</v>
      </c>
      <c r="P2375" s="1">
        <v>3</v>
      </c>
      <c r="AA2375" s="1">
        <f>IF(P2375=1,$O$3,IF(P2375=2,$O$4,$O$5))</f>
        <v>0</v>
      </c>
    </row>
    <row r="2376">
      <c r="A2376" s="1" t="s">
        <v>437</v>
      </c>
      <c r="E2376" s="27" t="s">
        <v>7123</v>
      </c>
    </row>
    <row r="2377">
      <c r="A2377" s="1" t="s">
        <v>439</v>
      </c>
    </row>
    <row r="2378">
      <c r="A2378" s="1" t="s">
        <v>441</v>
      </c>
      <c r="E2378" s="27" t="s">
        <v>434</v>
      </c>
    </row>
    <row r="2379">
      <c r="A2379" s="1" t="s">
        <v>432</v>
      </c>
      <c r="B2379" s="1">
        <v>15</v>
      </c>
      <c r="C2379" s="26" t="s">
        <v>3443</v>
      </c>
      <c r="D2379" t="s">
        <v>434</v>
      </c>
      <c r="E2379" s="27" t="s">
        <v>3444</v>
      </c>
      <c r="F2379" s="28" t="s">
        <v>467</v>
      </c>
      <c r="G2379" s="29">
        <v>65</v>
      </c>
      <c r="H2379" s="28">
        <v>0</v>
      </c>
      <c r="I2379" s="30">
        <f>ROUND(G2379*H2379,P4)</f>
        <v>0</v>
      </c>
      <c r="L2379" s="31">
        <v>0</v>
      </c>
      <c r="M2379" s="24">
        <f>ROUND(G2379*L2379,P4)</f>
        <v>0</v>
      </c>
      <c r="N2379" s="25" t="s">
        <v>7113</v>
      </c>
      <c r="O2379" s="32">
        <f>M2379*AA2379</f>
        <v>0</v>
      </c>
      <c r="P2379" s="1">
        <v>3</v>
      </c>
      <c r="AA2379" s="1">
        <f>IF(P2379=1,$O$3,IF(P2379=2,$O$4,$O$5))</f>
        <v>0</v>
      </c>
    </row>
    <row r="2380">
      <c r="A2380" s="1" t="s">
        <v>437</v>
      </c>
      <c r="E2380" s="27" t="s">
        <v>3444</v>
      </c>
    </row>
    <row r="2381">
      <c r="A2381" s="1" t="s">
        <v>439</v>
      </c>
    </row>
    <row r="2382">
      <c r="A2382" s="1" t="s">
        <v>441</v>
      </c>
      <c r="E2382" s="27" t="s">
        <v>434</v>
      </c>
    </row>
    <row r="2383">
      <c r="A2383" s="1" t="s">
        <v>432</v>
      </c>
      <c r="B2383" s="1">
        <v>16</v>
      </c>
      <c r="C2383" s="26" t="s">
        <v>3450</v>
      </c>
      <c r="D2383" t="s">
        <v>434</v>
      </c>
      <c r="E2383" s="27" t="s">
        <v>3451</v>
      </c>
      <c r="F2383" s="28" t="s">
        <v>496</v>
      </c>
      <c r="G2383" s="29">
        <v>25</v>
      </c>
      <c r="H2383" s="28">
        <v>0</v>
      </c>
      <c r="I2383" s="30">
        <f>ROUND(G2383*H2383,P4)</f>
        <v>0</v>
      </c>
      <c r="L2383" s="31">
        <v>0</v>
      </c>
      <c r="M2383" s="24">
        <f>ROUND(G2383*L2383,P4)</f>
        <v>0</v>
      </c>
      <c r="N2383" s="25" t="s">
        <v>7113</v>
      </c>
      <c r="O2383" s="32">
        <f>M2383*AA2383</f>
        <v>0</v>
      </c>
      <c r="P2383" s="1">
        <v>3</v>
      </c>
      <c r="AA2383" s="1">
        <f>IF(P2383=1,$O$3,IF(P2383=2,$O$4,$O$5))</f>
        <v>0</v>
      </c>
    </row>
    <row r="2384">
      <c r="A2384" s="1" t="s">
        <v>437</v>
      </c>
      <c r="E2384" s="27" t="s">
        <v>3451</v>
      </c>
    </row>
    <row r="2385">
      <c r="A2385" s="1" t="s">
        <v>439</v>
      </c>
    </row>
    <row r="2386">
      <c r="A2386" s="1" t="s">
        <v>441</v>
      </c>
      <c r="E2386" s="27" t="s">
        <v>434</v>
      </c>
    </row>
    <row r="2387">
      <c r="A2387" s="1" t="s">
        <v>432</v>
      </c>
      <c r="B2387" s="1">
        <v>17</v>
      </c>
      <c r="C2387" s="26" t="s">
        <v>3452</v>
      </c>
      <c r="D2387" t="s">
        <v>434</v>
      </c>
      <c r="E2387" s="27" t="s">
        <v>3453</v>
      </c>
      <c r="F2387" s="28" t="s">
        <v>496</v>
      </c>
      <c r="G2387" s="29">
        <v>10</v>
      </c>
      <c r="H2387" s="28">
        <v>0</v>
      </c>
      <c r="I2387" s="30">
        <f>ROUND(G2387*H2387,P4)</f>
        <v>0</v>
      </c>
      <c r="L2387" s="31">
        <v>0</v>
      </c>
      <c r="M2387" s="24">
        <f>ROUND(G2387*L2387,P4)</f>
        <v>0</v>
      </c>
      <c r="N2387" s="25" t="s">
        <v>7113</v>
      </c>
      <c r="O2387" s="32">
        <f>M2387*AA2387</f>
        <v>0</v>
      </c>
      <c r="P2387" s="1">
        <v>3</v>
      </c>
      <c r="AA2387" s="1">
        <f>IF(P2387=1,$O$3,IF(P2387=2,$O$4,$O$5))</f>
        <v>0</v>
      </c>
    </row>
    <row r="2388">
      <c r="A2388" s="1" t="s">
        <v>437</v>
      </c>
      <c r="E2388" s="27" t="s">
        <v>3453</v>
      </c>
    </row>
    <row r="2389">
      <c r="A2389" s="1" t="s">
        <v>439</v>
      </c>
    </row>
    <row r="2390">
      <c r="A2390" s="1" t="s">
        <v>441</v>
      </c>
      <c r="E2390" s="27" t="s">
        <v>434</v>
      </c>
    </row>
    <row r="2391" ht="25.5">
      <c r="A2391" s="1" t="s">
        <v>432</v>
      </c>
      <c r="B2391" s="1">
        <v>18</v>
      </c>
      <c r="C2391" s="26" t="s">
        <v>7124</v>
      </c>
      <c r="D2391" t="s">
        <v>434</v>
      </c>
      <c r="E2391" s="27" t="s">
        <v>7125</v>
      </c>
      <c r="F2391" s="28" t="s">
        <v>496</v>
      </c>
      <c r="G2391" s="29">
        <v>7</v>
      </c>
      <c r="H2391" s="28">
        <v>0</v>
      </c>
      <c r="I2391" s="30">
        <f>ROUND(G2391*H2391,P4)</f>
        <v>0</v>
      </c>
      <c r="L2391" s="31">
        <v>0</v>
      </c>
      <c r="M2391" s="24">
        <f>ROUND(G2391*L2391,P4)</f>
        <v>0</v>
      </c>
      <c r="N2391" s="25" t="s">
        <v>7113</v>
      </c>
      <c r="O2391" s="32">
        <f>M2391*AA2391</f>
        <v>0</v>
      </c>
      <c r="P2391" s="1">
        <v>3</v>
      </c>
      <c r="AA2391" s="1">
        <f>IF(P2391=1,$O$3,IF(P2391=2,$O$4,$O$5))</f>
        <v>0</v>
      </c>
    </row>
    <row r="2392" ht="25.5">
      <c r="A2392" s="1" t="s">
        <v>437</v>
      </c>
      <c r="E2392" s="27" t="s">
        <v>7125</v>
      </c>
    </row>
    <row r="2393">
      <c r="A2393" s="1" t="s">
        <v>439</v>
      </c>
    </row>
    <row r="2394">
      <c r="A2394" s="1" t="s">
        <v>441</v>
      </c>
      <c r="E2394" s="27" t="s">
        <v>434</v>
      </c>
    </row>
    <row r="2395">
      <c r="A2395" s="1" t="s">
        <v>432</v>
      </c>
      <c r="B2395" s="1">
        <v>19</v>
      </c>
      <c r="C2395" s="26" t="s">
        <v>3456</v>
      </c>
      <c r="D2395" t="s">
        <v>434</v>
      </c>
      <c r="E2395" s="27" t="s">
        <v>3457</v>
      </c>
      <c r="F2395" s="28" t="s">
        <v>496</v>
      </c>
      <c r="G2395" s="29">
        <v>3</v>
      </c>
      <c r="H2395" s="28">
        <v>0</v>
      </c>
      <c r="I2395" s="30">
        <f>ROUND(G2395*H2395,P4)</f>
        <v>0</v>
      </c>
      <c r="L2395" s="31">
        <v>0</v>
      </c>
      <c r="M2395" s="24">
        <f>ROUND(G2395*L2395,P4)</f>
        <v>0</v>
      </c>
      <c r="N2395" s="25" t="s">
        <v>7113</v>
      </c>
      <c r="O2395" s="32">
        <f>M2395*AA2395</f>
        <v>0</v>
      </c>
      <c r="P2395" s="1">
        <v>3</v>
      </c>
      <c r="AA2395" s="1">
        <f>IF(P2395=1,$O$3,IF(P2395=2,$O$4,$O$5))</f>
        <v>0</v>
      </c>
    </row>
    <row r="2396">
      <c r="A2396" s="1" t="s">
        <v>437</v>
      </c>
      <c r="E2396" s="27" t="s">
        <v>3457</v>
      </c>
    </row>
    <row r="2397">
      <c r="A2397" s="1" t="s">
        <v>439</v>
      </c>
    </row>
    <row r="2398">
      <c r="A2398" s="1" t="s">
        <v>441</v>
      </c>
      <c r="E2398" s="27" t="s">
        <v>434</v>
      </c>
    </row>
    <row r="2399">
      <c r="A2399" s="1" t="s">
        <v>432</v>
      </c>
      <c r="B2399" s="1">
        <v>20</v>
      </c>
      <c r="C2399" s="26" t="s">
        <v>3458</v>
      </c>
      <c r="D2399" t="s">
        <v>434</v>
      </c>
      <c r="E2399" s="27" t="s">
        <v>3459</v>
      </c>
      <c r="F2399" s="28" t="s">
        <v>476</v>
      </c>
      <c r="G2399" s="29">
        <v>0.29699999999999999</v>
      </c>
      <c r="H2399" s="28">
        <v>0</v>
      </c>
      <c r="I2399" s="30">
        <f>ROUND(G2399*H2399,P4)</f>
        <v>0</v>
      </c>
      <c r="L2399" s="31">
        <v>0</v>
      </c>
      <c r="M2399" s="24">
        <f>ROUND(G2399*L2399,P4)</f>
        <v>0</v>
      </c>
      <c r="N2399" s="25" t="s">
        <v>7113</v>
      </c>
      <c r="O2399" s="32">
        <f>M2399*AA2399</f>
        <v>0</v>
      </c>
      <c r="P2399" s="1">
        <v>3</v>
      </c>
      <c r="AA2399" s="1">
        <f>IF(P2399=1,$O$3,IF(P2399=2,$O$4,$O$5))</f>
        <v>0</v>
      </c>
    </row>
    <row r="2400">
      <c r="A2400" s="1" t="s">
        <v>437</v>
      </c>
      <c r="E2400" s="27" t="s">
        <v>3459</v>
      </c>
    </row>
    <row r="2401">
      <c r="A2401" s="1" t="s">
        <v>439</v>
      </c>
    </row>
    <row r="2402">
      <c r="A2402" s="1" t="s">
        <v>441</v>
      </c>
      <c r="E2402" s="27" t="s">
        <v>434</v>
      </c>
    </row>
    <row r="2403">
      <c r="A2403" s="1" t="s">
        <v>429</v>
      </c>
      <c r="C2403" s="22" t="s">
        <v>3461</v>
      </c>
      <c r="E2403" s="23" t="s">
        <v>3462</v>
      </c>
      <c r="L2403" s="24">
        <f>SUMIFS(L2404:L2463,A2404:A2463,"P")</f>
        <v>0</v>
      </c>
      <c r="M2403" s="24">
        <f>SUMIFS(M2404:M2463,A2404:A2463,"P")</f>
        <v>0</v>
      </c>
      <c r="N2403" s="25"/>
    </row>
    <row r="2404">
      <c r="A2404" s="1" t="s">
        <v>432</v>
      </c>
      <c r="B2404" s="1">
        <v>21</v>
      </c>
      <c r="C2404" s="26" t="s">
        <v>3463</v>
      </c>
      <c r="D2404" t="s">
        <v>434</v>
      </c>
      <c r="E2404" s="27" t="s">
        <v>3464</v>
      </c>
      <c r="F2404" s="28" t="s">
        <v>467</v>
      </c>
      <c r="G2404" s="29">
        <v>12</v>
      </c>
      <c r="H2404" s="28">
        <v>0</v>
      </c>
      <c r="I2404" s="30">
        <f>ROUND(G2404*H2404,P4)</f>
        <v>0</v>
      </c>
      <c r="L2404" s="31">
        <v>0</v>
      </c>
      <c r="M2404" s="24">
        <f>ROUND(G2404*L2404,P4)</f>
        <v>0</v>
      </c>
      <c r="N2404" s="25" t="s">
        <v>7113</v>
      </c>
      <c r="O2404" s="32">
        <f>M2404*AA2404</f>
        <v>0</v>
      </c>
      <c r="P2404" s="1">
        <v>3</v>
      </c>
      <c r="AA2404" s="1">
        <f>IF(P2404=1,$O$3,IF(P2404=2,$O$4,$O$5))</f>
        <v>0</v>
      </c>
    </row>
    <row r="2405">
      <c r="A2405" s="1" t="s">
        <v>437</v>
      </c>
      <c r="E2405" s="27" t="s">
        <v>3464</v>
      </c>
    </row>
    <row r="2406">
      <c r="A2406" s="1" t="s">
        <v>439</v>
      </c>
    </row>
    <row r="2407">
      <c r="A2407" s="1" t="s">
        <v>441</v>
      </c>
      <c r="E2407" s="27" t="s">
        <v>434</v>
      </c>
    </row>
    <row r="2408">
      <c r="A2408" s="1" t="s">
        <v>432</v>
      </c>
      <c r="B2408" s="1">
        <v>22</v>
      </c>
      <c r="C2408" s="26" t="s">
        <v>7126</v>
      </c>
      <c r="D2408" t="s">
        <v>434</v>
      </c>
      <c r="E2408" s="27" t="s">
        <v>7127</v>
      </c>
      <c r="F2408" s="28" t="s">
        <v>467</v>
      </c>
      <c r="G2408" s="29">
        <v>10</v>
      </c>
      <c r="H2408" s="28">
        <v>0</v>
      </c>
      <c r="I2408" s="30">
        <f>ROUND(G2408*H2408,P4)</f>
        <v>0</v>
      </c>
      <c r="L2408" s="31">
        <v>0</v>
      </c>
      <c r="M2408" s="24">
        <f>ROUND(G2408*L2408,P4)</f>
        <v>0</v>
      </c>
      <c r="N2408" s="25" t="s">
        <v>7113</v>
      </c>
      <c r="O2408" s="32">
        <f>M2408*AA2408</f>
        <v>0</v>
      </c>
      <c r="P2408" s="1">
        <v>3</v>
      </c>
      <c r="AA2408" s="1">
        <f>IF(P2408=1,$O$3,IF(P2408=2,$O$4,$O$5))</f>
        <v>0</v>
      </c>
    </row>
    <row r="2409">
      <c r="A2409" s="1" t="s">
        <v>437</v>
      </c>
      <c r="E2409" s="27" t="s">
        <v>7127</v>
      </c>
    </row>
    <row r="2410">
      <c r="A2410" s="1" t="s">
        <v>439</v>
      </c>
    </row>
    <row r="2411">
      <c r="A2411" s="1" t="s">
        <v>441</v>
      </c>
      <c r="E2411" s="27" t="s">
        <v>434</v>
      </c>
    </row>
    <row r="2412">
      <c r="A2412" s="1" t="s">
        <v>432</v>
      </c>
      <c r="B2412" s="1">
        <v>23</v>
      </c>
      <c r="C2412" s="26" t="s">
        <v>7128</v>
      </c>
      <c r="D2412" t="s">
        <v>434</v>
      </c>
      <c r="E2412" s="27" t="s">
        <v>7129</v>
      </c>
      <c r="F2412" s="28" t="s">
        <v>467</v>
      </c>
      <c r="G2412" s="29">
        <v>10</v>
      </c>
      <c r="H2412" s="28">
        <v>0</v>
      </c>
      <c r="I2412" s="30">
        <f>ROUND(G2412*H2412,P4)</f>
        <v>0</v>
      </c>
      <c r="L2412" s="31">
        <v>0</v>
      </c>
      <c r="M2412" s="24">
        <f>ROUND(G2412*L2412,P4)</f>
        <v>0</v>
      </c>
      <c r="N2412" s="25" t="s">
        <v>7113</v>
      </c>
      <c r="O2412" s="32">
        <f>M2412*AA2412</f>
        <v>0</v>
      </c>
      <c r="P2412" s="1">
        <v>3</v>
      </c>
      <c r="AA2412" s="1">
        <f>IF(P2412=1,$O$3,IF(P2412=2,$O$4,$O$5))</f>
        <v>0</v>
      </c>
    </row>
    <row r="2413">
      <c r="A2413" s="1" t="s">
        <v>437</v>
      </c>
      <c r="E2413" s="27" t="s">
        <v>7129</v>
      </c>
    </row>
    <row r="2414">
      <c r="A2414" s="1" t="s">
        <v>439</v>
      </c>
    </row>
    <row r="2415">
      <c r="A2415" s="1" t="s">
        <v>441</v>
      </c>
      <c r="E2415" s="27" t="s">
        <v>434</v>
      </c>
    </row>
    <row r="2416">
      <c r="A2416" s="1" t="s">
        <v>432</v>
      </c>
      <c r="B2416" s="1">
        <v>24</v>
      </c>
      <c r="C2416" s="26" t="s">
        <v>7130</v>
      </c>
      <c r="D2416" t="s">
        <v>434</v>
      </c>
      <c r="E2416" s="27" t="s">
        <v>7131</v>
      </c>
      <c r="F2416" s="28" t="s">
        <v>467</v>
      </c>
      <c r="G2416" s="29">
        <v>5</v>
      </c>
      <c r="H2416" s="28">
        <v>0</v>
      </c>
      <c r="I2416" s="30">
        <f>ROUND(G2416*H2416,P4)</f>
        <v>0</v>
      </c>
      <c r="L2416" s="31">
        <v>0</v>
      </c>
      <c r="M2416" s="24">
        <f>ROUND(G2416*L2416,P4)</f>
        <v>0</v>
      </c>
      <c r="N2416" s="25" t="s">
        <v>7113</v>
      </c>
      <c r="O2416" s="32">
        <f>M2416*AA2416</f>
        <v>0</v>
      </c>
      <c r="P2416" s="1">
        <v>3</v>
      </c>
      <c r="AA2416" s="1">
        <f>IF(P2416=1,$O$3,IF(P2416=2,$O$4,$O$5))</f>
        <v>0</v>
      </c>
    </row>
    <row r="2417">
      <c r="A2417" s="1" t="s">
        <v>437</v>
      </c>
      <c r="E2417" s="27" t="s">
        <v>7131</v>
      </c>
    </row>
    <row r="2418">
      <c r="A2418" s="1" t="s">
        <v>439</v>
      </c>
    </row>
    <row r="2419">
      <c r="A2419" s="1" t="s">
        <v>441</v>
      </c>
      <c r="E2419" s="27" t="s">
        <v>434</v>
      </c>
    </row>
    <row r="2420">
      <c r="A2420" s="1" t="s">
        <v>432</v>
      </c>
      <c r="B2420" s="1">
        <v>25</v>
      </c>
      <c r="C2420" s="26" t="s">
        <v>7132</v>
      </c>
      <c r="D2420" t="s">
        <v>434</v>
      </c>
      <c r="E2420" s="27" t="s">
        <v>7133</v>
      </c>
      <c r="F2420" s="28" t="s">
        <v>467</v>
      </c>
      <c r="G2420" s="29">
        <v>8</v>
      </c>
      <c r="H2420" s="28">
        <v>0</v>
      </c>
      <c r="I2420" s="30">
        <f>ROUND(G2420*H2420,P4)</f>
        <v>0</v>
      </c>
      <c r="L2420" s="31">
        <v>0</v>
      </c>
      <c r="M2420" s="24">
        <f>ROUND(G2420*L2420,P4)</f>
        <v>0</v>
      </c>
      <c r="N2420" s="25" t="s">
        <v>7113</v>
      </c>
      <c r="O2420" s="32">
        <f>M2420*AA2420</f>
        <v>0</v>
      </c>
      <c r="P2420" s="1">
        <v>3</v>
      </c>
      <c r="AA2420" s="1">
        <f>IF(P2420=1,$O$3,IF(P2420=2,$O$4,$O$5))</f>
        <v>0</v>
      </c>
    </row>
    <row r="2421">
      <c r="A2421" s="1" t="s">
        <v>437</v>
      </c>
      <c r="E2421" s="27" t="s">
        <v>7133</v>
      </c>
    </row>
    <row r="2422">
      <c r="A2422" s="1" t="s">
        <v>439</v>
      </c>
    </row>
    <row r="2423">
      <c r="A2423" s="1" t="s">
        <v>441</v>
      </c>
      <c r="E2423" s="27" t="s">
        <v>434</v>
      </c>
    </row>
    <row r="2424">
      <c r="A2424" s="1" t="s">
        <v>432</v>
      </c>
      <c r="B2424" s="1">
        <v>26</v>
      </c>
      <c r="C2424" s="26" t="s">
        <v>7134</v>
      </c>
      <c r="D2424" t="s">
        <v>434</v>
      </c>
      <c r="E2424" s="27" t="s">
        <v>7135</v>
      </c>
      <c r="F2424" s="28" t="s">
        <v>467</v>
      </c>
      <c r="G2424" s="29">
        <v>3</v>
      </c>
      <c r="H2424" s="28">
        <v>0</v>
      </c>
      <c r="I2424" s="30">
        <f>ROUND(G2424*H2424,P4)</f>
        <v>0</v>
      </c>
      <c r="L2424" s="31">
        <v>0</v>
      </c>
      <c r="M2424" s="24">
        <f>ROUND(G2424*L2424,P4)</f>
        <v>0</v>
      </c>
      <c r="N2424" s="25" t="s">
        <v>7113</v>
      </c>
      <c r="O2424" s="32">
        <f>M2424*AA2424</f>
        <v>0</v>
      </c>
      <c r="P2424" s="1">
        <v>3</v>
      </c>
      <c r="AA2424" s="1">
        <f>IF(P2424=1,$O$3,IF(P2424=2,$O$4,$O$5))</f>
        <v>0</v>
      </c>
    </row>
    <row r="2425">
      <c r="A2425" s="1" t="s">
        <v>437</v>
      </c>
      <c r="E2425" s="27" t="s">
        <v>7135</v>
      </c>
    </row>
    <row r="2426">
      <c r="A2426" s="1" t="s">
        <v>439</v>
      </c>
    </row>
    <row r="2427">
      <c r="A2427" s="1" t="s">
        <v>441</v>
      </c>
      <c r="E2427" s="27" t="s">
        <v>434</v>
      </c>
    </row>
    <row r="2428">
      <c r="A2428" s="1" t="s">
        <v>432</v>
      </c>
      <c r="B2428" s="1">
        <v>27</v>
      </c>
      <c r="C2428" s="26" t="s">
        <v>3467</v>
      </c>
      <c r="D2428" t="s">
        <v>434</v>
      </c>
      <c r="E2428" s="27" t="s">
        <v>3468</v>
      </c>
      <c r="F2428" s="28" t="s">
        <v>467</v>
      </c>
      <c r="G2428" s="29">
        <v>98</v>
      </c>
      <c r="H2428" s="28">
        <v>0</v>
      </c>
      <c r="I2428" s="30">
        <f>ROUND(G2428*H2428,P4)</f>
        <v>0</v>
      </c>
      <c r="L2428" s="31">
        <v>0</v>
      </c>
      <c r="M2428" s="24">
        <f>ROUND(G2428*L2428,P4)</f>
        <v>0</v>
      </c>
      <c r="N2428" s="25" t="s">
        <v>7113</v>
      </c>
      <c r="O2428" s="32">
        <f>M2428*AA2428</f>
        <v>0</v>
      </c>
      <c r="P2428" s="1">
        <v>3</v>
      </c>
      <c r="AA2428" s="1">
        <f>IF(P2428=1,$O$3,IF(P2428=2,$O$4,$O$5))</f>
        <v>0</v>
      </c>
    </row>
    <row r="2429">
      <c r="A2429" s="1" t="s">
        <v>437</v>
      </c>
      <c r="E2429" s="27" t="s">
        <v>3468</v>
      </c>
    </row>
    <row r="2430">
      <c r="A2430" s="1" t="s">
        <v>439</v>
      </c>
    </row>
    <row r="2431">
      <c r="A2431" s="1" t="s">
        <v>441</v>
      </c>
      <c r="E2431" s="27" t="s">
        <v>434</v>
      </c>
    </row>
    <row r="2432">
      <c r="A2432" s="1" t="s">
        <v>432</v>
      </c>
      <c r="B2432" s="1">
        <v>28</v>
      </c>
      <c r="C2432" s="26" t="s">
        <v>3470</v>
      </c>
      <c r="D2432" t="s">
        <v>434</v>
      </c>
      <c r="E2432" s="27" t="s">
        <v>3471</v>
      </c>
      <c r="F2432" s="28" t="s">
        <v>467</v>
      </c>
      <c r="G2432" s="29">
        <v>24</v>
      </c>
      <c r="H2432" s="28">
        <v>0</v>
      </c>
      <c r="I2432" s="30">
        <f>ROUND(G2432*H2432,P4)</f>
        <v>0</v>
      </c>
      <c r="L2432" s="31">
        <v>0</v>
      </c>
      <c r="M2432" s="24">
        <f>ROUND(G2432*L2432,P4)</f>
        <v>0</v>
      </c>
      <c r="N2432" s="25" t="s">
        <v>7113</v>
      </c>
      <c r="O2432" s="32">
        <f>M2432*AA2432</f>
        <v>0</v>
      </c>
      <c r="P2432" s="1">
        <v>3</v>
      </c>
      <c r="AA2432" s="1">
        <f>IF(P2432=1,$O$3,IF(P2432=2,$O$4,$O$5))</f>
        <v>0</v>
      </c>
    </row>
    <row r="2433">
      <c r="A2433" s="1" t="s">
        <v>437</v>
      </c>
      <c r="E2433" s="27" t="s">
        <v>3471</v>
      </c>
    </row>
    <row r="2434">
      <c r="A2434" s="1" t="s">
        <v>439</v>
      </c>
    </row>
    <row r="2435">
      <c r="A2435" s="1" t="s">
        <v>441</v>
      </c>
      <c r="E2435" s="27" t="s">
        <v>434</v>
      </c>
    </row>
    <row r="2436">
      <c r="A2436" s="1" t="s">
        <v>432</v>
      </c>
      <c r="B2436" s="1">
        <v>29</v>
      </c>
      <c r="C2436" s="26" t="s">
        <v>3473</v>
      </c>
      <c r="D2436" t="s">
        <v>434</v>
      </c>
      <c r="E2436" s="27" t="s">
        <v>3474</v>
      </c>
      <c r="F2436" s="28" t="s">
        <v>467</v>
      </c>
      <c r="G2436" s="29">
        <v>46</v>
      </c>
      <c r="H2436" s="28">
        <v>0</v>
      </c>
      <c r="I2436" s="30">
        <f>ROUND(G2436*H2436,P4)</f>
        <v>0</v>
      </c>
      <c r="L2436" s="31">
        <v>0</v>
      </c>
      <c r="M2436" s="24">
        <f>ROUND(G2436*L2436,P4)</f>
        <v>0</v>
      </c>
      <c r="N2436" s="25" t="s">
        <v>7113</v>
      </c>
      <c r="O2436" s="32">
        <f>M2436*AA2436</f>
        <v>0</v>
      </c>
      <c r="P2436" s="1">
        <v>3</v>
      </c>
      <c r="AA2436" s="1">
        <f>IF(P2436=1,$O$3,IF(P2436=2,$O$4,$O$5))</f>
        <v>0</v>
      </c>
    </row>
    <row r="2437">
      <c r="A2437" s="1" t="s">
        <v>437</v>
      </c>
      <c r="E2437" s="27" t="s">
        <v>3474</v>
      </c>
    </row>
    <row r="2438">
      <c r="A2438" s="1" t="s">
        <v>439</v>
      </c>
    </row>
    <row r="2439">
      <c r="A2439" s="1" t="s">
        <v>441</v>
      </c>
      <c r="E2439" s="27" t="s">
        <v>434</v>
      </c>
    </row>
    <row r="2440">
      <c r="A2440" s="1" t="s">
        <v>432</v>
      </c>
      <c r="B2440" s="1">
        <v>30</v>
      </c>
      <c r="C2440" s="26" t="s">
        <v>7136</v>
      </c>
      <c r="D2440" t="s">
        <v>434</v>
      </c>
      <c r="E2440" s="27" t="s">
        <v>7137</v>
      </c>
      <c r="F2440" s="28" t="s">
        <v>467</v>
      </c>
      <c r="G2440" s="29">
        <v>82</v>
      </c>
      <c r="H2440" s="28">
        <v>0</v>
      </c>
      <c r="I2440" s="30">
        <f>ROUND(G2440*H2440,P4)</f>
        <v>0</v>
      </c>
      <c r="L2440" s="31">
        <v>0</v>
      </c>
      <c r="M2440" s="24">
        <f>ROUND(G2440*L2440,P4)</f>
        <v>0</v>
      </c>
      <c r="N2440" s="25" t="s">
        <v>7113</v>
      </c>
      <c r="O2440" s="32">
        <f>M2440*AA2440</f>
        <v>0</v>
      </c>
      <c r="P2440" s="1">
        <v>3</v>
      </c>
      <c r="AA2440" s="1">
        <f>IF(P2440=1,$O$3,IF(P2440=2,$O$4,$O$5))</f>
        <v>0</v>
      </c>
    </row>
    <row r="2441">
      <c r="A2441" s="1" t="s">
        <v>437</v>
      </c>
      <c r="E2441" s="27" t="s">
        <v>7137</v>
      </c>
    </row>
    <row r="2442">
      <c r="A2442" s="1" t="s">
        <v>439</v>
      </c>
    </row>
    <row r="2443">
      <c r="A2443" s="1" t="s">
        <v>441</v>
      </c>
      <c r="E2443" s="27" t="s">
        <v>434</v>
      </c>
    </row>
    <row r="2444">
      <c r="A2444" s="1" t="s">
        <v>432</v>
      </c>
      <c r="B2444" s="1">
        <v>31</v>
      </c>
      <c r="C2444" s="26" t="s">
        <v>7138</v>
      </c>
      <c r="D2444" t="s">
        <v>434</v>
      </c>
      <c r="E2444" s="27" t="s">
        <v>7139</v>
      </c>
      <c r="F2444" s="28" t="s">
        <v>496</v>
      </c>
      <c r="G2444" s="29">
        <v>3</v>
      </c>
      <c r="H2444" s="28">
        <v>0</v>
      </c>
      <c r="I2444" s="30">
        <f>ROUND(G2444*H2444,P4)</f>
        <v>0</v>
      </c>
      <c r="L2444" s="31">
        <v>0</v>
      </c>
      <c r="M2444" s="24">
        <f>ROUND(G2444*L2444,P4)</f>
        <v>0</v>
      </c>
      <c r="N2444" s="25" t="s">
        <v>7113</v>
      </c>
      <c r="O2444" s="32">
        <f>M2444*AA2444</f>
        <v>0</v>
      </c>
      <c r="P2444" s="1">
        <v>3</v>
      </c>
      <c r="AA2444" s="1">
        <f>IF(P2444=1,$O$3,IF(P2444=2,$O$4,$O$5))</f>
        <v>0</v>
      </c>
    </row>
    <row r="2445">
      <c r="A2445" s="1" t="s">
        <v>437</v>
      </c>
      <c r="E2445" s="27" t="s">
        <v>7139</v>
      </c>
    </row>
    <row r="2446">
      <c r="A2446" s="1" t="s">
        <v>439</v>
      </c>
    </row>
    <row r="2447">
      <c r="A2447" s="1" t="s">
        <v>441</v>
      </c>
      <c r="E2447" s="27" t="s">
        <v>434</v>
      </c>
    </row>
    <row r="2448">
      <c r="A2448" s="1" t="s">
        <v>432</v>
      </c>
      <c r="B2448" s="1">
        <v>32</v>
      </c>
      <c r="C2448" s="26" t="s">
        <v>3478</v>
      </c>
      <c r="D2448" t="s">
        <v>434</v>
      </c>
      <c r="E2448" s="27" t="s">
        <v>3479</v>
      </c>
      <c r="F2448" s="28" t="s">
        <v>496</v>
      </c>
      <c r="G2448" s="29">
        <v>2</v>
      </c>
      <c r="H2448" s="28">
        <v>0</v>
      </c>
      <c r="I2448" s="30">
        <f>ROUND(G2448*H2448,P4)</f>
        <v>0</v>
      </c>
      <c r="L2448" s="31">
        <v>0</v>
      </c>
      <c r="M2448" s="24">
        <f>ROUND(G2448*L2448,P4)</f>
        <v>0</v>
      </c>
      <c r="N2448" s="25" t="s">
        <v>7113</v>
      </c>
      <c r="O2448" s="32">
        <f>M2448*AA2448</f>
        <v>0</v>
      </c>
      <c r="P2448" s="1">
        <v>3</v>
      </c>
      <c r="AA2448" s="1">
        <f>IF(P2448=1,$O$3,IF(P2448=2,$O$4,$O$5))</f>
        <v>0</v>
      </c>
    </row>
    <row r="2449">
      <c r="A2449" s="1" t="s">
        <v>437</v>
      </c>
      <c r="E2449" s="27" t="s">
        <v>3479</v>
      </c>
    </row>
    <row r="2450">
      <c r="A2450" s="1" t="s">
        <v>439</v>
      </c>
    </row>
    <row r="2451">
      <c r="A2451" s="1" t="s">
        <v>441</v>
      </c>
      <c r="E2451" s="27" t="s">
        <v>434</v>
      </c>
    </row>
    <row r="2452">
      <c r="A2452" s="1" t="s">
        <v>432</v>
      </c>
      <c r="B2452" s="1">
        <v>33</v>
      </c>
      <c r="C2452" s="26" t="s">
        <v>3480</v>
      </c>
      <c r="D2452" t="s">
        <v>434</v>
      </c>
      <c r="E2452" s="27" t="s">
        <v>3481</v>
      </c>
      <c r="F2452" s="28" t="s">
        <v>467</v>
      </c>
      <c r="G2452" s="29">
        <v>298</v>
      </c>
      <c r="H2452" s="28">
        <v>0</v>
      </c>
      <c r="I2452" s="30">
        <f>ROUND(G2452*H2452,P4)</f>
        <v>0</v>
      </c>
      <c r="L2452" s="31">
        <v>0</v>
      </c>
      <c r="M2452" s="24">
        <f>ROUND(G2452*L2452,P4)</f>
        <v>0</v>
      </c>
      <c r="N2452" s="25" t="s">
        <v>7113</v>
      </c>
      <c r="O2452" s="32">
        <f>M2452*AA2452</f>
        <v>0</v>
      </c>
      <c r="P2452" s="1">
        <v>3</v>
      </c>
      <c r="AA2452" s="1">
        <f>IF(P2452=1,$O$3,IF(P2452=2,$O$4,$O$5))</f>
        <v>0</v>
      </c>
    </row>
    <row r="2453">
      <c r="A2453" s="1" t="s">
        <v>437</v>
      </c>
      <c r="E2453" s="27" t="s">
        <v>3481</v>
      </c>
    </row>
    <row r="2454">
      <c r="A2454" s="1" t="s">
        <v>439</v>
      </c>
    </row>
    <row r="2455">
      <c r="A2455" s="1" t="s">
        <v>441</v>
      </c>
      <c r="E2455" s="27" t="s">
        <v>434</v>
      </c>
    </row>
    <row r="2456">
      <c r="A2456" s="1" t="s">
        <v>432</v>
      </c>
      <c r="B2456" s="1">
        <v>34</v>
      </c>
      <c r="C2456" s="26" t="s">
        <v>3483</v>
      </c>
      <c r="D2456" t="s">
        <v>434</v>
      </c>
      <c r="E2456" s="27" t="s">
        <v>3484</v>
      </c>
      <c r="F2456" s="28" t="s">
        <v>467</v>
      </c>
      <c r="G2456" s="29">
        <v>298</v>
      </c>
      <c r="H2456" s="28">
        <v>0</v>
      </c>
      <c r="I2456" s="30">
        <f>ROUND(G2456*H2456,P4)</f>
        <v>0</v>
      </c>
      <c r="L2456" s="31">
        <v>0</v>
      </c>
      <c r="M2456" s="24">
        <f>ROUND(G2456*L2456,P4)</f>
        <v>0</v>
      </c>
      <c r="N2456" s="25" t="s">
        <v>7113</v>
      </c>
      <c r="O2456" s="32">
        <f>M2456*AA2456</f>
        <v>0</v>
      </c>
      <c r="P2456" s="1">
        <v>3</v>
      </c>
      <c r="AA2456" s="1">
        <f>IF(P2456=1,$O$3,IF(P2456=2,$O$4,$O$5))</f>
        <v>0</v>
      </c>
    </row>
    <row r="2457">
      <c r="A2457" s="1" t="s">
        <v>437</v>
      </c>
      <c r="E2457" s="27" t="s">
        <v>3484</v>
      </c>
    </row>
    <row r="2458">
      <c r="A2458" s="1" t="s">
        <v>439</v>
      </c>
    </row>
    <row r="2459">
      <c r="A2459" s="1" t="s">
        <v>441</v>
      </c>
      <c r="E2459" s="27" t="s">
        <v>434</v>
      </c>
    </row>
    <row r="2460">
      <c r="A2460" s="1" t="s">
        <v>432</v>
      </c>
      <c r="B2460" s="1">
        <v>35</v>
      </c>
      <c r="C2460" s="26" t="s">
        <v>3485</v>
      </c>
      <c r="D2460" t="s">
        <v>434</v>
      </c>
      <c r="E2460" s="27" t="s">
        <v>3486</v>
      </c>
      <c r="F2460" s="28" t="s">
        <v>476</v>
      </c>
      <c r="G2460" s="29">
        <v>1.3660000000000001</v>
      </c>
      <c r="H2460" s="28">
        <v>0</v>
      </c>
      <c r="I2460" s="30">
        <f>ROUND(G2460*H2460,P4)</f>
        <v>0</v>
      </c>
      <c r="L2460" s="31">
        <v>0</v>
      </c>
      <c r="M2460" s="24">
        <f>ROUND(G2460*L2460,P4)</f>
        <v>0</v>
      </c>
      <c r="N2460" s="25" t="s">
        <v>7113</v>
      </c>
      <c r="O2460" s="32">
        <f>M2460*AA2460</f>
        <v>0</v>
      </c>
      <c r="P2460" s="1">
        <v>3</v>
      </c>
      <c r="AA2460" s="1">
        <f>IF(P2460=1,$O$3,IF(P2460=2,$O$4,$O$5))</f>
        <v>0</v>
      </c>
    </row>
    <row r="2461">
      <c r="A2461" s="1" t="s">
        <v>437</v>
      </c>
      <c r="E2461" s="27" t="s">
        <v>3486</v>
      </c>
    </row>
    <row r="2462">
      <c r="A2462" s="1" t="s">
        <v>439</v>
      </c>
    </row>
    <row r="2463">
      <c r="A2463" s="1" t="s">
        <v>441</v>
      </c>
      <c r="E2463" s="27" t="s">
        <v>434</v>
      </c>
    </row>
    <row r="2464">
      <c r="A2464" s="1" t="s">
        <v>429</v>
      </c>
      <c r="C2464" s="22" t="s">
        <v>3488</v>
      </c>
      <c r="E2464" s="23" t="s">
        <v>3489</v>
      </c>
      <c r="L2464" s="24">
        <f>SUMIFS(L2465:L2576,A2465:A2576,"P")</f>
        <v>0</v>
      </c>
      <c r="M2464" s="24">
        <f>SUMIFS(M2465:M2576,A2465:A2576,"P")</f>
        <v>0</v>
      </c>
      <c r="N2464" s="25"/>
    </row>
    <row r="2465">
      <c r="A2465" s="1" t="s">
        <v>432</v>
      </c>
      <c r="B2465" s="1">
        <v>36</v>
      </c>
      <c r="C2465" s="26" t="s">
        <v>3490</v>
      </c>
      <c r="D2465" t="s">
        <v>434</v>
      </c>
      <c r="E2465" s="27" t="s">
        <v>7140</v>
      </c>
      <c r="F2465" s="28" t="s">
        <v>496</v>
      </c>
      <c r="G2465" s="29">
        <v>9</v>
      </c>
      <c r="H2465" s="28">
        <v>0</v>
      </c>
      <c r="I2465" s="30">
        <f>ROUND(G2465*H2465,P4)</f>
        <v>0</v>
      </c>
      <c r="L2465" s="31">
        <v>0</v>
      </c>
      <c r="M2465" s="24">
        <f>ROUND(G2465*L2465,P4)</f>
        <v>0</v>
      </c>
      <c r="N2465" s="25" t="s">
        <v>7113</v>
      </c>
      <c r="O2465" s="32">
        <f>M2465*AA2465</f>
        <v>0</v>
      </c>
      <c r="P2465" s="1">
        <v>3</v>
      </c>
      <c r="AA2465" s="1">
        <f>IF(P2465=1,$O$3,IF(P2465=2,$O$4,$O$5))</f>
        <v>0</v>
      </c>
    </row>
    <row r="2466">
      <c r="A2466" s="1" t="s">
        <v>437</v>
      </c>
      <c r="E2466" s="27" t="s">
        <v>7140</v>
      </c>
    </row>
    <row r="2467">
      <c r="A2467" s="1" t="s">
        <v>439</v>
      </c>
    </row>
    <row r="2468">
      <c r="A2468" s="1" t="s">
        <v>441</v>
      </c>
      <c r="E2468" s="27" t="s">
        <v>434</v>
      </c>
    </row>
    <row r="2469">
      <c r="A2469" s="1" t="s">
        <v>432</v>
      </c>
      <c r="B2469" s="1">
        <v>37</v>
      </c>
      <c r="C2469" s="26" t="s">
        <v>3492</v>
      </c>
      <c r="D2469" t="s">
        <v>434</v>
      </c>
      <c r="E2469" s="27" t="s">
        <v>3493</v>
      </c>
      <c r="F2469" s="28" t="s">
        <v>496</v>
      </c>
      <c r="G2469" s="29">
        <v>9</v>
      </c>
      <c r="H2469" s="28">
        <v>0</v>
      </c>
      <c r="I2469" s="30">
        <f>ROUND(G2469*H2469,P4)</f>
        <v>0</v>
      </c>
      <c r="L2469" s="31">
        <v>0</v>
      </c>
      <c r="M2469" s="24">
        <f>ROUND(G2469*L2469,P4)</f>
        <v>0</v>
      </c>
      <c r="N2469" s="25" t="s">
        <v>7113</v>
      </c>
      <c r="O2469" s="32">
        <f>M2469*AA2469</f>
        <v>0</v>
      </c>
      <c r="P2469" s="1">
        <v>3</v>
      </c>
      <c r="AA2469" s="1">
        <f>IF(P2469=1,$O$3,IF(P2469=2,$O$4,$O$5))</f>
        <v>0</v>
      </c>
    </row>
    <row r="2470">
      <c r="A2470" s="1" t="s">
        <v>437</v>
      </c>
      <c r="E2470" s="27" t="s">
        <v>3493</v>
      </c>
    </row>
    <row r="2471">
      <c r="A2471" s="1" t="s">
        <v>439</v>
      </c>
    </row>
    <row r="2472">
      <c r="A2472" s="1" t="s">
        <v>441</v>
      </c>
      <c r="E2472" s="27" t="s">
        <v>434</v>
      </c>
    </row>
    <row r="2473">
      <c r="A2473" s="1" t="s">
        <v>432</v>
      </c>
      <c r="B2473" s="1">
        <v>38</v>
      </c>
      <c r="C2473" s="26" t="s">
        <v>3494</v>
      </c>
      <c r="D2473" t="s">
        <v>434</v>
      </c>
      <c r="E2473" s="27" t="s">
        <v>3495</v>
      </c>
      <c r="F2473" s="28" t="s">
        <v>496</v>
      </c>
      <c r="G2473" s="29">
        <v>2</v>
      </c>
      <c r="H2473" s="28">
        <v>0</v>
      </c>
      <c r="I2473" s="30">
        <f>ROUND(G2473*H2473,P4)</f>
        <v>0</v>
      </c>
      <c r="L2473" s="31">
        <v>0</v>
      </c>
      <c r="M2473" s="24">
        <f>ROUND(G2473*L2473,P4)</f>
        <v>0</v>
      </c>
      <c r="N2473" s="25" t="s">
        <v>7113</v>
      </c>
      <c r="O2473" s="32">
        <f>M2473*AA2473</f>
        <v>0</v>
      </c>
      <c r="P2473" s="1">
        <v>3</v>
      </c>
      <c r="AA2473" s="1">
        <f>IF(P2473=1,$O$3,IF(P2473=2,$O$4,$O$5))</f>
        <v>0</v>
      </c>
    </row>
    <row r="2474">
      <c r="A2474" s="1" t="s">
        <v>437</v>
      </c>
      <c r="E2474" s="27" t="s">
        <v>3495</v>
      </c>
    </row>
    <row r="2475">
      <c r="A2475" s="1" t="s">
        <v>439</v>
      </c>
    </row>
    <row r="2476">
      <c r="A2476" s="1" t="s">
        <v>441</v>
      </c>
      <c r="E2476" s="27" t="s">
        <v>434</v>
      </c>
    </row>
    <row r="2477">
      <c r="A2477" s="1" t="s">
        <v>432</v>
      </c>
      <c r="B2477" s="1">
        <v>39</v>
      </c>
      <c r="C2477" s="26" t="s">
        <v>3496</v>
      </c>
      <c r="D2477" t="s">
        <v>434</v>
      </c>
      <c r="E2477" s="27" t="s">
        <v>3497</v>
      </c>
      <c r="F2477" s="28" t="s">
        <v>496</v>
      </c>
      <c r="G2477" s="29">
        <v>4</v>
      </c>
      <c r="H2477" s="28">
        <v>0</v>
      </c>
      <c r="I2477" s="30">
        <f>ROUND(G2477*H2477,P4)</f>
        <v>0</v>
      </c>
      <c r="L2477" s="31">
        <v>0</v>
      </c>
      <c r="M2477" s="24">
        <f>ROUND(G2477*L2477,P4)</f>
        <v>0</v>
      </c>
      <c r="N2477" s="25" t="s">
        <v>7113</v>
      </c>
      <c r="O2477" s="32">
        <f>M2477*AA2477</f>
        <v>0</v>
      </c>
      <c r="P2477" s="1">
        <v>3</v>
      </c>
      <c r="AA2477" s="1">
        <f>IF(P2477=1,$O$3,IF(P2477=2,$O$4,$O$5))</f>
        <v>0</v>
      </c>
    </row>
    <row r="2478">
      <c r="A2478" s="1" t="s">
        <v>437</v>
      </c>
      <c r="E2478" s="27" t="s">
        <v>3497</v>
      </c>
    </row>
    <row r="2479">
      <c r="A2479" s="1" t="s">
        <v>439</v>
      </c>
    </row>
    <row r="2480">
      <c r="A2480" s="1" t="s">
        <v>441</v>
      </c>
      <c r="E2480" s="27" t="s">
        <v>434</v>
      </c>
    </row>
    <row r="2481">
      <c r="A2481" s="1" t="s">
        <v>432</v>
      </c>
      <c r="B2481" s="1">
        <v>40</v>
      </c>
      <c r="C2481" s="26" t="s">
        <v>3498</v>
      </c>
      <c r="D2481" t="s">
        <v>434</v>
      </c>
      <c r="E2481" s="27" t="s">
        <v>3499</v>
      </c>
      <c r="F2481" s="28" t="s">
        <v>496</v>
      </c>
      <c r="G2481" s="29">
        <v>12</v>
      </c>
      <c r="H2481" s="28">
        <v>0</v>
      </c>
      <c r="I2481" s="30">
        <f>ROUND(G2481*H2481,P4)</f>
        <v>0</v>
      </c>
      <c r="L2481" s="31">
        <v>0</v>
      </c>
      <c r="M2481" s="24">
        <f>ROUND(G2481*L2481,P4)</f>
        <v>0</v>
      </c>
      <c r="N2481" s="25" t="s">
        <v>7113</v>
      </c>
      <c r="O2481" s="32">
        <f>M2481*AA2481</f>
        <v>0</v>
      </c>
      <c r="P2481" s="1">
        <v>3</v>
      </c>
      <c r="AA2481" s="1">
        <f>IF(P2481=1,$O$3,IF(P2481=2,$O$4,$O$5))</f>
        <v>0</v>
      </c>
    </row>
    <row r="2482">
      <c r="A2482" s="1" t="s">
        <v>437</v>
      </c>
      <c r="E2482" s="27" t="s">
        <v>3499</v>
      </c>
    </row>
    <row r="2483">
      <c r="A2483" s="1" t="s">
        <v>439</v>
      </c>
    </row>
    <row r="2484">
      <c r="A2484" s="1" t="s">
        <v>441</v>
      </c>
      <c r="E2484" s="27" t="s">
        <v>434</v>
      </c>
    </row>
    <row r="2485">
      <c r="A2485" s="1" t="s">
        <v>432</v>
      </c>
      <c r="B2485" s="1">
        <v>41</v>
      </c>
      <c r="C2485" s="26" t="s">
        <v>3500</v>
      </c>
      <c r="D2485" t="s">
        <v>434</v>
      </c>
      <c r="E2485" s="27" t="s">
        <v>7141</v>
      </c>
      <c r="F2485" s="28" t="s">
        <v>496</v>
      </c>
      <c r="G2485" s="29">
        <v>9</v>
      </c>
      <c r="H2485" s="28">
        <v>0</v>
      </c>
      <c r="I2485" s="30">
        <f>ROUND(G2485*H2485,P4)</f>
        <v>0</v>
      </c>
      <c r="L2485" s="31">
        <v>0</v>
      </c>
      <c r="M2485" s="24">
        <f>ROUND(G2485*L2485,P4)</f>
        <v>0</v>
      </c>
      <c r="N2485" s="25" t="s">
        <v>7113</v>
      </c>
      <c r="O2485" s="32">
        <f>M2485*AA2485</f>
        <v>0</v>
      </c>
      <c r="P2485" s="1">
        <v>3</v>
      </c>
      <c r="AA2485" s="1">
        <f>IF(P2485=1,$O$3,IF(P2485=2,$O$4,$O$5))</f>
        <v>0</v>
      </c>
    </row>
    <row r="2486">
      <c r="A2486" s="1" t="s">
        <v>437</v>
      </c>
      <c r="E2486" s="27" t="s">
        <v>7141</v>
      </c>
    </row>
    <row r="2487">
      <c r="A2487" s="1" t="s">
        <v>439</v>
      </c>
    </row>
    <row r="2488">
      <c r="A2488" s="1" t="s">
        <v>441</v>
      </c>
      <c r="E2488" s="27" t="s">
        <v>434</v>
      </c>
    </row>
    <row r="2489">
      <c r="A2489" s="1" t="s">
        <v>432</v>
      </c>
      <c r="B2489" s="1">
        <v>42</v>
      </c>
      <c r="C2489" s="26" t="s">
        <v>3502</v>
      </c>
      <c r="D2489" t="s">
        <v>434</v>
      </c>
      <c r="E2489" s="27" t="s">
        <v>7142</v>
      </c>
      <c r="F2489" s="28" t="s">
        <v>496</v>
      </c>
      <c r="G2489" s="29">
        <v>2</v>
      </c>
      <c r="H2489" s="28">
        <v>0</v>
      </c>
      <c r="I2489" s="30">
        <f>ROUND(G2489*H2489,P4)</f>
        <v>0</v>
      </c>
      <c r="L2489" s="31">
        <v>0</v>
      </c>
      <c r="M2489" s="24">
        <f>ROUND(G2489*L2489,P4)</f>
        <v>0</v>
      </c>
      <c r="N2489" s="25" t="s">
        <v>7113</v>
      </c>
      <c r="O2489" s="32">
        <f>M2489*AA2489</f>
        <v>0</v>
      </c>
      <c r="P2489" s="1">
        <v>3</v>
      </c>
      <c r="AA2489" s="1">
        <f>IF(P2489=1,$O$3,IF(P2489=2,$O$4,$O$5))</f>
        <v>0</v>
      </c>
    </row>
    <row r="2490">
      <c r="A2490" s="1" t="s">
        <v>437</v>
      </c>
      <c r="E2490" s="27" t="s">
        <v>7142</v>
      </c>
    </row>
    <row r="2491">
      <c r="A2491" s="1" t="s">
        <v>439</v>
      </c>
    </row>
    <row r="2492">
      <c r="A2492" s="1" t="s">
        <v>441</v>
      </c>
      <c r="E2492" s="27" t="s">
        <v>434</v>
      </c>
    </row>
    <row r="2493">
      <c r="A2493" s="1" t="s">
        <v>432</v>
      </c>
      <c r="B2493" s="1">
        <v>43</v>
      </c>
      <c r="C2493" s="26" t="s">
        <v>3504</v>
      </c>
      <c r="D2493" t="s">
        <v>434</v>
      </c>
      <c r="E2493" s="27" t="s">
        <v>3505</v>
      </c>
      <c r="F2493" s="28" t="s">
        <v>496</v>
      </c>
      <c r="G2493" s="29">
        <v>4</v>
      </c>
      <c r="H2493" s="28">
        <v>0</v>
      </c>
      <c r="I2493" s="30">
        <f>ROUND(G2493*H2493,P4)</f>
        <v>0</v>
      </c>
      <c r="L2493" s="31">
        <v>0</v>
      </c>
      <c r="M2493" s="24">
        <f>ROUND(G2493*L2493,P4)</f>
        <v>0</v>
      </c>
      <c r="N2493" s="25" t="s">
        <v>7113</v>
      </c>
      <c r="O2493" s="32">
        <f>M2493*AA2493</f>
        <v>0</v>
      </c>
      <c r="P2493" s="1">
        <v>3</v>
      </c>
      <c r="AA2493" s="1">
        <f>IF(P2493=1,$O$3,IF(P2493=2,$O$4,$O$5))</f>
        <v>0</v>
      </c>
    </row>
    <row r="2494">
      <c r="A2494" s="1" t="s">
        <v>437</v>
      </c>
      <c r="E2494" s="27" t="s">
        <v>3505</v>
      </c>
    </row>
    <row r="2495">
      <c r="A2495" s="1" t="s">
        <v>439</v>
      </c>
    </row>
    <row r="2496">
      <c r="A2496" s="1" t="s">
        <v>441</v>
      </c>
      <c r="E2496" s="27" t="s">
        <v>434</v>
      </c>
    </row>
    <row r="2497">
      <c r="A2497" s="1" t="s">
        <v>432</v>
      </c>
      <c r="B2497" s="1">
        <v>44</v>
      </c>
      <c r="C2497" s="26" t="s">
        <v>7143</v>
      </c>
      <c r="D2497" t="s">
        <v>434</v>
      </c>
      <c r="E2497" s="27" t="s">
        <v>7144</v>
      </c>
      <c r="F2497" s="28" t="s">
        <v>496</v>
      </c>
      <c r="G2497" s="29">
        <v>2</v>
      </c>
      <c r="H2497" s="28">
        <v>0</v>
      </c>
      <c r="I2497" s="30">
        <f>ROUND(G2497*H2497,P4)</f>
        <v>0</v>
      </c>
      <c r="L2497" s="31">
        <v>0</v>
      </c>
      <c r="M2497" s="24">
        <f>ROUND(G2497*L2497,P4)</f>
        <v>0</v>
      </c>
      <c r="N2497" s="25" t="s">
        <v>7113</v>
      </c>
      <c r="O2497" s="32">
        <f>M2497*AA2497</f>
        <v>0</v>
      </c>
      <c r="P2497" s="1">
        <v>3</v>
      </c>
      <c r="AA2497" s="1">
        <f>IF(P2497=1,$O$3,IF(P2497=2,$O$4,$O$5))</f>
        <v>0</v>
      </c>
    </row>
    <row r="2498">
      <c r="A2498" s="1" t="s">
        <v>437</v>
      </c>
      <c r="E2498" s="27" t="s">
        <v>7144</v>
      </c>
    </row>
    <row r="2499">
      <c r="A2499" s="1" t="s">
        <v>439</v>
      </c>
    </row>
    <row r="2500">
      <c r="A2500" s="1" t="s">
        <v>441</v>
      </c>
      <c r="E2500" s="27" t="s">
        <v>434</v>
      </c>
    </row>
    <row r="2501">
      <c r="A2501" s="1" t="s">
        <v>432</v>
      </c>
      <c r="B2501" s="1">
        <v>45</v>
      </c>
      <c r="C2501" s="26" t="s">
        <v>7145</v>
      </c>
      <c r="D2501" t="s">
        <v>434</v>
      </c>
      <c r="E2501" s="27" t="s">
        <v>7146</v>
      </c>
      <c r="F2501" s="28" t="s">
        <v>467</v>
      </c>
      <c r="G2501" s="29">
        <v>14</v>
      </c>
      <c r="H2501" s="28">
        <v>0</v>
      </c>
      <c r="I2501" s="30">
        <f>ROUND(G2501*H2501,P4)</f>
        <v>0</v>
      </c>
      <c r="L2501" s="31">
        <v>0</v>
      </c>
      <c r="M2501" s="24">
        <f>ROUND(G2501*L2501,P4)</f>
        <v>0</v>
      </c>
      <c r="N2501" s="25" t="s">
        <v>7115</v>
      </c>
      <c r="O2501" s="32">
        <f>M2501*AA2501</f>
        <v>0</v>
      </c>
      <c r="P2501" s="1">
        <v>3</v>
      </c>
      <c r="AA2501" s="1">
        <f>IF(P2501=1,$O$3,IF(P2501=2,$O$4,$O$5))</f>
        <v>0</v>
      </c>
    </row>
    <row r="2502">
      <c r="A2502" s="1" t="s">
        <v>437</v>
      </c>
      <c r="E2502" s="27" t="s">
        <v>7146</v>
      </c>
    </row>
    <row r="2503">
      <c r="A2503" s="1" t="s">
        <v>439</v>
      </c>
    </row>
    <row r="2504">
      <c r="A2504" s="1" t="s">
        <v>441</v>
      </c>
      <c r="E2504" s="27" t="s">
        <v>434</v>
      </c>
    </row>
    <row r="2505">
      <c r="A2505" s="1" t="s">
        <v>432</v>
      </c>
      <c r="B2505" s="1">
        <v>46</v>
      </c>
      <c r="C2505" s="26" t="s">
        <v>7147</v>
      </c>
      <c r="D2505" t="s">
        <v>434</v>
      </c>
      <c r="E2505" s="27" t="s">
        <v>7148</v>
      </c>
      <c r="F2505" s="28" t="s">
        <v>496</v>
      </c>
      <c r="G2505" s="29">
        <v>11</v>
      </c>
      <c r="H2505" s="28">
        <v>0</v>
      </c>
      <c r="I2505" s="30">
        <f>ROUND(G2505*H2505,P4)</f>
        <v>0</v>
      </c>
      <c r="L2505" s="31">
        <v>0</v>
      </c>
      <c r="M2505" s="24">
        <f>ROUND(G2505*L2505,P4)</f>
        <v>0</v>
      </c>
      <c r="N2505" s="25" t="s">
        <v>7115</v>
      </c>
      <c r="O2505" s="32">
        <f>M2505*AA2505</f>
        <v>0</v>
      </c>
      <c r="P2505" s="1">
        <v>3</v>
      </c>
      <c r="AA2505" s="1">
        <f>IF(P2505=1,$O$3,IF(P2505=2,$O$4,$O$5))</f>
        <v>0</v>
      </c>
    </row>
    <row r="2506">
      <c r="A2506" s="1" t="s">
        <v>437</v>
      </c>
      <c r="E2506" s="27" t="s">
        <v>7148</v>
      </c>
    </row>
    <row r="2507">
      <c r="A2507" s="1" t="s">
        <v>439</v>
      </c>
    </row>
    <row r="2508">
      <c r="A2508" s="1" t="s">
        <v>441</v>
      </c>
      <c r="E2508" s="27" t="s">
        <v>434</v>
      </c>
    </row>
    <row r="2509">
      <c r="A2509" s="1" t="s">
        <v>432</v>
      </c>
      <c r="B2509" s="1">
        <v>47</v>
      </c>
      <c r="C2509" s="26" t="s">
        <v>3508</v>
      </c>
      <c r="D2509" t="s">
        <v>434</v>
      </c>
      <c r="E2509" s="27" t="s">
        <v>3509</v>
      </c>
      <c r="F2509" s="28" t="s">
        <v>3477</v>
      </c>
      <c r="G2509" s="29">
        <v>9</v>
      </c>
      <c r="H2509" s="28">
        <v>0</v>
      </c>
      <c r="I2509" s="30">
        <f>ROUND(G2509*H2509,P4)</f>
        <v>0</v>
      </c>
      <c r="L2509" s="31">
        <v>0</v>
      </c>
      <c r="M2509" s="24">
        <f>ROUND(G2509*L2509,P4)</f>
        <v>0</v>
      </c>
      <c r="N2509" s="25" t="s">
        <v>7113</v>
      </c>
      <c r="O2509" s="32">
        <f>M2509*AA2509</f>
        <v>0</v>
      </c>
      <c r="P2509" s="1">
        <v>3</v>
      </c>
      <c r="AA2509" s="1">
        <f>IF(P2509=1,$O$3,IF(P2509=2,$O$4,$O$5))</f>
        <v>0</v>
      </c>
    </row>
    <row r="2510">
      <c r="A2510" s="1" t="s">
        <v>437</v>
      </c>
      <c r="E2510" s="27" t="s">
        <v>3509</v>
      </c>
    </row>
    <row r="2511">
      <c r="A2511" s="1" t="s">
        <v>439</v>
      </c>
    </row>
    <row r="2512">
      <c r="A2512" s="1" t="s">
        <v>441</v>
      </c>
      <c r="E2512" s="27" t="s">
        <v>434</v>
      </c>
    </row>
    <row r="2513">
      <c r="A2513" s="1" t="s">
        <v>432</v>
      </c>
      <c r="B2513" s="1">
        <v>48</v>
      </c>
      <c r="C2513" s="26" t="s">
        <v>3510</v>
      </c>
      <c r="D2513" t="s">
        <v>434</v>
      </c>
      <c r="E2513" s="27" t="s">
        <v>3511</v>
      </c>
      <c r="F2513" s="28" t="s">
        <v>3477</v>
      </c>
      <c r="G2513" s="29">
        <v>9</v>
      </c>
      <c r="H2513" s="28">
        <v>0</v>
      </c>
      <c r="I2513" s="30">
        <f>ROUND(G2513*H2513,P4)</f>
        <v>0</v>
      </c>
      <c r="L2513" s="31">
        <v>0</v>
      </c>
      <c r="M2513" s="24">
        <f>ROUND(G2513*L2513,P4)</f>
        <v>0</v>
      </c>
      <c r="N2513" s="25" t="s">
        <v>7113</v>
      </c>
      <c r="O2513" s="32">
        <f>M2513*AA2513</f>
        <v>0</v>
      </c>
      <c r="P2513" s="1">
        <v>3</v>
      </c>
      <c r="AA2513" s="1">
        <f>IF(P2513=1,$O$3,IF(P2513=2,$O$4,$O$5))</f>
        <v>0</v>
      </c>
    </row>
    <row r="2514">
      <c r="A2514" s="1" t="s">
        <v>437</v>
      </c>
      <c r="E2514" s="27" t="s">
        <v>3511</v>
      </c>
    </row>
    <row r="2515">
      <c r="A2515" s="1" t="s">
        <v>439</v>
      </c>
    </row>
    <row r="2516">
      <c r="A2516" s="1" t="s">
        <v>441</v>
      </c>
      <c r="E2516" s="27" t="s">
        <v>434</v>
      </c>
    </row>
    <row r="2517">
      <c r="A2517" s="1" t="s">
        <v>432</v>
      </c>
      <c r="B2517" s="1">
        <v>49</v>
      </c>
      <c r="C2517" s="26" t="s">
        <v>3512</v>
      </c>
      <c r="D2517" t="s">
        <v>434</v>
      </c>
      <c r="E2517" s="27" t="s">
        <v>3513</v>
      </c>
      <c r="F2517" s="28" t="s">
        <v>3477</v>
      </c>
      <c r="G2517" s="29">
        <v>2</v>
      </c>
      <c r="H2517" s="28">
        <v>0</v>
      </c>
      <c r="I2517" s="30">
        <f>ROUND(G2517*H2517,P4)</f>
        <v>0</v>
      </c>
      <c r="L2517" s="31">
        <v>0</v>
      </c>
      <c r="M2517" s="24">
        <f>ROUND(G2517*L2517,P4)</f>
        <v>0</v>
      </c>
      <c r="N2517" s="25" t="s">
        <v>7113</v>
      </c>
      <c r="O2517" s="32">
        <f>M2517*AA2517</f>
        <v>0</v>
      </c>
      <c r="P2517" s="1">
        <v>3</v>
      </c>
      <c r="AA2517" s="1">
        <f>IF(P2517=1,$O$3,IF(P2517=2,$O$4,$O$5))</f>
        <v>0</v>
      </c>
    </row>
    <row r="2518">
      <c r="A2518" s="1" t="s">
        <v>437</v>
      </c>
      <c r="E2518" s="27" t="s">
        <v>3513</v>
      </c>
    </row>
    <row r="2519">
      <c r="A2519" s="1" t="s">
        <v>439</v>
      </c>
    </row>
    <row r="2520">
      <c r="A2520" s="1" t="s">
        <v>441</v>
      </c>
      <c r="E2520" s="27" t="s">
        <v>434</v>
      </c>
    </row>
    <row r="2521">
      <c r="A2521" s="1" t="s">
        <v>432</v>
      </c>
      <c r="B2521" s="1">
        <v>50</v>
      </c>
      <c r="C2521" s="26" t="s">
        <v>3514</v>
      </c>
      <c r="D2521" t="s">
        <v>434</v>
      </c>
      <c r="E2521" s="27" t="s">
        <v>3515</v>
      </c>
      <c r="F2521" s="28" t="s">
        <v>3477</v>
      </c>
      <c r="G2521" s="29">
        <v>12</v>
      </c>
      <c r="H2521" s="28">
        <v>0</v>
      </c>
      <c r="I2521" s="30">
        <f>ROUND(G2521*H2521,P4)</f>
        <v>0</v>
      </c>
      <c r="L2521" s="31">
        <v>0</v>
      </c>
      <c r="M2521" s="24">
        <f>ROUND(G2521*L2521,P4)</f>
        <v>0</v>
      </c>
      <c r="N2521" s="25" t="s">
        <v>7113</v>
      </c>
      <c r="O2521" s="32">
        <f>M2521*AA2521</f>
        <v>0</v>
      </c>
      <c r="P2521" s="1">
        <v>3</v>
      </c>
      <c r="AA2521" s="1">
        <f>IF(P2521=1,$O$3,IF(P2521=2,$O$4,$O$5))</f>
        <v>0</v>
      </c>
    </row>
    <row r="2522">
      <c r="A2522" s="1" t="s">
        <v>437</v>
      </c>
      <c r="E2522" s="27" t="s">
        <v>3515</v>
      </c>
    </row>
    <row r="2523">
      <c r="A2523" s="1" t="s">
        <v>439</v>
      </c>
    </row>
    <row r="2524">
      <c r="A2524" s="1" t="s">
        <v>441</v>
      </c>
      <c r="E2524" s="27" t="s">
        <v>434</v>
      </c>
    </row>
    <row r="2525">
      <c r="A2525" s="1" t="s">
        <v>432</v>
      </c>
      <c r="B2525" s="1">
        <v>51</v>
      </c>
      <c r="C2525" s="26" t="s">
        <v>3516</v>
      </c>
      <c r="D2525" t="s">
        <v>434</v>
      </c>
      <c r="E2525" s="27" t="s">
        <v>3517</v>
      </c>
      <c r="F2525" s="28" t="s">
        <v>3477</v>
      </c>
      <c r="G2525" s="29">
        <v>4</v>
      </c>
      <c r="H2525" s="28">
        <v>0</v>
      </c>
      <c r="I2525" s="30">
        <f>ROUND(G2525*H2525,P4)</f>
        <v>0</v>
      </c>
      <c r="L2525" s="31">
        <v>0</v>
      </c>
      <c r="M2525" s="24">
        <f>ROUND(G2525*L2525,P4)</f>
        <v>0</v>
      </c>
      <c r="N2525" s="25" t="s">
        <v>7113</v>
      </c>
      <c r="O2525" s="32">
        <f>M2525*AA2525</f>
        <v>0</v>
      </c>
      <c r="P2525" s="1">
        <v>3</v>
      </c>
      <c r="AA2525" s="1">
        <f>IF(P2525=1,$O$3,IF(P2525=2,$O$4,$O$5))</f>
        <v>0</v>
      </c>
    </row>
    <row r="2526">
      <c r="A2526" s="1" t="s">
        <v>437</v>
      </c>
      <c r="E2526" s="27" t="s">
        <v>3517</v>
      </c>
    </row>
    <row r="2527">
      <c r="A2527" s="1" t="s">
        <v>439</v>
      </c>
    </row>
    <row r="2528">
      <c r="A2528" s="1" t="s">
        <v>441</v>
      </c>
      <c r="E2528" s="27" t="s">
        <v>434</v>
      </c>
    </row>
    <row r="2529">
      <c r="A2529" s="1" t="s">
        <v>432</v>
      </c>
      <c r="B2529" s="1">
        <v>52</v>
      </c>
      <c r="C2529" s="26" t="s">
        <v>3518</v>
      </c>
      <c r="D2529" t="s">
        <v>434</v>
      </c>
      <c r="E2529" s="27" t="s">
        <v>3519</v>
      </c>
      <c r="F2529" s="28" t="s">
        <v>3477</v>
      </c>
      <c r="G2529" s="29">
        <v>4</v>
      </c>
      <c r="H2529" s="28">
        <v>0</v>
      </c>
      <c r="I2529" s="30">
        <f>ROUND(G2529*H2529,P4)</f>
        <v>0</v>
      </c>
      <c r="L2529" s="31">
        <v>0</v>
      </c>
      <c r="M2529" s="24">
        <f>ROUND(G2529*L2529,P4)</f>
        <v>0</v>
      </c>
      <c r="N2529" s="25" t="s">
        <v>7113</v>
      </c>
      <c r="O2529" s="32">
        <f>M2529*AA2529</f>
        <v>0</v>
      </c>
      <c r="P2529" s="1">
        <v>3</v>
      </c>
      <c r="AA2529" s="1">
        <f>IF(P2529=1,$O$3,IF(P2529=2,$O$4,$O$5))</f>
        <v>0</v>
      </c>
    </row>
    <row r="2530">
      <c r="A2530" s="1" t="s">
        <v>437</v>
      </c>
      <c r="E2530" s="27" t="s">
        <v>3519</v>
      </c>
    </row>
    <row r="2531">
      <c r="A2531" s="1" t="s">
        <v>439</v>
      </c>
    </row>
    <row r="2532">
      <c r="A2532" s="1" t="s">
        <v>441</v>
      </c>
      <c r="E2532" s="27" t="s">
        <v>434</v>
      </c>
    </row>
    <row r="2533">
      <c r="A2533" s="1" t="s">
        <v>432</v>
      </c>
      <c r="B2533" s="1">
        <v>53</v>
      </c>
      <c r="C2533" s="26" t="s">
        <v>3520</v>
      </c>
      <c r="D2533" t="s">
        <v>434</v>
      </c>
      <c r="E2533" s="27" t="s">
        <v>3521</v>
      </c>
      <c r="F2533" s="28" t="s">
        <v>3477</v>
      </c>
      <c r="G2533" s="29">
        <v>2</v>
      </c>
      <c r="H2533" s="28">
        <v>0</v>
      </c>
      <c r="I2533" s="30">
        <f>ROUND(G2533*H2533,P4)</f>
        <v>0</v>
      </c>
      <c r="L2533" s="31">
        <v>0</v>
      </c>
      <c r="M2533" s="24">
        <f>ROUND(G2533*L2533,P4)</f>
        <v>0</v>
      </c>
      <c r="N2533" s="25" t="s">
        <v>7113</v>
      </c>
      <c r="O2533" s="32">
        <f>M2533*AA2533</f>
        <v>0</v>
      </c>
      <c r="P2533" s="1">
        <v>3</v>
      </c>
      <c r="AA2533" s="1">
        <f>IF(P2533=1,$O$3,IF(P2533=2,$O$4,$O$5))</f>
        <v>0</v>
      </c>
    </row>
    <row r="2534">
      <c r="A2534" s="1" t="s">
        <v>437</v>
      </c>
      <c r="E2534" s="27" t="s">
        <v>3521</v>
      </c>
    </row>
    <row r="2535">
      <c r="A2535" s="1" t="s">
        <v>439</v>
      </c>
    </row>
    <row r="2536">
      <c r="A2536" s="1" t="s">
        <v>441</v>
      </c>
      <c r="E2536" s="27" t="s">
        <v>434</v>
      </c>
    </row>
    <row r="2537">
      <c r="A2537" s="1" t="s">
        <v>432</v>
      </c>
      <c r="B2537" s="1">
        <v>54</v>
      </c>
      <c r="C2537" s="26" t="s">
        <v>7149</v>
      </c>
      <c r="D2537" t="s">
        <v>434</v>
      </c>
      <c r="E2537" s="27" t="s">
        <v>7150</v>
      </c>
      <c r="F2537" s="28" t="s">
        <v>496</v>
      </c>
      <c r="G2537" s="29">
        <v>2</v>
      </c>
      <c r="H2537" s="28">
        <v>0</v>
      </c>
      <c r="I2537" s="30">
        <f>ROUND(G2537*H2537,P4)</f>
        <v>0</v>
      </c>
      <c r="L2537" s="31">
        <v>0</v>
      </c>
      <c r="M2537" s="24">
        <f>ROUND(G2537*L2537,P4)</f>
        <v>0</v>
      </c>
      <c r="N2537" s="25" t="s">
        <v>7113</v>
      </c>
      <c r="O2537" s="32">
        <f>M2537*AA2537</f>
        <v>0</v>
      </c>
      <c r="P2537" s="1">
        <v>3</v>
      </c>
      <c r="AA2537" s="1">
        <f>IF(P2537=1,$O$3,IF(P2537=2,$O$4,$O$5))</f>
        <v>0</v>
      </c>
    </row>
    <row r="2538">
      <c r="A2538" s="1" t="s">
        <v>437</v>
      </c>
      <c r="E2538" s="27" t="s">
        <v>7150</v>
      </c>
    </row>
    <row r="2539">
      <c r="A2539" s="1" t="s">
        <v>439</v>
      </c>
    </row>
    <row r="2540">
      <c r="A2540" s="1" t="s">
        <v>441</v>
      </c>
      <c r="E2540" s="27" t="s">
        <v>434</v>
      </c>
    </row>
    <row r="2541">
      <c r="A2541" s="1" t="s">
        <v>432</v>
      </c>
      <c r="B2541" s="1">
        <v>55</v>
      </c>
      <c r="C2541" s="26" t="s">
        <v>3522</v>
      </c>
      <c r="D2541" t="s">
        <v>434</v>
      </c>
      <c r="E2541" s="27" t="s">
        <v>3523</v>
      </c>
      <c r="F2541" s="28" t="s">
        <v>496</v>
      </c>
      <c r="G2541" s="29">
        <v>4</v>
      </c>
      <c r="H2541" s="28">
        <v>0</v>
      </c>
      <c r="I2541" s="30">
        <f>ROUND(G2541*H2541,P4)</f>
        <v>0</v>
      </c>
      <c r="L2541" s="31">
        <v>0</v>
      </c>
      <c r="M2541" s="24">
        <f>ROUND(G2541*L2541,P4)</f>
        <v>0</v>
      </c>
      <c r="N2541" s="25" t="s">
        <v>7113</v>
      </c>
      <c r="O2541" s="32">
        <f>M2541*AA2541</f>
        <v>0</v>
      </c>
      <c r="P2541" s="1">
        <v>3</v>
      </c>
      <c r="AA2541" s="1">
        <f>IF(P2541=1,$O$3,IF(P2541=2,$O$4,$O$5))</f>
        <v>0</v>
      </c>
    </row>
    <row r="2542">
      <c r="A2542" s="1" t="s">
        <v>437</v>
      </c>
      <c r="E2542" s="27" t="s">
        <v>3523</v>
      </c>
    </row>
    <row r="2543">
      <c r="A2543" s="1" t="s">
        <v>439</v>
      </c>
    </row>
    <row r="2544">
      <c r="A2544" s="1" t="s">
        <v>441</v>
      </c>
      <c r="E2544" s="27" t="s">
        <v>434</v>
      </c>
    </row>
    <row r="2545">
      <c r="A2545" s="1" t="s">
        <v>432</v>
      </c>
      <c r="B2545" s="1">
        <v>56</v>
      </c>
      <c r="C2545" s="26" t="s">
        <v>3524</v>
      </c>
      <c r="D2545" t="s">
        <v>434</v>
      </c>
      <c r="E2545" s="27" t="s">
        <v>3525</v>
      </c>
      <c r="F2545" s="28" t="s">
        <v>3477</v>
      </c>
      <c r="G2545" s="29">
        <v>28</v>
      </c>
      <c r="H2545" s="28">
        <v>0</v>
      </c>
      <c r="I2545" s="30">
        <f>ROUND(G2545*H2545,P4)</f>
        <v>0</v>
      </c>
      <c r="L2545" s="31">
        <v>0</v>
      </c>
      <c r="M2545" s="24">
        <f>ROUND(G2545*L2545,P4)</f>
        <v>0</v>
      </c>
      <c r="N2545" s="25" t="s">
        <v>7113</v>
      </c>
      <c r="O2545" s="32">
        <f>M2545*AA2545</f>
        <v>0</v>
      </c>
      <c r="P2545" s="1">
        <v>3</v>
      </c>
      <c r="AA2545" s="1">
        <f>IF(P2545=1,$O$3,IF(P2545=2,$O$4,$O$5))</f>
        <v>0</v>
      </c>
    </row>
    <row r="2546">
      <c r="A2546" s="1" t="s">
        <v>437</v>
      </c>
      <c r="E2546" s="27" t="s">
        <v>3525</v>
      </c>
    </row>
    <row r="2547">
      <c r="A2547" s="1" t="s">
        <v>439</v>
      </c>
    </row>
    <row r="2548">
      <c r="A2548" s="1" t="s">
        <v>441</v>
      </c>
      <c r="E2548" s="27" t="s">
        <v>434</v>
      </c>
    </row>
    <row r="2549">
      <c r="A2549" s="1" t="s">
        <v>432</v>
      </c>
      <c r="B2549" s="1">
        <v>57</v>
      </c>
      <c r="C2549" s="26" t="s">
        <v>3526</v>
      </c>
      <c r="D2549" t="s">
        <v>434</v>
      </c>
      <c r="E2549" s="27" t="s">
        <v>3527</v>
      </c>
      <c r="F2549" s="28" t="s">
        <v>496</v>
      </c>
      <c r="G2549" s="29">
        <v>6</v>
      </c>
      <c r="H2549" s="28">
        <v>0</v>
      </c>
      <c r="I2549" s="30">
        <f>ROUND(G2549*H2549,P4)</f>
        <v>0</v>
      </c>
      <c r="L2549" s="31">
        <v>0</v>
      </c>
      <c r="M2549" s="24">
        <f>ROUND(G2549*L2549,P4)</f>
        <v>0</v>
      </c>
      <c r="N2549" s="25" t="s">
        <v>7113</v>
      </c>
      <c r="O2549" s="32">
        <f>M2549*AA2549</f>
        <v>0</v>
      </c>
      <c r="P2549" s="1">
        <v>3</v>
      </c>
      <c r="AA2549" s="1">
        <f>IF(P2549=1,$O$3,IF(P2549=2,$O$4,$O$5))</f>
        <v>0</v>
      </c>
    </row>
    <row r="2550">
      <c r="A2550" s="1" t="s">
        <v>437</v>
      </c>
      <c r="E2550" s="27" t="s">
        <v>3527</v>
      </c>
    </row>
    <row r="2551">
      <c r="A2551" s="1" t="s">
        <v>439</v>
      </c>
    </row>
    <row r="2552">
      <c r="A2552" s="1" t="s">
        <v>441</v>
      </c>
      <c r="E2552" s="27" t="s">
        <v>434</v>
      </c>
    </row>
    <row r="2553">
      <c r="A2553" s="1" t="s">
        <v>432</v>
      </c>
      <c r="B2553" s="1">
        <v>58</v>
      </c>
      <c r="C2553" s="26" t="s">
        <v>3528</v>
      </c>
      <c r="D2553" t="s">
        <v>434</v>
      </c>
      <c r="E2553" s="27" t="s">
        <v>3529</v>
      </c>
      <c r="F2553" s="28" t="s">
        <v>496</v>
      </c>
      <c r="G2553" s="29">
        <v>14</v>
      </c>
      <c r="H2553" s="28">
        <v>0</v>
      </c>
      <c r="I2553" s="30">
        <f>ROUND(G2553*H2553,P4)</f>
        <v>0</v>
      </c>
      <c r="L2553" s="31">
        <v>0</v>
      </c>
      <c r="M2553" s="24">
        <f>ROUND(G2553*L2553,P4)</f>
        <v>0</v>
      </c>
      <c r="N2553" s="25" t="s">
        <v>7113</v>
      </c>
      <c r="O2553" s="32">
        <f>M2553*AA2553</f>
        <v>0</v>
      </c>
      <c r="P2553" s="1">
        <v>3</v>
      </c>
      <c r="AA2553" s="1">
        <f>IF(P2553=1,$O$3,IF(P2553=2,$O$4,$O$5))</f>
        <v>0</v>
      </c>
    </row>
    <row r="2554">
      <c r="A2554" s="1" t="s">
        <v>437</v>
      </c>
      <c r="E2554" s="27" t="s">
        <v>3529</v>
      </c>
    </row>
    <row r="2555">
      <c r="A2555" s="1" t="s">
        <v>439</v>
      </c>
    </row>
    <row r="2556">
      <c r="A2556" s="1" t="s">
        <v>441</v>
      </c>
      <c r="E2556" s="27" t="s">
        <v>434</v>
      </c>
    </row>
    <row r="2557">
      <c r="A2557" s="1" t="s">
        <v>432</v>
      </c>
      <c r="B2557" s="1">
        <v>59</v>
      </c>
      <c r="C2557" s="26" t="s">
        <v>3531</v>
      </c>
      <c r="D2557" t="s">
        <v>434</v>
      </c>
      <c r="E2557" s="27" t="s">
        <v>3532</v>
      </c>
      <c r="F2557" s="28" t="s">
        <v>496</v>
      </c>
      <c r="G2557" s="29">
        <v>4</v>
      </c>
      <c r="H2557" s="28">
        <v>0</v>
      </c>
      <c r="I2557" s="30">
        <f>ROUND(G2557*H2557,P4)</f>
        <v>0</v>
      </c>
      <c r="L2557" s="31">
        <v>0</v>
      </c>
      <c r="M2557" s="24">
        <f>ROUND(G2557*L2557,P4)</f>
        <v>0</v>
      </c>
      <c r="N2557" s="25" t="s">
        <v>7113</v>
      </c>
      <c r="O2557" s="32">
        <f>M2557*AA2557</f>
        <v>0</v>
      </c>
      <c r="P2557" s="1">
        <v>3</v>
      </c>
      <c r="AA2557" s="1">
        <f>IF(P2557=1,$O$3,IF(P2557=2,$O$4,$O$5))</f>
        <v>0</v>
      </c>
    </row>
    <row r="2558">
      <c r="A2558" s="1" t="s">
        <v>437</v>
      </c>
      <c r="E2558" s="27" t="s">
        <v>3532</v>
      </c>
    </row>
    <row r="2559">
      <c r="A2559" s="1" t="s">
        <v>439</v>
      </c>
    </row>
    <row r="2560">
      <c r="A2560" s="1" t="s">
        <v>441</v>
      </c>
      <c r="E2560" s="27" t="s">
        <v>434</v>
      </c>
    </row>
    <row r="2561">
      <c r="A2561" s="1" t="s">
        <v>432</v>
      </c>
      <c r="B2561" s="1">
        <v>60</v>
      </c>
      <c r="C2561" s="26" t="s">
        <v>3533</v>
      </c>
      <c r="D2561" t="s">
        <v>434</v>
      </c>
      <c r="E2561" s="27" t="s">
        <v>3534</v>
      </c>
      <c r="F2561" s="28" t="s">
        <v>496</v>
      </c>
      <c r="G2561" s="29">
        <v>2</v>
      </c>
      <c r="H2561" s="28">
        <v>0</v>
      </c>
      <c r="I2561" s="30">
        <f>ROUND(G2561*H2561,P4)</f>
        <v>0</v>
      </c>
      <c r="L2561" s="31">
        <v>0</v>
      </c>
      <c r="M2561" s="24">
        <f>ROUND(G2561*L2561,P4)</f>
        <v>0</v>
      </c>
      <c r="N2561" s="25" t="s">
        <v>7113</v>
      </c>
      <c r="O2561" s="32">
        <f>M2561*AA2561</f>
        <v>0</v>
      </c>
      <c r="P2561" s="1">
        <v>3</v>
      </c>
      <c r="AA2561" s="1">
        <f>IF(P2561=1,$O$3,IF(P2561=2,$O$4,$O$5))</f>
        <v>0</v>
      </c>
    </row>
    <row r="2562">
      <c r="A2562" s="1" t="s">
        <v>437</v>
      </c>
      <c r="E2562" s="27" t="s">
        <v>3534</v>
      </c>
    </row>
    <row r="2563">
      <c r="A2563" s="1" t="s">
        <v>439</v>
      </c>
    </row>
    <row r="2564">
      <c r="A2564" s="1" t="s">
        <v>441</v>
      </c>
      <c r="E2564" s="27" t="s">
        <v>434</v>
      </c>
    </row>
    <row r="2565">
      <c r="A2565" s="1" t="s">
        <v>432</v>
      </c>
      <c r="B2565" s="1">
        <v>61</v>
      </c>
      <c r="C2565" s="26" t="s">
        <v>3535</v>
      </c>
      <c r="D2565" t="s">
        <v>434</v>
      </c>
      <c r="E2565" s="27" t="s">
        <v>3536</v>
      </c>
      <c r="F2565" s="28" t="s">
        <v>496</v>
      </c>
      <c r="G2565" s="29">
        <v>12</v>
      </c>
      <c r="H2565" s="28">
        <v>0</v>
      </c>
      <c r="I2565" s="30">
        <f>ROUND(G2565*H2565,P4)</f>
        <v>0</v>
      </c>
      <c r="L2565" s="31">
        <v>0</v>
      </c>
      <c r="M2565" s="24">
        <f>ROUND(G2565*L2565,P4)</f>
        <v>0</v>
      </c>
      <c r="N2565" s="25" t="s">
        <v>7113</v>
      </c>
      <c r="O2565" s="32">
        <f>M2565*AA2565</f>
        <v>0</v>
      </c>
      <c r="P2565" s="1">
        <v>3</v>
      </c>
      <c r="AA2565" s="1">
        <f>IF(P2565=1,$O$3,IF(P2565=2,$O$4,$O$5))</f>
        <v>0</v>
      </c>
    </row>
    <row r="2566">
      <c r="A2566" s="1" t="s">
        <v>437</v>
      </c>
      <c r="E2566" s="27" t="s">
        <v>3536</v>
      </c>
    </row>
    <row r="2567">
      <c r="A2567" s="1" t="s">
        <v>439</v>
      </c>
    </row>
    <row r="2568">
      <c r="A2568" s="1" t="s">
        <v>441</v>
      </c>
      <c r="E2568" s="27" t="s">
        <v>434</v>
      </c>
    </row>
    <row r="2569">
      <c r="A2569" s="1" t="s">
        <v>432</v>
      </c>
      <c r="B2569" s="1">
        <v>62</v>
      </c>
      <c r="C2569" s="26" t="s">
        <v>3537</v>
      </c>
      <c r="D2569" t="s">
        <v>434</v>
      </c>
      <c r="E2569" s="27" t="s">
        <v>7151</v>
      </c>
      <c r="F2569" s="28" t="s">
        <v>496</v>
      </c>
      <c r="G2569" s="29">
        <v>2</v>
      </c>
      <c r="H2569" s="28">
        <v>0</v>
      </c>
      <c r="I2569" s="30">
        <f>ROUND(G2569*H2569,P4)</f>
        <v>0</v>
      </c>
      <c r="L2569" s="31">
        <v>0</v>
      </c>
      <c r="M2569" s="24">
        <f>ROUND(G2569*L2569,P4)</f>
        <v>0</v>
      </c>
      <c r="N2569" s="25" t="s">
        <v>7113</v>
      </c>
      <c r="O2569" s="32">
        <f>M2569*AA2569</f>
        <v>0</v>
      </c>
      <c r="P2569" s="1">
        <v>3</v>
      </c>
      <c r="AA2569" s="1">
        <f>IF(P2569=1,$O$3,IF(P2569=2,$O$4,$O$5))</f>
        <v>0</v>
      </c>
    </row>
    <row r="2570">
      <c r="A2570" s="1" t="s">
        <v>437</v>
      </c>
      <c r="E2570" s="27" t="s">
        <v>7151</v>
      </c>
    </row>
    <row r="2571">
      <c r="A2571" s="1" t="s">
        <v>439</v>
      </c>
    </row>
    <row r="2572">
      <c r="A2572" s="1" t="s">
        <v>441</v>
      </c>
      <c r="E2572" s="27" t="s">
        <v>434</v>
      </c>
    </row>
    <row r="2573">
      <c r="A2573" s="1" t="s">
        <v>432</v>
      </c>
      <c r="B2573" s="1">
        <v>63</v>
      </c>
      <c r="C2573" s="26" t="s">
        <v>3539</v>
      </c>
      <c r="D2573" t="s">
        <v>434</v>
      </c>
      <c r="E2573" s="27" t="s">
        <v>3540</v>
      </c>
      <c r="F2573" s="28" t="s">
        <v>476</v>
      </c>
      <c r="G2573" s="29">
        <v>0.72499999999999998</v>
      </c>
      <c r="H2573" s="28">
        <v>0</v>
      </c>
      <c r="I2573" s="30">
        <f>ROUND(G2573*H2573,P4)</f>
        <v>0</v>
      </c>
      <c r="L2573" s="31">
        <v>0</v>
      </c>
      <c r="M2573" s="24">
        <f>ROUND(G2573*L2573,P4)</f>
        <v>0</v>
      </c>
      <c r="N2573" s="25" t="s">
        <v>7113</v>
      </c>
      <c r="O2573" s="32">
        <f>M2573*AA2573</f>
        <v>0</v>
      </c>
      <c r="P2573" s="1">
        <v>3</v>
      </c>
      <c r="AA2573" s="1">
        <f>IF(P2573=1,$O$3,IF(P2573=2,$O$4,$O$5))</f>
        <v>0</v>
      </c>
    </row>
    <row r="2574">
      <c r="A2574" s="1" t="s">
        <v>437</v>
      </c>
      <c r="E2574" s="27" t="s">
        <v>3540</v>
      </c>
    </row>
    <row r="2575">
      <c r="A2575" s="1" t="s">
        <v>439</v>
      </c>
    </row>
    <row r="2576">
      <c r="A2576" s="1" t="s">
        <v>441</v>
      </c>
      <c r="E2576" s="27" t="s">
        <v>434</v>
      </c>
    </row>
    <row r="2577">
      <c r="A2577" s="1" t="s">
        <v>429</v>
      </c>
      <c r="C2577" s="22" t="s">
        <v>3542</v>
      </c>
      <c r="E2577" s="23" t="s">
        <v>3543</v>
      </c>
      <c r="L2577" s="24">
        <f>SUMIFS(L2578:L2593,A2578:A2593,"P")</f>
        <v>0</v>
      </c>
      <c r="M2577" s="24">
        <f>SUMIFS(M2578:M2593,A2578:A2593,"P")</f>
        <v>0</v>
      </c>
      <c r="N2577" s="25"/>
    </row>
    <row r="2578">
      <c r="A2578" s="1" t="s">
        <v>432</v>
      </c>
      <c r="B2578" s="1">
        <v>64</v>
      </c>
      <c r="C2578" s="26" t="s">
        <v>3544</v>
      </c>
      <c r="D2578" t="s">
        <v>434</v>
      </c>
      <c r="E2578" s="27" t="s">
        <v>7152</v>
      </c>
      <c r="F2578" s="28" t="s">
        <v>496</v>
      </c>
      <c r="G2578" s="29">
        <v>1</v>
      </c>
      <c r="H2578" s="28">
        <v>0</v>
      </c>
      <c r="I2578" s="30">
        <f>ROUND(G2578*H2578,P4)</f>
        <v>0</v>
      </c>
      <c r="L2578" s="31">
        <v>0</v>
      </c>
      <c r="M2578" s="24">
        <f>ROUND(G2578*L2578,P4)</f>
        <v>0</v>
      </c>
      <c r="N2578" s="25" t="s">
        <v>7115</v>
      </c>
      <c r="O2578" s="32">
        <f>M2578*AA2578</f>
        <v>0</v>
      </c>
      <c r="P2578" s="1">
        <v>3</v>
      </c>
      <c r="AA2578" s="1">
        <f>IF(P2578=1,$O$3,IF(P2578=2,$O$4,$O$5))</f>
        <v>0</v>
      </c>
    </row>
    <row r="2579">
      <c r="A2579" s="1" t="s">
        <v>437</v>
      </c>
      <c r="E2579" s="27" t="s">
        <v>7152</v>
      </c>
    </row>
    <row r="2580">
      <c r="A2580" s="1" t="s">
        <v>439</v>
      </c>
    </row>
    <row r="2581">
      <c r="A2581" s="1" t="s">
        <v>441</v>
      </c>
      <c r="E2581" s="27" t="s">
        <v>434</v>
      </c>
    </row>
    <row r="2582">
      <c r="A2582" s="1" t="s">
        <v>432</v>
      </c>
      <c r="B2582" s="1">
        <v>65</v>
      </c>
      <c r="C2582" s="26" t="s">
        <v>3546</v>
      </c>
      <c r="D2582" t="s">
        <v>434</v>
      </c>
      <c r="E2582" s="27" t="s">
        <v>3547</v>
      </c>
      <c r="F2582" s="28" t="s">
        <v>496</v>
      </c>
      <c r="G2582" s="29">
        <v>1</v>
      </c>
      <c r="H2582" s="28">
        <v>0</v>
      </c>
      <c r="I2582" s="30">
        <f>ROUND(G2582*H2582,P4)</f>
        <v>0</v>
      </c>
      <c r="L2582" s="31">
        <v>0</v>
      </c>
      <c r="M2582" s="24">
        <f>ROUND(G2582*L2582,P4)</f>
        <v>0</v>
      </c>
      <c r="N2582" s="25" t="s">
        <v>7115</v>
      </c>
      <c r="O2582" s="32">
        <f>M2582*AA2582</f>
        <v>0</v>
      </c>
      <c r="P2582" s="1">
        <v>3</v>
      </c>
      <c r="AA2582" s="1">
        <f>IF(P2582=1,$O$3,IF(P2582=2,$O$4,$O$5))</f>
        <v>0</v>
      </c>
    </row>
    <row r="2583">
      <c r="A2583" s="1" t="s">
        <v>437</v>
      </c>
      <c r="E2583" s="27" t="s">
        <v>3547</v>
      </c>
    </row>
    <row r="2584">
      <c r="A2584" s="1" t="s">
        <v>439</v>
      </c>
    </row>
    <row r="2585">
      <c r="A2585" s="1" t="s">
        <v>441</v>
      </c>
      <c r="E2585" s="27" t="s">
        <v>434</v>
      </c>
    </row>
    <row r="2586">
      <c r="A2586" s="1" t="s">
        <v>432</v>
      </c>
      <c r="B2586" s="1">
        <v>66</v>
      </c>
      <c r="C2586" s="26" t="s">
        <v>3548</v>
      </c>
      <c r="D2586" t="s">
        <v>434</v>
      </c>
      <c r="E2586" s="27" t="s">
        <v>3549</v>
      </c>
      <c r="F2586" s="28" t="s">
        <v>3477</v>
      </c>
      <c r="G2586" s="29">
        <v>1</v>
      </c>
      <c r="H2586" s="28">
        <v>0</v>
      </c>
      <c r="I2586" s="30">
        <f>ROUND(G2586*H2586,P4)</f>
        <v>0</v>
      </c>
      <c r="L2586" s="31">
        <v>0</v>
      </c>
      <c r="M2586" s="24">
        <f>ROUND(G2586*L2586,P4)</f>
        <v>0</v>
      </c>
      <c r="N2586" s="25" t="s">
        <v>7113</v>
      </c>
      <c r="O2586" s="32">
        <f>M2586*AA2586</f>
        <v>0</v>
      </c>
      <c r="P2586" s="1">
        <v>3</v>
      </c>
      <c r="AA2586" s="1">
        <f>IF(P2586=1,$O$3,IF(P2586=2,$O$4,$O$5))</f>
        <v>0</v>
      </c>
    </row>
    <row r="2587">
      <c r="A2587" s="1" t="s">
        <v>437</v>
      </c>
      <c r="E2587" s="27" t="s">
        <v>3549</v>
      </c>
    </row>
    <row r="2588">
      <c r="A2588" s="1" t="s">
        <v>439</v>
      </c>
    </row>
    <row r="2589">
      <c r="A2589" s="1" t="s">
        <v>441</v>
      </c>
      <c r="E2589" s="27" t="s">
        <v>434</v>
      </c>
    </row>
    <row r="2590">
      <c r="A2590" s="1" t="s">
        <v>432</v>
      </c>
      <c r="B2590" s="1">
        <v>67</v>
      </c>
      <c r="C2590" s="26" t="s">
        <v>3550</v>
      </c>
      <c r="D2590" t="s">
        <v>434</v>
      </c>
      <c r="E2590" s="27" t="s">
        <v>3551</v>
      </c>
      <c r="F2590" s="28" t="s">
        <v>3477</v>
      </c>
      <c r="G2590" s="29">
        <v>1</v>
      </c>
      <c r="H2590" s="28">
        <v>0</v>
      </c>
      <c r="I2590" s="30">
        <f>ROUND(G2590*H2590,P4)</f>
        <v>0</v>
      </c>
      <c r="L2590" s="31">
        <v>0</v>
      </c>
      <c r="M2590" s="24">
        <f>ROUND(G2590*L2590,P4)</f>
        <v>0</v>
      </c>
      <c r="N2590" s="25" t="s">
        <v>7113</v>
      </c>
      <c r="O2590" s="32">
        <f>M2590*AA2590</f>
        <v>0</v>
      </c>
      <c r="P2590" s="1">
        <v>3</v>
      </c>
      <c r="AA2590" s="1">
        <f>IF(P2590=1,$O$3,IF(P2590=2,$O$4,$O$5))</f>
        <v>0</v>
      </c>
    </row>
    <row r="2591">
      <c r="A2591" s="1" t="s">
        <v>437</v>
      </c>
      <c r="E2591" s="27" t="s">
        <v>3551</v>
      </c>
    </row>
    <row r="2592">
      <c r="A2592" s="1" t="s">
        <v>439</v>
      </c>
    </row>
    <row r="2593">
      <c r="A2593" s="1" t="s">
        <v>441</v>
      </c>
      <c r="E2593" s="27" t="s">
        <v>434</v>
      </c>
    </row>
    <row r="2594">
      <c r="A2594" s="1" t="s">
        <v>429</v>
      </c>
      <c r="C2594" s="22" t="s">
        <v>3552</v>
      </c>
      <c r="E2594" s="23" t="s">
        <v>3553</v>
      </c>
      <c r="L2594" s="24">
        <f>SUMIFS(L2595:L2666,A2595:A2666,"P")</f>
        <v>0</v>
      </c>
      <c r="M2594" s="24">
        <f>SUMIFS(M2595:M2666,A2595:A2666,"P")</f>
        <v>0</v>
      </c>
      <c r="N2594" s="25"/>
    </row>
    <row r="2595">
      <c r="A2595" s="1" t="s">
        <v>432</v>
      </c>
      <c r="B2595" s="1">
        <v>68</v>
      </c>
      <c r="C2595" s="26" t="s">
        <v>3554</v>
      </c>
      <c r="D2595" t="s">
        <v>434</v>
      </c>
      <c r="E2595" s="27" t="s">
        <v>3555</v>
      </c>
      <c r="F2595" s="28" t="s">
        <v>496</v>
      </c>
      <c r="G2595" s="29">
        <v>1</v>
      </c>
      <c r="H2595" s="28">
        <v>0</v>
      </c>
      <c r="I2595" s="30">
        <f>ROUND(G2595*H2595,P4)</f>
        <v>0</v>
      </c>
      <c r="L2595" s="31">
        <v>0</v>
      </c>
      <c r="M2595" s="24">
        <f>ROUND(G2595*L2595,P4)</f>
        <v>0</v>
      </c>
      <c r="N2595" s="25" t="s">
        <v>7113</v>
      </c>
      <c r="O2595" s="32">
        <f>M2595*AA2595</f>
        <v>0</v>
      </c>
      <c r="P2595" s="1">
        <v>3</v>
      </c>
      <c r="AA2595" s="1">
        <f>IF(P2595=1,$O$3,IF(P2595=2,$O$4,$O$5))</f>
        <v>0</v>
      </c>
    </row>
    <row r="2596">
      <c r="A2596" s="1" t="s">
        <v>437</v>
      </c>
      <c r="E2596" s="27" t="s">
        <v>3555</v>
      </c>
    </row>
    <row r="2597">
      <c r="A2597" s="1" t="s">
        <v>439</v>
      </c>
    </row>
    <row r="2598">
      <c r="A2598" s="1" t="s">
        <v>441</v>
      </c>
      <c r="E2598" s="27" t="s">
        <v>434</v>
      </c>
    </row>
    <row r="2599">
      <c r="A2599" s="1" t="s">
        <v>432</v>
      </c>
      <c r="B2599" s="1">
        <v>69</v>
      </c>
      <c r="C2599" s="26" t="s">
        <v>3556</v>
      </c>
      <c r="D2599" t="s">
        <v>434</v>
      </c>
      <c r="E2599" s="27" t="s">
        <v>3557</v>
      </c>
      <c r="F2599" s="28" t="s">
        <v>496</v>
      </c>
      <c r="G2599" s="29">
        <v>2</v>
      </c>
      <c r="H2599" s="28">
        <v>0</v>
      </c>
      <c r="I2599" s="30">
        <f>ROUND(G2599*H2599,P4)</f>
        <v>0</v>
      </c>
      <c r="L2599" s="31">
        <v>0</v>
      </c>
      <c r="M2599" s="24">
        <f>ROUND(G2599*L2599,P4)</f>
        <v>0</v>
      </c>
      <c r="N2599" s="25" t="s">
        <v>7113</v>
      </c>
      <c r="O2599" s="32">
        <f>M2599*AA2599</f>
        <v>0</v>
      </c>
      <c r="P2599" s="1">
        <v>3</v>
      </c>
      <c r="AA2599" s="1">
        <f>IF(P2599=1,$O$3,IF(P2599=2,$O$4,$O$5))</f>
        <v>0</v>
      </c>
    </row>
    <row r="2600">
      <c r="A2600" s="1" t="s">
        <v>437</v>
      </c>
      <c r="E2600" s="27" t="s">
        <v>3557</v>
      </c>
    </row>
    <row r="2601">
      <c r="A2601" s="1" t="s">
        <v>439</v>
      </c>
    </row>
    <row r="2602">
      <c r="A2602" s="1" t="s">
        <v>441</v>
      </c>
      <c r="E2602" s="27" t="s">
        <v>434</v>
      </c>
    </row>
    <row r="2603">
      <c r="A2603" s="1" t="s">
        <v>432</v>
      </c>
      <c r="B2603" s="1">
        <v>70</v>
      </c>
      <c r="C2603" s="26" t="s">
        <v>3558</v>
      </c>
      <c r="D2603" t="s">
        <v>434</v>
      </c>
      <c r="E2603" s="27" t="s">
        <v>3559</v>
      </c>
      <c r="F2603" s="28" t="s">
        <v>496</v>
      </c>
      <c r="G2603" s="29">
        <v>2</v>
      </c>
      <c r="H2603" s="28">
        <v>0</v>
      </c>
      <c r="I2603" s="30">
        <f>ROUND(G2603*H2603,P4)</f>
        <v>0</v>
      </c>
      <c r="L2603" s="31">
        <v>0</v>
      </c>
      <c r="M2603" s="24">
        <f>ROUND(G2603*L2603,P4)</f>
        <v>0</v>
      </c>
      <c r="N2603" s="25" t="s">
        <v>7113</v>
      </c>
      <c r="O2603" s="32">
        <f>M2603*AA2603</f>
        <v>0</v>
      </c>
      <c r="P2603" s="1">
        <v>3</v>
      </c>
      <c r="AA2603" s="1">
        <f>IF(P2603=1,$O$3,IF(P2603=2,$O$4,$O$5))</f>
        <v>0</v>
      </c>
    </row>
    <row r="2604">
      <c r="A2604" s="1" t="s">
        <v>437</v>
      </c>
      <c r="E2604" s="27" t="s">
        <v>3559</v>
      </c>
    </row>
    <row r="2605">
      <c r="A2605" s="1" t="s">
        <v>439</v>
      </c>
    </row>
    <row r="2606">
      <c r="A2606" s="1" t="s">
        <v>441</v>
      </c>
      <c r="E2606" s="27" t="s">
        <v>434</v>
      </c>
    </row>
    <row r="2607">
      <c r="A2607" s="1" t="s">
        <v>432</v>
      </c>
      <c r="B2607" s="1">
        <v>71</v>
      </c>
      <c r="C2607" s="26" t="s">
        <v>3560</v>
      </c>
      <c r="D2607" t="s">
        <v>434</v>
      </c>
      <c r="E2607" s="27" t="s">
        <v>3561</v>
      </c>
      <c r="F2607" s="28" t="s">
        <v>496</v>
      </c>
      <c r="G2607" s="29">
        <v>3</v>
      </c>
      <c r="H2607" s="28">
        <v>0</v>
      </c>
      <c r="I2607" s="30">
        <f>ROUND(G2607*H2607,P4)</f>
        <v>0</v>
      </c>
      <c r="L2607" s="31">
        <v>0</v>
      </c>
      <c r="M2607" s="24">
        <f>ROUND(G2607*L2607,P4)</f>
        <v>0</v>
      </c>
      <c r="N2607" s="25" t="s">
        <v>7113</v>
      </c>
      <c r="O2607" s="32">
        <f>M2607*AA2607</f>
        <v>0</v>
      </c>
      <c r="P2607" s="1">
        <v>3</v>
      </c>
      <c r="AA2607" s="1">
        <f>IF(P2607=1,$O$3,IF(P2607=2,$O$4,$O$5))</f>
        <v>0</v>
      </c>
    </row>
    <row r="2608">
      <c r="A2608" s="1" t="s">
        <v>437</v>
      </c>
      <c r="E2608" s="27" t="s">
        <v>3561</v>
      </c>
    </row>
    <row r="2609">
      <c r="A2609" s="1" t="s">
        <v>439</v>
      </c>
    </row>
    <row r="2610">
      <c r="A2610" s="1" t="s">
        <v>441</v>
      </c>
      <c r="E2610" s="27" t="s">
        <v>434</v>
      </c>
    </row>
    <row r="2611">
      <c r="A2611" s="1" t="s">
        <v>432</v>
      </c>
      <c r="B2611" s="1">
        <v>72</v>
      </c>
      <c r="C2611" s="26" t="s">
        <v>3562</v>
      </c>
      <c r="D2611" t="s">
        <v>434</v>
      </c>
      <c r="E2611" s="27" t="s">
        <v>3563</v>
      </c>
      <c r="F2611" s="28" t="s">
        <v>496</v>
      </c>
      <c r="G2611" s="29">
        <v>2</v>
      </c>
      <c r="H2611" s="28">
        <v>0</v>
      </c>
      <c r="I2611" s="30">
        <f>ROUND(G2611*H2611,P4)</f>
        <v>0</v>
      </c>
      <c r="L2611" s="31">
        <v>0</v>
      </c>
      <c r="M2611" s="24">
        <f>ROUND(G2611*L2611,P4)</f>
        <v>0</v>
      </c>
      <c r="N2611" s="25" t="s">
        <v>7113</v>
      </c>
      <c r="O2611" s="32">
        <f>M2611*AA2611</f>
        <v>0</v>
      </c>
      <c r="P2611" s="1">
        <v>3</v>
      </c>
      <c r="AA2611" s="1">
        <f>IF(P2611=1,$O$3,IF(P2611=2,$O$4,$O$5))</f>
        <v>0</v>
      </c>
    </row>
    <row r="2612">
      <c r="A2612" s="1" t="s">
        <v>437</v>
      </c>
      <c r="E2612" s="27" t="s">
        <v>3563</v>
      </c>
    </row>
    <row r="2613">
      <c r="A2613" s="1" t="s">
        <v>439</v>
      </c>
    </row>
    <row r="2614">
      <c r="A2614" s="1" t="s">
        <v>441</v>
      </c>
      <c r="E2614" s="27" t="s">
        <v>434</v>
      </c>
    </row>
    <row r="2615">
      <c r="A2615" s="1" t="s">
        <v>432</v>
      </c>
      <c r="B2615" s="1">
        <v>73</v>
      </c>
      <c r="C2615" s="26" t="s">
        <v>7153</v>
      </c>
      <c r="D2615" t="s">
        <v>434</v>
      </c>
      <c r="E2615" s="27" t="s">
        <v>7154</v>
      </c>
      <c r="F2615" s="28" t="s">
        <v>496</v>
      </c>
      <c r="G2615" s="29">
        <v>2</v>
      </c>
      <c r="H2615" s="28">
        <v>0</v>
      </c>
      <c r="I2615" s="30">
        <f>ROUND(G2615*H2615,P4)</f>
        <v>0</v>
      </c>
      <c r="L2615" s="31">
        <v>0</v>
      </c>
      <c r="M2615" s="24">
        <f>ROUND(G2615*L2615,P4)</f>
        <v>0</v>
      </c>
      <c r="N2615" s="25" t="s">
        <v>7113</v>
      </c>
      <c r="O2615" s="32">
        <f>M2615*AA2615</f>
        <v>0</v>
      </c>
      <c r="P2615" s="1">
        <v>3</v>
      </c>
      <c r="AA2615" s="1">
        <f>IF(P2615=1,$O$3,IF(P2615=2,$O$4,$O$5))</f>
        <v>0</v>
      </c>
    </row>
    <row r="2616">
      <c r="A2616" s="1" t="s">
        <v>437</v>
      </c>
      <c r="E2616" s="27" t="s">
        <v>7154</v>
      </c>
    </row>
    <row r="2617">
      <c r="A2617" s="1" t="s">
        <v>439</v>
      </c>
    </row>
    <row r="2618">
      <c r="A2618" s="1" t="s">
        <v>441</v>
      </c>
      <c r="E2618" s="27" t="s">
        <v>434</v>
      </c>
    </row>
    <row r="2619">
      <c r="A2619" s="1" t="s">
        <v>432</v>
      </c>
      <c r="B2619" s="1">
        <v>74</v>
      </c>
      <c r="C2619" s="26" t="s">
        <v>3564</v>
      </c>
      <c r="D2619" t="s">
        <v>434</v>
      </c>
      <c r="E2619" s="27" t="s">
        <v>3565</v>
      </c>
      <c r="F2619" s="28" t="s">
        <v>496</v>
      </c>
      <c r="G2619" s="29">
        <v>2</v>
      </c>
      <c r="H2619" s="28">
        <v>0</v>
      </c>
      <c r="I2619" s="30">
        <f>ROUND(G2619*H2619,P4)</f>
        <v>0</v>
      </c>
      <c r="L2619" s="31">
        <v>0</v>
      </c>
      <c r="M2619" s="24">
        <f>ROUND(G2619*L2619,P4)</f>
        <v>0</v>
      </c>
      <c r="N2619" s="25" t="s">
        <v>7113</v>
      </c>
      <c r="O2619" s="32">
        <f>M2619*AA2619</f>
        <v>0</v>
      </c>
      <c r="P2619" s="1">
        <v>3</v>
      </c>
      <c r="AA2619" s="1">
        <f>IF(P2619=1,$O$3,IF(P2619=2,$O$4,$O$5))</f>
        <v>0</v>
      </c>
    </row>
    <row r="2620">
      <c r="A2620" s="1" t="s">
        <v>437</v>
      </c>
      <c r="E2620" s="27" t="s">
        <v>3565</v>
      </c>
    </row>
    <row r="2621">
      <c r="A2621" s="1" t="s">
        <v>439</v>
      </c>
    </row>
    <row r="2622">
      <c r="A2622" s="1" t="s">
        <v>441</v>
      </c>
      <c r="E2622" s="27" t="s">
        <v>434</v>
      </c>
    </row>
    <row r="2623">
      <c r="A2623" s="1" t="s">
        <v>432</v>
      </c>
      <c r="B2623" s="1">
        <v>75</v>
      </c>
      <c r="C2623" s="26" t="s">
        <v>3566</v>
      </c>
      <c r="D2623" t="s">
        <v>434</v>
      </c>
      <c r="E2623" s="27" t="s">
        <v>3567</v>
      </c>
      <c r="F2623" s="28" t="s">
        <v>496</v>
      </c>
      <c r="G2623" s="29">
        <v>2</v>
      </c>
      <c r="H2623" s="28">
        <v>0</v>
      </c>
      <c r="I2623" s="30">
        <f>ROUND(G2623*H2623,P4)</f>
        <v>0</v>
      </c>
      <c r="L2623" s="31">
        <v>0</v>
      </c>
      <c r="M2623" s="24">
        <f>ROUND(G2623*L2623,P4)</f>
        <v>0</v>
      </c>
      <c r="N2623" s="25" t="s">
        <v>7113</v>
      </c>
      <c r="O2623" s="32">
        <f>M2623*AA2623</f>
        <v>0</v>
      </c>
      <c r="P2623" s="1">
        <v>3</v>
      </c>
      <c r="AA2623" s="1">
        <f>IF(P2623=1,$O$3,IF(P2623=2,$O$4,$O$5))</f>
        <v>0</v>
      </c>
    </row>
    <row r="2624">
      <c r="A2624" s="1" t="s">
        <v>437</v>
      </c>
      <c r="E2624" s="27" t="s">
        <v>3567</v>
      </c>
    </row>
    <row r="2625">
      <c r="A2625" s="1" t="s">
        <v>439</v>
      </c>
    </row>
    <row r="2626">
      <c r="A2626" s="1" t="s">
        <v>441</v>
      </c>
      <c r="E2626" s="27" t="s">
        <v>434</v>
      </c>
    </row>
    <row r="2627">
      <c r="A2627" s="1" t="s">
        <v>432</v>
      </c>
      <c r="B2627" s="1">
        <v>76</v>
      </c>
      <c r="C2627" s="26" t="s">
        <v>3568</v>
      </c>
      <c r="D2627" t="s">
        <v>434</v>
      </c>
      <c r="E2627" s="27" t="s">
        <v>3569</v>
      </c>
      <c r="F2627" s="28" t="s">
        <v>496</v>
      </c>
      <c r="G2627" s="29">
        <v>2</v>
      </c>
      <c r="H2627" s="28">
        <v>0</v>
      </c>
      <c r="I2627" s="30">
        <f>ROUND(G2627*H2627,P4)</f>
        <v>0</v>
      </c>
      <c r="L2627" s="31">
        <v>0</v>
      </c>
      <c r="M2627" s="24">
        <f>ROUND(G2627*L2627,P4)</f>
        <v>0</v>
      </c>
      <c r="N2627" s="25" t="s">
        <v>7113</v>
      </c>
      <c r="O2627" s="32">
        <f>M2627*AA2627</f>
        <v>0</v>
      </c>
      <c r="P2627" s="1">
        <v>3</v>
      </c>
      <c r="AA2627" s="1">
        <f>IF(P2627=1,$O$3,IF(P2627=2,$O$4,$O$5))</f>
        <v>0</v>
      </c>
    </row>
    <row r="2628">
      <c r="A2628" s="1" t="s">
        <v>437</v>
      </c>
      <c r="E2628" s="27" t="s">
        <v>3569</v>
      </c>
    </row>
    <row r="2629">
      <c r="A2629" s="1" t="s">
        <v>439</v>
      </c>
    </row>
    <row r="2630">
      <c r="A2630" s="1" t="s">
        <v>441</v>
      </c>
      <c r="E2630" s="27" t="s">
        <v>434</v>
      </c>
    </row>
    <row r="2631">
      <c r="A2631" s="1" t="s">
        <v>432</v>
      </c>
      <c r="B2631" s="1">
        <v>77</v>
      </c>
      <c r="C2631" s="26" t="s">
        <v>3570</v>
      </c>
      <c r="D2631" t="s">
        <v>434</v>
      </c>
      <c r="E2631" s="27" t="s">
        <v>3571</v>
      </c>
      <c r="F2631" s="28" t="s">
        <v>496</v>
      </c>
      <c r="G2631" s="29">
        <v>2</v>
      </c>
      <c r="H2631" s="28">
        <v>0</v>
      </c>
      <c r="I2631" s="30">
        <f>ROUND(G2631*H2631,P4)</f>
        <v>0</v>
      </c>
      <c r="L2631" s="31">
        <v>0</v>
      </c>
      <c r="M2631" s="24">
        <f>ROUND(G2631*L2631,P4)</f>
        <v>0</v>
      </c>
      <c r="N2631" s="25" t="s">
        <v>7113</v>
      </c>
      <c r="O2631" s="32">
        <f>M2631*AA2631</f>
        <v>0</v>
      </c>
      <c r="P2631" s="1">
        <v>3</v>
      </c>
      <c r="AA2631" s="1">
        <f>IF(P2631=1,$O$3,IF(P2631=2,$O$4,$O$5))</f>
        <v>0</v>
      </c>
    </row>
    <row r="2632">
      <c r="A2632" s="1" t="s">
        <v>437</v>
      </c>
      <c r="E2632" s="27" t="s">
        <v>3571</v>
      </c>
    </row>
    <row r="2633">
      <c r="A2633" s="1" t="s">
        <v>439</v>
      </c>
    </row>
    <row r="2634">
      <c r="A2634" s="1" t="s">
        <v>441</v>
      </c>
      <c r="E2634" s="27" t="s">
        <v>434</v>
      </c>
    </row>
    <row r="2635">
      <c r="A2635" s="1" t="s">
        <v>432</v>
      </c>
      <c r="B2635" s="1">
        <v>78</v>
      </c>
      <c r="C2635" s="26" t="s">
        <v>3572</v>
      </c>
      <c r="D2635" t="s">
        <v>434</v>
      </c>
      <c r="E2635" s="27" t="s">
        <v>3573</v>
      </c>
      <c r="F2635" s="28" t="s">
        <v>496</v>
      </c>
      <c r="G2635" s="29">
        <v>1</v>
      </c>
      <c r="H2635" s="28">
        <v>0</v>
      </c>
      <c r="I2635" s="30">
        <f>ROUND(G2635*H2635,P4)</f>
        <v>0</v>
      </c>
      <c r="L2635" s="31">
        <v>0</v>
      </c>
      <c r="M2635" s="24">
        <f>ROUND(G2635*L2635,P4)</f>
        <v>0</v>
      </c>
      <c r="N2635" s="25" t="s">
        <v>7115</v>
      </c>
      <c r="O2635" s="32">
        <f>M2635*AA2635</f>
        <v>0</v>
      </c>
      <c r="P2635" s="1">
        <v>3</v>
      </c>
      <c r="AA2635" s="1">
        <f>IF(P2635=1,$O$3,IF(P2635=2,$O$4,$O$5))</f>
        <v>0</v>
      </c>
    </row>
    <row r="2636">
      <c r="A2636" s="1" t="s">
        <v>437</v>
      </c>
      <c r="E2636" s="27" t="s">
        <v>3573</v>
      </c>
    </row>
    <row r="2637">
      <c r="A2637" s="1" t="s">
        <v>439</v>
      </c>
    </row>
    <row r="2638">
      <c r="A2638" s="1" t="s">
        <v>441</v>
      </c>
      <c r="E2638" s="27" t="s">
        <v>434</v>
      </c>
    </row>
    <row r="2639">
      <c r="A2639" s="1" t="s">
        <v>432</v>
      </c>
      <c r="B2639" s="1">
        <v>79</v>
      </c>
      <c r="C2639" s="26" t="s">
        <v>3574</v>
      </c>
      <c r="D2639" t="s">
        <v>434</v>
      </c>
      <c r="E2639" s="27" t="s">
        <v>3575</v>
      </c>
      <c r="F2639" s="28" t="s">
        <v>496</v>
      </c>
      <c r="G2639" s="29">
        <v>1</v>
      </c>
      <c r="H2639" s="28">
        <v>0</v>
      </c>
      <c r="I2639" s="30">
        <f>ROUND(G2639*H2639,P4)</f>
        <v>0</v>
      </c>
      <c r="L2639" s="31">
        <v>0</v>
      </c>
      <c r="M2639" s="24">
        <f>ROUND(G2639*L2639,P4)</f>
        <v>0</v>
      </c>
      <c r="N2639" s="25" t="s">
        <v>7115</v>
      </c>
      <c r="O2639" s="32">
        <f>M2639*AA2639</f>
        <v>0</v>
      </c>
      <c r="P2639" s="1">
        <v>3</v>
      </c>
      <c r="AA2639" s="1">
        <f>IF(P2639=1,$O$3,IF(P2639=2,$O$4,$O$5))</f>
        <v>0</v>
      </c>
    </row>
    <row r="2640">
      <c r="A2640" s="1" t="s">
        <v>437</v>
      </c>
      <c r="E2640" s="27" t="s">
        <v>3575</v>
      </c>
    </row>
    <row r="2641">
      <c r="A2641" s="1" t="s">
        <v>439</v>
      </c>
    </row>
    <row r="2642">
      <c r="A2642" s="1" t="s">
        <v>441</v>
      </c>
      <c r="E2642" s="27" t="s">
        <v>434</v>
      </c>
    </row>
    <row r="2643">
      <c r="A2643" s="1" t="s">
        <v>432</v>
      </c>
      <c r="B2643" s="1">
        <v>80</v>
      </c>
      <c r="C2643" s="26" t="s">
        <v>3576</v>
      </c>
      <c r="D2643" t="s">
        <v>434</v>
      </c>
      <c r="E2643" s="27" t="s">
        <v>7155</v>
      </c>
      <c r="F2643" s="28" t="s">
        <v>496</v>
      </c>
      <c r="G2643" s="29">
        <v>1</v>
      </c>
      <c r="H2643" s="28">
        <v>0</v>
      </c>
      <c r="I2643" s="30">
        <f>ROUND(G2643*H2643,P4)</f>
        <v>0</v>
      </c>
      <c r="L2643" s="31">
        <v>0</v>
      </c>
      <c r="M2643" s="24">
        <f>ROUND(G2643*L2643,P4)</f>
        <v>0</v>
      </c>
      <c r="N2643" s="25" t="s">
        <v>7115</v>
      </c>
      <c r="O2643" s="32">
        <f>M2643*AA2643</f>
        <v>0</v>
      </c>
      <c r="P2643" s="1">
        <v>3</v>
      </c>
      <c r="AA2643" s="1">
        <f>IF(P2643=1,$O$3,IF(P2643=2,$O$4,$O$5))</f>
        <v>0</v>
      </c>
    </row>
    <row r="2644">
      <c r="A2644" s="1" t="s">
        <v>437</v>
      </c>
      <c r="E2644" s="27" t="s">
        <v>7155</v>
      </c>
    </row>
    <row r="2645">
      <c r="A2645" s="1" t="s">
        <v>439</v>
      </c>
    </row>
    <row r="2646">
      <c r="A2646" s="1" t="s">
        <v>441</v>
      </c>
      <c r="E2646" s="27" t="s">
        <v>434</v>
      </c>
    </row>
    <row r="2647">
      <c r="A2647" s="1" t="s">
        <v>432</v>
      </c>
      <c r="B2647" s="1">
        <v>81</v>
      </c>
      <c r="C2647" s="26" t="s">
        <v>3578</v>
      </c>
      <c r="D2647" t="s">
        <v>434</v>
      </c>
      <c r="E2647" s="27" t="s">
        <v>3579</v>
      </c>
      <c r="F2647" s="28" t="s">
        <v>496</v>
      </c>
      <c r="G2647" s="29">
        <v>1</v>
      </c>
      <c r="H2647" s="28">
        <v>0</v>
      </c>
      <c r="I2647" s="30">
        <f>ROUND(G2647*H2647,P4)</f>
        <v>0</v>
      </c>
      <c r="L2647" s="31">
        <v>0</v>
      </c>
      <c r="M2647" s="24">
        <f>ROUND(G2647*L2647,P4)</f>
        <v>0</v>
      </c>
      <c r="N2647" s="25" t="s">
        <v>7113</v>
      </c>
      <c r="O2647" s="32">
        <f>M2647*AA2647</f>
        <v>0</v>
      </c>
      <c r="P2647" s="1">
        <v>3</v>
      </c>
      <c r="AA2647" s="1">
        <f>IF(P2647=1,$O$3,IF(P2647=2,$O$4,$O$5))</f>
        <v>0</v>
      </c>
    </row>
    <row r="2648">
      <c r="A2648" s="1" t="s">
        <v>437</v>
      </c>
      <c r="E2648" s="27" t="s">
        <v>3579</v>
      </c>
    </row>
    <row r="2649">
      <c r="A2649" s="1" t="s">
        <v>439</v>
      </c>
    </row>
    <row r="2650">
      <c r="A2650" s="1" t="s">
        <v>441</v>
      </c>
      <c r="E2650" s="27" t="s">
        <v>434</v>
      </c>
    </row>
    <row r="2651">
      <c r="A2651" s="1" t="s">
        <v>432</v>
      </c>
      <c r="B2651" s="1">
        <v>82</v>
      </c>
      <c r="C2651" s="26" t="s">
        <v>3580</v>
      </c>
      <c r="D2651" t="s">
        <v>434</v>
      </c>
      <c r="E2651" s="27" t="s">
        <v>3581</v>
      </c>
      <c r="F2651" s="28" t="s">
        <v>496</v>
      </c>
      <c r="G2651" s="29">
        <v>6</v>
      </c>
      <c r="H2651" s="28">
        <v>0</v>
      </c>
      <c r="I2651" s="30">
        <f>ROUND(G2651*H2651,P4)</f>
        <v>0</v>
      </c>
      <c r="L2651" s="31">
        <v>0</v>
      </c>
      <c r="M2651" s="24">
        <f>ROUND(G2651*L2651,P4)</f>
        <v>0</v>
      </c>
      <c r="N2651" s="25" t="s">
        <v>7113</v>
      </c>
      <c r="O2651" s="32">
        <f>M2651*AA2651</f>
        <v>0</v>
      </c>
      <c r="P2651" s="1">
        <v>3</v>
      </c>
      <c r="AA2651" s="1">
        <f>IF(P2651=1,$O$3,IF(P2651=2,$O$4,$O$5))</f>
        <v>0</v>
      </c>
    </row>
    <row r="2652">
      <c r="A2652" s="1" t="s">
        <v>437</v>
      </c>
      <c r="E2652" s="27" t="s">
        <v>3581</v>
      </c>
    </row>
    <row r="2653">
      <c r="A2653" s="1" t="s">
        <v>439</v>
      </c>
    </row>
    <row r="2654">
      <c r="A2654" s="1" t="s">
        <v>441</v>
      </c>
      <c r="E2654" s="27" t="s">
        <v>434</v>
      </c>
    </row>
    <row r="2655">
      <c r="A2655" s="1" t="s">
        <v>432</v>
      </c>
      <c r="B2655" s="1">
        <v>83</v>
      </c>
      <c r="C2655" s="26" t="s">
        <v>3583</v>
      </c>
      <c r="D2655" t="s">
        <v>434</v>
      </c>
      <c r="E2655" s="27" t="s">
        <v>3584</v>
      </c>
      <c r="F2655" s="28" t="s">
        <v>496</v>
      </c>
      <c r="G2655" s="29">
        <v>7</v>
      </c>
      <c r="H2655" s="28">
        <v>0</v>
      </c>
      <c r="I2655" s="30">
        <f>ROUND(G2655*H2655,P4)</f>
        <v>0</v>
      </c>
      <c r="L2655" s="31">
        <v>0</v>
      </c>
      <c r="M2655" s="24">
        <f>ROUND(G2655*L2655,P4)</f>
        <v>0</v>
      </c>
      <c r="N2655" s="25" t="s">
        <v>7113</v>
      </c>
      <c r="O2655" s="32">
        <f>M2655*AA2655</f>
        <v>0</v>
      </c>
      <c r="P2655" s="1">
        <v>3</v>
      </c>
      <c r="AA2655" s="1">
        <f>IF(P2655=1,$O$3,IF(P2655=2,$O$4,$O$5))</f>
        <v>0</v>
      </c>
    </row>
    <row r="2656">
      <c r="A2656" s="1" t="s">
        <v>437</v>
      </c>
      <c r="E2656" s="27" t="s">
        <v>3584</v>
      </c>
    </row>
    <row r="2657">
      <c r="A2657" s="1" t="s">
        <v>439</v>
      </c>
    </row>
    <row r="2658">
      <c r="A2658" s="1" t="s">
        <v>441</v>
      </c>
      <c r="E2658" s="27" t="s">
        <v>434</v>
      </c>
    </row>
    <row r="2659">
      <c r="A2659" s="1" t="s">
        <v>432</v>
      </c>
      <c r="B2659" s="1">
        <v>84</v>
      </c>
      <c r="C2659" s="26" t="s">
        <v>3585</v>
      </c>
      <c r="D2659" t="s">
        <v>434</v>
      </c>
      <c r="E2659" s="27" t="s">
        <v>3586</v>
      </c>
      <c r="F2659" s="28" t="s">
        <v>496</v>
      </c>
      <c r="G2659" s="29">
        <v>4</v>
      </c>
      <c r="H2659" s="28">
        <v>0</v>
      </c>
      <c r="I2659" s="30">
        <f>ROUND(G2659*H2659,P4)</f>
        <v>0</v>
      </c>
      <c r="L2659" s="31">
        <v>0</v>
      </c>
      <c r="M2659" s="24">
        <f>ROUND(G2659*L2659,P4)</f>
        <v>0</v>
      </c>
      <c r="N2659" s="25" t="s">
        <v>7113</v>
      </c>
      <c r="O2659" s="32">
        <f>M2659*AA2659</f>
        <v>0</v>
      </c>
      <c r="P2659" s="1">
        <v>3</v>
      </c>
      <c r="AA2659" s="1">
        <f>IF(P2659=1,$O$3,IF(P2659=2,$O$4,$O$5))</f>
        <v>0</v>
      </c>
    </row>
    <row r="2660">
      <c r="A2660" s="1" t="s">
        <v>437</v>
      </c>
      <c r="E2660" s="27" t="s">
        <v>3586</v>
      </c>
    </row>
    <row r="2661">
      <c r="A2661" s="1" t="s">
        <v>439</v>
      </c>
    </row>
    <row r="2662">
      <c r="A2662" s="1" t="s">
        <v>441</v>
      </c>
      <c r="E2662" s="27" t="s">
        <v>434</v>
      </c>
    </row>
    <row r="2663">
      <c r="A2663" s="1" t="s">
        <v>432</v>
      </c>
      <c r="B2663" s="1">
        <v>85</v>
      </c>
      <c r="C2663" s="26" t="s">
        <v>3587</v>
      </c>
      <c r="D2663" t="s">
        <v>434</v>
      </c>
      <c r="E2663" s="27" t="s">
        <v>3588</v>
      </c>
      <c r="F2663" s="28" t="s">
        <v>496</v>
      </c>
      <c r="G2663" s="29">
        <v>1</v>
      </c>
      <c r="H2663" s="28">
        <v>0</v>
      </c>
      <c r="I2663" s="30">
        <f>ROUND(G2663*H2663,P4)</f>
        <v>0</v>
      </c>
      <c r="L2663" s="31">
        <v>0</v>
      </c>
      <c r="M2663" s="24">
        <f>ROUND(G2663*L2663,P4)</f>
        <v>0</v>
      </c>
      <c r="N2663" s="25" t="s">
        <v>7113</v>
      </c>
      <c r="O2663" s="32">
        <f>M2663*AA2663</f>
        <v>0</v>
      </c>
      <c r="P2663" s="1">
        <v>3</v>
      </c>
      <c r="AA2663" s="1">
        <f>IF(P2663=1,$O$3,IF(P2663=2,$O$4,$O$5))</f>
        <v>0</v>
      </c>
    </row>
    <row r="2664">
      <c r="A2664" s="1" t="s">
        <v>437</v>
      </c>
      <c r="E2664" s="27" t="s">
        <v>3588</v>
      </c>
    </row>
    <row r="2665">
      <c r="A2665" s="1" t="s">
        <v>439</v>
      </c>
    </row>
    <row r="2666">
      <c r="A2666" s="1" t="s">
        <v>441</v>
      </c>
      <c r="E2666" s="27" t="s">
        <v>434</v>
      </c>
    </row>
    <row r="2667">
      <c r="A2667" s="1" t="s">
        <v>429</v>
      </c>
      <c r="C2667" s="22" t="s">
        <v>7156</v>
      </c>
      <c r="E2667" s="23" t="s">
        <v>7157</v>
      </c>
      <c r="L2667" s="24">
        <f>SUMIFS(L2668:L2671,A2668:A2671,"P")</f>
        <v>0</v>
      </c>
      <c r="M2667" s="24">
        <f>SUMIFS(M2668:M2671,A2668:A2671,"P")</f>
        <v>0</v>
      </c>
      <c r="N2667" s="25"/>
    </row>
    <row r="2668">
      <c r="A2668" s="1" t="s">
        <v>432</v>
      </c>
      <c r="B2668" s="1">
        <v>86</v>
      </c>
      <c r="C2668" s="26" t="s">
        <v>7158</v>
      </c>
      <c r="D2668" t="s">
        <v>434</v>
      </c>
      <c r="E2668" s="27" t="s">
        <v>7159</v>
      </c>
      <c r="F2668" s="28" t="s">
        <v>467</v>
      </c>
      <c r="G2668" s="29">
        <v>5.0999999999999996</v>
      </c>
      <c r="H2668" s="28">
        <v>0</v>
      </c>
      <c r="I2668" s="30">
        <f>ROUND(G2668*H2668,P4)</f>
        <v>0</v>
      </c>
      <c r="L2668" s="31">
        <v>0</v>
      </c>
      <c r="M2668" s="24">
        <f>ROUND(G2668*L2668,P4)</f>
        <v>0</v>
      </c>
      <c r="N2668" s="25" t="s">
        <v>7113</v>
      </c>
      <c r="O2668" s="32">
        <f>M2668*AA2668</f>
        <v>0</v>
      </c>
      <c r="P2668" s="1">
        <v>3</v>
      </c>
      <c r="AA2668" s="1">
        <f>IF(P2668=1,$O$3,IF(P2668=2,$O$4,$O$5))</f>
        <v>0</v>
      </c>
    </row>
    <row r="2669">
      <c r="A2669" s="1" t="s">
        <v>437</v>
      </c>
      <c r="E2669" s="27" t="s">
        <v>7159</v>
      </c>
    </row>
    <row r="2670">
      <c r="A2670" s="1" t="s">
        <v>439</v>
      </c>
    </row>
    <row r="2671">
      <c r="A2671" s="1" t="s">
        <v>441</v>
      </c>
      <c r="E2671" s="27" t="s">
        <v>434</v>
      </c>
    </row>
    <row r="2672">
      <c r="A2672" s="1" t="s">
        <v>429</v>
      </c>
      <c r="C2672" s="22" t="s">
        <v>3589</v>
      </c>
      <c r="E2672" s="23" t="s">
        <v>3590</v>
      </c>
      <c r="L2672" s="24">
        <f>SUMIFS(L2673:L2676,A2673:A2676,"P")</f>
        <v>0</v>
      </c>
      <c r="M2672" s="24">
        <f>SUMIFS(M2673:M2676,A2673:A2676,"P")</f>
        <v>0</v>
      </c>
      <c r="N2672" s="25"/>
    </row>
    <row r="2673">
      <c r="A2673" s="1" t="s">
        <v>432</v>
      </c>
      <c r="B2673" s="1">
        <v>87</v>
      </c>
      <c r="C2673" s="26" t="s">
        <v>3591</v>
      </c>
      <c r="D2673" t="s">
        <v>434</v>
      </c>
      <c r="E2673" s="27" t="s">
        <v>3592</v>
      </c>
      <c r="F2673" s="28" t="s">
        <v>476</v>
      </c>
      <c r="G2673" s="29">
        <v>12.893000000000001</v>
      </c>
      <c r="H2673" s="28">
        <v>0</v>
      </c>
      <c r="I2673" s="30">
        <f>ROUND(G2673*H2673,P4)</f>
        <v>0</v>
      </c>
      <c r="L2673" s="31">
        <v>0</v>
      </c>
      <c r="M2673" s="24">
        <f>ROUND(G2673*L2673,P4)</f>
        <v>0</v>
      </c>
      <c r="N2673" s="25" t="s">
        <v>7113</v>
      </c>
      <c r="O2673" s="32">
        <f>M2673*AA2673</f>
        <v>0</v>
      </c>
      <c r="P2673" s="1">
        <v>3</v>
      </c>
      <c r="AA2673" s="1">
        <f>IF(P2673=1,$O$3,IF(P2673=2,$O$4,$O$5))</f>
        <v>0</v>
      </c>
    </row>
    <row r="2674">
      <c r="A2674" s="1" t="s">
        <v>437</v>
      </c>
      <c r="E2674" s="27" t="s">
        <v>3592</v>
      </c>
    </row>
    <row r="2675">
      <c r="A2675" s="1" t="s">
        <v>439</v>
      </c>
    </row>
    <row r="2676">
      <c r="A2676" s="1" t="s">
        <v>441</v>
      </c>
      <c r="E2676" s="27" t="s">
        <v>434</v>
      </c>
    </row>
    <row r="2677">
      <c r="A2677" s="1" t="s">
        <v>429</v>
      </c>
      <c r="C2677" s="22" t="s">
        <v>3594</v>
      </c>
      <c r="E2677" s="23" t="s">
        <v>3595</v>
      </c>
      <c r="L2677" s="24">
        <f>SUMIFS(L2678:L2685,A2678:A2685,"P")</f>
        <v>0</v>
      </c>
      <c r="M2677" s="24">
        <f>SUMIFS(M2678:M2685,A2678:A2685,"P")</f>
        <v>0</v>
      </c>
      <c r="N2677" s="25"/>
    </row>
    <row r="2678">
      <c r="A2678" s="1" t="s">
        <v>432</v>
      </c>
      <c r="B2678" s="1">
        <v>88</v>
      </c>
      <c r="C2678" s="26" t="s">
        <v>3596</v>
      </c>
      <c r="D2678" t="s">
        <v>434</v>
      </c>
      <c r="E2678" s="27" t="s">
        <v>3597</v>
      </c>
      <c r="F2678" s="28" t="s">
        <v>467</v>
      </c>
      <c r="G2678" s="29">
        <v>251</v>
      </c>
      <c r="H2678" s="28">
        <v>0</v>
      </c>
      <c r="I2678" s="30">
        <f>ROUND(G2678*H2678,P4)</f>
        <v>0</v>
      </c>
      <c r="L2678" s="31">
        <v>0</v>
      </c>
      <c r="M2678" s="24">
        <f>ROUND(G2678*L2678,P4)</f>
        <v>0</v>
      </c>
      <c r="N2678" s="25" t="s">
        <v>7113</v>
      </c>
      <c r="O2678" s="32">
        <f>M2678*AA2678</f>
        <v>0</v>
      </c>
      <c r="P2678" s="1">
        <v>3</v>
      </c>
      <c r="AA2678" s="1">
        <f>IF(P2678=1,$O$3,IF(P2678=2,$O$4,$O$5))</f>
        <v>0</v>
      </c>
    </row>
    <row r="2679">
      <c r="A2679" s="1" t="s">
        <v>437</v>
      </c>
      <c r="E2679" s="27" t="s">
        <v>3597</v>
      </c>
    </row>
    <row r="2680">
      <c r="A2680" s="1" t="s">
        <v>439</v>
      </c>
    </row>
    <row r="2681">
      <c r="A2681" s="1" t="s">
        <v>441</v>
      </c>
      <c r="E2681" s="27" t="s">
        <v>434</v>
      </c>
    </row>
    <row r="2682">
      <c r="A2682" s="1" t="s">
        <v>432</v>
      </c>
      <c r="B2682" s="1">
        <v>89</v>
      </c>
      <c r="C2682" s="26" t="s">
        <v>3599</v>
      </c>
      <c r="D2682" t="s">
        <v>434</v>
      </c>
      <c r="E2682" s="27" t="s">
        <v>3600</v>
      </c>
      <c r="F2682" s="28" t="s">
        <v>467</v>
      </c>
      <c r="G2682" s="29">
        <v>266</v>
      </c>
      <c r="H2682" s="28">
        <v>0</v>
      </c>
      <c r="I2682" s="30">
        <f>ROUND(G2682*H2682,P4)</f>
        <v>0</v>
      </c>
      <c r="L2682" s="31">
        <v>0</v>
      </c>
      <c r="M2682" s="24">
        <f>ROUND(G2682*L2682,P4)</f>
        <v>0</v>
      </c>
      <c r="N2682" s="25" t="s">
        <v>7160</v>
      </c>
      <c r="O2682" s="32">
        <f>M2682*AA2682</f>
        <v>0</v>
      </c>
      <c r="P2682" s="1">
        <v>3</v>
      </c>
      <c r="AA2682" s="1">
        <f>IF(P2682=1,$O$3,IF(P2682=2,$O$4,$O$5))</f>
        <v>0</v>
      </c>
    </row>
    <row r="2683">
      <c r="A2683" s="1" t="s">
        <v>437</v>
      </c>
      <c r="E2683" s="27" t="s">
        <v>3600</v>
      </c>
    </row>
    <row r="2684">
      <c r="A2684" s="1" t="s">
        <v>439</v>
      </c>
    </row>
    <row r="2685">
      <c r="A2685" s="1" t="s">
        <v>441</v>
      </c>
      <c r="E2685" s="27" t="s">
        <v>434</v>
      </c>
    </row>
    <row r="2686">
      <c r="A2686" s="1" t="s">
        <v>426</v>
      </c>
      <c r="C2686" s="22" t="s">
        <v>7161</v>
      </c>
      <c r="E2686" s="23" t="s">
        <v>4795</v>
      </c>
      <c r="L2686" s="24">
        <f>L2687+L2840+L2941</f>
        <v>0</v>
      </c>
      <c r="M2686" s="24">
        <f>M2687+M2840+M2941</f>
        <v>0</v>
      </c>
      <c r="N2686" s="25"/>
    </row>
    <row r="2687">
      <c r="A2687" s="1" t="s">
        <v>429</v>
      </c>
      <c r="C2687" s="22" t="s">
        <v>7162</v>
      </c>
      <c r="E2687" s="23" t="s">
        <v>7163</v>
      </c>
      <c r="L2687" s="24">
        <f>SUMIFS(L2688:L2839,A2688:A2839,"P")</f>
        <v>0</v>
      </c>
      <c r="M2687" s="24">
        <f>SUMIFS(M2688:M2839,A2688:A2839,"P")</f>
        <v>0</v>
      </c>
      <c r="N2687" s="25"/>
    </row>
    <row r="2688" ht="25.5">
      <c r="A2688" s="1" t="s">
        <v>432</v>
      </c>
      <c r="B2688" s="1">
        <v>1</v>
      </c>
      <c r="C2688" s="26" t="s">
        <v>7164</v>
      </c>
      <c r="D2688" t="s">
        <v>434</v>
      </c>
      <c r="E2688" s="27" t="s">
        <v>5365</v>
      </c>
      <c r="F2688" s="28" t="s">
        <v>1131</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5365</v>
      </c>
    </row>
    <row r="2690">
      <c r="A2690" s="1" t="s">
        <v>439</v>
      </c>
    </row>
    <row r="2691">
      <c r="A2691" s="1" t="s">
        <v>441</v>
      </c>
      <c r="E2691" s="27" t="s">
        <v>434</v>
      </c>
    </row>
    <row r="2692" ht="25.5">
      <c r="A2692" s="1" t="s">
        <v>432</v>
      </c>
      <c r="B2692" s="1">
        <v>2</v>
      </c>
      <c r="C2692" s="26" t="s">
        <v>7165</v>
      </c>
      <c r="D2692" t="s">
        <v>434</v>
      </c>
      <c r="E2692" s="27" t="s">
        <v>5363</v>
      </c>
      <c r="F2692" s="28" t="s">
        <v>1131</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7166</v>
      </c>
    </row>
    <row r="2694">
      <c r="A2694" s="1" t="s">
        <v>439</v>
      </c>
    </row>
    <row r="2695">
      <c r="A2695" s="1" t="s">
        <v>441</v>
      </c>
      <c r="E2695" s="27" t="s">
        <v>434</v>
      </c>
    </row>
    <row r="2696" ht="25.5">
      <c r="A2696" s="1" t="s">
        <v>432</v>
      </c>
      <c r="B2696" s="1">
        <v>3</v>
      </c>
      <c r="C2696" s="26" t="s">
        <v>7167</v>
      </c>
      <c r="D2696" t="s">
        <v>434</v>
      </c>
      <c r="E2696" s="27" t="s">
        <v>7168</v>
      </c>
      <c r="F2696" s="28" t="s">
        <v>1131</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7169</v>
      </c>
    </row>
    <row r="2698">
      <c r="A2698" s="1" t="s">
        <v>439</v>
      </c>
    </row>
    <row r="2699">
      <c r="A2699" s="1" t="s">
        <v>441</v>
      </c>
      <c r="E2699" s="27" t="s">
        <v>434</v>
      </c>
    </row>
    <row r="2700" ht="25.5">
      <c r="A2700" s="1" t="s">
        <v>432</v>
      </c>
      <c r="B2700" s="1">
        <v>4</v>
      </c>
      <c r="C2700" s="26" t="s">
        <v>7170</v>
      </c>
      <c r="D2700" t="s">
        <v>434</v>
      </c>
      <c r="E2700" s="27" t="s">
        <v>7171</v>
      </c>
      <c r="F2700" s="28" t="s">
        <v>1131</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7171</v>
      </c>
    </row>
    <row r="2702">
      <c r="A2702" s="1" t="s">
        <v>439</v>
      </c>
    </row>
    <row r="2703">
      <c r="A2703" s="1" t="s">
        <v>441</v>
      </c>
      <c r="E2703" s="27" t="s">
        <v>434</v>
      </c>
    </row>
    <row r="2704" ht="25.5">
      <c r="A2704" s="1" t="s">
        <v>432</v>
      </c>
      <c r="B2704" s="1">
        <v>5</v>
      </c>
      <c r="C2704" s="26" t="s">
        <v>7172</v>
      </c>
      <c r="D2704" t="s">
        <v>434</v>
      </c>
      <c r="E2704" s="27" t="s">
        <v>7173</v>
      </c>
      <c r="F2704" s="28" t="s">
        <v>1131</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7174</v>
      </c>
    </row>
    <row r="2706">
      <c r="A2706" s="1" t="s">
        <v>439</v>
      </c>
    </row>
    <row r="2707">
      <c r="A2707" s="1" t="s">
        <v>441</v>
      </c>
      <c r="E2707" s="27" t="s">
        <v>434</v>
      </c>
    </row>
    <row r="2708" ht="25.5">
      <c r="A2708" s="1" t="s">
        <v>432</v>
      </c>
      <c r="B2708" s="1">
        <v>6</v>
      </c>
      <c r="C2708" s="26" t="s">
        <v>7175</v>
      </c>
      <c r="D2708" t="s">
        <v>434</v>
      </c>
      <c r="E2708" s="27" t="s">
        <v>7176</v>
      </c>
      <c r="F2708" s="28" t="s">
        <v>1131</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7176</v>
      </c>
    </row>
    <row r="2710">
      <c r="A2710" s="1" t="s">
        <v>439</v>
      </c>
    </row>
    <row r="2711">
      <c r="A2711" s="1" t="s">
        <v>441</v>
      </c>
      <c r="E2711" s="27" t="s">
        <v>434</v>
      </c>
    </row>
    <row r="2712" ht="25.5">
      <c r="A2712" s="1" t="s">
        <v>432</v>
      </c>
      <c r="B2712" s="1">
        <v>7</v>
      </c>
      <c r="C2712" s="26" t="s">
        <v>7177</v>
      </c>
      <c r="D2712" t="s">
        <v>434</v>
      </c>
      <c r="E2712" s="27" t="s">
        <v>7178</v>
      </c>
      <c r="F2712" s="28" t="s">
        <v>1131</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7179</v>
      </c>
    </row>
    <row r="2714">
      <c r="A2714" s="1" t="s">
        <v>439</v>
      </c>
    </row>
    <row r="2715">
      <c r="A2715" s="1" t="s">
        <v>441</v>
      </c>
      <c r="E2715" s="27" t="s">
        <v>434</v>
      </c>
    </row>
    <row r="2716" ht="25.5">
      <c r="A2716" s="1" t="s">
        <v>432</v>
      </c>
      <c r="B2716" s="1">
        <v>8</v>
      </c>
      <c r="C2716" s="26" t="s">
        <v>7180</v>
      </c>
      <c r="D2716" t="s">
        <v>434</v>
      </c>
      <c r="E2716" s="27" t="s">
        <v>7181</v>
      </c>
      <c r="F2716" s="28" t="s">
        <v>1131</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7181</v>
      </c>
    </row>
    <row r="2718">
      <c r="A2718" s="1" t="s">
        <v>439</v>
      </c>
    </row>
    <row r="2719">
      <c r="A2719" s="1" t="s">
        <v>441</v>
      </c>
      <c r="E2719" s="27" t="s">
        <v>434</v>
      </c>
    </row>
    <row r="2720" ht="25.5">
      <c r="A2720" s="1" t="s">
        <v>432</v>
      </c>
      <c r="B2720" s="1">
        <v>9</v>
      </c>
      <c r="C2720" s="26" t="s">
        <v>7182</v>
      </c>
      <c r="D2720" t="s">
        <v>434</v>
      </c>
      <c r="E2720" s="27" t="s">
        <v>7183</v>
      </c>
      <c r="F2720" s="28" t="s">
        <v>1131</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7184</v>
      </c>
    </row>
    <row r="2722">
      <c r="A2722" s="1" t="s">
        <v>439</v>
      </c>
    </row>
    <row r="2723">
      <c r="A2723" s="1" t="s">
        <v>441</v>
      </c>
      <c r="E2723" s="27" t="s">
        <v>434</v>
      </c>
    </row>
    <row r="2724" ht="25.5">
      <c r="A2724" s="1" t="s">
        <v>432</v>
      </c>
      <c r="B2724" s="1">
        <v>10</v>
      </c>
      <c r="C2724" s="26" t="s">
        <v>7185</v>
      </c>
      <c r="D2724" t="s">
        <v>434</v>
      </c>
      <c r="E2724" s="27" t="s">
        <v>7186</v>
      </c>
      <c r="F2724" s="28" t="s">
        <v>1131</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7187</v>
      </c>
    </row>
    <row r="2726">
      <c r="A2726" s="1" t="s">
        <v>439</v>
      </c>
    </row>
    <row r="2727">
      <c r="A2727" s="1" t="s">
        <v>441</v>
      </c>
      <c r="E2727" s="27" t="s">
        <v>434</v>
      </c>
    </row>
    <row r="2728" ht="25.5">
      <c r="A2728" s="1" t="s">
        <v>432</v>
      </c>
      <c r="B2728" s="1">
        <v>11</v>
      </c>
      <c r="C2728" s="26" t="s">
        <v>7188</v>
      </c>
      <c r="D2728" t="s">
        <v>434</v>
      </c>
      <c r="E2728" s="27" t="s">
        <v>7189</v>
      </c>
      <c r="F2728" s="28" t="s">
        <v>1131</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7189</v>
      </c>
    </row>
    <row r="2730">
      <c r="A2730" s="1" t="s">
        <v>439</v>
      </c>
    </row>
    <row r="2731">
      <c r="A2731" s="1" t="s">
        <v>441</v>
      </c>
      <c r="E2731" s="27" t="s">
        <v>434</v>
      </c>
    </row>
    <row r="2732" ht="25.5">
      <c r="A2732" s="1" t="s">
        <v>432</v>
      </c>
      <c r="B2732" s="1">
        <v>12</v>
      </c>
      <c r="C2732" s="26" t="s">
        <v>7190</v>
      </c>
      <c r="D2732" t="s">
        <v>434</v>
      </c>
      <c r="E2732" s="27" t="s">
        <v>7191</v>
      </c>
      <c r="F2732" s="28" t="s">
        <v>3477</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7191</v>
      </c>
    </row>
    <row r="2734">
      <c r="A2734" s="1" t="s">
        <v>439</v>
      </c>
    </row>
    <row r="2735">
      <c r="A2735" s="1" t="s">
        <v>441</v>
      </c>
      <c r="E2735" s="27" t="s">
        <v>434</v>
      </c>
    </row>
    <row r="2736" ht="25.5">
      <c r="A2736" s="1" t="s">
        <v>432</v>
      </c>
      <c r="B2736" s="1">
        <v>13</v>
      </c>
      <c r="C2736" s="26" t="s">
        <v>7192</v>
      </c>
      <c r="D2736" t="s">
        <v>434</v>
      </c>
      <c r="E2736" s="27" t="s">
        <v>7193</v>
      </c>
      <c r="F2736" s="28" t="s">
        <v>1131</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7194</v>
      </c>
    </row>
    <row r="2738">
      <c r="A2738" s="1" t="s">
        <v>439</v>
      </c>
    </row>
    <row r="2739">
      <c r="A2739" s="1" t="s">
        <v>441</v>
      </c>
      <c r="E2739" s="27" t="s">
        <v>434</v>
      </c>
    </row>
    <row r="2740" ht="25.5">
      <c r="A2740" s="1" t="s">
        <v>432</v>
      </c>
      <c r="B2740" s="1">
        <v>14</v>
      </c>
      <c r="C2740" s="26" t="s">
        <v>7195</v>
      </c>
      <c r="D2740" t="s">
        <v>434</v>
      </c>
      <c r="E2740" s="27" t="s">
        <v>7196</v>
      </c>
      <c r="F2740" s="28" t="s">
        <v>1131</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7196</v>
      </c>
    </row>
    <row r="2742">
      <c r="A2742" s="1" t="s">
        <v>439</v>
      </c>
    </row>
    <row r="2743">
      <c r="A2743" s="1" t="s">
        <v>441</v>
      </c>
      <c r="E2743" s="27" t="s">
        <v>434</v>
      </c>
    </row>
    <row r="2744" ht="25.5">
      <c r="A2744" s="1" t="s">
        <v>432</v>
      </c>
      <c r="B2744" s="1">
        <v>15</v>
      </c>
      <c r="C2744" s="26" t="s">
        <v>7197</v>
      </c>
      <c r="D2744" t="s">
        <v>434</v>
      </c>
      <c r="E2744" s="27" t="s">
        <v>7198</v>
      </c>
      <c r="F2744" s="28" t="s">
        <v>1131</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7199</v>
      </c>
    </row>
    <row r="2746">
      <c r="A2746" s="1" t="s">
        <v>439</v>
      </c>
    </row>
    <row r="2747">
      <c r="A2747" s="1" t="s">
        <v>441</v>
      </c>
      <c r="E2747" s="27" t="s">
        <v>434</v>
      </c>
    </row>
    <row r="2748" ht="25.5">
      <c r="A2748" s="1" t="s">
        <v>432</v>
      </c>
      <c r="B2748" s="1">
        <v>16</v>
      </c>
      <c r="C2748" s="26" t="s">
        <v>7200</v>
      </c>
      <c r="D2748" t="s">
        <v>434</v>
      </c>
      <c r="E2748" s="27" t="s">
        <v>7201</v>
      </c>
      <c r="F2748" s="28" t="s">
        <v>1131</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7201</v>
      </c>
    </row>
    <row r="2750">
      <c r="A2750" s="1" t="s">
        <v>439</v>
      </c>
    </row>
    <row r="2751">
      <c r="A2751" s="1" t="s">
        <v>441</v>
      </c>
      <c r="E2751" s="27" t="s">
        <v>434</v>
      </c>
    </row>
    <row r="2752">
      <c r="A2752" s="1" t="s">
        <v>432</v>
      </c>
      <c r="B2752" s="1">
        <v>17</v>
      </c>
      <c r="C2752" s="26" t="s">
        <v>7202</v>
      </c>
      <c r="D2752" t="s">
        <v>434</v>
      </c>
      <c r="E2752" s="27" t="s">
        <v>7203</v>
      </c>
      <c r="F2752" s="28" t="s">
        <v>3477</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7203</v>
      </c>
    </row>
    <row r="2754">
      <c r="A2754" s="1" t="s">
        <v>439</v>
      </c>
    </row>
    <row r="2755">
      <c r="A2755" s="1" t="s">
        <v>441</v>
      </c>
      <c r="E2755" s="27" t="s">
        <v>434</v>
      </c>
    </row>
    <row r="2756" ht="25.5">
      <c r="A2756" s="1" t="s">
        <v>432</v>
      </c>
      <c r="B2756" s="1">
        <v>18</v>
      </c>
      <c r="C2756" s="26" t="s">
        <v>7204</v>
      </c>
      <c r="D2756" t="s">
        <v>434</v>
      </c>
      <c r="E2756" s="27" t="s">
        <v>7205</v>
      </c>
      <c r="F2756" s="28" t="s">
        <v>1131</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7206</v>
      </c>
    </row>
    <row r="2758">
      <c r="A2758" s="1" t="s">
        <v>439</v>
      </c>
    </row>
    <row r="2759">
      <c r="A2759" s="1" t="s">
        <v>441</v>
      </c>
      <c r="E2759" s="27" t="s">
        <v>434</v>
      </c>
    </row>
    <row r="2760" ht="25.5">
      <c r="A2760" s="1" t="s">
        <v>432</v>
      </c>
      <c r="B2760" s="1">
        <v>19</v>
      </c>
      <c r="C2760" s="26" t="s">
        <v>7207</v>
      </c>
      <c r="D2760" t="s">
        <v>434</v>
      </c>
      <c r="E2760" s="27" t="s">
        <v>7208</v>
      </c>
      <c r="F2760" s="28" t="s">
        <v>1131</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7209</v>
      </c>
    </row>
    <row r="2762">
      <c r="A2762" s="1" t="s">
        <v>439</v>
      </c>
    </row>
    <row r="2763">
      <c r="A2763" s="1" t="s">
        <v>441</v>
      </c>
      <c r="E2763" s="27" t="s">
        <v>434</v>
      </c>
    </row>
    <row r="2764" ht="25.5">
      <c r="A2764" s="1" t="s">
        <v>432</v>
      </c>
      <c r="B2764" s="1">
        <v>20</v>
      </c>
      <c r="C2764" s="26" t="s">
        <v>7210</v>
      </c>
      <c r="D2764" t="s">
        <v>434</v>
      </c>
      <c r="E2764" s="27" t="s">
        <v>7211</v>
      </c>
      <c r="F2764" s="28" t="s">
        <v>3477</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7211</v>
      </c>
    </row>
    <row r="2766">
      <c r="A2766" s="1" t="s">
        <v>439</v>
      </c>
    </row>
    <row r="2767">
      <c r="A2767" s="1" t="s">
        <v>441</v>
      </c>
      <c r="E2767" s="27" t="s">
        <v>434</v>
      </c>
    </row>
    <row r="2768" ht="25.5">
      <c r="A2768" s="1" t="s">
        <v>432</v>
      </c>
      <c r="B2768" s="1">
        <v>21</v>
      </c>
      <c r="C2768" s="26" t="s">
        <v>7212</v>
      </c>
      <c r="D2768" t="s">
        <v>434</v>
      </c>
      <c r="E2768" s="27" t="s">
        <v>7213</v>
      </c>
      <c r="F2768" s="28" t="s">
        <v>576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7214</v>
      </c>
    </row>
    <row r="2770">
      <c r="A2770" s="1" t="s">
        <v>439</v>
      </c>
    </row>
    <row r="2771">
      <c r="A2771" s="1" t="s">
        <v>441</v>
      </c>
      <c r="E2771" s="27" t="s">
        <v>434</v>
      </c>
    </row>
    <row r="2772" ht="25.5">
      <c r="A2772" s="1" t="s">
        <v>432</v>
      </c>
      <c r="B2772" s="1">
        <v>22</v>
      </c>
      <c r="C2772" s="26" t="s">
        <v>7215</v>
      </c>
      <c r="D2772" t="s">
        <v>434</v>
      </c>
      <c r="E2772" s="27" t="s">
        <v>7216</v>
      </c>
      <c r="F2772" s="28" t="s">
        <v>576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7217</v>
      </c>
    </row>
    <row r="2774">
      <c r="A2774" s="1" t="s">
        <v>439</v>
      </c>
    </row>
    <row r="2775">
      <c r="A2775" s="1" t="s">
        <v>441</v>
      </c>
      <c r="E2775" s="27" t="s">
        <v>434</v>
      </c>
    </row>
    <row r="2776">
      <c r="A2776" s="1" t="s">
        <v>432</v>
      </c>
      <c r="B2776" s="1">
        <v>23</v>
      </c>
      <c r="C2776" s="26" t="s">
        <v>7218</v>
      </c>
      <c r="D2776" t="s">
        <v>434</v>
      </c>
      <c r="E2776" s="27" t="s">
        <v>7219</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7219</v>
      </c>
    </row>
    <row r="2778">
      <c r="A2778" s="1" t="s">
        <v>439</v>
      </c>
    </row>
    <row r="2779">
      <c r="A2779" s="1" t="s">
        <v>441</v>
      </c>
      <c r="E2779" s="27" t="s">
        <v>434</v>
      </c>
    </row>
    <row r="2780">
      <c r="A2780" s="1" t="s">
        <v>432</v>
      </c>
      <c r="B2780" s="1">
        <v>24</v>
      </c>
      <c r="C2780" s="26" t="s">
        <v>7220</v>
      </c>
      <c r="D2780" t="s">
        <v>434</v>
      </c>
      <c r="E2780" s="27" t="s">
        <v>7221</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7221</v>
      </c>
    </row>
    <row r="2782">
      <c r="A2782" s="1" t="s">
        <v>439</v>
      </c>
    </row>
    <row r="2783">
      <c r="A2783" s="1" t="s">
        <v>441</v>
      </c>
      <c r="E2783" s="27" t="s">
        <v>434</v>
      </c>
    </row>
    <row r="2784">
      <c r="A2784" s="1" t="s">
        <v>432</v>
      </c>
      <c r="B2784" s="1">
        <v>25</v>
      </c>
      <c r="C2784" s="26" t="s">
        <v>7222</v>
      </c>
      <c r="D2784" t="s">
        <v>434</v>
      </c>
      <c r="E2784" s="27" t="s">
        <v>7223</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7223</v>
      </c>
    </row>
    <row r="2786">
      <c r="A2786" s="1" t="s">
        <v>439</v>
      </c>
    </row>
    <row r="2787">
      <c r="A2787" s="1" t="s">
        <v>441</v>
      </c>
      <c r="E2787" s="27" t="s">
        <v>434</v>
      </c>
    </row>
    <row r="2788">
      <c r="A2788" s="1" t="s">
        <v>432</v>
      </c>
      <c r="B2788" s="1">
        <v>26</v>
      </c>
      <c r="C2788" s="26" t="s">
        <v>7224</v>
      </c>
      <c r="D2788" t="s">
        <v>434</v>
      </c>
      <c r="E2788" s="27" t="s">
        <v>7225</v>
      </c>
      <c r="F2788" s="28" t="s">
        <v>1618</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7225</v>
      </c>
    </row>
    <row r="2790">
      <c r="A2790" s="1" t="s">
        <v>439</v>
      </c>
    </row>
    <row r="2791">
      <c r="A2791" s="1" t="s">
        <v>441</v>
      </c>
      <c r="E2791" s="27" t="s">
        <v>434</v>
      </c>
    </row>
    <row r="2792" ht="25.5">
      <c r="A2792" s="1" t="s">
        <v>432</v>
      </c>
      <c r="B2792" s="1">
        <v>27</v>
      </c>
      <c r="C2792" s="26" t="s">
        <v>7226</v>
      </c>
      <c r="D2792" t="s">
        <v>434</v>
      </c>
      <c r="E2792" s="27" t="s">
        <v>3654</v>
      </c>
      <c r="F2792" s="28" t="s">
        <v>1131</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3654</v>
      </c>
    </row>
    <row r="2794">
      <c r="A2794" s="1" t="s">
        <v>439</v>
      </c>
    </row>
    <row r="2795">
      <c r="A2795" s="1" t="s">
        <v>441</v>
      </c>
      <c r="E2795" s="27" t="s">
        <v>434</v>
      </c>
    </row>
    <row r="2796">
      <c r="A2796" s="1" t="s">
        <v>432</v>
      </c>
      <c r="B2796" s="1">
        <v>28</v>
      </c>
      <c r="C2796" s="26" t="s">
        <v>7227</v>
      </c>
      <c r="D2796" t="s">
        <v>434</v>
      </c>
      <c r="E2796" s="27" t="s">
        <v>4827</v>
      </c>
      <c r="F2796" s="28" t="s">
        <v>1131</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4827</v>
      </c>
    </row>
    <row r="2798">
      <c r="A2798" s="1" t="s">
        <v>439</v>
      </c>
    </row>
    <row r="2799">
      <c r="A2799" s="1" t="s">
        <v>441</v>
      </c>
      <c r="E2799" s="27" t="s">
        <v>434</v>
      </c>
    </row>
    <row r="2800" ht="25.5">
      <c r="A2800" s="1" t="s">
        <v>432</v>
      </c>
      <c r="B2800" s="1">
        <v>29</v>
      </c>
      <c r="C2800" s="26" t="s">
        <v>7228</v>
      </c>
      <c r="D2800" t="s">
        <v>434</v>
      </c>
      <c r="E2800" s="27" t="s">
        <v>7229</v>
      </c>
      <c r="F2800" s="28" t="s">
        <v>1131</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7229</v>
      </c>
    </row>
    <row r="2802">
      <c r="A2802" s="1" t="s">
        <v>439</v>
      </c>
    </row>
    <row r="2803">
      <c r="A2803" s="1" t="s">
        <v>441</v>
      </c>
      <c r="E2803" s="27" t="s">
        <v>434</v>
      </c>
    </row>
    <row r="2804">
      <c r="A2804" s="1" t="s">
        <v>432</v>
      </c>
      <c r="B2804" s="1">
        <v>30</v>
      </c>
      <c r="C2804" s="26" t="s">
        <v>7230</v>
      </c>
      <c r="D2804" t="s">
        <v>434</v>
      </c>
      <c r="E2804" s="27" t="s">
        <v>3660</v>
      </c>
      <c r="F2804" s="28" t="s">
        <v>1625</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3660</v>
      </c>
    </row>
    <row r="2806">
      <c r="A2806" s="1" t="s">
        <v>439</v>
      </c>
    </row>
    <row r="2807">
      <c r="A2807" s="1" t="s">
        <v>441</v>
      </c>
      <c r="E2807" s="27" t="s">
        <v>434</v>
      </c>
    </row>
    <row r="2808">
      <c r="A2808" s="1" t="s">
        <v>432</v>
      </c>
      <c r="B2808" s="1">
        <v>31</v>
      </c>
      <c r="C2808" s="26" t="s">
        <v>7231</v>
      </c>
      <c r="D2808" t="s">
        <v>434</v>
      </c>
      <c r="E2808" s="27" t="s">
        <v>3662</v>
      </c>
      <c r="F2808" s="28" t="s">
        <v>1625</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3662</v>
      </c>
    </row>
    <row r="2810">
      <c r="A2810" s="1" t="s">
        <v>439</v>
      </c>
    </row>
    <row r="2811">
      <c r="A2811" s="1" t="s">
        <v>441</v>
      </c>
      <c r="E2811" s="27" t="s">
        <v>434</v>
      </c>
    </row>
    <row r="2812">
      <c r="A2812" s="1" t="s">
        <v>432</v>
      </c>
      <c r="B2812" s="1">
        <v>32</v>
      </c>
      <c r="C2812" s="26" t="s">
        <v>7232</v>
      </c>
      <c r="D2812" t="s">
        <v>434</v>
      </c>
      <c r="E2812" s="27" t="s">
        <v>3664</v>
      </c>
      <c r="F2812" s="28" t="s">
        <v>576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3664</v>
      </c>
    </row>
    <row r="2814">
      <c r="A2814" s="1" t="s">
        <v>439</v>
      </c>
    </row>
    <row r="2815">
      <c r="A2815" s="1" t="s">
        <v>441</v>
      </c>
      <c r="E2815" s="27" t="s">
        <v>434</v>
      </c>
    </row>
    <row r="2816" ht="25.5">
      <c r="A2816" s="1" t="s">
        <v>432</v>
      </c>
      <c r="B2816" s="1">
        <v>33</v>
      </c>
      <c r="C2816" s="26" t="s">
        <v>7233</v>
      </c>
      <c r="D2816" t="s">
        <v>434</v>
      </c>
      <c r="E2816" s="27" t="s">
        <v>3666</v>
      </c>
      <c r="F2816" s="28" t="s">
        <v>1131</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3666</v>
      </c>
    </row>
    <row r="2818">
      <c r="A2818" s="1" t="s">
        <v>439</v>
      </c>
    </row>
    <row r="2819">
      <c r="A2819" s="1" t="s">
        <v>441</v>
      </c>
      <c r="E2819" s="27" t="s">
        <v>434</v>
      </c>
    </row>
    <row r="2820" ht="25.5">
      <c r="A2820" s="1" t="s">
        <v>432</v>
      </c>
      <c r="B2820" s="1">
        <v>34</v>
      </c>
      <c r="C2820" s="26" t="s">
        <v>7234</v>
      </c>
      <c r="D2820" t="s">
        <v>434</v>
      </c>
      <c r="E2820" s="27" t="s">
        <v>3668</v>
      </c>
      <c r="F2820" s="28" t="s">
        <v>3477</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3668</v>
      </c>
    </row>
    <row r="2822">
      <c r="A2822" s="1" t="s">
        <v>439</v>
      </c>
    </row>
    <row r="2823">
      <c r="A2823" s="1" t="s">
        <v>441</v>
      </c>
      <c r="E2823" s="27" t="s">
        <v>434</v>
      </c>
    </row>
    <row r="2824" ht="25.5">
      <c r="A2824" s="1" t="s">
        <v>432</v>
      </c>
      <c r="B2824" s="1">
        <v>35</v>
      </c>
      <c r="C2824" s="26" t="s">
        <v>7235</v>
      </c>
      <c r="D2824" t="s">
        <v>434</v>
      </c>
      <c r="E2824" s="27" t="s">
        <v>7236</v>
      </c>
      <c r="F2824" s="28" t="s">
        <v>576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7236</v>
      </c>
    </row>
    <row r="2826">
      <c r="A2826" s="1" t="s">
        <v>439</v>
      </c>
    </row>
    <row r="2827">
      <c r="A2827" s="1" t="s">
        <v>441</v>
      </c>
      <c r="E2827" s="27" t="s">
        <v>434</v>
      </c>
    </row>
    <row r="2828" ht="38.25">
      <c r="A2828" s="1" t="s">
        <v>432</v>
      </c>
      <c r="B2828" s="1">
        <v>36</v>
      </c>
      <c r="C2828" s="26" t="s">
        <v>7237</v>
      </c>
      <c r="D2828" t="s">
        <v>434</v>
      </c>
      <c r="E2828" s="27" t="s">
        <v>4861</v>
      </c>
      <c r="F2828" s="28" t="s">
        <v>3477</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4862</v>
      </c>
    </row>
    <row r="2830">
      <c r="A2830" s="1" t="s">
        <v>439</v>
      </c>
    </row>
    <row r="2831">
      <c r="A2831" s="1" t="s">
        <v>441</v>
      </c>
      <c r="E2831" s="27" t="s">
        <v>434</v>
      </c>
    </row>
    <row r="2832">
      <c r="A2832" s="1" t="s">
        <v>432</v>
      </c>
      <c r="B2832" s="1">
        <v>37</v>
      </c>
      <c r="C2832" s="26" t="s">
        <v>7238</v>
      </c>
      <c r="D2832" t="s">
        <v>434</v>
      </c>
      <c r="E2832" s="27" t="s">
        <v>4878</v>
      </c>
      <c r="F2832" s="28" t="s">
        <v>7239</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4878</v>
      </c>
    </row>
    <row r="2834">
      <c r="A2834" s="1" t="s">
        <v>439</v>
      </c>
    </row>
    <row r="2835">
      <c r="A2835" s="1" t="s">
        <v>441</v>
      </c>
      <c r="E2835" s="27" t="s">
        <v>434</v>
      </c>
    </row>
    <row r="2836">
      <c r="A2836" s="1" t="s">
        <v>432</v>
      </c>
      <c r="B2836" s="1">
        <v>38</v>
      </c>
      <c r="C2836" s="26" t="s">
        <v>7240</v>
      </c>
      <c r="D2836" t="s">
        <v>434</v>
      </c>
      <c r="E2836" s="27" t="s">
        <v>7241</v>
      </c>
      <c r="F2836" s="28" t="s">
        <v>3477</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7241</v>
      </c>
    </row>
    <row r="2838">
      <c r="A2838" s="1" t="s">
        <v>439</v>
      </c>
    </row>
    <row r="2839">
      <c r="A2839" s="1" t="s">
        <v>441</v>
      </c>
      <c r="E2839" s="27" t="s">
        <v>434</v>
      </c>
    </row>
    <row r="2840">
      <c r="A2840" s="1" t="s">
        <v>429</v>
      </c>
      <c r="C2840" s="22" t="s">
        <v>7242</v>
      </c>
      <c r="E2840" s="23" t="s">
        <v>7243</v>
      </c>
      <c r="L2840" s="24">
        <f>SUMIFS(L2841:L2940,A2841:A2940,"P")</f>
        <v>0</v>
      </c>
      <c r="M2840" s="24">
        <f>SUMIFS(M2841:M2940,A2841:A2940,"P")</f>
        <v>0</v>
      </c>
      <c r="N2840" s="25"/>
    </row>
    <row r="2841" ht="38.25">
      <c r="A2841" s="1" t="s">
        <v>432</v>
      </c>
      <c r="B2841" s="1">
        <v>39</v>
      </c>
      <c r="C2841" s="26" t="s">
        <v>7244</v>
      </c>
      <c r="D2841" t="s">
        <v>434</v>
      </c>
      <c r="E2841" s="27" t="s">
        <v>7245</v>
      </c>
      <c r="F2841" s="28" t="s">
        <v>3477</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7246</v>
      </c>
    </row>
    <row r="2843">
      <c r="A2843" s="1" t="s">
        <v>439</v>
      </c>
    </row>
    <row r="2844">
      <c r="A2844" s="1" t="s">
        <v>441</v>
      </c>
      <c r="E2844" s="27" t="s">
        <v>434</v>
      </c>
    </row>
    <row r="2845">
      <c r="A2845" s="1" t="s">
        <v>432</v>
      </c>
      <c r="B2845" s="1">
        <v>40</v>
      </c>
      <c r="C2845" s="26" t="s">
        <v>7247</v>
      </c>
      <c r="D2845" t="s">
        <v>434</v>
      </c>
      <c r="E2845" s="27" t="s">
        <v>7248</v>
      </c>
      <c r="F2845" s="28" t="s">
        <v>1131</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7248</v>
      </c>
    </row>
    <row r="2847">
      <c r="A2847" s="1" t="s">
        <v>439</v>
      </c>
    </row>
    <row r="2848">
      <c r="A2848" s="1" t="s">
        <v>441</v>
      </c>
      <c r="E2848" s="27" t="s">
        <v>434</v>
      </c>
    </row>
    <row r="2849">
      <c r="A2849" s="1" t="s">
        <v>432</v>
      </c>
      <c r="B2849" s="1">
        <v>41</v>
      </c>
      <c r="C2849" s="26" t="s">
        <v>7249</v>
      </c>
      <c r="D2849" t="s">
        <v>434</v>
      </c>
      <c r="E2849" s="27" t="s">
        <v>7250</v>
      </c>
      <c r="F2849" s="28" t="s">
        <v>1131</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7250</v>
      </c>
    </row>
    <row r="2851">
      <c r="A2851" s="1" t="s">
        <v>439</v>
      </c>
    </row>
    <row r="2852">
      <c r="A2852" s="1" t="s">
        <v>441</v>
      </c>
      <c r="E2852" s="27" t="s">
        <v>434</v>
      </c>
    </row>
    <row r="2853" ht="25.5">
      <c r="A2853" s="1" t="s">
        <v>432</v>
      </c>
      <c r="B2853" s="1">
        <v>42</v>
      </c>
      <c r="C2853" s="26" t="s">
        <v>7251</v>
      </c>
      <c r="D2853" t="s">
        <v>434</v>
      </c>
      <c r="E2853" s="27" t="s">
        <v>7252</v>
      </c>
      <c r="F2853" s="28" t="s">
        <v>576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7252</v>
      </c>
    </row>
    <row r="2855">
      <c r="A2855" s="1" t="s">
        <v>439</v>
      </c>
    </row>
    <row r="2856">
      <c r="A2856" s="1" t="s">
        <v>441</v>
      </c>
      <c r="E2856" s="27" t="s">
        <v>434</v>
      </c>
    </row>
    <row r="2857" ht="25.5">
      <c r="A2857" s="1" t="s">
        <v>432</v>
      </c>
      <c r="B2857" s="1">
        <v>43</v>
      </c>
      <c r="C2857" s="26" t="s">
        <v>7253</v>
      </c>
      <c r="D2857" t="s">
        <v>434</v>
      </c>
      <c r="E2857" s="27" t="s">
        <v>7254</v>
      </c>
      <c r="F2857" s="28" t="s">
        <v>1131</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7254</v>
      </c>
    </row>
    <row r="2859">
      <c r="A2859" s="1" t="s">
        <v>439</v>
      </c>
    </row>
    <row r="2860">
      <c r="A2860" s="1" t="s">
        <v>441</v>
      </c>
      <c r="E2860" s="27" t="s">
        <v>434</v>
      </c>
    </row>
    <row r="2861">
      <c r="A2861" s="1" t="s">
        <v>432</v>
      </c>
      <c r="B2861" s="1">
        <v>44</v>
      </c>
      <c r="C2861" s="26" t="s">
        <v>7255</v>
      </c>
      <c r="D2861" t="s">
        <v>434</v>
      </c>
      <c r="E2861" s="27" t="s">
        <v>7256</v>
      </c>
      <c r="F2861" s="28" t="s">
        <v>1131</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7256</v>
      </c>
    </row>
    <row r="2863">
      <c r="A2863" s="1" t="s">
        <v>439</v>
      </c>
    </row>
    <row r="2864">
      <c r="A2864" s="1" t="s">
        <v>441</v>
      </c>
      <c r="E2864" s="27" t="s">
        <v>434</v>
      </c>
    </row>
    <row r="2865">
      <c r="A2865" s="1" t="s">
        <v>432</v>
      </c>
      <c r="B2865" s="1">
        <v>45</v>
      </c>
      <c r="C2865" s="26" t="s">
        <v>7257</v>
      </c>
      <c r="D2865" t="s">
        <v>434</v>
      </c>
      <c r="E2865" s="27" t="s">
        <v>7258</v>
      </c>
      <c r="F2865" s="28" t="s">
        <v>576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7258</v>
      </c>
    </row>
    <row r="2867">
      <c r="A2867" s="1" t="s">
        <v>439</v>
      </c>
    </row>
    <row r="2868">
      <c r="A2868" s="1" t="s">
        <v>441</v>
      </c>
      <c r="E2868" s="27" t="s">
        <v>434</v>
      </c>
    </row>
    <row r="2869" ht="25.5">
      <c r="A2869" s="1" t="s">
        <v>432</v>
      </c>
      <c r="B2869" s="1">
        <v>46</v>
      </c>
      <c r="C2869" s="26" t="s">
        <v>7259</v>
      </c>
      <c r="D2869" t="s">
        <v>434</v>
      </c>
      <c r="E2869" s="27" t="s">
        <v>7260</v>
      </c>
      <c r="F2869" s="28" t="s">
        <v>1131</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7260</v>
      </c>
    </row>
    <row r="2871">
      <c r="A2871" s="1" t="s">
        <v>439</v>
      </c>
    </row>
    <row r="2872">
      <c r="A2872" s="1" t="s">
        <v>441</v>
      </c>
      <c r="E2872" s="27" t="s">
        <v>434</v>
      </c>
    </row>
    <row r="2873" ht="25.5">
      <c r="A2873" s="1" t="s">
        <v>432</v>
      </c>
      <c r="B2873" s="1">
        <v>47</v>
      </c>
      <c r="C2873" s="26" t="s">
        <v>7261</v>
      </c>
      <c r="D2873" t="s">
        <v>434</v>
      </c>
      <c r="E2873" s="27" t="s">
        <v>7262</v>
      </c>
      <c r="F2873" s="28" t="s">
        <v>1131</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7263</v>
      </c>
    </row>
    <row r="2875">
      <c r="A2875" s="1" t="s">
        <v>439</v>
      </c>
    </row>
    <row r="2876">
      <c r="A2876" s="1" t="s">
        <v>441</v>
      </c>
      <c r="E2876" s="27" t="s">
        <v>434</v>
      </c>
    </row>
    <row r="2877" ht="25.5">
      <c r="A2877" s="1" t="s">
        <v>432</v>
      </c>
      <c r="B2877" s="1">
        <v>48</v>
      </c>
      <c r="C2877" s="26" t="s">
        <v>7264</v>
      </c>
      <c r="D2877" t="s">
        <v>434</v>
      </c>
      <c r="E2877" s="27" t="s">
        <v>7265</v>
      </c>
      <c r="F2877" s="28" t="s">
        <v>1131</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7266</v>
      </c>
    </row>
    <row r="2879">
      <c r="A2879" s="1" t="s">
        <v>439</v>
      </c>
    </row>
    <row r="2880">
      <c r="A2880" s="1" t="s">
        <v>441</v>
      </c>
      <c r="E2880" s="27" t="s">
        <v>434</v>
      </c>
    </row>
    <row r="2881">
      <c r="A2881" s="1" t="s">
        <v>432</v>
      </c>
      <c r="B2881" s="1">
        <v>49</v>
      </c>
      <c r="C2881" s="26" t="s">
        <v>7267</v>
      </c>
      <c r="D2881" t="s">
        <v>434</v>
      </c>
      <c r="E2881" s="27" t="s">
        <v>7268</v>
      </c>
      <c r="F2881" s="28" t="s">
        <v>1131</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7268</v>
      </c>
    </row>
    <row r="2883">
      <c r="A2883" s="1" t="s">
        <v>439</v>
      </c>
    </row>
    <row r="2884">
      <c r="A2884" s="1" t="s">
        <v>441</v>
      </c>
      <c r="E2884" s="27" t="s">
        <v>434</v>
      </c>
    </row>
    <row r="2885">
      <c r="A2885" s="1" t="s">
        <v>432</v>
      </c>
      <c r="B2885" s="1">
        <v>50</v>
      </c>
      <c r="C2885" s="26" t="s">
        <v>7269</v>
      </c>
      <c r="D2885" t="s">
        <v>434</v>
      </c>
      <c r="E2885" s="27" t="s">
        <v>7270</v>
      </c>
      <c r="F2885" s="28" t="s">
        <v>1131</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7270</v>
      </c>
    </row>
    <row r="2887">
      <c r="A2887" s="1" t="s">
        <v>439</v>
      </c>
    </row>
    <row r="2888">
      <c r="A2888" s="1" t="s">
        <v>441</v>
      </c>
      <c r="E2888" s="27" t="s">
        <v>434</v>
      </c>
    </row>
    <row r="2889">
      <c r="A2889" s="1" t="s">
        <v>432</v>
      </c>
      <c r="B2889" s="1">
        <v>51</v>
      </c>
      <c r="C2889" s="26" t="s">
        <v>7271</v>
      </c>
      <c r="D2889" t="s">
        <v>434</v>
      </c>
      <c r="E2889" s="27" t="s">
        <v>7272</v>
      </c>
      <c r="F2889" s="28" t="s">
        <v>1131</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7272</v>
      </c>
    </row>
    <row r="2891">
      <c r="A2891" s="1" t="s">
        <v>439</v>
      </c>
    </row>
    <row r="2892">
      <c r="A2892" s="1" t="s">
        <v>441</v>
      </c>
      <c r="E2892" s="27" t="s">
        <v>434</v>
      </c>
    </row>
    <row r="2893">
      <c r="A2893" s="1" t="s">
        <v>432</v>
      </c>
      <c r="B2893" s="1">
        <v>52</v>
      </c>
      <c r="C2893" s="26" t="s">
        <v>3649</v>
      </c>
      <c r="D2893" t="s">
        <v>434</v>
      </c>
      <c r="E2893" s="27" t="s">
        <v>7273</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7273</v>
      </c>
    </row>
    <row r="2895">
      <c r="A2895" s="1" t="s">
        <v>439</v>
      </c>
    </row>
    <row r="2896">
      <c r="A2896" s="1" t="s">
        <v>441</v>
      </c>
      <c r="E2896" s="27" t="s">
        <v>434</v>
      </c>
    </row>
    <row r="2897">
      <c r="A2897" s="1" t="s">
        <v>432</v>
      </c>
      <c r="B2897" s="1">
        <v>53</v>
      </c>
      <c r="C2897" s="26" t="s">
        <v>3651</v>
      </c>
      <c r="D2897" t="s">
        <v>434</v>
      </c>
      <c r="E2897" s="27" t="s">
        <v>7274</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7274</v>
      </c>
    </row>
    <row r="2899">
      <c r="A2899" s="1" t="s">
        <v>439</v>
      </c>
    </row>
    <row r="2900">
      <c r="A2900" s="1" t="s">
        <v>441</v>
      </c>
      <c r="E2900" s="27" t="s">
        <v>434</v>
      </c>
    </row>
    <row r="2901">
      <c r="A2901" s="1" t="s">
        <v>432</v>
      </c>
      <c r="B2901" s="1">
        <v>54</v>
      </c>
      <c r="C2901" s="26" t="s">
        <v>3653</v>
      </c>
      <c r="D2901" t="s">
        <v>434</v>
      </c>
      <c r="E2901" s="27" t="s">
        <v>7275</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7275</v>
      </c>
    </row>
    <row r="2903">
      <c r="A2903" s="1" t="s">
        <v>439</v>
      </c>
    </row>
    <row r="2904">
      <c r="A2904" s="1" t="s">
        <v>441</v>
      </c>
      <c r="E2904" s="27" t="s">
        <v>434</v>
      </c>
    </row>
    <row r="2905">
      <c r="A2905" s="1" t="s">
        <v>432</v>
      </c>
      <c r="B2905" s="1">
        <v>55</v>
      </c>
      <c r="C2905" s="26" t="s">
        <v>3655</v>
      </c>
      <c r="D2905" t="s">
        <v>434</v>
      </c>
      <c r="E2905" s="27" t="s">
        <v>7276</v>
      </c>
      <c r="F2905" s="28" t="s">
        <v>1131</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7276</v>
      </c>
    </row>
    <row r="2907">
      <c r="A2907" s="1" t="s">
        <v>439</v>
      </c>
    </row>
    <row r="2908">
      <c r="A2908" s="1" t="s">
        <v>441</v>
      </c>
      <c r="E2908" s="27" t="s">
        <v>434</v>
      </c>
    </row>
    <row r="2909">
      <c r="A2909" s="1" t="s">
        <v>432</v>
      </c>
      <c r="B2909" s="1">
        <v>56</v>
      </c>
      <c r="C2909" s="26" t="s">
        <v>3657</v>
      </c>
      <c r="D2909" t="s">
        <v>434</v>
      </c>
      <c r="E2909" s="27" t="s">
        <v>7277</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7277</v>
      </c>
    </row>
    <row r="2911">
      <c r="A2911" s="1" t="s">
        <v>439</v>
      </c>
    </row>
    <row r="2912">
      <c r="A2912" s="1" t="s">
        <v>441</v>
      </c>
      <c r="E2912" s="27" t="s">
        <v>434</v>
      </c>
    </row>
    <row r="2913">
      <c r="A2913" s="1" t="s">
        <v>432</v>
      </c>
      <c r="B2913" s="1">
        <v>57</v>
      </c>
      <c r="C2913" s="26" t="s">
        <v>3659</v>
      </c>
      <c r="D2913" t="s">
        <v>434</v>
      </c>
      <c r="E2913" s="27" t="s">
        <v>7278</v>
      </c>
      <c r="F2913" s="28" t="s">
        <v>1131</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7278</v>
      </c>
    </row>
    <row r="2915">
      <c r="A2915" s="1" t="s">
        <v>439</v>
      </c>
    </row>
    <row r="2916">
      <c r="A2916" s="1" t="s">
        <v>441</v>
      </c>
      <c r="E2916" s="27" t="s">
        <v>434</v>
      </c>
    </row>
    <row r="2917">
      <c r="A2917" s="1" t="s">
        <v>432</v>
      </c>
      <c r="B2917" s="1">
        <v>58</v>
      </c>
      <c r="C2917" s="26" t="s">
        <v>3661</v>
      </c>
      <c r="D2917" t="s">
        <v>434</v>
      </c>
      <c r="E2917" s="27" t="s">
        <v>7279</v>
      </c>
      <c r="F2917" s="28" t="s">
        <v>1131</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7279</v>
      </c>
    </row>
    <row r="2919">
      <c r="A2919" s="1" t="s">
        <v>439</v>
      </c>
    </row>
    <row r="2920">
      <c r="A2920" s="1" t="s">
        <v>441</v>
      </c>
      <c r="E2920" s="27" t="s">
        <v>434</v>
      </c>
    </row>
    <row r="2921">
      <c r="A2921" s="1" t="s">
        <v>432</v>
      </c>
      <c r="B2921" s="1">
        <v>59</v>
      </c>
      <c r="C2921" s="26" t="s">
        <v>3663</v>
      </c>
      <c r="D2921" t="s">
        <v>434</v>
      </c>
      <c r="E2921" s="27" t="s">
        <v>7280</v>
      </c>
      <c r="F2921" s="28" t="s">
        <v>1131</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7280</v>
      </c>
    </row>
    <row r="2923">
      <c r="A2923" s="1" t="s">
        <v>439</v>
      </c>
    </row>
    <row r="2924">
      <c r="A2924" s="1" t="s">
        <v>441</v>
      </c>
      <c r="E2924" s="27" t="s">
        <v>434</v>
      </c>
    </row>
    <row r="2925">
      <c r="A2925" s="1" t="s">
        <v>432</v>
      </c>
      <c r="B2925" s="1">
        <v>60</v>
      </c>
      <c r="C2925" s="26" t="s">
        <v>7281</v>
      </c>
      <c r="D2925" t="s">
        <v>434</v>
      </c>
      <c r="E2925" s="27" t="s">
        <v>7282</v>
      </c>
      <c r="F2925" s="28" t="s">
        <v>1131</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7282</v>
      </c>
    </row>
    <row r="2927">
      <c r="A2927" s="1" t="s">
        <v>439</v>
      </c>
    </row>
    <row r="2928">
      <c r="A2928" s="1" t="s">
        <v>441</v>
      </c>
      <c r="E2928" s="27" t="s">
        <v>434</v>
      </c>
    </row>
    <row r="2929" ht="25.5">
      <c r="A2929" s="1" t="s">
        <v>432</v>
      </c>
      <c r="B2929" s="1">
        <v>61</v>
      </c>
      <c r="C2929" s="26" t="s">
        <v>3667</v>
      </c>
      <c r="D2929" t="s">
        <v>434</v>
      </c>
      <c r="E2929" s="27" t="s">
        <v>7283</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7283</v>
      </c>
    </row>
    <row r="2931">
      <c r="A2931" s="1" t="s">
        <v>439</v>
      </c>
    </row>
    <row r="2932">
      <c r="A2932" s="1" t="s">
        <v>441</v>
      </c>
      <c r="E2932" s="27" t="s">
        <v>434</v>
      </c>
    </row>
    <row r="2933">
      <c r="A2933" s="1" t="s">
        <v>432</v>
      </c>
      <c r="B2933" s="1">
        <v>62</v>
      </c>
      <c r="C2933" s="26" t="s">
        <v>7284</v>
      </c>
      <c r="D2933" t="s">
        <v>434</v>
      </c>
      <c r="E2933" s="27" t="s">
        <v>7285</v>
      </c>
      <c r="F2933" s="28" t="s">
        <v>576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7285</v>
      </c>
    </row>
    <row r="2935">
      <c r="A2935" s="1" t="s">
        <v>439</v>
      </c>
    </row>
    <row r="2936">
      <c r="A2936" s="1" t="s">
        <v>441</v>
      </c>
      <c r="E2936" s="27" t="s">
        <v>434</v>
      </c>
    </row>
    <row r="2937" ht="25.5">
      <c r="A2937" s="1" t="s">
        <v>432</v>
      </c>
      <c r="B2937" s="1">
        <v>63</v>
      </c>
      <c r="C2937" s="26" t="s">
        <v>7286</v>
      </c>
      <c r="D2937" t="s">
        <v>434</v>
      </c>
      <c r="E2937" s="27" t="s">
        <v>7287</v>
      </c>
      <c r="F2937" s="28" t="s">
        <v>576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7287</v>
      </c>
    </row>
    <row r="2939">
      <c r="A2939" s="1" t="s">
        <v>439</v>
      </c>
    </row>
    <row r="2940">
      <c r="A2940" s="1" t="s">
        <v>441</v>
      </c>
      <c r="E2940" s="27" t="s">
        <v>434</v>
      </c>
    </row>
    <row r="2941">
      <c r="A2941" s="1" t="s">
        <v>429</v>
      </c>
      <c r="C2941" s="22" t="s">
        <v>7288</v>
      </c>
      <c r="E2941" s="23" t="s">
        <v>3670</v>
      </c>
      <c r="L2941" s="24">
        <f>SUMIFS(L2942:L2957,A2942:A2957,"P")</f>
        <v>0</v>
      </c>
      <c r="M2941" s="24">
        <f>SUMIFS(M2942:M2957,A2942:A2957,"P")</f>
        <v>0</v>
      </c>
      <c r="N2941" s="25"/>
    </row>
    <row r="2942" ht="25.5">
      <c r="A2942" s="1" t="s">
        <v>432</v>
      </c>
      <c r="B2942" s="1">
        <v>64</v>
      </c>
      <c r="C2942" s="26" t="s">
        <v>3671</v>
      </c>
      <c r="D2942" t="s">
        <v>434</v>
      </c>
      <c r="E2942" s="27" t="s">
        <v>7289</v>
      </c>
      <c r="F2942" s="28" t="s">
        <v>1131</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7290</v>
      </c>
    </row>
    <row r="2944">
      <c r="A2944" s="1" t="s">
        <v>439</v>
      </c>
    </row>
    <row r="2945">
      <c r="A2945" s="1" t="s">
        <v>441</v>
      </c>
      <c r="E2945" s="27" t="s">
        <v>434</v>
      </c>
    </row>
    <row r="2946" ht="25.5">
      <c r="A2946" s="1" t="s">
        <v>432</v>
      </c>
      <c r="B2946" s="1">
        <v>65</v>
      </c>
      <c r="C2946" s="26" t="s">
        <v>3673</v>
      </c>
      <c r="D2946" t="s">
        <v>434</v>
      </c>
      <c r="E2946" s="27" t="s">
        <v>7291</v>
      </c>
      <c r="F2946" s="28" t="s">
        <v>1131</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7291</v>
      </c>
    </row>
    <row r="2948">
      <c r="A2948" s="1" t="s">
        <v>439</v>
      </c>
    </row>
    <row r="2949">
      <c r="A2949" s="1" t="s">
        <v>441</v>
      </c>
      <c r="E2949" s="27" t="s">
        <v>434</v>
      </c>
    </row>
    <row r="2950">
      <c r="A2950" s="1" t="s">
        <v>432</v>
      </c>
      <c r="B2950" s="1">
        <v>66</v>
      </c>
      <c r="C2950" s="26" t="s">
        <v>3675</v>
      </c>
      <c r="D2950" t="s">
        <v>434</v>
      </c>
      <c r="E2950" s="27" t="s">
        <v>7292</v>
      </c>
      <c r="F2950" s="28" t="s">
        <v>1131</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7292</v>
      </c>
    </row>
    <row r="2952">
      <c r="A2952" s="1" t="s">
        <v>439</v>
      </c>
    </row>
    <row r="2953">
      <c r="A2953" s="1" t="s">
        <v>441</v>
      </c>
      <c r="E2953" s="27" t="s">
        <v>434</v>
      </c>
    </row>
    <row r="2954">
      <c r="A2954" s="1" t="s">
        <v>432</v>
      </c>
      <c r="B2954" s="1">
        <v>67</v>
      </c>
      <c r="C2954" s="26" t="s">
        <v>7293</v>
      </c>
      <c r="D2954" t="s">
        <v>434</v>
      </c>
      <c r="E2954" s="27" t="s">
        <v>7294</v>
      </c>
      <c r="F2954" s="28" t="s">
        <v>576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7294</v>
      </c>
    </row>
    <row r="2956">
      <c r="A2956" s="1" t="s">
        <v>439</v>
      </c>
    </row>
    <row r="2957">
      <c r="A2957" s="1" t="s">
        <v>441</v>
      </c>
      <c r="E2957" s="27" t="s">
        <v>434</v>
      </c>
    </row>
    <row r="2958">
      <c r="A2958" s="1" t="s">
        <v>426</v>
      </c>
      <c r="C2958" s="22" t="s">
        <v>7295</v>
      </c>
      <c r="E2958" s="23" t="s">
        <v>3678</v>
      </c>
      <c r="L2958" s="24">
        <f>L2959+L2992+L3025+L3054</f>
        <v>0</v>
      </c>
      <c r="M2958" s="24">
        <f>M2959+M2992+M3025+M3054</f>
        <v>0</v>
      </c>
      <c r="N2958" s="25"/>
    </row>
    <row r="2959">
      <c r="A2959" s="1" t="s">
        <v>429</v>
      </c>
      <c r="C2959" s="22" t="s">
        <v>2529</v>
      </c>
      <c r="E2959" s="23" t="s">
        <v>3679</v>
      </c>
      <c r="L2959" s="24">
        <f>SUMIFS(L2960:L2991,A2960:A2991,"P")</f>
        <v>0</v>
      </c>
      <c r="M2959" s="24">
        <f>SUMIFS(M2960:M2991,A2960:A2991,"P")</f>
        <v>0</v>
      </c>
      <c r="N2959" s="25"/>
    </row>
    <row r="2960">
      <c r="A2960" s="1" t="s">
        <v>432</v>
      </c>
      <c r="B2960" s="1">
        <v>1</v>
      </c>
      <c r="C2960" s="26" t="s">
        <v>7296</v>
      </c>
      <c r="D2960" t="s">
        <v>434</v>
      </c>
      <c r="E2960" s="27" t="s">
        <v>7297</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7297</v>
      </c>
    </row>
    <row r="2962">
      <c r="A2962" s="1" t="s">
        <v>439</v>
      </c>
    </row>
    <row r="2963">
      <c r="A2963" s="1" t="s">
        <v>441</v>
      </c>
      <c r="E2963" s="27" t="s">
        <v>434</v>
      </c>
    </row>
    <row r="2964">
      <c r="A2964" s="1" t="s">
        <v>432</v>
      </c>
      <c r="B2964" s="1">
        <v>2</v>
      </c>
      <c r="C2964" s="26" t="s">
        <v>7298</v>
      </c>
      <c r="D2964" t="s">
        <v>434</v>
      </c>
      <c r="E2964" s="27" t="s">
        <v>7299</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7299</v>
      </c>
    </row>
    <row r="2966">
      <c r="A2966" s="1" t="s">
        <v>439</v>
      </c>
    </row>
    <row r="2967">
      <c r="A2967" s="1" t="s">
        <v>441</v>
      </c>
      <c r="E2967" s="27" t="s">
        <v>434</v>
      </c>
    </row>
    <row r="2968">
      <c r="A2968" s="1" t="s">
        <v>432</v>
      </c>
      <c r="B2968" s="1">
        <v>3</v>
      </c>
      <c r="C2968" s="26" t="s">
        <v>7300</v>
      </c>
      <c r="D2968" t="s">
        <v>434</v>
      </c>
      <c r="E2968" s="27" t="s">
        <v>7301</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7301</v>
      </c>
    </row>
    <row r="2970">
      <c r="A2970" s="1" t="s">
        <v>439</v>
      </c>
    </row>
    <row r="2971">
      <c r="A2971" s="1" t="s">
        <v>441</v>
      </c>
      <c r="E2971" s="27" t="s">
        <v>434</v>
      </c>
    </row>
    <row r="2972">
      <c r="A2972" s="1" t="s">
        <v>432</v>
      </c>
      <c r="B2972" s="1">
        <v>4</v>
      </c>
      <c r="C2972" s="26" t="s">
        <v>7302</v>
      </c>
      <c r="D2972" t="s">
        <v>434</v>
      </c>
      <c r="E2972" s="27" t="s">
        <v>7303</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7303</v>
      </c>
    </row>
    <row r="2974">
      <c r="A2974" s="1" t="s">
        <v>439</v>
      </c>
    </row>
    <row r="2975">
      <c r="A2975" s="1" t="s">
        <v>441</v>
      </c>
      <c r="E2975" s="27" t="s">
        <v>434</v>
      </c>
    </row>
    <row r="2976">
      <c r="A2976" s="1" t="s">
        <v>432</v>
      </c>
      <c r="B2976" s="1">
        <v>5</v>
      </c>
      <c r="C2976" s="26" t="s">
        <v>7304</v>
      </c>
      <c r="D2976" t="s">
        <v>434</v>
      </c>
      <c r="E2976" s="27" t="s">
        <v>7305</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7305</v>
      </c>
    </row>
    <row r="2978">
      <c r="A2978" s="1" t="s">
        <v>439</v>
      </c>
    </row>
    <row r="2979">
      <c r="A2979" s="1" t="s">
        <v>441</v>
      </c>
      <c r="E2979" s="27" t="s">
        <v>434</v>
      </c>
    </row>
    <row r="2980" ht="25.5">
      <c r="A2980" s="1" t="s">
        <v>432</v>
      </c>
      <c r="B2980" s="1">
        <v>6</v>
      </c>
      <c r="C2980" s="26" t="s">
        <v>7306</v>
      </c>
      <c r="D2980" t="s">
        <v>434</v>
      </c>
      <c r="E2980" s="27" t="s">
        <v>7307</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7308</v>
      </c>
    </row>
    <row r="2982">
      <c r="A2982" s="1" t="s">
        <v>439</v>
      </c>
    </row>
    <row r="2983">
      <c r="A2983" s="1" t="s">
        <v>441</v>
      </c>
      <c r="E2983" s="27" t="s">
        <v>434</v>
      </c>
    </row>
    <row r="2984">
      <c r="A2984" s="1" t="s">
        <v>432</v>
      </c>
      <c r="B2984" s="1">
        <v>7</v>
      </c>
      <c r="C2984" s="26" t="s">
        <v>7309</v>
      </c>
      <c r="D2984" t="s">
        <v>434</v>
      </c>
      <c r="E2984" s="27" t="s">
        <v>3701</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3701</v>
      </c>
    </row>
    <row r="2986">
      <c r="A2986" s="1" t="s">
        <v>439</v>
      </c>
    </row>
    <row r="2987">
      <c r="A2987" s="1" t="s">
        <v>441</v>
      </c>
      <c r="E2987" s="27" t="s">
        <v>434</v>
      </c>
    </row>
    <row r="2988" ht="25.5">
      <c r="A2988" s="1" t="s">
        <v>432</v>
      </c>
      <c r="B2988" s="1">
        <v>8</v>
      </c>
      <c r="C2988" s="26" t="s">
        <v>7310</v>
      </c>
      <c r="D2988" t="s">
        <v>434</v>
      </c>
      <c r="E2988" s="27" t="s">
        <v>7311</v>
      </c>
      <c r="F2988" s="28" t="s">
        <v>576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7312</v>
      </c>
    </row>
    <row r="2990">
      <c r="A2990" s="1" t="s">
        <v>439</v>
      </c>
    </row>
    <row r="2991">
      <c r="A2991" s="1" t="s">
        <v>441</v>
      </c>
      <c r="E2991" s="27" t="s">
        <v>434</v>
      </c>
    </row>
    <row r="2992">
      <c r="A2992" s="1" t="s">
        <v>429</v>
      </c>
      <c r="C2992" s="22" t="s">
        <v>3755</v>
      </c>
      <c r="E2992" s="23" t="s">
        <v>3756</v>
      </c>
      <c r="L2992" s="24">
        <f>SUMIFS(L2993:L3024,A2993:A3024,"P")</f>
        <v>0</v>
      </c>
      <c r="M2992" s="24">
        <f>SUMIFS(M2993:M3024,A2993:A3024,"P")</f>
        <v>0</v>
      </c>
      <c r="N2992" s="25"/>
    </row>
    <row r="2993">
      <c r="A2993" s="1" t="s">
        <v>432</v>
      </c>
      <c r="B2993" s="1">
        <v>9</v>
      </c>
      <c r="C2993" s="26" t="s">
        <v>7313</v>
      </c>
      <c r="D2993" t="s">
        <v>434</v>
      </c>
      <c r="E2993" s="27" t="s">
        <v>7314</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7314</v>
      </c>
    </row>
    <row r="2995">
      <c r="A2995" s="1" t="s">
        <v>439</v>
      </c>
    </row>
    <row r="2996">
      <c r="A2996" s="1" t="s">
        <v>441</v>
      </c>
      <c r="E2996" s="27" t="s">
        <v>434</v>
      </c>
    </row>
    <row r="2997">
      <c r="A2997" s="1" t="s">
        <v>432</v>
      </c>
      <c r="B2997" s="1">
        <v>10</v>
      </c>
      <c r="C2997" s="26" t="s">
        <v>7315</v>
      </c>
      <c r="D2997" t="s">
        <v>434</v>
      </c>
      <c r="E2997" s="27" t="s">
        <v>7316</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7316</v>
      </c>
    </row>
    <row r="2999">
      <c r="A2999" s="1" t="s">
        <v>439</v>
      </c>
    </row>
    <row r="3000">
      <c r="A3000" s="1" t="s">
        <v>441</v>
      </c>
      <c r="E3000" s="27" t="s">
        <v>434</v>
      </c>
    </row>
    <row r="3001" ht="25.5">
      <c r="A3001" s="1" t="s">
        <v>432</v>
      </c>
      <c r="B3001" s="1">
        <v>11</v>
      </c>
      <c r="C3001" s="26" t="s">
        <v>7317</v>
      </c>
      <c r="D3001" t="s">
        <v>434</v>
      </c>
      <c r="E3001" s="27" t="s">
        <v>3758</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3758</v>
      </c>
    </row>
    <row r="3003">
      <c r="A3003" s="1" t="s">
        <v>439</v>
      </c>
    </row>
    <row r="3004">
      <c r="A3004" s="1" t="s">
        <v>441</v>
      </c>
      <c r="E3004" s="27" t="s">
        <v>434</v>
      </c>
    </row>
    <row r="3005" ht="25.5">
      <c r="A3005" s="1" t="s">
        <v>432</v>
      </c>
      <c r="B3005" s="1">
        <v>12</v>
      </c>
      <c r="C3005" s="26" t="s">
        <v>7318</v>
      </c>
      <c r="D3005" t="s">
        <v>434</v>
      </c>
      <c r="E3005" s="27" t="s">
        <v>3760</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3760</v>
      </c>
    </row>
    <row r="3007">
      <c r="A3007" s="1" t="s">
        <v>439</v>
      </c>
    </row>
    <row r="3008">
      <c r="A3008" s="1" t="s">
        <v>441</v>
      </c>
      <c r="E3008" s="27" t="s">
        <v>434</v>
      </c>
    </row>
    <row r="3009" ht="25.5">
      <c r="A3009" s="1" t="s">
        <v>432</v>
      </c>
      <c r="B3009" s="1">
        <v>13</v>
      </c>
      <c r="C3009" s="26" t="s">
        <v>7319</v>
      </c>
      <c r="D3009" t="s">
        <v>434</v>
      </c>
      <c r="E3009" s="27" t="s">
        <v>3762</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3762</v>
      </c>
    </row>
    <row r="3011">
      <c r="A3011" s="1" t="s">
        <v>439</v>
      </c>
    </row>
    <row r="3012">
      <c r="A3012" s="1" t="s">
        <v>441</v>
      </c>
      <c r="E3012" s="27" t="s">
        <v>434</v>
      </c>
    </row>
    <row r="3013" ht="25.5">
      <c r="A3013" s="1" t="s">
        <v>432</v>
      </c>
      <c r="B3013" s="1">
        <v>14</v>
      </c>
      <c r="C3013" s="26" t="s">
        <v>7320</v>
      </c>
      <c r="D3013" t="s">
        <v>434</v>
      </c>
      <c r="E3013" s="27" t="s">
        <v>3764</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3764</v>
      </c>
    </row>
    <row r="3015">
      <c r="A3015" s="1" t="s">
        <v>439</v>
      </c>
    </row>
    <row r="3016">
      <c r="A3016" s="1" t="s">
        <v>441</v>
      </c>
      <c r="E3016" s="27" t="s">
        <v>434</v>
      </c>
    </row>
    <row r="3017" ht="25.5">
      <c r="A3017" s="1" t="s">
        <v>432</v>
      </c>
      <c r="B3017" s="1">
        <v>15</v>
      </c>
      <c r="C3017" s="26" t="s">
        <v>7321</v>
      </c>
      <c r="D3017" t="s">
        <v>434</v>
      </c>
      <c r="E3017" s="27" t="s">
        <v>7322</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7322</v>
      </c>
    </row>
    <row r="3019">
      <c r="A3019" s="1" t="s">
        <v>439</v>
      </c>
    </row>
    <row r="3020">
      <c r="A3020" s="1" t="s">
        <v>441</v>
      </c>
      <c r="E3020" s="27" t="s">
        <v>434</v>
      </c>
    </row>
    <row r="3021" ht="25.5">
      <c r="A3021" s="1" t="s">
        <v>432</v>
      </c>
      <c r="B3021" s="1">
        <v>16</v>
      </c>
      <c r="C3021" s="26" t="s">
        <v>7323</v>
      </c>
      <c r="D3021" t="s">
        <v>434</v>
      </c>
      <c r="E3021" s="27" t="s">
        <v>7324</v>
      </c>
      <c r="F3021" s="28" t="s">
        <v>576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7325</v>
      </c>
    </row>
    <row r="3023">
      <c r="A3023" s="1" t="s">
        <v>439</v>
      </c>
    </row>
    <row r="3024">
      <c r="A3024" s="1" t="s">
        <v>441</v>
      </c>
      <c r="E3024" s="27" t="s">
        <v>434</v>
      </c>
    </row>
    <row r="3025">
      <c r="A3025" s="1" t="s">
        <v>429</v>
      </c>
      <c r="C3025" s="22" t="s">
        <v>3552</v>
      </c>
      <c r="E3025" s="23" t="s">
        <v>3553</v>
      </c>
      <c r="L3025" s="24">
        <f>SUMIFS(L3026:L3053,A3026:A3053,"P")</f>
        <v>0</v>
      </c>
      <c r="M3025" s="24">
        <f>SUMIFS(M3026:M3053,A3026:A3053,"P")</f>
        <v>0</v>
      </c>
      <c r="N3025" s="25"/>
    </row>
    <row r="3026">
      <c r="A3026" s="1" t="s">
        <v>432</v>
      </c>
      <c r="B3026" s="1">
        <v>17</v>
      </c>
      <c r="C3026" s="26" t="s">
        <v>7326</v>
      </c>
      <c r="D3026" t="s">
        <v>434</v>
      </c>
      <c r="E3026" s="27" t="s">
        <v>3783</v>
      </c>
      <c r="F3026" s="28" t="s">
        <v>1131</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3783</v>
      </c>
    </row>
    <row r="3028">
      <c r="A3028" s="1" t="s">
        <v>439</v>
      </c>
    </row>
    <row r="3029">
      <c r="A3029" s="1" t="s">
        <v>441</v>
      </c>
      <c r="E3029" s="27" t="s">
        <v>434</v>
      </c>
    </row>
    <row r="3030">
      <c r="A3030" s="1" t="s">
        <v>432</v>
      </c>
      <c r="B3030" s="1">
        <v>18</v>
      </c>
      <c r="C3030" s="26" t="s">
        <v>7327</v>
      </c>
      <c r="D3030" t="s">
        <v>434</v>
      </c>
      <c r="E3030" s="27" t="s">
        <v>3581</v>
      </c>
      <c r="F3030" s="28" t="s">
        <v>1131</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3581</v>
      </c>
    </row>
    <row r="3032">
      <c r="A3032" s="1" t="s">
        <v>439</v>
      </c>
    </row>
    <row r="3033">
      <c r="A3033" s="1" t="s">
        <v>441</v>
      </c>
      <c r="E3033" s="27" t="s">
        <v>434</v>
      </c>
    </row>
    <row r="3034">
      <c r="A3034" s="1" t="s">
        <v>432</v>
      </c>
      <c r="B3034" s="1">
        <v>19</v>
      </c>
      <c r="C3034" s="26" t="s">
        <v>7328</v>
      </c>
      <c r="D3034" t="s">
        <v>434</v>
      </c>
      <c r="E3034" s="27" t="s">
        <v>7329</v>
      </c>
      <c r="F3034" s="28" t="s">
        <v>1131</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7329</v>
      </c>
    </row>
    <row r="3036">
      <c r="A3036" s="1" t="s">
        <v>439</v>
      </c>
    </row>
    <row r="3037">
      <c r="A3037" s="1" t="s">
        <v>441</v>
      </c>
      <c r="E3037" s="27" t="s">
        <v>434</v>
      </c>
    </row>
    <row r="3038">
      <c r="A3038" s="1" t="s">
        <v>432</v>
      </c>
      <c r="B3038" s="1">
        <v>20</v>
      </c>
      <c r="C3038" s="26" t="s">
        <v>7330</v>
      </c>
      <c r="D3038" t="s">
        <v>434</v>
      </c>
      <c r="E3038" s="27" t="s">
        <v>7331</v>
      </c>
      <c r="F3038" s="28" t="s">
        <v>1131</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7331</v>
      </c>
    </row>
    <row r="3040">
      <c r="A3040" s="1" t="s">
        <v>439</v>
      </c>
    </row>
    <row r="3041">
      <c r="A3041" s="1" t="s">
        <v>441</v>
      </c>
      <c r="E3041" s="27" t="s">
        <v>434</v>
      </c>
    </row>
    <row r="3042">
      <c r="A3042" s="1" t="s">
        <v>432</v>
      </c>
      <c r="B3042" s="1">
        <v>21</v>
      </c>
      <c r="C3042" s="26" t="s">
        <v>7332</v>
      </c>
      <c r="D3042" t="s">
        <v>434</v>
      </c>
      <c r="E3042" s="27" t="s">
        <v>7333</v>
      </c>
      <c r="F3042" s="28" t="s">
        <v>1131</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7333</v>
      </c>
    </row>
    <row r="3044">
      <c r="A3044" s="1" t="s">
        <v>439</v>
      </c>
    </row>
    <row r="3045">
      <c r="A3045" s="1" t="s">
        <v>441</v>
      </c>
      <c r="E3045" s="27" t="s">
        <v>434</v>
      </c>
    </row>
    <row r="3046">
      <c r="A3046" s="1" t="s">
        <v>432</v>
      </c>
      <c r="B3046" s="1">
        <v>22</v>
      </c>
      <c r="C3046" s="26" t="s">
        <v>7334</v>
      </c>
      <c r="D3046" t="s">
        <v>434</v>
      </c>
      <c r="E3046" s="27" t="s">
        <v>7335</v>
      </c>
      <c r="F3046" s="28" t="s">
        <v>1131</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7335</v>
      </c>
    </row>
    <row r="3048">
      <c r="A3048" s="1" t="s">
        <v>439</v>
      </c>
    </row>
    <row r="3049">
      <c r="A3049" s="1" t="s">
        <v>441</v>
      </c>
      <c r="E3049" s="27" t="s">
        <v>434</v>
      </c>
    </row>
    <row r="3050">
      <c r="A3050" s="1" t="s">
        <v>432</v>
      </c>
      <c r="B3050" s="1">
        <v>23</v>
      </c>
      <c r="C3050" s="26" t="s">
        <v>7336</v>
      </c>
      <c r="D3050" t="s">
        <v>434</v>
      </c>
      <c r="E3050" s="27" t="s">
        <v>7337</v>
      </c>
      <c r="F3050" s="28" t="s">
        <v>1131</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7337</v>
      </c>
    </row>
    <row r="3052">
      <c r="A3052" s="1" t="s">
        <v>439</v>
      </c>
    </row>
    <row r="3053">
      <c r="A3053" s="1" t="s">
        <v>441</v>
      </c>
      <c r="E3053" s="27" t="s">
        <v>434</v>
      </c>
    </row>
    <row r="3054">
      <c r="A3054" s="1" t="s">
        <v>429</v>
      </c>
      <c r="C3054" s="22" t="s">
        <v>3821</v>
      </c>
      <c r="E3054" s="23" t="s">
        <v>3822</v>
      </c>
      <c r="L3054" s="24">
        <f>SUMIFS(L3055:L3098,A3055:A3098,"P")</f>
        <v>0</v>
      </c>
      <c r="M3054" s="24">
        <f>SUMIFS(M3055:M3098,A3055:A3098,"P")</f>
        <v>0</v>
      </c>
      <c r="N3054" s="25"/>
    </row>
    <row r="3055">
      <c r="A3055" s="1" t="s">
        <v>432</v>
      </c>
      <c r="B3055" s="1">
        <v>24</v>
      </c>
      <c r="C3055" s="26" t="s">
        <v>7338</v>
      </c>
      <c r="D3055" t="s">
        <v>434</v>
      </c>
      <c r="E3055" s="27" t="s">
        <v>7339</v>
      </c>
      <c r="F3055" s="28" t="s">
        <v>1131</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7339</v>
      </c>
    </row>
    <row r="3057">
      <c r="A3057" s="1" t="s">
        <v>439</v>
      </c>
    </row>
    <row r="3058">
      <c r="A3058" s="1" t="s">
        <v>441</v>
      </c>
      <c r="E3058" s="27" t="s">
        <v>434</v>
      </c>
    </row>
    <row r="3059">
      <c r="A3059" s="1" t="s">
        <v>432</v>
      </c>
      <c r="B3059" s="1">
        <v>25</v>
      </c>
      <c r="C3059" s="26" t="s">
        <v>7340</v>
      </c>
      <c r="D3059" t="s">
        <v>434</v>
      </c>
      <c r="E3059" s="27" t="s">
        <v>7341</v>
      </c>
      <c r="F3059" s="28" t="s">
        <v>1131</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7341</v>
      </c>
    </row>
    <row r="3061">
      <c r="A3061" s="1" t="s">
        <v>439</v>
      </c>
    </row>
    <row r="3062">
      <c r="A3062" s="1" t="s">
        <v>441</v>
      </c>
      <c r="E3062" s="27" t="s">
        <v>434</v>
      </c>
    </row>
    <row r="3063">
      <c r="A3063" s="1" t="s">
        <v>432</v>
      </c>
      <c r="B3063" s="1">
        <v>26</v>
      </c>
      <c r="C3063" s="26" t="s">
        <v>7342</v>
      </c>
      <c r="D3063" t="s">
        <v>434</v>
      </c>
      <c r="E3063" s="27" t="s">
        <v>7343</v>
      </c>
      <c r="F3063" s="28" t="s">
        <v>1131</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7343</v>
      </c>
    </row>
    <row r="3065">
      <c r="A3065" s="1" t="s">
        <v>439</v>
      </c>
    </row>
    <row r="3066">
      <c r="A3066" s="1" t="s">
        <v>441</v>
      </c>
      <c r="E3066" s="27" t="s">
        <v>434</v>
      </c>
    </row>
    <row r="3067">
      <c r="A3067" s="1" t="s">
        <v>432</v>
      </c>
      <c r="B3067" s="1">
        <v>27</v>
      </c>
      <c r="C3067" s="26" t="s">
        <v>7344</v>
      </c>
      <c r="D3067" t="s">
        <v>434</v>
      </c>
      <c r="E3067" s="27" t="s">
        <v>7345</v>
      </c>
      <c r="F3067" s="28" t="s">
        <v>1131</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7345</v>
      </c>
    </row>
    <row r="3069">
      <c r="A3069" s="1" t="s">
        <v>439</v>
      </c>
    </row>
    <row r="3070">
      <c r="A3070" s="1" t="s">
        <v>441</v>
      </c>
      <c r="E3070" s="27" t="s">
        <v>434</v>
      </c>
    </row>
    <row r="3071">
      <c r="A3071" s="1" t="s">
        <v>432</v>
      </c>
      <c r="B3071" s="1">
        <v>28</v>
      </c>
      <c r="C3071" s="26" t="s">
        <v>7346</v>
      </c>
      <c r="D3071" t="s">
        <v>434</v>
      </c>
      <c r="E3071" s="27" t="s">
        <v>7347</v>
      </c>
      <c r="F3071" s="28" t="s">
        <v>1131</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7347</v>
      </c>
    </row>
    <row r="3073">
      <c r="A3073" s="1" t="s">
        <v>439</v>
      </c>
    </row>
    <row r="3074">
      <c r="A3074" s="1" t="s">
        <v>441</v>
      </c>
      <c r="E3074" s="27" t="s">
        <v>434</v>
      </c>
    </row>
    <row r="3075">
      <c r="A3075" s="1" t="s">
        <v>432</v>
      </c>
      <c r="B3075" s="1">
        <v>29</v>
      </c>
      <c r="C3075" s="26" t="s">
        <v>7348</v>
      </c>
      <c r="D3075" t="s">
        <v>434</v>
      </c>
      <c r="E3075" s="27" t="s">
        <v>7349</v>
      </c>
      <c r="F3075" s="28" t="s">
        <v>1131</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7349</v>
      </c>
    </row>
    <row r="3077">
      <c r="A3077" s="1" t="s">
        <v>439</v>
      </c>
    </row>
    <row r="3078">
      <c r="A3078" s="1" t="s">
        <v>441</v>
      </c>
      <c r="E3078" s="27" t="s">
        <v>434</v>
      </c>
    </row>
    <row r="3079">
      <c r="A3079" s="1" t="s">
        <v>432</v>
      </c>
      <c r="B3079" s="1">
        <v>30</v>
      </c>
      <c r="C3079" s="26" t="s">
        <v>7350</v>
      </c>
      <c r="D3079" t="s">
        <v>434</v>
      </c>
      <c r="E3079" s="27" t="s">
        <v>7351</v>
      </c>
      <c r="F3079" s="28" t="s">
        <v>1131</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7351</v>
      </c>
    </row>
    <row r="3081">
      <c r="A3081" s="1" t="s">
        <v>439</v>
      </c>
    </row>
    <row r="3082">
      <c r="A3082" s="1" t="s">
        <v>441</v>
      </c>
      <c r="E3082" s="27" t="s">
        <v>434</v>
      </c>
    </row>
    <row r="3083" ht="25.5">
      <c r="A3083" s="1" t="s">
        <v>432</v>
      </c>
      <c r="B3083" s="1">
        <v>31</v>
      </c>
      <c r="C3083" s="26" t="s">
        <v>7352</v>
      </c>
      <c r="D3083" t="s">
        <v>434</v>
      </c>
      <c r="E3083" s="27" t="s">
        <v>3859</v>
      </c>
      <c r="F3083" s="28" t="s">
        <v>1131</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3859</v>
      </c>
    </row>
    <row r="3085">
      <c r="A3085" s="1" t="s">
        <v>439</v>
      </c>
    </row>
    <row r="3086">
      <c r="A3086" s="1" t="s">
        <v>441</v>
      </c>
      <c r="E3086" s="27" t="s">
        <v>434</v>
      </c>
    </row>
    <row r="3087" ht="25.5">
      <c r="A3087" s="1" t="s">
        <v>432</v>
      </c>
      <c r="B3087" s="1">
        <v>32</v>
      </c>
      <c r="C3087" s="26" t="s">
        <v>7353</v>
      </c>
      <c r="D3087" t="s">
        <v>434</v>
      </c>
      <c r="E3087" s="27" t="s">
        <v>4838</v>
      </c>
      <c r="F3087" s="28" t="s">
        <v>1131</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4838</v>
      </c>
    </row>
    <row r="3089">
      <c r="A3089" s="1" t="s">
        <v>439</v>
      </c>
    </row>
    <row r="3090">
      <c r="A3090" s="1" t="s">
        <v>441</v>
      </c>
      <c r="E3090" s="27" t="s">
        <v>434</v>
      </c>
    </row>
    <row r="3091" ht="25.5">
      <c r="A3091" s="1" t="s">
        <v>432</v>
      </c>
      <c r="B3091" s="1">
        <v>33</v>
      </c>
      <c r="C3091" s="26" t="s">
        <v>7354</v>
      </c>
      <c r="D3091" t="s">
        <v>434</v>
      </c>
      <c r="E3091" s="27" t="s">
        <v>3861</v>
      </c>
      <c r="F3091" s="28" t="s">
        <v>1131</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3861</v>
      </c>
    </row>
    <row r="3093">
      <c r="A3093" s="1" t="s">
        <v>439</v>
      </c>
    </row>
    <row r="3094">
      <c r="A3094" s="1" t="s">
        <v>441</v>
      </c>
      <c r="E3094" s="27" t="s">
        <v>434</v>
      </c>
    </row>
    <row r="3095">
      <c r="A3095" s="1" t="s">
        <v>432</v>
      </c>
      <c r="B3095" s="1">
        <v>34</v>
      </c>
      <c r="C3095" s="26" t="s">
        <v>7355</v>
      </c>
      <c r="D3095" t="s">
        <v>434</v>
      </c>
      <c r="E3095" s="27" t="s">
        <v>7356</v>
      </c>
      <c r="F3095" s="28" t="s">
        <v>1131</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7356</v>
      </c>
    </row>
    <row r="3097">
      <c r="A3097" s="1" t="s">
        <v>439</v>
      </c>
    </row>
    <row r="3098">
      <c r="A3098" s="1" t="s">
        <v>441</v>
      </c>
      <c r="E3098" s="27" t="s">
        <v>434</v>
      </c>
    </row>
    <row r="3099">
      <c r="A3099" s="1" t="s">
        <v>426</v>
      </c>
      <c r="C3099" s="22" t="s">
        <v>7357</v>
      </c>
      <c r="E3099" s="23" t="s">
        <v>5374</v>
      </c>
      <c r="L3099" s="24">
        <f>L3100+L3149+L3310+L3347+L3376+L3381</f>
        <v>0</v>
      </c>
      <c r="M3099" s="24">
        <f>M3100+M3149+M3310+M3347+M3376+M3381</f>
        <v>0</v>
      </c>
      <c r="N3099" s="25"/>
    </row>
    <row r="3100">
      <c r="A3100" s="1" t="s">
        <v>429</v>
      </c>
      <c r="C3100" s="22" t="s">
        <v>1142</v>
      </c>
      <c r="E3100" s="23" t="s">
        <v>1143</v>
      </c>
      <c r="L3100" s="24">
        <f>SUMIFS(L3101:L3148,A3101:A3148,"P")</f>
        <v>0</v>
      </c>
      <c r="M3100" s="24">
        <f>SUMIFS(M3101:M3148,A3101:A3148,"P")</f>
        <v>0</v>
      </c>
      <c r="N3100" s="25"/>
    </row>
    <row r="3101">
      <c r="A3101" s="1" t="s">
        <v>432</v>
      </c>
      <c r="B3101" s="1">
        <v>1</v>
      </c>
      <c r="C3101" s="26" t="s">
        <v>4330</v>
      </c>
      <c r="D3101" t="s">
        <v>434</v>
      </c>
      <c r="E3101" s="27" t="s">
        <v>2955</v>
      </c>
      <c r="F3101" s="28" t="s">
        <v>496</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2955</v>
      </c>
    </row>
    <row r="3103">
      <c r="A3103" s="1" t="s">
        <v>439</v>
      </c>
    </row>
    <row r="3104">
      <c r="A3104" s="1" t="s">
        <v>441</v>
      </c>
      <c r="E3104" s="27" t="s">
        <v>434</v>
      </c>
    </row>
    <row r="3105">
      <c r="A3105" s="1" t="s">
        <v>432</v>
      </c>
      <c r="B3105" s="1">
        <v>2</v>
      </c>
      <c r="C3105" s="26" t="s">
        <v>4103</v>
      </c>
      <c r="D3105" t="s">
        <v>434</v>
      </c>
      <c r="E3105" s="27" t="s">
        <v>3949</v>
      </c>
      <c r="F3105" s="28" t="s">
        <v>496</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3949</v>
      </c>
    </row>
    <row r="3107">
      <c r="A3107" s="1" t="s">
        <v>439</v>
      </c>
    </row>
    <row r="3108">
      <c r="A3108" s="1" t="s">
        <v>441</v>
      </c>
      <c r="E3108" s="27" t="s">
        <v>434</v>
      </c>
    </row>
    <row r="3109" ht="25.5">
      <c r="A3109" s="1" t="s">
        <v>432</v>
      </c>
      <c r="B3109" s="1">
        <v>3</v>
      </c>
      <c r="C3109" s="26" t="s">
        <v>7358</v>
      </c>
      <c r="D3109" t="s">
        <v>434</v>
      </c>
      <c r="E3109" s="27" t="s">
        <v>4888</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4888</v>
      </c>
    </row>
    <row r="3111">
      <c r="A3111" s="1" t="s">
        <v>439</v>
      </c>
    </row>
    <row r="3112">
      <c r="A3112" s="1" t="s">
        <v>441</v>
      </c>
      <c r="E3112" s="27" t="s">
        <v>434</v>
      </c>
    </row>
    <row r="3113" ht="25.5">
      <c r="A3113" s="1" t="s">
        <v>432</v>
      </c>
      <c r="B3113" s="1">
        <v>4</v>
      </c>
      <c r="C3113" s="26" t="s">
        <v>7359</v>
      </c>
      <c r="D3113" t="s">
        <v>434</v>
      </c>
      <c r="E3113" s="27" t="s">
        <v>7360</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7360</v>
      </c>
    </row>
    <row r="3115">
      <c r="A3115" s="1" t="s">
        <v>439</v>
      </c>
    </row>
    <row r="3116">
      <c r="A3116" s="1" t="s">
        <v>441</v>
      </c>
      <c r="E3116" s="27" t="s">
        <v>434</v>
      </c>
    </row>
    <row r="3117" ht="25.5">
      <c r="A3117" s="1" t="s">
        <v>432</v>
      </c>
      <c r="B3117" s="1">
        <v>5</v>
      </c>
      <c r="C3117" s="26" t="s">
        <v>7361</v>
      </c>
      <c r="D3117" t="s">
        <v>434</v>
      </c>
      <c r="E3117" s="27" t="s">
        <v>7362</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7362</v>
      </c>
    </row>
    <row r="3119">
      <c r="A3119" s="1" t="s">
        <v>439</v>
      </c>
    </row>
    <row r="3120">
      <c r="A3120" s="1" t="s">
        <v>441</v>
      </c>
      <c r="E3120" s="27" t="s">
        <v>434</v>
      </c>
    </row>
    <row r="3121" ht="25.5">
      <c r="A3121" s="1" t="s">
        <v>432</v>
      </c>
      <c r="B3121" s="1">
        <v>6</v>
      </c>
      <c r="C3121" s="26" t="s">
        <v>7363</v>
      </c>
      <c r="D3121" t="s">
        <v>434</v>
      </c>
      <c r="E3121" s="27" t="s">
        <v>7364</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7364</v>
      </c>
    </row>
    <row r="3123">
      <c r="A3123" s="1" t="s">
        <v>439</v>
      </c>
    </row>
    <row r="3124">
      <c r="A3124" s="1" t="s">
        <v>441</v>
      </c>
      <c r="E3124" s="27" t="s">
        <v>434</v>
      </c>
    </row>
    <row r="3125">
      <c r="A3125" s="1" t="s">
        <v>432</v>
      </c>
      <c r="B3125" s="1">
        <v>7</v>
      </c>
      <c r="C3125" s="26" t="s">
        <v>4889</v>
      </c>
      <c r="D3125" t="s">
        <v>434</v>
      </c>
      <c r="E3125" s="27" t="s">
        <v>4890</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4890</v>
      </c>
    </row>
    <row r="3127">
      <c r="A3127" s="1" t="s">
        <v>439</v>
      </c>
    </row>
    <row r="3128">
      <c r="A3128" s="1" t="s">
        <v>441</v>
      </c>
      <c r="E3128" s="27" t="s">
        <v>434</v>
      </c>
    </row>
    <row r="3129">
      <c r="A3129" s="1" t="s">
        <v>432</v>
      </c>
      <c r="B3129" s="1">
        <v>8</v>
      </c>
      <c r="C3129" s="26" t="s">
        <v>7365</v>
      </c>
      <c r="D3129" t="s">
        <v>434</v>
      </c>
      <c r="E3129" s="27" t="s">
        <v>7366</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7366</v>
      </c>
    </row>
    <row r="3131">
      <c r="A3131" s="1" t="s">
        <v>439</v>
      </c>
    </row>
    <row r="3132">
      <c r="A3132" s="1" t="s">
        <v>441</v>
      </c>
      <c r="E3132" s="27" t="s">
        <v>434</v>
      </c>
    </row>
    <row r="3133">
      <c r="A3133" s="1" t="s">
        <v>432</v>
      </c>
      <c r="B3133" s="1">
        <v>9</v>
      </c>
      <c r="C3133" s="26" t="s">
        <v>7367</v>
      </c>
      <c r="D3133" t="s">
        <v>434</v>
      </c>
      <c r="E3133" s="27" t="s">
        <v>7368</v>
      </c>
      <c r="F3133" s="28" t="s">
        <v>496</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7368</v>
      </c>
    </row>
    <row r="3135">
      <c r="A3135" s="1" t="s">
        <v>439</v>
      </c>
    </row>
    <row r="3136">
      <c r="A3136" s="1" t="s">
        <v>441</v>
      </c>
      <c r="E3136" s="27" t="s">
        <v>434</v>
      </c>
    </row>
    <row r="3137" ht="25.5">
      <c r="A3137" s="1" t="s">
        <v>432</v>
      </c>
      <c r="B3137" s="1">
        <v>10</v>
      </c>
      <c r="C3137" s="26" t="s">
        <v>5434</v>
      </c>
      <c r="D3137" t="s">
        <v>434</v>
      </c>
      <c r="E3137" s="27" t="s">
        <v>4111</v>
      </c>
      <c r="F3137" s="28" t="s">
        <v>496</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4111</v>
      </c>
    </row>
    <row r="3139">
      <c r="A3139" s="1" t="s">
        <v>439</v>
      </c>
    </row>
    <row r="3140">
      <c r="A3140" s="1" t="s">
        <v>441</v>
      </c>
      <c r="E3140" s="27" t="s">
        <v>434</v>
      </c>
    </row>
    <row r="3141" ht="25.5">
      <c r="A3141" s="1" t="s">
        <v>432</v>
      </c>
      <c r="B3141" s="1">
        <v>11</v>
      </c>
      <c r="C3141" s="26" t="s">
        <v>7369</v>
      </c>
      <c r="D3141" t="s">
        <v>434</v>
      </c>
      <c r="E3141" s="27" t="s">
        <v>7370</v>
      </c>
      <c r="F3141" s="28" t="s">
        <v>496</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7370</v>
      </c>
    </row>
    <row r="3143">
      <c r="A3143" s="1" t="s">
        <v>439</v>
      </c>
    </row>
    <row r="3144">
      <c r="A3144" s="1" t="s">
        <v>441</v>
      </c>
      <c r="E3144" s="27" t="s">
        <v>434</v>
      </c>
    </row>
    <row r="3145" ht="25.5">
      <c r="A3145" s="1" t="s">
        <v>432</v>
      </c>
      <c r="B3145" s="1">
        <v>12</v>
      </c>
      <c r="C3145" s="26" t="s">
        <v>7371</v>
      </c>
      <c r="D3145" t="s">
        <v>434</v>
      </c>
      <c r="E3145" s="27" t="s">
        <v>7372</v>
      </c>
      <c r="F3145" s="28" t="s">
        <v>1618</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7372</v>
      </c>
    </row>
    <row r="3147">
      <c r="A3147" s="1" t="s">
        <v>439</v>
      </c>
    </row>
    <row r="3148">
      <c r="A3148" s="1" t="s">
        <v>441</v>
      </c>
      <c r="E3148" s="27" t="s">
        <v>434</v>
      </c>
    </row>
    <row r="3149">
      <c r="A3149" s="1" t="s">
        <v>429</v>
      </c>
      <c r="C3149" s="22" t="s">
        <v>2952</v>
      </c>
      <c r="E3149" s="23" t="s">
        <v>2953</v>
      </c>
      <c r="L3149" s="24">
        <f>SUMIFS(L3150:L3309,A3150:A3309,"P")</f>
        <v>0</v>
      </c>
      <c r="M3149" s="24">
        <f>SUMIFS(M3150:M3309,A3150:A3309,"P")</f>
        <v>0</v>
      </c>
      <c r="N3149" s="25"/>
    </row>
    <row r="3150">
      <c r="A3150" s="1" t="s">
        <v>432</v>
      </c>
      <c r="B3150" s="1">
        <v>13</v>
      </c>
      <c r="C3150" s="26" t="s">
        <v>5375</v>
      </c>
      <c r="D3150" t="s">
        <v>434</v>
      </c>
      <c r="E3150" s="27" t="s">
        <v>2958</v>
      </c>
      <c r="F3150" s="28" t="s">
        <v>496</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2958</v>
      </c>
    </row>
    <row r="3152">
      <c r="A3152" s="1" t="s">
        <v>439</v>
      </c>
    </row>
    <row r="3153">
      <c r="A3153" s="1" t="s">
        <v>441</v>
      </c>
      <c r="E3153" s="27" t="s">
        <v>434</v>
      </c>
    </row>
    <row r="3154">
      <c r="A3154" s="1" t="s">
        <v>432</v>
      </c>
      <c r="B3154" s="1">
        <v>14</v>
      </c>
      <c r="C3154" s="26" t="s">
        <v>5376</v>
      </c>
      <c r="D3154" t="s">
        <v>434</v>
      </c>
      <c r="E3154" s="27" t="s">
        <v>2961</v>
      </c>
      <c r="F3154" s="28" t="s">
        <v>496</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2961</v>
      </c>
    </row>
    <row r="3156">
      <c r="A3156" s="1" t="s">
        <v>439</v>
      </c>
    </row>
    <row r="3157">
      <c r="A3157" s="1" t="s">
        <v>441</v>
      </c>
      <c r="E3157" s="27" t="s">
        <v>434</v>
      </c>
    </row>
    <row r="3158">
      <c r="A3158" s="1" t="s">
        <v>432</v>
      </c>
      <c r="B3158" s="1">
        <v>15</v>
      </c>
      <c r="C3158" s="26" t="s">
        <v>5553</v>
      </c>
      <c r="D3158" t="s">
        <v>434</v>
      </c>
      <c r="E3158" s="27" t="s">
        <v>2964</v>
      </c>
      <c r="F3158" s="28" t="s">
        <v>496</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2964</v>
      </c>
    </row>
    <row r="3160">
      <c r="A3160" s="1" t="s">
        <v>439</v>
      </c>
    </row>
    <row r="3161">
      <c r="A3161" s="1" t="s">
        <v>441</v>
      </c>
      <c r="E3161" s="27" t="s">
        <v>434</v>
      </c>
    </row>
    <row r="3162">
      <c r="A3162" s="1" t="s">
        <v>432</v>
      </c>
      <c r="B3162" s="1">
        <v>16</v>
      </c>
      <c r="C3162" s="26" t="s">
        <v>5377</v>
      </c>
      <c r="D3162" t="s">
        <v>434</v>
      </c>
      <c r="E3162" s="27" t="s">
        <v>2966</v>
      </c>
      <c r="F3162" s="28" t="s">
        <v>496</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2966</v>
      </c>
    </row>
    <row r="3164">
      <c r="A3164" s="1" t="s">
        <v>439</v>
      </c>
    </row>
    <row r="3165">
      <c r="A3165" s="1" t="s">
        <v>441</v>
      </c>
      <c r="E3165" s="27" t="s">
        <v>434</v>
      </c>
    </row>
    <row r="3166">
      <c r="A3166" s="1" t="s">
        <v>432</v>
      </c>
      <c r="B3166" s="1">
        <v>17</v>
      </c>
      <c r="C3166" s="26" t="s">
        <v>7373</v>
      </c>
      <c r="D3166" t="s">
        <v>434</v>
      </c>
      <c r="E3166" s="27" t="s">
        <v>3955</v>
      </c>
      <c r="F3166" s="28" t="s">
        <v>496</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3955</v>
      </c>
    </row>
    <row r="3168">
      <c r="A3168" s="1" t="s">
        <v>439</v>
      </c>
    </row>
    <row r="3169">
      <c r="A3169" s="1" t="s">
        <v>441</v>
      </c>
      <c r="E3169" s="27" t="s">
        <v>434</v>
      </c>
    </row>
    <row r="3170" ht="25.5">
      <c r="A3170" s="1" t="s">
        <v>432</v>
      </c>
      <c r="B3170" s="1">
        <v>18</v>
      </c>
      <c r="C3170" s="26" t="s">
        <v>5435</v>
      </c>
      <c r="D3170" t="s">
        <v>434</v>
      </c>
      <c r="E3170" s="27" t="s">
        <v>5436</v>
      </c>
      <c r="F3170" s="28" t="s">
        <v>496</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5436</v>
      </c>
    </row>
    <row r="3172">
      <c r="A3172" s="1" t="s">
        <v>439</v>
      </c>
    </row>
    <row r="3173">
      <c r="A3173" s="1" t="s">
        <v>441</v>
      </c>
      <c r="E3173" s="27" t="s">
        <v>434</v>
      </c>
    </row>
    <row r="3174">
      <c r="A3174" s="1" t="s">
        <v>432</v>
      </c>
      <c r="B3174" s="1">
        <v>19</v>
      </c>
      <c r="C3174" s="26" t="s">
        <v>7374</v>
      </c>
      <c r="D3174" t="s">
        <v>434</v>
      </c>
      <c r="E3174" s="27" t="s">
        <v>3958</v>
      </c>
      <c r="F3174" s="28" t="s">
        <v>496</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3958</v>
      </c>
    </row>
    <row r="3176">
      <c r="A3176" s="1" t="s">
        <v>439</v>
      </c>
    </row>
    <row r="3177">
      <c r="A3177" s="1" t="s">
        <v>441</v>
      </c>
      <c r="E3177" s="27" t="s">
        <v>434</v>
      </c>
    </row>
    <row r="3178">
      <c r="A3178" s="1" t="s">
        <v>432</v>
      </c>
      <c r="B3178" s="1">
        <v>20</v>
      </c>
      <c r="C3178" s="26" t="s">
        <v>5045</v>
      </c>
      <c r="D3178" t="s">
        <v>434</v>
      </c>
      <c r="E3178" s="27" t="s">
        <v>2969</v>
      </c>
      <c r="F3178" s="28" t="s">
        <v>496</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2969</v>
      </c>
    </row>
    <row r="3180">
      <c r="A3180" s="1" t="s">
        <v>439</v>
      </c>
    </row>
    <row r="3181">
      <c r="A3181" s="1" t="s">
        <v>441</v>
      </c>
      <c r="E3181" s="27" t="s">
        <v>434</v>
      </c>
    </row>
    <row r="3182">
      <c r="A3182" s="1" t="s">
        <v>432</v>
      </c>
      <c r="B3182" s="1">
        <v>21</v>
      </c>
      <c r="C3182" s="26" t="s">
        <v>7375</v>
      </c>
      <c r="D3182" t="s">
        <v>434</v>
      </c>
      <c r="E3182" s="27" t="s">
        <v>2972</v>
      </c>
      <c r="F3182" s="28" t="s">
        <v>496</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2972</v>
      </c>
    </row>
    <row r="3184">
      <c r="A3184" s="1" t="s">
        <v>439</v>
      </c>
    </row>
    <row r="3185">
      <c r="A3185" s="1" t="s">
        <v>441</v>
      </c>
      <c r="E3185" s="27" t="s">
        <v>434</v>
      </c>
    </row>
    <row r="3186">
      <c r="A3186" s="1" t="s">
        <v>432</v>
      </c>
      <c r="B3186" s="1">
        <v>22</v>
      </c>
      <c r="C3186" s="26" t="s">
        <v>4332</v>
      </c>
      <c r="D3186" t="s">
        <v>434</v>
      </c>
      <c r="E3186" s="27" t="s">
        <v>2975</v>
      </c>
      <c r="F3186" s="28" t="s">
        <v>496</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2975</v>
      </c>
    </row>
    <row r="3188">
      <c r="A3188" s="1" t="s">
        <v>439</v>
      </c>
    </row>
    <row r="3189">
      <c r="A3189" s="1" t="s">
        <v>441</v>
      </c>
      <c r="E3189" s="27" t="s">
        <v>434</v>
      </c>
    </row>
    <row r="3190">
      <c r="A3190" s="1" t="s">
        <v>432</v>
      </c>
      <c r="B3190" s="1">
        <v>23</v>
      </c>
      <c r="C3190" s="26" t="s">
        <v>7376</v>
      </c>
      <c r="D3190" t="s">
        <v>434</v>
      </c>
      <c r="E3190" s="27" t="s">
        <v>3963</v>
      </c>
      <c r="F3190" s="28" t="s">
        <v>496</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3963</v>
      </c>
    </row>
    <row r="3192">
      <c r="A3192" s="1" t="s">
        <v>439</v>
      </c>
    </row>
    <row r="3193">
      <c r="A3193" s="1" t="s">
        <v>441</v>
      </c>
      <c r="E3193" s="27" t="s">
        <v>434</v>
      </c>
    </row>
    <row r="3194">
      <c r="A3194" s="1" t="s">
        <v>432</v>
      </c>
      <c r="B3194" s="1">
        <v>24</v>
      </c>
      <c r="C3194" s="26" t="s">
        <v>4124</v>
      </c>
      <c r="D3194" t="s">
        <v>434</v>
      </c>
      <c r="E3194" s="27" t="s">
        <v>2978</v>
      </c>
      <c r="F3194" s="28" t="s">
        <v>496</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2978</v>
      </c>
    </row>
    <row r="3196">
      <c r="A3196" s="1" t="s">
        <v>439</v>
      </c>
    </row>
    <row r="3197">
      <c r="A3197" s="1" t="s">
        <v>441</v>
      </c>
      <c r="E3197" s="27" t="s">
        <v>434</v>
      </c>
    </row>
    <row r="3198">
      <c r="A3198" s="1" t="s">
        <v>432</v>
      </c>
      <c r="B3198" s="1">
        <v>25</v>
      </c>
      <c r="C3198" s="26" t="s">
        <v>5378</v>
      </c>
      <c r="D3198" t="s">
        <v>434</v>
      </c>
      <c r="E3198" s="27" t="s">
        <v>2981</v>
      </c>
      <c r="F3198" s="28" t="s">
        <v>496</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2981</v>
      </c>
    </row>
    <row r="3200">
      <c r="A3200" s="1" t="s">
        <v>439</v>
      </c>
    </row>
    <row r="3201">
      <c r="A3201" s="1" t="s">
        <v>441</v>
      </c>
      <c r="E3201" s="27" t="s">
        <v>434</v>
      </c>
    </row>
    <row r="3202">
      <c r="A3202" s="1" t="s">
        <v>432</v>
      </c>
      <c r="B3202" s="1">
        <v>26</v>
      </c>
      <c r="C3202" s="26" t="s">
        <v>5379</v>
      </c>
      <c r="D3202" t="s">
        <v>434</v>
      </c>
      <c r="E3202" s="27" t="s">
        <v>2984</v>
      </c>
      <c r="F3202" s="28" t="s">
        <v>496</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2984</v>
      </c>
    </row>
    <row r="3204">
      <c r="A3204" s="1" t="s">
        <v>439</v>
      </c>
    </row>
    <row r="3205">
      <c r="A3205" s="1" t="s">
        <v>441</v>
      </c>
      <c r="E3205" s="27" t="s">
        <v>434</v>
      </c>
    </row>
    <row r="3206">
      <c r="A3206" s="1" t="s">
        <v>432</v>
      </c>
      <c r="B3206" s="1">
        <v>27</v>
      </c>
      <c r="C3206" s="26" t="s">
        <v>3964</v>
      </c>
      <c r="D3206" t="s">
        <v>434</v>
      </c>
      <c r="E3206" s="27" t="s">
        <v>3965</v>
      </c>
      <c r="F3206" s="28" t="s">
        <v>496</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3965</v>
      </c>
    </row>
    <row r="3208">
      <c r="A3208" s="1" t="s">
        <v>439</v>
      </c>
    </row>
    <row r="3209">
      <c r="A3209" s="1" t="s">
        <v>441</v>
      </c>
      <c r="E3209" s="27" t="s">
        <v>434</v>
      </c>
    </row>
    <row r="3210">
      <c r="A3210" s="1" t="s">
        <v>432</v>
      </c>
      <c r="B3210" s="1">
        <v>28</v>
      </c>
      <c r="C3210" s="26" t="s">
        <v>5380</v>
      </c>
      <c r="D3210" t="s">
        <v>434</v>
      </c>
      <c r="E3210" s="27" t="s">
        <v>2986</v>
      </c>
      <c r="F3210" s="28" t="s">
        <v>496</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2986</v>
      </c>
    </row>
    <row r="3212">
      <c r="A3212" s="1" t="s">
        <v>439</v>
      </c>
    </row>
    <row r="3213">
      <c r="A3213" s="1" t="s">
        <v>441</v>
      </c>
      <c r="E3213" s="27" t="s">
        <v>434</v>
      </c>
    </row>
    <row r="3214" ht="25.5">
      <c r="A3214" s="1" t="s">
        <v>432</v>
      </c>
      <c r="B3214" s="1">
        <v>29</v>
      </c>
      <c r="C3214" s="26" t="s">
        <v>7377</v>
      </c>
      <c r="D3214" t="s">
        <v>434</v>
      </c>
      <c r="E3214" s="27" t="s">
        <v>4912</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4912</v>
      </c>
    </row>
    <row r="3216">
      <c r="A3216" s="1" t="s">
        <v>439</v>
      </c>
    </row>
    <row r="3217">
      <c r="A3217" s="1" t="s">
        <v>441</v>
      </c>
      <c r="E3217" s="27" t="s">
        <v>434</v>
      </c>
    </row>
    <row r="3218" ht="25.5">
      <c r="A3218" s="1" t="s">
        <v>432</v>
      </c>
      <c r="B3218" s="1">
        <v>30</v>
      </c>
      <c r="C3218" s="26" t="s">
        <v>4917</v>
      </c>
      <c r="D3218" t="s">
        <v>434</v>
      </c>
      <c r="E3218" s="27" t="s">
        <v>2989</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2989</v>
      </c>
    </row>
    <row r="3220">
      <c r="A3220" s="1" t="s">
        <v>439</v>
      </c>
    </row>
    <row r="3221">
      <c r="A3221" s="1" t="s">
        <v>441</v>
      </c>
      <c r="E3221" s="27" t="s">
        <v>434</v>
      </c>
    </row>
    <row r="3222" ht="25.5">
      <c r="A3222" s="1" t="s">
        <v>432</v>
      </c>
      <c r="B3222" s="1">
        <v>31</v>
      </c>
      <c r="C3222" s="26" t="s">
        <v>7378</v>
      </c>
      <c r="D3222" t="s">
        <v>434</v>
      </c>
      <c r="E3222" s="27" t="s">
        <v>7379</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7379</v>
      </c>
    </row>
    <row r="3224">
      <c r="A3224" s="1" t="s">
        <v>439</v>
      </c>
    </row>
    <row r="3225">
      <c r="A3225" s="1" t="s">
        <v>441</v>
      </c>
      <c r="E3225" s="27" t="s">
        <v>434</v>
      </c>
    </row>
    <row r="3226" ht="25.5">
      <c r="A3226" s="1" t="s">
        <v>432</v>
      </c>
      <c r="B3226" s="1">
        <v>32</v>
      </c>
      <c r="C3226" s="26" t="s">
        <v>7380</v>
      </c>
      <c r="D3226" t="s">
        <v>434</v>
      </c>
      <c r="E3226" s="27" t="s">
        <v>7381</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7381</v>
      </c>
    </row>
    <row r="3228">
      <c r="A3228" s="1" t="s">
        <v>439</v>
      </c>
    </row>
    <row r="3229">
      <c r="A3229" s="1" t="s">
        <v>441</v>
      </c>
      <c r="E3229" s="27" t="s">
        <v>434</v>
      </c>
    </row>
    <row r="3230">
      <c r="A3230" s="1" t="s">
        <v>432</v>
      </c>
      <c r="B3230" s="1">
        <v>33</v>
      </c>
      <c r="C3230" s="26" t="s">
        <v>7382</v>
      </c>
      <c r="D3230" t="s">
        <v>434</v>
      </c>
      <c r="E3230" s="27" t="s">
        <v>2992</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2992</v>
      </c>
    </row>
    <row r="3232">
      <c r="A3232" s="1" t="s">
        <v>439</v>
      </c>
    </row>
    <row r="3233">
      <c r="A3233" s="1" t="s">
        <v>441</v>
      </c>
      <c r="E3233" s="27" t="s">
        <v>434</v>
      </c>
    </row>
    <row r="3234">
      <c r="A3234" s="1" t="s">
        <v>432</v>
      </c>
      <c r="B3234" s="1">
        <v>34</v>
      </c>
      <c r="C3234" s="26" t="s">
        <v>4919</v>
      </c>
      <c r="D3234" t="s">
        <v>434</v>
      </c>
      <c r="E3234" s="27" t="s">
        <v>2995</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2995</v>
      </c>
    </row>
    <row r="3236">
      <c r="A3236" s="1" t="s">
        <v>439</v>
      </c>
    </row>
    <row r="3237">
      <c r="A3237" s="1" t="s">
        <v>441</v>
      </c>
      <c r="E3237" s="27" t="s">
        <v>434</v>
      </c>
    </row>
    <row r="3238" ht="25.5">
      <c r="A3238" s="1" t="s">
        <v>432</v>
      </c>
      <c r="B3238" s="1">
        <v>35</v>
      </c>
      <c r="C3238" s="26" t="s">
        <v>7383</v>
      </c>
      <c r="D3238" t="s">
        <v>434</v>
      </c>
      <c r="E3238" s="27" t="s">
        <v>7384</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7384</v>
      </c>
    </row>
    <row r="3240">
      <c r="A3240" s="1" t="s">
        <v>439</v>
      </c>
    </row>
    <row r="3241">
      <c r="A3241" s="1" t="s">
        <v>441</v>
      </c>
      <c r="E3241" s="27" t="s">
        <v>434</v>
      </c>
    </row>
    <row r="3242">
      <c r="A3242" s="1" t="s">
        <v>432</v>
      </c>
      <c r="B3242" s="1">
        <v>36</v>
      </c>
      <c r="C3242" s="26" t="s">
        <v>7385</v>
      </c>
      <c r="D3242" t="s">
        <v>434</v>
      </c>
      <c r="E3242" s="27" t="s">
        <v>3969</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3969</v>
      </c>
    </row>
    <row r="3244">
      <c r="A3244" s="1" t="s">
        <v>439</v>
      </c>
    </row>
    <row r="3245">
      <c r="A3245" s="1" t="s">
        <v>441</v>
      </c>
      <c r="E3245" s="27" t="s">
        <v>434</v>
      </c>
    </row>
    <row r="3246">
      <c r="A3246" s="1" t="s">
        <v>432</v>
      </c>
      <c r="B3246" s="1">
        <v>37</v>
      </c>
      <c r="C3246" s="26" t="s">
        <v>4148</v>
      </c>
      <c r="D3246" t="s">
        <v>434</v>
      </c>
      <c r="E3246" s="27" t="s">
        <v>2998</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2998</v>
      </c>
    </row>
    <row r="3248">
      <c r="A3248" s="1" t="s">
        <v>439</v>
      </c>
    </row>
    <row r="3249">
      <c r="A3249" s="1" t="s">
        <v>441</v>
      </c>
      <c r="E3249" s="27" t="s">
        <v>434</v>
      </c>
    </row>
    <row r="3250" ht="25.5">
      <c r="A3250" s="1" t="s">
        <v>432</v>
      </c>
      <c r="B3250" s="1">
        <v>38</v>
      </c>
      <c r="C3250" s="26" t="s">
        <v>5383</v>
      </c>
      <c r="D3250" t="s">
        <v>434</v>
      </c>
      <c r="E3250" s="27" t="s">
        <v>3000</v>
      </c>
      <c r="F3250" s="28" t="s">
        <v>496</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3000</v>
      </c>
    </row>
    <row r="3252">
      <c r="A3252" s="1" t="s">
        <v>439</v>
      </c>
    </row>
    <row r="3253">
      <c r="A3253" s="1" t="s">
        <v>441</v>
      </c>
      <c r="E3253" s="27" t="s">
        <v>434</v>
      </c>
    </row>
    <row r="3254" ht="25.5">
      <c r="A3254" s="1" t="s">
        <v>432</v>
      </c>
      <c r="B3254" s="1">
        <v>39</v>
      </c>
      <c r="C3254" s="26" t="s">
        <v>7386</v>
      </c>
      <c r="D3254" t="s">
        <v>434</v>
      </c>
      <c r="E3254" s="27" t="s">
        <v>7387</v>
      </c>
      <c r="F3254" s="28" t="s">
        <v>496</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7387</v>
      </c>
    </row>
    <row r="3256">
      <c r="A3256" s="1" t="s">
        <v>439</v>
      </c>
    </row>
    <row r="3257">
      <c r="A3257" s="1" t="s">
        <v>441</v>
      </c>
      <c r="E3257" s="27" t="s">
        <v>434</v>
      </c>
    </row>
    <row r="3258" ht="25.5">
      <c r="A3258" s="1" t="s">
        <v>432</v>
      </c>
      <c r="B3258" s="1">
        <v>40</v>
      </c>
      <c r="C3258" s="26" t="s">
        <v>7388</v>
      </c>
      <c r="D3258" t="s">
        <v>434</v>
      </c>
      <c r="E3258" s="27" t="s">
        <v>7389</v>
      </c>
      <c r="F3258" s="28" t="s">
        <v>496</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7389</v>
      </c>
    </row>
    <row r="3260">
      <c r="A3260" s="1" t="s">
        <v>439</v>
      </c>
    </row>
    <row r="3261">
      <c r="A3261" s="1" t="s">
        <v>441</v>
      </c>
      <c r="E3261" s="27" t="s">
        <v>434</v>
      </c>
    </row>
    <row r="3262" ht="25.5">
      <c r="A3262" s="1" t="s">
        <v>432</v>
      </c>
      <c r="B3262" s="1">
        <v>41</v>
      </c>
      <c r="C3262" s="26" t="s">
        <v>5384</v>
      </c>
      <c r="D3262" t="s">
        <v>434</v>
      </c>
      <c r="E3262" s="27" t="s">
        <v>3003</v>
      </c>
      <c r="F3262" s="28" t="s">
        <v>496</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3003</v>
      </c>
    </row>
    <row r="3264">
      <c r="A3264" s="1" t="s">
        <v>439</v>
      </c>
    </row>
    <row r="3265">
      <c r="A3265" s="1" t="s">
        <v>441</v>
      </c>
      <c r="E3265" s="27" t="s">
        <v>434</v>
      </c>
    </row>
    <row r="3266" ht="25.5">
      <c r="A3266" s="1" t="s">
        <v>432</v>
      </c>
      <c r="B3266" s="1">
        <v>42</v>
      </c>
      <c r="C3266" s="26" t="s">
        <v>5438</v>
      </c>
      <c r="D3266" t="s">
        <v>434</v>
      </c>
      <c r="E3266" s="27" t="s">
        <v>3006</v>
      </c>
      <c r="F3266" s="28" t="s">
        <v>496</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3006</v>
      </c>
    </row>
    <row r="3268">
      <c r="A3268" s="1" t="s">
        <v>439</v>
      </c>
    </row>
    <row r="3269">
      <c r="A3269" s="1" t="s">
        <v>441</v>
      </c>
      <c r="E3269" s="27" t="s">
        <v>434</v>
      </c>
    </row>
    <row r="3270" ht="25.5">
      <c r="A3270" s="1" t="s">
        <v>432</v>
      </c>
      <c r="B3270" s="1">
        <v>43</v>
      </c>
      <c r="C3270" s="26" t="s">
        <v>7390</v>
      </c>
      <c r="D3270" t="s">
        <v>434</v>
      </c>
      <c r="E3270" s="27" t="s">
        <v>7391</v>
      </c>
      <c r="F3270" s="28" t="s">
        <v>496</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7391</v>
      </c>
    </row>
    <row r="3272">
      <c r="A3272" s="1" t="s">
        <v>439</v>
      </c>
    </row>
    <row r="3273">
      <c r="A3273" s="1" t="s">
        <v>441</v>
      </c>
      <c r="E3273" s="27" t="s">
        <v>434</v>
      </c>
    </row>
    <row r="3274">
      <c r="A3274" s="1" t="s">
        <v>432</v>
      </c>
      <c r="B3274" s="1">
        <v>44</v>
      </c>
      <c r="C3274" s="26" t="s">
        <v>7392</v>
      </c>
      <c r="D3274" t="s">
        <v>434</v>
      </c>
      <c r="E3274" s="27" t="s">
        <v>7393</v>
      </c>
      <c r="F3274" s="28" t="s">
        <v>496</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7393</v>
      </c>
    </row>
    <row r="3276">
      <c r="A3276" s="1" t="s">
        <v>439</v>
      </c>
    </row>
    <row r="3277">
      <c r="A3277" s="1" t="s">
        <v>441</v>
      </c>
      <c r="E3277" s="27" t="s">
        <v>434</v>
      </c>
    </row>
    <row r="3278" ht="25.5">
      <c r="A3278" s="1" t="s">
        <v>432</v>
      </c>
      <c r="B3278" s="1">
        <v>45</v>
      </c>
      <c r="C3278" s="26" t="s">
        <v>7394</v>
      </c>
      <c r="D3278" t="s">
        <v>434</v>
      </c>
      <c r="E3278" s="27" t="s">
        <v>7395</v>
      </c>
      <c r="F3278" s="28" t="s">
        <v>496</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7395</v>
      </c>
    </row>
    <row r="3280">
      <c r="A3280" s="1" t="s">
        <v>439</v>
      </c>
    </row>
    <row r="3281">
      <c r="A3281" s="1" t="s">
        <v>441</v>
      </c>
      <c r="E3281" s="27" t="s">
        <v>434</v>
      </c>
    </row>
    <row r="3282" ht="25.5">
      <c r="A3282" s="1" t="s">
        <v>432</v>
      </c>
      <c r="B3282" s="1">
        <v>46</v>
      </c>
      <c r="C3282" s="26" t="s">
        <v>7396</v>
      </c>
      <c r="D3282" t="s">
        <v>434</v>
      </c>
      <c r="E3282" s="27" t="s">
        <v>3013</v>
      </c>
      <c r="F3282" s="28" t="s">
        <v>496</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3013</v>
      </c>
    </row>
    <row r="3284">
      <c r="A3284" s="1" t="s">
        <v>439</v>
      </c>
    </row>
    <row r="3285">
      <c r="A3285" s="1" t="s">
        <v>441</v>
      </c>
      <c r="E3285" s="27" t="s">
        <v>434</v>
      </c>
    </row>
    <row r="3286" ht="38.25">
      <c r="A3286" s="1" t="s">
        <v>432</v>
      </c>
      <c r="B3286" s="1">
        <v>47</v>
      </c>
      <c r="C3286" s="26" t="s">
        <v>7397</v>
      </c>
      <c r="D3286" t="s">
        <v>434</v>
      </c>
      <c r="E3286" s="27" t="s">
        <v>3015</v>
      </c>
      <c r="F3286" s="28" t="s">
        <v>496</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3015</v>
      </c>
    </row>
    <row r="3288">
      <c r="A3288" s="1" t="s">
        <v>439</v>
      </c>
    </row>
    <row r="3289">
      <c r="A3289" s="1" t="s">
        <v>441</v>
      </c>
      <c r="E3289" s="27" t="s">
        <v>434</v>
      </c>
    </row>
    <row r="3290" ht="25.5">
      <c r="A3290" s="1" t="s">
        <v>432</v>
      </c>
      <c r="B3290" s="1">
        <v>48</v>
      </c>
      <c r="C3290" s="26" t="s">
        <v>4158</v>
      </c>
      <c r="D3290" t="s">
        <v>434</v>
      </c>
      <c r="E3290" s="27" t="s">
        <v>3017</v>
      </c>
      <c r="F3290" s="28" t="s">
        <v>496</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3017</v>
      </c>
    </row>
    <row r="3292">
      <c r="A3292" s="1" t="s">
        <v>439</v>
      </c>
    </row>
    <row r="3293">
      <c r="A3293" s="1" t="s">
        <v>441</v>
      </c>
      <c r="E3293" s="27" t="s">
        <v>434</v>
      </c>
    </row>
    <row r="3294">
      <c r="A3294" s="1" t="s">
        <v>432</v>
      </c>
      <c r="B3294" s="1">
        <v>49</v>
      </c>
      <c r="C3294" s="26" t="s">
        <v>4941</v>
      </c>
      <c r="D3294" t="s">
        <v>434</v>
      </c>
      <c r="E3294" s="27" t="s">
        <v>3019</v>
      </c>
      <c r="F3294" s="28" t="s">
        <v>1625</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3019</v>
      </c>
    </row>
    <row r="3296">
      <c r="A3296" s="1" t="s">
        <v>439</v>
      </c>
    </row>
    <row r="3297">
      <c r="A3297" s="1" t="s">
        <v>441</v>
      </c>
      <c r="E3297" s="27" t="s">
        <v>434</v>
      </c>
    </row>
    <row r="3298">
      <c r="A3298" s="1" t="s">
        <v>432</v>
      </c>
      <c r="B3298" s="1">
        <v>50</v>
      </c>
      <c r="C3298" s="26" t="s">
        <v>4944</v>
      </c>
      <c r="D3298" t="s">
        <v>434</v>
      </c>
      <c r="E3298" s="27" t="s">
        <v>4163</v>
      </c>
      <c r="F3298" s="28" t="s">
        <v>1625</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4163</v>
      </c>
    </row>
    <row r="3300">
      <c r="A3300" s="1" t="s">
        <v>439</v>
      </c>
    </row>
    <row r="3301">
      <c r="A3301" s="1" t="s">
        <v>441</v>
      </c>
      <c r="E3301" s="27" t="s">
        <v>434</v>
      </c>
    </row>
    <row r="3302">
      <c r="A3302" s="1" t="s">
        <v>432</v>
      </c>
      <c r="B3302" s="1">
        <v>51</v>
      </c>
      <c r="C3302" s="26" t="s">
        <v>5388</v>
      </c>
      <c r="D3302" t="s">
        <v>434</v>
      </c>
      <c r="E3302" s="27" t="s">
        <v>3022</v>
      </c>
      <c r="F3302" s="28" t="s">
        <v>496</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3022</v>
      </c>
    </row>
    <row r="3304">
      <c r="A3304" s="1" t="s">
        <v>439</v>
      </c>
    </row>
    <row r="3305">
      <c r="A3305" s="1" t="s">
        <v>441</v>
      </c>
      <c r="E3305" s="27" t="s">
        <v>434</v>
      </c>
    </row>
    <row r="3306">
      <c r="A3306" s="1" t="s">
        <v>432</v>
      </c>
      <c r="B3306" s="1">
        <v>52</v>
      </c>
      <c r="C3306" s="26" t="s">
        <v>7398</v>
      </c>
      <c r="D3306" t="s">
        <v>434</v>
      </c>
      <c r="E3306" s="27" t="s">
        <v>7399</v>
      </c>
      <c r="F3306" s="28" t="s">
        <v>496</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7399</v>
      </c>
    </row>
    <row r="3308">
      <c r="A3308" s="1" t="s">
        <v>439</v>
      </c>
    </row>
    <row r="3309">
      <c r="A3309" s="1" t="s">
        <v>441</v>
      </c>
      <c r="E3309" s="27" t="s">
        <v>434</v>
      </c>
    </row>
    <row r="3310">
      <c r="A3310" s="1" t="s">
        <v>429</v>
      </c>
      <c r="C3310" s="22" t="s">
        <v>2556</v>
      </c>
      <c r="E3310" s="23" t="s">
        <v>3992</v>
      </c>
      <c r="L3310" s="24">
        <f>SUMIFS(L3311:L3346,A3311:A3346,"P")</f>
        <v>0</v>
      </c>
      <c r="M3310" s="24">
        <f>SUMIFS(M3311:M3346,A3311:A3346,"P")</f>
        <v>0</v>
      </c>
      <c r="N3310" s="25"/>
    </row>
    <row r="3311">
      <c r="A3311" s="1" t="s">
        <v>432</v>
      </c>
      <c r="B3311" s="1">
        <v>53</v>
      </c>
      <c r="C3311" s="26" t="s">
        <v>4129</v>
      </c>
      <c r="D3311" t="s">
        <v>434</v>
      </c>
      <c r="E3311" s="27" t="s">
        <v>2085</v>
      </c>
      <c r="F3311" s="28" t="s">
        <v>496</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2085</v>
      </c>
    </row>
    <row r="3313">
      <c r="A3313" s="1" t="s">
        <v>439</v>
      </c>
    </row>
    <row r="3314">
      <c r="A3314" s="1" t="s">
        <v>441</v>
      </c>
      <c r="E3314" s="27" t="s">
        <v>434</v>
      </c>
    </row>
    <row r="3315">
      <c r="A3315" s="1" t="s">
        <v>432</v>
      </c>
      <c r="B3315" s="1">
        <v>54</v>
      </c>
      <c r="C3315" s="26" t="s">
        <v>4132</v>
      </c>
      <c r="D3315" t="s">
        <v>434</v>
      </c>
      <c r="E3315" s="27" t="s">
        <v>2088</v>
      </c>
      <c r="F3315" s="28" t="s">
        <v>496</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2088</v>
      </c>
    </row>
    <row r="3317">
      <c r="A3317" s="1" t="s">
        <v>439</v>
      </c>
    </row>
    <row r="3318">
      <c r="A3318" s="1" t="s">
        <v>441</v>
      </c>
      <c r="E3318" s="27" t="s">
        <v>434</v>
      </c>
    </row>
    <row r="3319">
      <c r="A3319" s="1" t="s">
        <v>432</v>
      </c>
      <c r="B3319" s="1">
        <v>55</v>
      </c>
      <c r="C3319" s="26" t="s">
        <v>7400</v>
      </c>
      <c r="D3319" t="s">
        <v>434</v>
      </c>
      <c r="E3319" s="27" t="s">
        <v>7401</v>
      </c>
      <c r="F3319" s="28" t="s">
        <v>576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7401</v>
      </c>
    </row>
    <row r="3321">
      <c r="A3321" s="1" t="s">
        <v>439</v>
      </c>
    </row>
    <row r="3322">
      <c r="A3322" s="1" t="s">
        <v>441</v>
      </c>
      <c r="E3322" s="27" t="s">
        <v>434</v>
      </c>
    </row>
    <row r="3323">
      <c r="A3323" s="1" t="s">
        <v>432</v>
      </c>
      <c r="B3323" s="1">
        <v>56</v>
      </c>
      <c r="C3323" s="26" t="s">
        <v>7402</v>
      </c>
      <c r="D3323" t="s">
        <v>434</v>
      </c>
      <c r="E3323" s="27" t="s">
        <v>4001</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4001</v>
      </c>
    </row>
    <row r="3325">
      <c r="A3325" s="1" t="s">
        <v>439</v>
      </c>
    </row>
    <row r="3326">
      <c r="A3326" s="1" t="s">
        <v>441</v>
      </c>
      <c r="E3326" s="27" t="s">
        <v>434</v>
      </c>
    </row>
    <row r="3327">
      <c r="A3327" s="1" t="s">
        <v>432</v>
      </c>
      <c r="B3327" s="1">
        <v>57</v>
      </c>
      <c r="C3327" s="26" t="s">
        <v>5557</v>
      </c>
      <c r="D3327" t="s">
        <v>434</v>
      </c>
      <c r="E3327" s="27" t="s">
        <v>5262</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5262</v>
      </c>
    </row>
    <row r="3329">
      <c r="A3329" s="1" t="s">
        <v>439</v>
      </c>
    </row>
    <row r="3330">
      <c r="A3330" s="1" t="s">
        <v>441</v>
      </c>
      <c r="E3330" s="27" t="s">
        <v>434</v>
      </c>
    </row>
    <row r="3331" ht="25.5">
      <c r="A3331" s="1" t="s">
        <v>432</v>
      </c>
      <c r="B3331" s="1">
        <v>58</v>
      </c>
      <c r="C3331" s="26" t="s">
        <v>3029</v>
      </c>
      <c r="D3331" t="s">
        <v>434</v>
      </c>
      <c r="E3331" s="27" t="s">
        <v>3030</v>
      </c>
      <c r="F3331" s="28" t="s">
        <v>496</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3030</v>
      </c>
    </row>
    <row r="3333">
      <c r="A3333" s="1" t="s">
        <v>439</v>
      </c>
    </row>
    <row r="3334">
      <c r="A3334" s="1" t="s">
        <v>441</v>
      </c>
      <c r="E3334" s="27" t="s">
        <v>434</v>
      </c>
    </row>
    <row r="3335">
      <c r="A3335" s="1" t="s">
        <v>432</v>
      </c>
      <c r="B3335" s="1">
        <v>59</v>
      </c>
      <c r="C3335" s="26" t="s">
        <v>5381</v>
      </c>
      <c r="D3335" t="s">
        <v>434</v>
      </c>
      <c r="E3335" s="27" t="s">
        <v>5266</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5266</v>
      </c>
    </row>
    <row r="3337">
      <c r="A3337" s="1" t="s">
        <v>439</v>
      </c>
    </row>
    <row r="3338">
      <c r="A3338" s="1" t="s">
        <v>441</v>
      </c>
      <c r="E3338" s="27" t="s">
        <v>434</v>
      </c>
    </row>
    <row r="3339">
      <c r="A3339" s="1" t="s">
        <v>432</v>
      </c>
      <c r="B3339" s="1">
        <v>60</v>
      </c>
      <c r="C3339" s="26" t="s">
        <v>5443</v>
      </c>
      <c r="D3339" t="s">
        <v>434</v>
      </c>
      <c r="E3339" s="27" t="s">
        <v>3034</v>
      </c>
      <c r="F3339" s="28" t="s">
        <v>496</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3034</v>
      </c>
    </row>
    <row r="3341">
      <c r="A3341" s="1" t="s">
        <v>439</v>
      </c>
    </row>
    <row r="3342">
      <c r="A3342" s="1" t="s">
        <v>441</v>
      </c>
      <c r="E3342" s="27" t="s">
        <v>434</v>
      </c>
    </row>
    <row r="3343">
      <c r="A3343" s="1" t="s">
        <v>432</v>
      </c>
      <c r="B3343" s="1">
        <v>61</v>
      </c>
      <c r="C3343" s="26" t="s">
        <v>5444</v>
      </c>
      <c r="D3343" t="s">
        <v>434</v>
      </c>
      <c r="E3343" s="27" t="s">
        <v>3036</v>
      </c>
      <c r="F3343" s="28" t="s">
        <v>496</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3036</v>
      </c>
    </row>
    <row r="3345">
      <c r="A3345" s="1" t="s">
        <v>439</v>
      </c>
    </row>
    <row r="3346">
      <c r="A3346" s="1" t="s">
        <v>441</v>
      </c>
      <c r="E3346" s="27" t="s">
        <v>434</v>
      </c>
    </row>
    <row r="3347">
      <c r="A3347" s="1" t="s">
        <v>429</v>
      </c>
      <c r="C3347" s="22" t="s">
        <v>4012</v>
      </c>
      <c r="E3347" s="23" t="s">
        <v>4013</v>
      </c>
      <c r="L3347" s="24">
        <f>SUMIFS(L3348:L3375,A3348:A3375,"P")</f>
        <v>0</v>
      </c>
      <c r="M3347" s="24">
        <f>SUMIFS(M3348:M3375,A3348:A3375,"P")</f>
        <v>0</v>
      </c>
      <c r="N3347" s="25"/>
    </row>
    <row r="3348">
      <c r="A3348" s="1" t="s">
        <v>432</v>
      </c>
      <c r="B3348" s="1">
        <v>62</v>
      </c>
      <c r="C3348" s="26" t="s">
        <v>7403</v>
      </c>
      <c r="D3348" t="s">
        <v>434</v>
      </c>
      <c r="E3348" s="27" t="s">
        <v>7404</v>
      </c>
      <c r="F3348" s="28" t="s">
        <v>496</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7404</v>
      </c>
    </row>
    <row r="3350">
      <c r="A3350" s="1" t="s">
        <v>439</v>
      </c>
    </row>
    <row r="3351">
      <c r="A3351" s="1" t="s">
        <v>441</v>
      </c>
      <c r="E3351" s="27" t="s">
        <v>434</v>
      </c>
    </row>
    <row r="3352">
      <c r="A3352" s="1" t="s">
        <v>432</v>
      </c>
      <c r="B3352" s="1">
        <v>63</v>
      </c>
      <c r="C3352" s="26" t="s">
        <v>7405</v>
      </c>
      <c r="D3352" t="s">
        <v>434</v>
      </c>
      <c r="E3352" s="27" t="s">
        <v>7406</v>
      </c>
      <c r="F3352" s="28" t="s">
        <v>496</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7406</v>
      </c>
    </row>
    <row r="3354">
      <c r="A3354" s="1" t="s">
        <v>439</v>
      </c>
    </row>
    <row r="3355">
      <c r="A3355" s="1" t="s">
        <v>441</v>
      </c>
      <c r="E3355" s="27" t="s">
        <v>434</v>
      </c>
    </row>
    <row r="3356">
      <c r="A3356" s="1" t="s">
        <v>432</v>
      </c>
      <c r="B3356" s="1">
        <v>64</v>
      </c>
      <c r="C3356" s="26" t="s">
        <v>7405</v>
      </c>
      <c r="D3356" t="s">
        <v>430</v>
      </c>
      <c r="E3356" s="27" t="s">
        <v>7406</v>
      </c>
      <c r="F3356" s="28" t="s">
        <v>496</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7406</v>
      </c>
    </row>
    <row r="3358">
      <c r="A3358" s="1" t="s">
        <v>439</v>
      </c>
    </row>
    <row r="3359">
      <c r="A3359" s="1" t="s">
        <v>441</v>
      </c>
      <c r="E3359" s="27" t="s">
        <v>434</v>
      </c>
    </row>
    <row r="3360">
      <c r="A3360" s="1" t="s">
        <v>432</v>
      </c>
      <c r="B3360" s="1">
        <v>65</v>
      </c>
      <c r="C3360" s="26" t="s">
        <v>7407</v>
      </c>
      <c r="D3360" t="s">
        <v>434</v>
      </c>
      <c r="E3360" s="27" t="s">
        <v>7408</v>
      </c>
      <c r="F3360" s="28" t="s">
        <v>496</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7408</v>
      </c>
    </row>
    <row r="3362">
      <c r="A3362" s="1" t="s">
        <v>439</v>
      </c>
    </row>
    <row r="3363">
      <c r="A3363" s="1" t="s">
        <v>441</v>
      </c>
      <c r="E3363" s="27" t="s">
        <v>434</v>
      </c>
    </row>
    <row r="3364">
      <c r="A3364" s="1" t="s">
        <v>432</v>
      </c>
      <c r="B3364" s="1">
        <v>66</v>
      </c>
      <c r="C3364" s="26" t="s">
        <v>7409</v>
      </c>
      <c r="D3364" t="s">
        <v>434</v>
      </c>
      <c r="E3364" s="27" t="s">
        <v>7408</v>
      </c>
      <c r="F3364" s="28" t="s">
        <v>496</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7408</v>
      </c>
    </row>
    <row r="3366">
      <c r="A3366" s="1" t="s">
        <v>439</v>
      </c>
    </row>
    <row r="3367">
      <c r="A3367" s="1" t="s">
        <v>441</v>
      </c>
      <c r="E3367" s="27" t="s">
        <v>434</v>
      </c>
    </row>
    <row r="3368">
      <c r="A3368" s="1" t="s">
        <v>432</v>
      </c>
      <c r="B3368" s="1">
        <v>67</v>
      </c>
      <c r="C3368" s="26" t="s">
        <v>7410</v>
      </c>
      <c r="D3368" t="s">
        <v>434</v>
      </c>
      <c r="E3368" s="27" t="s">
        <v>4023</v>
      </c>
      <c r="F3368" s="28" t="s">
        <v>496</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4023</v>
      </c>
    </row>
    <row r="3370">
      <c r="A3370" s="1" t="s">
        <v>439</v>
      </c>
    </row>
    <row r="3371">
      <c r="A3371" s="1" t="s">
        <v>441</v>
      </c>
      <c r="E3371" s="27" t="s">
        <v>434</v>
      </c>
    </row>
    <row r="3372" ht="38.25">
      <c r="A3372" s="1" t="s">
        <v>432</v>
      </c>
      <c r="B3372" s="1">
        <v>68</v>
      </c>
      <c r="C3372" s="26" t="s">
        <v>7411</v>
      </c>
      <c r="D3372" t="s">
        <v>434</v>
      </c>
      <c r="E3372" s="27" t="s">
        <v>7412</v>
      </c>
      <c r="F3372" s="28" t="s">
        <v>496</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7412</v>
      </c>
    </row>
    <row r="3374">
      <c r="A3374" s="1" t="s">
        <v>439</v>
      </c>
    </row>
    <row r="3375">
      <c r="A3375" s="1" t="s">
        <v>441</v>
      </c>
      <c r="E3375" s="27" t="s">
        <v>434</v>
      </c>
    </row>
    <row r="3376">
      <c r="A3376" s="1" t="s">
        <v>429</v>
      </c>
      <c r="C3376" s="22" t="s">
        <v>532</v>
      </c>
      <c r="E3376" s="23" t="s">
        <v>1148</v>
      </c>
      <c r="L3376" s="24">
        <f>SUMIFS(L3377:L3380,A3377:A3380,"P")</f>
        <v>0</v>
      </c>
      <c r="M3376" s="24">
        <f>SUMIFS(M3377:M3380,A3377:A3380,"P")</f>
        <v>0</v>
      </c>
      <c r="N3376" s="25"/>
    </row>
    <row r="3377">
      <c r="A3377" s="1" t="s">
        <v>432</v>
      </c>
      <c r="B3377" s="1">
        <v>69</v>
      </c>
      <c r="C3377" s="26" t="s">
        <v>5389</v>
      </c>
      <c r="D3377" t="s">
        <v>434</v>
      </c>
      <c r="E3377" s="27" t="s">
        <v>3038</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3038</v>
      </c>
    </row>
    <row r="3379">
      <c r="A3379" s="1" t="s">
        <v>439</v>
      </c>
    </row>
    <row r="3380">
      <c r="A3380" s="1" t="s">
        <v>441</v>
      </c>
      <c r="E3380" s="27" t="s">
        <v>434</v>
      </c>
    </row>
    <row r="3381">
      <c r="A3381" s="1" t="s">
        <v>429</v>
      </c>
      <c r="C3381" s="22" t="s">
        <v>559</v>
      </c>
      <c r="E3381" s="23" t="s">
        <v>1356</v>
      </c>
      <c r="L3381" s="24">
        <f>SUMIFS(L3382:L3393,A3382:A3393,"P")</f>
        <v>0</v>
      </c>
      <c r="M3381" s="24">
        <f>SUMIFS(M3382:M3393,A3382:A3393,"P")</f>
        <v>0</v>
      </c>
      <c r="N3381" s="25"/>
    </row>
    <row r="3382" ht="25.5">
      <c r="A3382" s="1" t="s">
        <v>432</v>
      </c>
      <c r="B3382" s="1">
        <v>70</v>
      </c>
      <c r="C3382" s="26" t="s">
        <v>2228</v>
      </c>
      <c r="D3382" t="s">
        <v>562</v>
      </c>
      <c r="E3382" s="27" t="s">
        <v>2229</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898</v>
      </c>
    </row>
    <row r="3384">
      <c r="A3384" s="1" t="s">
        <v>439</v>
      </c>
    </row>
    <row r="3385" ht="153">
      <c r="A3385" s="1" t="s">
        <v>441</v>
      </c>
      <c r="E3385" s="27" t="s">
        <v>566</v>
      </c>
    </row>
    <row r="3386" ht="38.25">
      <c r="A3386" s="1" t="s">
        <v>432</v>
      </c>
      <c r="B3386" s="1">
        <v>71</v>
      </c>
      <c r="C3386" s="26" t="s">
        <v>5267</v>
      </c>
      <c r="D3386" t="s">
        <v>562</v>
      </c>
      <c r="E3386" s="27" t="s">
        <v>5268</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5269</v>
      </c>
    </row>
    <row r="3388">
      <c r="A3388" s="1" t="s">
        <v>439</v>
      </c>
    </row>
    <row r="3389" ht="153">
      <c r="A3389" s="1" t="s">
        <v>441</v>
      </c>
      <c r="E3389" s="27" t="s">
        <v>1108</v>
      </c>
    </row>
    <row r="3390" ht="25.5">
      <c r="A3390" s="1" t="s">
        <v>432</v>
      </c>
      <c r="B3390" s="1">
        <v>72</v>
      </c>
      <c r="C3390" s="26" t="s">
        <v>5270</v>
      </c>
      <c r="D3390" t="s">
        <v>562</v>
      </c>
      <c r="E3390" s="27" t="s">
        <v>5271</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4949</v>
      </c>
    </row>
    <row r="3392">
      <c r="A3392" s="1" t="s">
        <v>439</v>
      </c>
    </row>
    <row r="3393" ht="153">
      <c r="A3393" s="1" t="s">
        <v>441</v>
      </c>
      <c r="E3393" s="27" t="s">
        <v>566</v>
      </c>
    </row>
  </sheetData>
  <sheetProtection sheet="1" objects="1" scenarios="1" spinCount="100000" saltValue="V34J2KfpIU38q77jNWyYZgLoFYQmL5g/v558H0UjnTK8wR271oP+4XLY8N0PPzsXuMPsrNDneM42SoErKsnmJg==" hashValue="s0bjuHtNDe5MoGjWasqz9PfnBZWlnNq6BRjUrFPFoyHHKZRmODYHX1U1Ng3yK8qsyYvn6MhJLUgrjnT4b0KE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7413</v>
      </c>
      <c r="E8" s="23" t="s">
        <v>94</v>
      </c>
      <c r="L8" s="24">
        <f>L9+L61+L1406+L1735+L1887+L2314+L2436+L2711</f>
        <v>0</v>
      </c>
      <c r="M8" s="24">
        <f>M9+M61+M1406+M1735+M1887+M2314+M2436+M2711</f>
        <v>0</v>
      </c>
      <c r="N8" s="25"/>
    </row>
    <row r="9">
      <c r="A9" s="1" t="s">
        <v>426</v>
      </c>
      <c r="C9" s="22" t="s">
        <v>430</v>
      </c>
      <c r="E9" s="23" t="s">
        <v>7414</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7415</v>
      </c>
      <c r="D11" t="s">
        <v>434</v>
      </c>
      <c r="E11" s="27" t="s">
        <v>7416</v>
      </c>
      <c r="F11" s="28" t="s">
        <v>1618</v>
      </c>
      <c r="G11" s="29">
        <v>9000</v>
      </c>
      <c r="H11" s="28">
        <v>0</v>
      </c>
      <c r="I11" s="30">
        <f>ROUND(G11*H11,P4)</f>
        <v>0</v>
      </c>
      <c r="L11" s="31">
        <v>0</v>
      </c>
      <c r="M11" s="24">
        <f>ROUND(G11*L11,P4)</f>
        <v>0</v>
      </c>
      <c r="N11" s="25" t="s">
        <v>1619</v>
      </c>
      <c r="O11" s="32">
        <f>M11*AA11</f>
        <v>0</v>
      </c>
      <c r="P11" s="1">
        <v>3</v>
      </c>
      <c r="AA11" s="1">
        <f>IF(P11=1,$O$3,IF(P11=2,$O$4,$O$5))</f>
        <v>0</v>
      </c>
    </row>
    <row r="12" ht="25.5">
      <c r="A12" s="1" t="s">
        <v>437</v>
      </c>
      <c r="E12" s="27" t="s">
        <v>7417</v>
      </c>
    </row>
    <row r="13">
      <c r="A13" s="1" t="s">
        <v>439</v>
      </c>
    </row>
    <row r="14">
      <c r="A14" s="1" t="s">
        <v>441</v>
      </c>
      <c r="E14" s="27" t="s">
        <v>434</v>
      </c>
    </row>
    <row r="15">
      <c r="A15" s="1" t="s">
        <v>432</v>
      </c>
      <c r="B15" s="1">
        <v>2</v>
      </c>
      <c r="C15" s="26" t="s">
        <v>7418</v>
      </c>
      <c r="D15" t="s">
        <v>434</v>
      </c>
      <c r="E15" s="27" t="s">
        <v>7419</v>
      </c>
      <c r="F15" s="28" t="s">
        <v>1618</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7417</v>
      </c>
    </row>
    <row r="17">
      <c r="A17" s="1" t="s">
        <v>439</v>
      </c>
    </row>
    <row r="18">
      <c r="A18" s="1" t="s">
        <v>441</v>
      </c>
      <c r="E18" s="27" t="s">
        <v>434</v>
      </c>
    </row>
    <row r="19">
      <c r="A19" s="1" t="s">
        <v>429</v>
      </c>
      <c r="C19" s="22" t="s">
        <v>532</v>
      </c>
      <c r="E19" s="23" t="s">
        <v>533</v>
      </c>
      <c r="L19" s="24">
        <f>SUMIFS(L20:L43,A20:A43,"P")</f>
        <v>0</v>
      </c>
      <c r="M19" s="24">
        <f>SUMIFS(M20:M43,A20:A43,"P")</f>
        <v>0</v>
      </c>
      <c r="N19" s="25"/>
    </row>
    <row r="20">
      <c r="A20" s="1" t="s">
        <v>432</v>
      </c>
      <c r="B20" s="1">
        <v>3</v>
      </c>
      <c r="C20" s="26" t="s">
        <v>7420</v>
      </c>
      <c r="D20" t="s">
        <v>434</v>
      </c>
      <c r="E20" s="27" t="s">
        <v>7421</v>
      </c>
      <c r="F20" s="28" t="s">
        <v>444</v>
      </c>
      <c r="G20" s="29">
        <v>21.600000000000001</v>
      </c>
      <c r="H20" s="28">
        <v>0</v>
      </c>
      <c r="I20" s="30">
        <f>ROUND(G20*H20,P4)</f>
        <v>0</v>
      </c>
      <c r="L20" s="31">
        <v>0</v>
      </c>
      <c r="M20" s="24">
        <f>ROUND(G20*L20,P4)</f>
        <v>0</v>
      </c>
      <c r="N20" s="25" t="s">
        <v>1619</v>
      </c>
      <c r="O20" s="32">
        <f>M20*AA20</f>
        <v>0</v>
      </c>
      <c r="P20" s="1">
        <v>3</v>
      </c>
      <c r="AA20" s="1">
        <f>IF(P20=1,$O$3,IF(P20=2,$O$4,$O$5))</f>
        <v>0</v>
      </c>
    </row>
    <row r="21">
      <c r="A21" s="1" t="s">
        <v>437</v>
      </c>
      <c r="E21" s="27" t="s">
        <v>7422</v>
      </c>
    </row>
    <row r="22" ht="25.5">
      <c r="A22" s="1" t="s">
        <v>439</v>
      </c>
      <c r="E22" s="33" t="s">
        <v>7423</v>
      </c>
    </row>
    <row r="23">
      <c r="A23" s="1" t="s">
        <v>441</v>
      </c>
      <c r="E23" s="27" t="s">
        <v>434</v>
      </c>
    </row>
    <row r="24">
      <c r="A24" s="1" t="s">
        <v>432</v>
      </c>
      <c r="B24" s="1">
        <v>4</v>
      </c>
      <c r="C24" s="26" t="s">
        <v>7424</v>
      </c>
      <c r="D24" t="s">
        <v>434</v>
      </c>
      <c r="E24" s="27" t="s">
        <v>7425</v>
      </c>
      <c r="F24" s="28" t="s">
        <v>444</v>
      </c>
      <c r="G24" s="29">
        <v>13.5</v>
      </c>
      <c r="H24" s="28">
        <v>0</v>
      </c>
      <c r="I24" s="30">
        <f>ROUND(G24*H24,P4)</f>
        <v>0</v>
      </c>
      <c r="L24" s="31">
        <v>0</v>
      </c>
      <c r="M24" s="24">
        <f>ROUND(G24*L24,P4)</f>
        <v>0</v>
      </c>
      <c r="N24" s="25" t="s">
        <v>1619</v>
      </c>
      <c r="O24" s="32">
        <f>M24*AA24</f>
        <v>0</v>
      </c>
      <c r="P24" s="1">
        <v>3</v>
      </c>
      <c r="AA24" s="1">
        <f>IF(P24=1,$O$3,IF(P24=2,$O$4,$O$5))</f>
        <v>0</v>
      </c>
    </row>
    <row r="25">
      <c r="A25" s="1" t="s">
        <v>437</v>
      </c>
      <c r="E25" s="27" t="s">
        <v>7426</v>
      </c>
    </row>
    <row r="26" ht="38.25">
      <c r="A26" s="1" t="s">
        <v>439</v>
      </c>
      <c r="E26" s="33" t="s">
        <v>7427</v>
      </c>
    </row>
    <row r="27">
      <c r="A27" s="1" t="s">
        <v>441</v>
      </c>
      <c r="E27" s="27" t="s">
        <v>434</v>
      </c>
    </row>
    <row r="28" ht="25.5">
      <c r="A28" s="1" t="s">
        <v>432</v>
      </c>
      <c r="B28" s="1">
        <v>5</v>
      </c>
      <c r="C28" s="26" t="s">
        <v>7428</v>
      </c>
      <c r="D28" t="s">
        <v>434</v>
      </c>
      <c r="E28" s="27" t="s">
        <v>7429</v>
      </c>
      <c r="F28" s="28" t="s">
        <v>444</v>
      </c>
      <c r="G28" s="29">
        <v>14.183</v>
      </c>
      <c r="H28" s="28">
        <v>0</v>
      </c>
      <c r="I28" s="30">
        <f>ROUND(G28*H28,P4)</f>
        <v>0</v>
      </c>
      <c r="L28" s="31">
        <v>0</v>
      </c>
      <c r="M28" s="24">
        <f>ROUND(G28*L28,P4)</f>
        <v>0</v>
      </c>
      <c r="N28" s="25" t="s">
        <v>1619</v>
      </c>
      <c r="O28" s="32">
        <f>M28*AA28</f>
        <v>0</v>
      </c>
      <c r="P28" s="1">
        <v>3</v>
      </c>
      <c r="AA28" s="1">
        <f>IF(P28=1,$O$3,IF(P28=2,$O$4,$O$5))</f>
        <v>0</v>
      </c>
    </row>
    <row r="29">
      <c r="A29" s="1" t="s">
        <v>437</v>
      </c>
      <c r="E29" s="27" t="s">
        <v>7430</v>
      </c>
    </row>
    <row r="30" ht="25.5">
      <c r="A30" s="1" t="s">
        <v>439</v>
      </c>
      <c r="E30" s="33" t="s">
        <v>7431</v>
      </c>
    </row>
    <row r="31">
      <c r="A31" s="1" t="s">
        <v>441</v>
      </c>
      <c r="E31" s="27" t="s">
        <v>434</v>
      </c>
    </row>
    <row r="32">
      <c r="A32" s="1" t="s">
        <v>432</v>
      </c>
      <c r="B32" s="1">
        <v>6</v>
      </c>
      <c r="C32" s="26" t="s">
        <v>7432</v>
      </c>
      <c r="D32" t="s">
        <v>434</v>
      </c>
      <c r="E32" s="27" t="s">
        <v>7433</v>
      </c>
      <c r="F32" s="28" t="s">
        <v>496</v>
      </c>
      <c r="G32" s="29">
        <v>10</v>
      </c>
      <c r="H32" s="28">
        <v>0</v>
      </c>
      <c r="I32" s="30">
        <f>ROUND(G32*H32,P4)</f>
        <v>0</v>
      </c>
      <c r="L32" s="31">
        <v>0</v>
      </c>
      <c r="M32" s="24">
        <f>ROUND(G32*L32,P4)</f>
        <v>0</v>
      </c>
      <c r="N32" s="25" t="s">
        <v>1619</v>
      </c>
      <c r="O32" s="32">
        <f>M32*AA32</f>
        <v>0</v>
      </c>
      <c r="P32" s="1">
        <v>3</v>
      </c>
      <c r="AA32" s="1">
        <f>IF(P32=1,$O$3,IF(P32=2,$O$4,$O$5))</f>
        <v>0</v>
      </c>
    </row>
    <row r="33" ht="25.5">
      <c r="A33" s="1" t="s">
        <v>437</v>
      </c>
      <c r="E33" s="27" t="s">
        <v>7434</v>
      </c>
    </row>
    <row r="34">
      <c r="A34" s="1" t="s">
        <v>439</v>
      </c>
    </row>
    <row r="35">
      <c r="A35" s="1" t="s">
        <v>441</v>
      </c>
      <c r="E35" s="27" t="s">
        <v>434</v>
      </c>
    </row>
    <row r="36">
      <c r="A36" s="1" t="s">
        <v>432</v>
      </c>
      <c r="B36" s="1">
        <v>7</v>
      </c>
      <c r="C36" s="26" t="s">
        <v>7435</v>
      </c>
      <c r="D36" t="s">
        <v>434</v>
      </c>
      <c r="E36" s="27" t="s">
        <v>7436</v>
      </c>
      <c r="F36" s="28" t="s">
        <v>467</v>
      </c>
      <c r="G36" s="29">
        <v>12.699999999999999</v>
      </c>
      <c r="H36" s="28">
        <v>0</v>
      </c>
      <c r="I36" s="30">
        <f>ROUND(G36*H36,P4)</f>
        <v>0</v>
      </c>
      <c r="L36" s="31">
        <v>0</v>
      </c>
      <c r="M36" s="24">
        <f>ROUND(G36*L36,P4)</f>
        <v>0</v>
      </c>
      <c r="N36" s="25" t="s">
        <v>1619</v>
      </c>
      <c r="O36" s="32">
        <f>M36*AA36</f>
        <v>0</v>
      </c>
      <c r="P36" s="1">
        <v>3</v>
      </c>
      <c r="AA36" s="1">
        <f>IF(P36=1,$O$3,IF(P36=2,$O$4,$O$5))</f>
        <v>0</v>
      </c>
    </row>
    <row r="37">
      <c r="A37" s="1" t="s">
        <v>437</v>
      </c>
      <c r="E37" s="27" t="s">
        <v>7437</v>
      </c>
    </row>
    <row r="38" ht="25.5">
      <c r="A38" s="1" t="s">
        <v>439</v>
      </c>
      <c r="E38" s="33" t="s">
        <v>7438</v>
      </c>
    </row>
    <row r="39">
      <c r="A39" s="1" t="s">
        <v>441</v>
      </c>
      <c r="E39" s="27" t="s">
        <v>434</v>
      </c>
    </row>
    <row r="40">
      <c r="A40" s="1" t="s">
        <v>432</v>
      </c>
      <c r="B40" s="1">
        <v>8</v>
      </c>
      <c r="C40" s="26" t="s">
        <v>7439</v>
      </c>
      <c r="D40" t="s">
        <v>434</v>
      </c>
      <c r="E40" s="27" t="s">
        <v>7440</v>
      </c>
      <c r="F40" s="28" t="s">
        <v>496</v>
      </c>
      <c r="G40" s="29">
        <v>1</v>
      </c>
      <c r="H40" s="28">
        <v>0</v>
      </c>
      <c r="I40" s="30">
        <f>ROUND(G40*H40,P4)</f>
        <v>0</v>
      </c>
      <c r="L40" s="31">
        <v>0</v>
      </c>
      <c r="M40" s="24">
        <f>ROUND(G40*L40,P4)</f>
        <v>0</v>
      </c>
      <c r="N40" s="25" t="s">
        <v>1619</v>
      </c>
      <c r="O40" s="32">
        <f>M40*AA40</f>
        <v>0</v>
      </c>
      <c r="P40" s="1">
        <v>3</v>
      </c>
      <c r="AA40" s="1">
        <f>IF(P40=1,$O$3,IF(P40=2,$O$4,$O$5))</f>
        <v>0</v>
      </c>
    </row>
    <row r="41">
      <c r="A41" s="1" t="s">
        <v>437</v>
      </c>
      <c r="E41" s="27" t="s">
        <v>7441</v>
      </c>
    </row>
    <row r="42" ht="25.5">
      <c r="A42" s="1" t="s">
        <v>439</v>
      </c>
      <c r="E42" s="33" t="s">
        <v>7442</v>
      </c>
    </row>
    <row r="43">
      <c r="A43" s="1" t="s">
        <v>441</v>
      </c>
      <c r="E43" s="27" t="s">
        <v>434</v>
      </c>
    </row>
    <row r="44">
      <c r="A44" s="1" t="s">
        <v>429</v>
      </c>
      <c r="C44" s="22" t="s">
        <v>4380</v>
      </c>
      <c r="E44" s="23" t="s">
        <v>4381</v>
      </c>
      <c r="L44" s="24">
        <f>SUMIFS(L45:L60,A45:A60,"P")</f>
        <v>0</v>
      </c>
      <c r="M44" s="24">
        <f>SUMIFS(M45:M60,A45:A60,"P")</f>
        <v>0</v>
      </c>
      <c r="N44" s="25"/>
    </row>
    <row r="45" ht="25.5">
      <c r="A45" s="1" t="s">
        <v>432</v>
      </c>
      <c r="B45" s="1">
        <v>9</v>
      </c>
      <c r="C45" s="26" t="s">
        <v>7443</v>
      </c>
      <c r="D45" t="s">
        <v>434</v>
      </c>
      <c r="E45" s="27" t="s">
        <v>7444</v>
      </c>
      <c r="F45" s="28" t="s">
        <v>476</v>
      </c>
      <c r="G45" s="29">
        <v>120.26900000000001</v>
      </c>
      <c r="H45" s="28">
        <v>0</v>
      </c>
      <c r="I45" s="30">
        <f>ROUND(G45*H45,P4)</f>
        <v>0</v>
      </c>
      <c r="L45" s="31">
        <v>0</v>
      </c>
      <c r="M45" s="24">
        <f>ROUND(G45*L45,P4)</f>
        <v>0</v>
      </c>
      <c r="N45" s="25" t="s">
        <v>1619</v>
      </c>
      <c r="O45" s="32">
        <f>M45*AA45</f>
        <v>0</v>
      </c>
      <c r="P45" s="1">
        <v>3</v>
      </c>
      <c r="AA45" s="1">
        <f>IF(P45=1,$O$3,IF(P45=2,$O$4,$O$5))</f>
        <v>0</v>
      </c>
    </row>
    <row r="46" ht="25.5">
      <c r="A46" s="1" t="s">
        <v>437</v>
      </c>
      <c r="E46" s="27" t="s">
        <v>7445</v>
      </c>
    </row>
    <row r="47">
      <c r="A47" s="1" t="s">
        <v>439</v>
      </c>
    </row>
    <row r="48">
      <c r="A48" s="1" t="s">
        <v>441</v>
      </c>
      <c r="E48" s="27" t="s">
        <v>434</v>
      </c>
    </row>
    <row r="49" ht="38.25">
      <c r="A49" s="1" t="s">
        <v>432</v>
      </c>
      <c r="B49" s="1">
        <v>10</v>
      </c>
      <c r="C49" s="26" t="s">
        <v>901</v>
      </c>
      <c r="D49" t="s">
        <v>562</v>
      </c>
      <c r="E49" s="27" t="s">
        <v>1060</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564</v>
      </c>
    </row>
    <row r="51">
      <c r="A51" s="1" t="s">
        <v>439</v>
      </c>
      <c r="E51" s="33" t="s">
        <v>7446</v>
      </c>
    </row>
    <row r="52" ht="153">
      <c r="A52" s="1" t="s">
        <v>441</v>
      </c>
      <c r="E52" s="27" t="s">
        <v>566</v>
      </c>
    </row>
    <row r="53" ht="25.5">
      <c r="A53" s="1" t="s">
        <v>432</v>
      </c>
      <c r="B53" s="1">
        <v>11</v>
      </c>
      <c r="C53" s="26" t="s">
        <v>7447</v>
      </c>
      <c r="D53" t="s">
        <v>562</v>
      </c>
      <c r="E53" s="27" t="s">
        <v>7448</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7449</v>
      </c>
    </row>
    <row r="55" ht="25.5">
      <c r="A55" s="1" t="s">
        <v>439</v>
      </c>
      <c r="E55" s="33" t="s">
        <v>7450</v>
      </c>
    </row>
    <row r="56" ht="153">
      <c r="A56" s="1" t="s">
        <v>441</v>
      </c>
      <c r="E56" s="27" t="s">
        <v>1108</v>
      </c>
    </row>
    <row r="57" ht="25.5">
      <c r="A57" s="1" t="s">
        <v>432</v>
      </c>
      <c r="B57" s="1">
        <v>12</v>
      </c>
      <c r="C57" s="26" t="s">
        <v>4947</v>
      </c>
      <c r="D57" t="s">
        <v>562</v>
      </c>
      <c r="E57" s="27" t="s">
        <v>4948</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7451</v>
      </c>
    </row>
    <row r="60" ht="153">
      <c r="A60" s="1" t="s">
        <v>441</v>
      </c>
      <c r="E60" s="27" t="s">
        <v>566</v>
      </c>
    </row>
    <row r="61">
      <c r="A61" s="1" t="s">
        <v>426</v>
      </c>
      <c r="C61" s="22" t="s">
        <v>463</v>
      </c>
      <c r="E61" s="23" t="s">
        <v>7452</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7453</v>
      </c>
      <c r="D63" t="s">
        <v>434</v>
      </c>
      <c r="E63" s="27" t="s">
        <v>7454</v>
      </c>
      <c r="F63" s="28" t="s">
        <v>444</v>
      </c>
      <c r="G63" s="29">
        <v>9.8100000000000005</v>
      </c>
      <c r="H63" s="28">
        <v>0</v>
      </c>
      <c r="I63" s="30">
        <f>ROUND(G63*H63,P4)</f>
        <v>0</v>
      </c>
      <c r="L63" s="31">
        <v>0</v>
      </c>
      <c r="M63" s="24">
        <f>ROUND(G63*L63,P4)</f>
        <v>0</v>
      </c>
      <c r="N63" s="25" t="s">
        <v>1619</v>
      </c>
      <c r="O63" s="32">
        <f>M63*AA63</f>
        <v>0</v>
      </c>
      <c r="P63" s="1">
        <v>3</v>
      </c>
      <c r="AA63" s="1">
        <f>IF(P63=1,$O$3,IF(P63=2,$O$4,$O$5))</f>
        <v>0</v>
      </c>
    </row>
    <row r="64" ht="25.5">
      <c r="A64" s="1" t="s">
        <v>437</v>
      </c>
      <c r="E64" s="27" t="s">
        <v>7455</v>
      </c>
    </row>
    <row r="65" ht="38.25">
      <c r="A65" s="1" t="s">
        <v>439</v>
      </c>
      <c r="E65" s="33" t="s">
        <v>7456</v>
      </c>
    </row>
    <row r="66">
      <c r="A66" s="1" t="s">
        <v>441</v>
      </c>
      <c r="E66" s="27" t="s">
        <v>434</v>
      </c>
    </row>
    <row r="67" ht="25.5">
      <c r="A67" s="1" t="s">
        <v>432</v>
      </c>
      <c r="B67" s="1">
        <v>2</v>
      </c>
      <c r="C67" s="26" t="s">
        <v>7457</v>
      </c>
      <c r="D67" t="s">
        <v>434</v>
      </c>
      <c r="E67" s="27" t="s">
        <v>7458</v>
      </c>
      <c r="F67" s="28" t="s">
        <v>444</v>
      </c>
      <c r="G67" s="29">
        <v>1169.8499999999999</v>
      </c>
      <c r="H67" s="28">
        <v>0</v>
      </c>
      <c r="I67" s="30">
        <f>ROUND(G67*H67,P4)</f>
        <v>0</v>
      </c>
      <c r="L67" s="31">
        <v>0</v>
      </c>
      <c r="M67" s="24">
        <f>ROUND(G67*L67,P4)</f>
        <v>0</v>
      </c>
      <c r="N67" s="25" t="s">
        <v>1619</v>
      </c>
      <c r="O67" s="32">
        <f>M67*AA67</f>
        <v>0</v>
      </c>
      <c r="P67" s="1">
        <v>3</v>
      </c>
      <c r="AA67" s="1">
        <f>IF(P67=1,$O$3,IF(P67=2,$O$4,$O$5))</f>
        <v>0</v>
      </c>
    </row>
    <row r="68" ht="25.5">
      <c r="A68" s="1" t="s">
        <v>437</v>
      </c>
      <c r="E68" s="27" t="s">
        <v>7459</v>
      </c>
    </row>
    <row r="69" ht="63.75">
      <c r="A69" s="1" t="s">
        <v>439</v>
      </c>
      <c r="E69" s="33" t="s">
        <v>7460</v>
      </c>
    </row>
    <row r="70">
      <c r="A70" s="1" t="s">
        <v>441</v>
      </c>
      <c r="E70" s="27" t="s">
        <v>434</v>
      </c>
    </row>
    <row r="71">
      <c r="A71" s="1" t="s">
        <v>432</v>
      </c>
      <c r="B71" s="1">
        <v>3</v>
      </c>
      <c r="C71" s="26" t="s">
        <v>2282</v>
      </c>
      <c r="D71" t="s">
        <v>434</v>
      </c>
      <c r="E71" s="27" t="s">
        <v>2283</v>
      </c>
      <c r="F71" s="28" t="s">
        <v>444</v>
      </c>
      <c r="G71" s="29">
        <v>1179.6600000000001</v>
      </c>
      <c r="H71" s="28">
        <v>0</v>
      </c>
      <c r="I71" s="30">
        <f>ROUND(G71*H71,P4)</f>
        <v>0</v>
      </c>
      <c r="L71" s="31">
        <v>0</v>
      </c>
      <c r="M71" s="24">
        <f>ROUND(G71*L71,P4)</f>
        <v>0</v>
      </c>
      <c r="N71" s="25" t="s">
        <v>1619</v>
      </c>
      <c r="O71" s="32">
        <f>M71*AA71</f>
        <v>0</v>
      </c>
      <c r="P71" s="1">
        <v>3</v>
      </c>
      <c r="AA71" s="1">
        <f>IF(P71=1,$O$3,IF(P71=2,$O$4,$O$5))</f>
        <v>0</v>
      </c>
    </row>
    <row r="72" ht="25.5">
      <c r="A72" s="1" t="s">
        <v>437</v>
      </c>
      <c r="E72" s="27" t="s">
        <v>7461</v>
      </c>
    </row>
    <row r="73">
      <c r="A73" s="1" t="s">
        <v>439</v>
      </c>
      <c r="E73" s="33" t="s">
        <v>7462</v>
      </c>
    </row>
    <row r="74">
      <c r="A74" s="1" t="s">
        <v>441</v>
      </c>
      <c r="E74" s="27" t="s">
        <v>434</v>
      </c>
    </row>
    <row r="75">
      <c r="A75" s="1" t="s">
        <v>432</v>
      </c>
      <c r="B75" s="1">
        <v>4</v>
      </c>
      <c r="C75" s="26" t="s">
        <v>2285</v>
      </c>
      <c r="D75" t="s">
        <v>434</v>
      </c>
      <c r="E75" s="27" t="s">
        <v>1732</v>
      </c>
      <c r="F75" s="28" t="s">
        <v>444</v>
      </c>
      <c r="G75" s="29">
        <v>142.68000000000001</v>
      </c>
      <c r="H75" s="28">
        <v>0</v>
      </c>
      <c r="I75" s="30">
        <f>ROUND(G75*H75,P4)</f>
        <v>0</v>
      </c>
      <c r="L75" s="31">
        <v>0</v>
      </c>
      <c r="M75" s="24">
        <f>ROUND(G75*L75,P4)</f>
        <v>0</v>
      </c>
      <c r="N75" s="25" t="s">
        <v>1619</v>
      </c>
      <c r="O75" s="32">
        <f>M75*AA75</f>
        <v>0</v>
      </c>
      <c r="P75" s="1">
        <v>3</v>
      </c>
      <c r="AA75" s="1">
        <f>IF(P75=1,$O$3,IF(P75=2,$O$4,$O$5))</f>
        <v>0</v>
      </c>
    </row>
    <row r="76" ht="25.5">
      <c r="A76" s="1" t="s">
        <v>437</v>
      </c>
      <c r="E76" s="27" t="s">
        <v>1733</v>
      </c>
    </row>
    <row r="77" ht="38.25">
      <c r="A77" s="1" t="s">
        <v>439</v>
      </c>
      <c r="E77" s="33" t="s">
        <v>7463</v>
      </c>
    </row>
    <row r="78">
      <c r="A78" s="1" t="s">
        <v>441</v>
      </c>
      <c r="E78" s="27" t="s">
        <v>434</v>
      </c>
    </row>
    <row r="79">
      <c r="A79" s="1" t="s">
        <v>432</v>
      </c>
      <c r="B79" s="1">
        <v>5</v>
      </c>
      <c r="C79" s="26" t="s">
        <v>7464</v>
      </c>
      <c r="D79" t="s">
        <v>434</v>
      </c>
      <c r="E79" s="27" t="s">
        <v>7465</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7466</v>
      </c>
    </row>
    <row r="81">
      <c r="A81" s="1" t="s">
        <v>439</v>
      </c>
    </row>
    <row r="82">
      <c r="A82" s="1" t="s">
        <v>441</v>
      </c>
      <c r="E82" s="27" t="s">
        <v>434</v>
      </c>
    </row>
    <row r="83" ht="38.25">
      <c r="A83" s="1" t="s">
        <v>432</v>
      </c>
      <c r="B83" s="1">
        <v>6</v>
      </c>
      <c r="C83" s="26" t="s">
        <v>7467</v>
      </c>
      <c r="D83" t="s">
        <v>562</v>
      </c>
      <c r="E83" s="27" t="s">
        <v>7468</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1106</v>
      </c>
    </row>
    <row r="85">
      <c r="A85" s="1" t="s">
        <v>439</v>
      </c>
      <c r="E85" s="33" t="s">
        <v>7469</v>
      </c>
    </row>
    <row r="86" ht="153">
      <c r="A86" s="1" t="s">
        <v>441</v>
      </c>
      <c r="E86" s="27" t="s">
        <v>566</v>
      </c>
    </row>
    <row r="87">
      <c r="A87" s="1" t="s">
        <v>429</v>
      </c>
      <c r="C87" s="22" t="s">
        <v>463</v>
      </c>
      <c r="E87" s="23" t="s">
        <v>464</v>
      </c>
      <c r="L87" s="24">
        <f>SUMIFS(L88:L171,A88:A171,"P")</f>
        <v>0</v>
      </c>
      <c r="M87" s="24">
        <f>SUMIFS(M88:M171,A88:A171,"P")</f>
        <v>0</v>
      </c>
      <c r="N87" s="25"/>
    </row>
    <row r="88">
      <c r="A88" s="1" t="s">
        <v>432</v>
      </c>
      <c r="B88" s="1">
        <v>7</v>
      </c>
      <c r="C88" s="26" t="s">
        <v>7470</v>
      </c>
      <c r="D88" t="s">
        <v>434</v>
      </c>
      <c r="E88" s="27" t="s">
        <v>7471</v>
      </c>
      <c r="F88" s="28" t="s">
        <v>436</v>
      </c>
      <c r="G88" s="29">
        <v>951.5</v>
      </c>
      <c r="H88" s="28">
        <v>0.00013799999999999999</v>
      </c>
      <c r="I88" s="30">
        <f>ROUND(G88*H88,P4)</f>
        <v>0</v>
      </c>
      <c r="L88" s="31">
        <v>0</v>
      </c>
      <c r="M88" s="24">
        <f>ROUND(G88*L88,P4)</f>
        <v>0</v>
      </c>
      <c r="N88" s="25" t="s">
        <v>1619</v>
      </c>
      <c r="O88" s="32">
        <f>M88*AA88</f>
        <v>0</v>
      </c>
      <c r="P88" s="1">
        <v>3</v>
      </c>
      <c r="AA88" s="1">
        <f>IF(P88=1,$O$3,IF(P88=2,$O$4,$O$5))</f>
        <v>0</v>
      </c>
    </row>
    <row r="89" ht="25.5">
      <c r="A89" s="1" t="s">
        <v>437</v>
      </c>
      <c r="E89" s="27" t="s">
        <v>7472</v>
      </c>
    </row>
    <row r="90" ht="51">
      <c r="A90" s="1" t="s">
        <v>439</v>
      </c>
      <c r="E90" s="33" t="s">
        <v>7473</v>
      </c>
    </row>
    <row r="91">
      <c r="A91" s="1" t="s">
        <v>441</v>
      </c>
      <c r="E91" s="27" t="s">
        <v>434</v>
      </c>
    </row>
    <row r="92">
      <c r="A92" s="1" t="s">
        <v>432</v>
      </c>
      <c r="B92" s="1">
        <v>8</v>
      </c>
      <c r="C92" s="26" t="s">
        <v>4044</v>
      </c>
      <c r="D92" t="s">
        <v>434</v>
      </c>
      <c r="E92" s="27" t="s">
        <v>4045</v>
      </c>
      <c r="F92" s="28" t="s">
        <v>444</v>
      </c>
      <c r="G92" s="29">
        <v>884.22400000000005</v>
      </c>
      <c r="H92" s="28">
        <v>2.1600000000000001</v>
      </c>
      <c r="I92" s="30">
        <f>ROUND(G92*H92,P4)</f>
        <v>0</v>
      </c>
      <c r="L92" s="31">
        <v>0</v>
      </c>
      <c r="M92" s="24">
        <f>ROUND(G92*L92,P4)</f>
        <v>0</v>
      </c>
      <c r="N92" s="25" t="s">
        <v>1619</v>
      </c>
      <c r="O92" s="32">
        <f>M92*AA92</f>
        <v>0</v>
      </c>
      <c r="P92" s="1">
        <v>3</v>
      </c>
      <c r="AA92" s="1">
        <f>IF(P92=1,$O$3,IF(P92=2,$O$4,$O$5))</f>
        <v>0</v>
      </c>
    </row>
    <row r="93" ht="25.5">
      <c r="A93" s="1" t="s">
        <v>437</v>
      </c>
      <c r="E93" s="27" t="s">
        <v>4046</v>
      </c>
    </row>
    <row r="94" ht="127.5">
      <c r="A94" s="1" t="s">
        <v>439</v>
      </c>
      <c r="E94" s="33" t="s">
        <v>7474</v>
      </c>
    </row>
    <row r="95">
      <c r="A95" s="1" t="s">
        <v>441</v>
      </c>
      <c r="E95" s="27" t="s">
        <v>434</v>
      </c>
    </row>
    <row r="96">
      <c r="A96" s="1" t="s">
        <v>432</v>
      </c>
      <c r="B96" s="1">
        <v>9</v>
      </c>
      <c r="C96" s="26" t="s">
        <v>2291</v>
      </c>
      <c r="D96" t="s">
        <v>434</v>
      </c>
      <c r="E96" s="27" t="s">
        <v>2292</v>
      </c>
      <c r="F96" s="28" t="s">
        <v>444</v>
      </c>
      <c r="G96" s="29">
        <v>33.279000000000003</v>
      </c>
      <c r="H96" s="28">
        <v>2.3010220000000001</v>
      </c>
      <c r="I96" s="30">
        <f>ROUND(G96*H96,P4)</f>
        <v>0</v>
      </c>
      <c r="L96" s="31">
        <v>0</v>
      </c>
      <c r="M96" s="24">
        <f>ROUND(G96*L96,P4)</f>
        <v>0</v>
      </c>
      <c r="N96" s="25" t="s">
        <v>1619</v>
      </c>
      <c r="O96" s="32">
        <f>M96*AA96</f>
        <v>0</v>
      </c>
      <c r="P96" s="1">
        <v>3</v>
      </c>
      <c r="AA96" s="1">
        <f>IF(P96=1,$O$3,IF(P96=2,$O$4,$O$5))</f>
        <v>0</v>
      </c>
    </row>
    <row r="97">
      <c r="A97" s="1" t="s">
        <v>437</v>
      </c>
      <c r="E97" s="27" t="s">
        <v>4675</v>
      </c>
    </row>
    <row r="98" ht="89.25">
      <c r="A98" s="1" t="s">
        <v>439</v>
      </c>
      <c r="E98" s="33" t="s">
        <v>7475</v>
      </c>
    </row>
    <row r="99">
      <c r="A99" s="1" t="s">
        <v>441</v>
      </c>
      <c r="E99" s="27" t="s">
        <v>434</v>
      </c>
    </row>
    <row r="100">
      <c r="A100" s="1" t="s">
        <v>432</v>
      </c>
      <c r="B100" s="1">
        <v>10</v>
      </c>
      <c r="C100" s="26" t="s">
        <v>3054</v>
      </c>
      <c r="D100" t="s">
        <v>434</v>
      </c>
      <c r="E100" s="27" t="s">
        <v>3055</v>
      </c>
      <c r="F100" s="28" t="s">
        <v>444</v>
      </c>
      <c r="G100" s="29">
        <v>10.301</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4190</v>
      </c>
    </row>
    <row r="102" ht="38.25">
      <c r="A102" s="1" t="s">
        <v>439</v>
      </c>
      <c r="E102" s="33" t="s">
        <v>7476</v>
      </c>
    </row>
    <row r="103">
      <c r="A103" s="1" t="s">
        <v>441</v>
      </c>
      <c r="E103" s="27" t="s">
        <v>434</v>
      </c>
    </row>
    <row r="104">
      <c r="A104" s="1" t="s">
        <v>432</v>
      </c>
      <c r="B104" s="1">
        <v>11</v>
      </c>
      <c r="C104" s="26" t="s">
        <v>6033</v>
      </c>
      <c r="D104" t="s">
        <v>434</v>
      </c>
      <c r="E104" s="27" t="s">
        <v>6034</v>
      </c>
      <c r="F104" s="28" t="s">
        <v>444</v>
      </c>
      <c r="G104" s="29">
        <v>68.963999999999999</v>
      </c>
      <c r="H104" s="28">
        <v>2.5018720000000001</v>
      </c>
      <c r="I104" s="30">
        <f>ROUND(G104*H104,P4)</f>
        <v>0</v>
      </c>
      <c r="L104" s="31">
        <v>0</v>
      </c>
      <c r="M104" s="24">
        <f>ROUND(G104*L104,P4)</f>
        <v>0</v>
      </c>
      <c r="N104" s="25" t="s">
        <v>1619</v>
      </c>
      <c r="O104" s="32">
        <f>M104*AA104</f>
        <v>0</v>
      </c>
      <c r="P104" s="1">
        <v>3</v>
      </c>
      <c r="AA104" s="1">
        <f>IF(P104=1,$O$3,IF(P104=2,$O$4,$O$5))</f>
        <v>0</v>
      </c>
    </row>
    <row r="105" ht="25.5">
      <c r="A105" s="1" t="s">
        <v>437</v>
      </c>
      <c r="E105" s="27" t="s">
        <v>6035</v>
      </c>
    </row>
    <row r="106" ht="38.25">
      <c r="A106" s="1" t="s">
        <v>439</v>
      </c>
      <c r="E106" s="33" t="s">
        <v>7477</v>
      </c>
    </row>
    <row r="107">
      <c r="A107" s="1" t="s">
        <v>441</v>
      </c>
      <c r="E107" s="27" t="s">
        <v>434</v>
      </c>
    </row>
    <row r="108">
      <c r="A108" s="1" t="s">
        <v>432</v>
      </c>
      <c r="B108" s="1">
        <v>12</v>
      </c>
      <c r="C108" s="26" t="s">
        <v>2300</v>
      </c>
      <c r="D108" t="s">
        <v>434</v>
      </c>
      <c r="E108" s="27" t="s">
        <v>2301</v>
      </c>
      <c r="F108" s="28" t="s">
        <v>436</v>
      </c>
      <c r="G108" s="29">
        <v>72.400000000000006</v>
      </c>
      <c r="H108" s="28">
        <v>0.0024719999999999998</v>
      </c>
      <c r="I108" s="30">
        <f>ROUND(G108*H108,P4)</f>
        <v>0</v>
      </c>
      <c r="L108" s="31">
        <v>0</v>
      </c>
      <c r="M108" s="24">
        <f>ROUND(G108*L108,P4)</f>
        <v>0</v>
      </c>
      <c r="N108" s="25" t="s">
        <v>1619</v>
      </c>
      <c r="O108" s="32">
        <f>M108*AA108</f>
        <v>0</v>
      </c>
      <c r="P108" s="1">
        <v>3</v>
      </c>
      <c r="AA108" s="1">
        <f>IF(P108=1,$O$3,IF(P108=2,$O$4,$O$5))</f>
        <v>0</v>
      </c>
    </row>
    <row r="109">
      <c r="A109" s="1" t="s">
        <v>437</v>
      </c>
      <c r="E109" s="27" t="s">
        <v>4192</v>
      </c>
    </row>
    <row r="110" ht="102">
      <c r="A110" s="1" t="s">
        <v>439</v>
      </c>
      <c r="E110" s="33" t="s">
        <v>7478</v>
      </c>
    </row>
    <row r="111">
      <c r="A111" s="1" t="s">
        <v>441</v>
      </c>
      <c r="E111" s="27" t="s">
        <v>434</v>
      </c>
    </row>
    <row r="112">
      <c r="A112" s="1" t="s">
        <v>432</v>
      </c>
      <c r="B112" s="1">
        <v>13</v>
      </c>
      <c r="C112" s="26" t="s">
        <v>2303</v>
      </c>
      <c r="D112" t="s">
        <v>434</v>
      </c>
      <c r="E112" s="27" t="s">
        <v>2304</v>
      </c>
      <c r="F112" s="28" t="s">
        <v>436</v>
      </c>
      <c r="G112" s="29">
        <v>72.400000000000006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4194</v>
      </c>
    </row>
    <row r="114">
      <c r="A114" s="1" t="s">
        <v>439</v>
      </c>
    </row>
    <row r="115">
      <c r="A115" s="1" t="s">
        <v>441</v>
      </c>
      <c r="E115" s="27" t="s">
        <v>434</v>
      </c>
    </row>
    <row r="116">
      <c r="A116" s="1" t="s">
        <v>432</v>
      </c>
      <c r="B116" s="1">
        <v>14</v>
      </c>
      <c r="C116" s="26" t="s">
        <v>2306</v>
      </c>
      <c r="D116" t="s">
        <v>434</v>
      </c>
      <c r="E116" s="27" t="s">
        <v>2307</v>
      </c>
      <c r="F116" s="28" t="s">
        <v>476</v>
      </c>
      <c r="G116" s="29">
        <v>3.3410000000000002</v>
      </c>
      <c r="H116" s="28">
        <v>1.062773</v>
      </c>
      <c r="I116" s="30">
        <f>ROUND(G116*H116,P4)</f>
        <v>0</v>
      </c>
      <c r="L116" s="31">
        <v>0</v>
      </c>
      <c r="M116" s="24">
        <f>ROUND(G116*L116,P4)</f>
        <v>0</v>
      </c>
      <c r="N116" s="25" t="s">
        <v>1619</v>
      </c>
      <c r="O116" s="32">
        <f>M116*AA116</f>
        <v>0</v>
      </c>
      <c r="P116" s="1">
        <v>3</v>
      </c>
      <c r="AA116" s="1">
        <f>IF(P116=1,$O$3,IF(P116=2,$O$4,$O$5))</f>
        <v>0</v>
      </c>
    </row>
    <row r="117">
      <c r="A117" s="1" t="s">
        <v>437</v>
      </c>
      <c r="E117" s="27" t="s">
        <v>4195</v>
      </c>
    </row>
    <row r="118" ht="89.25">
      <c r="A118" s="1" t="s">
        <v>439</v>
      </c>
      <c r="E118" s="33" t="s">
        <v>7479</v>
      </c>
    </row>
    <row r="119">
      <c r="A119" s="1" t="s">
        <v>441</v>
      </c>
      <c r="E119" s="27" t="s">
        <v>434</v>
      </c>
    </row>
    <row r="120">
      <c r="A120" s="1" t="s">
        <v>432</v>
      </c>
      <c r="B120" s="1">
        <v>15</v>
      </c>
      <c r="C120" s="26" t="s">
        <v>3063</v>
      </c>
      <c r="D120" t="s">
        <v>434</v>
      </c>
      <c r="E120" s="27" t="s">
        <v>3064</v>
      </c>
      <c r="F120" s="28" t="s">
        <v>444</v>
      </c>
      <c r="G120" s="29">
        <v>86.596999999999994</v>
      </c>
      <c r="H120" s="28">
        <v>2.5018720000000001</v>
      </c>
      <c r="I120" s="30">
        <f>ROUND(G120*H120,P4)</f>
        <v>0</v>
      </c>
      <c r="L120" s="31">
        <v>0</v>
      </c>
      <c r="M120" s="24">
        <f>ROUND(G120*L120,P4)</f>
        <v>0</v>
      </c>
      <c r="N120" s="25" t="s">
        <v>1619</v>
      </c>
      <c r="O120" s="32">
        <f>M120*AA120</f>
        <v>0</v>
      </c>
      <c r="P120" s="1">
        <v>3</v>
      </c>
      <c r="AA120" s="1">
        <f>IF(P120=1,$O$3,IF(P120=2,$O$4,$O$5))</f>
        <v>0</v>
      </c>
    </row>
    <row r="121" ht="25.5">
      <c r="A121" s="1" t="s">
        <v>437</v>
      </c>
      <c r="E121" s="27" t="s">
        <v>4053</v>
      </c>
    </row>
    <row r="122" ht="89.25">
      <c r="A122" s="1" t="s">
        <v>439</v>
      </c>
      <c r="E122" s="33" t="s">
        <v>7480</v>
      </c>
    </row>
    <row r="123">
      <c r="A123" s="1" t="s">
        <v>441</v>
      </c>
      <c r="E123" s="27" t="s">
        <v>434</v>
      </c>
    </row>
    <row r="124">
      <c r="A124" s="1" t="s">
        <v>432</v>
      </c>
      <c r="B124" s="1">
        <v>16</v>
      </c>
      <c r="C124" s="26" t="s">
        <v>2312</v>
      </c>
      <c r="D124" t="s">
        <v>434</v>
      </c>
      <c r="E124" s="27" t="s">
        <v>2313</v>
      </c>
      <c r="F124" s="28" t="s">
        <v>436</v>
      </c>
      <c r="G124" s="29">
        <v>190.29499999999999</v>
      </c>
      <c r="H124" s="28">
        <v>0.0026919999999999999</v>
      </c>
      <c r="I124" s="30">
        <f>ROUND(G124*H124,P4)</f>
        <v>0</v>
      </c>
      <c r="L124" s="31">
        <v>0</v>
      </c>
      <c r="M124" s="24">
        <f>ROUND(G124*L124,P4)</f>
        <v>0</v>
      </c>
      <c r="N124" s="25" t="s">
        <v>1619</v>
      </c>
      <c r="O124" s="32">
        <f>M124*AA124</f>
        <v>0</v>
      </c>
      <c r="P124" s="1">
        <v>3</v>
      </c>
      <c r="AA124" s="1">
        <f>IF(P124=1,$O$3,IF(P124=2,$O$4,$O$5))</f>
        <v>0</v>
      </c>
    </row>
    <row r="125">
      <c r="A125" s="1" t="s">
        <v>437</v>
      </c>
      <c r="E125" s="27" t="s">
        <v>4056</v>
      </c>
    </row>
    <row r="126" ht="89.25">
      <c r="A126" s="1" t="s">
        <v>439</v>
      </c>
      <c r="E126" s="33" t="s">
        <v>7481</v>
      </c>
    </row>
    <row r="127">
      <c r="A127" s="1" t="s">
        <v>441</v>
      </c>
      <c r="E127" s="27" t="s">
        <v>434</v>
      </c>
    </row>
    <row r="128">
      <c r="A128" s="1" t="s">
        <v>432</v>
      </c>
      <c r="B128" s="1">
        <v>17</v>
      </c>
      <c r="C128" s="26" t="s">
        <v>2315</v>
      </c>
      <c r="D128" t="s">
        <v>434</v>
      </c>
      <c r="E128" s="27" t="s">
        <v>2316</v>
      </c>
      <c r="F128" s="28" t="s">
        <v>436</v>
      </c>
      <c r="G128" s="29">
        <v>190.29499999999999</v>
      </c>
      <c r="H128" s="28">
        <v>0</v>
      </c>
      <c r="I128" s="30">
        <f>ROUND(G128*H128,P4)</f>
        <v>0</v>
      </c>
      <c r="L128" s="31">
        <v>0</v>
      </c>
      <c r="M128" s="24">
        <f>ROUND(G128*L128,P4)</f>
        <v>0</v>
      </c>
      <c r="N128" s="25" t="s">
        <v>1619</v>
      </c>
      <c r="O128" s="32">
        <f>M128*AA128</f>
        <v>0</v>
      </c>
      <c r="P128" s="1">
        <v>3</v>
      </c>
      <c r="AA128" s="1">
        <f>IF(P128=1,$O$3,IF(P128=2,$O$4,$O$5))</f>
        <v>0</v>
      </c>
    </row>
    <row r="129">
      <c r="A129" s="1" t="s">
        <v>437</v>
      </c>
      <c r="E129" s="27" t="s">
        <v>4059</v>
      </c>
    </row>
    <row r="130">
      <c r="A130" s="1" t="s">
        <v>439</v>
      </c>
    </row>
    <row r="131">
      <c r="A131" s="1" t="s">
        <v>441</v>
      </c>
      <c r="E131" s="27" t="s">
        <v>434</v>
      </c>
    </row>
    <row r="132" ht="25.5">
      <c r="A132" s="1" t="s">
        <v>432</v>
      </c>
      <c r="B132" s="1">
        <v>18</v>
      </c>
      <c r="C132" s="26" t="s">
        <v>7482</v>
      </c>
      <c r="D132" t="s">
        <v>434</v>
      </c>
      <c r="E132" s="27" t="s">
        <v>7483</v>
      </c>
      <c r="F132" s="28" t="s">
        <v>496</v>
      </c>
      <c r="G132" s="29">
        <v>5</v>
      </c>
      <c r="H132" s="28">
        <v>0.0030850000000000001</v>
      </c>
      <c r="I132" s="30">
        <f>ROUND(G132*H132,P4)</f>
        <v>0</v>
      </c>
      <c r="L132" s="31">
        <v>0</v>
      </c>
      <c r="M132" s="24">
        <f>ROUND(G132*L132,P4)</f>
        <v>0</v>
      </c>
      <c r="N132" s="25" t="s">
        <v>1619</v>
      </c>
      <c r="O132" s="32">
        <f>M132*AA132</f>
        <v>0</v>
      </c>
      <c r="P132" s="1">
        <v>3</v>
      </c>
      <c r="AA132" s="1">
        <f>IF(P132=1,$O$3,IF(P132=2,$O$4,$O$5))</f>
        <v>0</v>
      </c>
    </row>
    <row r="133" ht="38.25">
      <c r="A133" s="1" t="s">
        <v>437</v>
      </c>
      <c r="E133" s="27" t="s">
        <v>7484</v>
      </c>
    </row>
    <row r="134" ht="38.25">
      <c r="A134" s="1" t="s">
        <v>439</v>
      </c>
      <c r="E134" s="33" t="s">
        <v>7485</v>
      </c>
    </row>
    <row r="135">
      <c r="A135" s="1" t="s">
        <v>441</v>
      </c>
      <c r="E135" s="27" t="s">
        <v>434</v>
      </c>
    </row>
    <row r="136" ht="25.5">
      <c r="A136" s="1" t="s">
        <v>432</v>
      </c>
      <c r="B136" s="1">
        <v>19</v>
      </c>
      <c r="C136" s="26" t="s">
        <v>7486</v>
      </c>
      <c r="D136" t="s">
        <v>434</v>
      </c>
      <c r="E136" s="27" t="s">
        <v>7487</v>
      </c>
      <c r="F136" s="28" t="s">
        <v>496</v>
      </c>
      <c r="G136" s="29">
        <v>1</v>
      </c>
      <c r="H136" s="28">
        <v>0.0093959999999999998</v>
      </c>
      <c r="I136" s="30">
        <f>ROUND(G136*H136,P4)</f>
        <v>0</v>
      </c>
      <c r="L136" s="31">
        <v>0</v>
      </c>
      <c r="M136" s="24">
        <f>ROUND(G136*L136,P4)</f>
        <v>0</v>
      </c>
      <c r="N136" s="25" t="s">
        <v>1619</v>
      </c>
      <c r="O136" s="32">
        <f>M136*AA136</f>
        <v>0</v>
      </c>
      <c r="P136" s="1">
        <v>3</v>
      </c>
      <c r="AA136" s="1">
        <f>IF(P136=1,$O$3,IF(P136=2,$O$4,$O$5))</f>
        <v>0</v>
      </c>
    </row>
    <row r="137" ht="38.25">
      <c r="A137" s="1" t="s">
        <v>437</v>
      </c>
      <c r="E137" s="27" t="s">
        <v>7488</v>
      </c>
    </row>
    <row r="138" ht="25.5">
      <c r="A138" s="1" t="s">
        <v>439</v>
      </c>
      <c r="E138" s="33" t="s">
        <v>7489</v>
      </c>
    </row>
    <row r="139">
      <c r="A139" s="1" t="s">
        <v>441</v>
      </c>
      <c r="E139" s="27" t="s">
        <v>434</v>
      </c>
    </row>
    <row r="140">
      <c r="A140" s="1" t="s">
        <v>432</v>
      </c>
      <c r="B140" s="1">
        <v>20</v>
      </c>
      <c r="C140" s="26" t="s">
        <v>7490</v>
      </c>
      <c r="D140" t="s">
        <v>434</v>
      </c>
      <c r="E140" s="27" t="s">
        <v>7491</v>
      </c>
      <c r="F140" s="28" t="s">
        <v>496</v>
      </c>
      <c r="G140" s="29">
        <v>11</v>
      </c>
      <c r="H140" s="28">
        <v>0.013507</v>
      </c>
      <c r="I140" s="30">
        <f>ROUND(G140*H140,P4)</f>
        <v>0</v>
      </c>
      <c r="L140" s="31">
        <v>0</v>
      </c>
      <c r="M140" s="24">
        <f>ROUND(G140*L140,P4)</f>
        <v>0</v>
      </c>
      <c r="N140" s="25" t="s">
        <v>1619</v>
      </c>
      <c r="O140" s="32">
        <f>M140*AA140</f>
        <v>0</v>
      </c>
      <c r="P140" s="1">
        <v>3</v>
      </c>
      <c r="AA140" s="1">
        <f>IF(P140=1,$O$3,IF(P140=2,$O$4,$O$5))</f>
        <v>0</v>
      </c>
    </row>
    <row r="141" ht="38.25">
      <c r="A141" s="1" t="s">
        <v>437</v>
      </c>
      <c r="E141" s="27" t="s">
        <v>7492</v>
      </c>
    </row>
    <row r="142" ht="25.5">
      <c r="A142" s="1" t="s">
        <v>439</v>
      </c>
      <c r="E142" s="33" t="s">
        <v>7493</v>
      </c>
    </row>
    <row r="143">
      <c r="A143" s="1" t="s">
        <v>441</v>
      </c>
      <c r="E143" s="27" t="s">
        <v>434</v>
      </c>
    </row>
    <row r="144">
      <c r="A144" s="1" t="s">
        <v>432</v>
      </c>
      <c r="B144" s="1">
        <v>21</v>
      </c>
      <c r="C144" s="26" t="s">
        <v>4060</v>
      </c>
      <c r="D144" t="s">
        <v>434</v>
      </c>
      <c r="E144" s="27" t="s">
        <v>4061</v>
      </c>
      <c r="F144" s="28" t="s">
        <v>476</v>
      </c>
      <c r="G144" s="29">
        <v>19.515000000000001</v>
      </c>
      <c r="H144" s="28">
        <v>1.060621</v>
      </c>
      <c r="I144" s="30">
        <f>ROUND(G144*H144,P4)</f>
        <v>0</v>
      </c>
      <c r="L144" s="31">
        <v>0</v>
      </c>
      <c r="M144" s="24">
        <f>ROUND(G144*L144,P4)</f>
        <v>0</v>
      </c>
      <c r="N144" s="25" t="s">
        <v>1619</v>
      </c>
      <c r="O144" s="32">
        <f>M144*AA144</f>
        <v>0</v>
      </c>
      <c r="P144" s="1">
        <v>3</v>
      </c>
      <c r="AA144" s="1">
        <f>IF(P144=1,$O$3,IF(P144=2,$O$4,$O$5))</f>
        <v>0</v>
      </c>
    </row>
    <row r="145">
      <c r="A145" s="1" t="s">
        <v>437</v>
      </c>
      <c r="E145" s="27" t="s">
        <v>4062</v>
      </c>
    </row>
    <row r="146" ht="25.5">
      <c r="A146" s="1" t="s">
        <v>439</v>
      </c>
      <c r="E146" s="33" t="s">
        <v>7494</v>
      </c>
    </row>
    <row r="147">
      <c r="A147" s="1" t="s">
        <v>441</v>
      </c>
      <c r="E147" s="27" t="s">
        <v>434</v>
      </c>
    </row>
    <row r="148">
      <c r="A148" s="1" t="s">
        <v>432</v>
      </c>
      <c r="B148" s="1">
        <v>22</v>
      </c>
      <c r="C148" s="26" t="s">
        <v>4205</v>
      </c>
      <c r="D148" t="s">
        <v>434</v>
      </c>
      <c r="E148" s="27" t="s">
        <v>4206</v>
      </c>
      <c r="F148" s="28" t="s">
        <v>444</v>
      </c>
      <c r="G148" s="29">
        <v>1.907</v>
      </c>
      <c r="H148" s="28">
        <v>2.5018720000000001</v>
      </c>
      <c r="I148" s="30">
        <f>ROUND(G148*H148,P4)</f>
        <v>0</v>
      </c>
      <c r="L148" s="31">
        <v>0</v>
      </c>
      <c r="M148" s="24">
        <f>ROUND(G148*L148,P4)</f>
        <v>0</v>
      </c>
      <c r="N148" s="25" t="s">
        <v>1619</v>
      </c>
      <c r="O148" s="32">
        <f>M148*AA148</f>
        <v>0</v>
      </c>
      <c r="P148" s="1">
        <v>3</v>
      </c>
      <c r="AA148" s="1">
        <f>IF(P148=1,$O$3,IF(P148=2,$O$4,$O$5))</f>
        <v>0</v>
      </c>
    </row>
    <row r="149" ht="25.5">
      <c r="A149" s="1" t="s">
        <v>437</v>
      </c>
      <c r="E149" s="27" t="s">
        <v>4207</v>
      </c>
    </row>
    <row r="150" ht="38.25">
      <c r="A150" s="1" t="s">
        <v>439</v>
      </c>
      <c r="E150" s="33" t="s">
        <v>7495</v>
      </c>
    </row>
    <row r="151">
      <c r="A151" s="1" t="s">
        <v>441</v>
      </c>
      <c r="E151" s="27" t="s">
        <v>434</v>
      </c>
    </row>
    <row r="152">
      <c r="A152" s="1" t="s">
        <v>432</v>
      </c>
      <c r="B152" s="1">
        <v>23</v>
      </c>
      <c r="C152" s="26" t="s">
        <v>4209</v>
      </c>
      <c r="D152" t="s">
        <v>434</v>
      </c>
      <c r="E152" s="27" t="s">
        <v>4210</v>
      </c>
      <c r="F152" s="28" t="s">
        <v>436</v>
      </c>
      <c r="G152" s="29">
        <v>5.2649999999999997</v>
      </c>
      <c r="H152" s="28">
        <v>0.002637</v>
      </c>
      <c r="I152" s="30">
        <f>ROUND(G152*H152,P4)</f>
        <v>0</v>
      </c>
      <c r="L152" s="31">
        <v>0</v>
      </c>
      <c r="M152" s="24">
        <f>ROUND(G152*L152,P4)</f>
        <v>0</v>
      </c>
      <c r="N152" s="25" t="s">
        <v>1619</v>
      </c>
      <c r="O152" s="32">
        <f>M152*AA152</f>
        <v>0</v>
      </c>
      <c r="P152" s="1">
        <v>3</v>
      </c>
      <c r="AA152" s="1">
        <f>IF(P152=1,$O$3,IF(P152=2,$O$4,$O$5))</f>
        <v>0</v>
      </c>
    </row>
    <row r="153">
      <c r="A153" s="1" t="s">
        <v>437</v>
      </c>
      <c r="E153" s="27" t="s">
        <v>4211</v>
      </c>
    </row>
    <row r="154" ht="38.25">
      <c r="A154" s="1" t="s">
        <v>439</v>
      </c>
      <c r="E154" s="33" t="s">
        <v>7496</v>
      </c>
    </row>
    <row r="155">
      <c r="A155" s="1" t="s">
        <v>441</v>
      </c>
      <c r="E155" s="27" t="s">
        <v>434</v>
      </c>
    </row>
    <row r="156">
      <c r="A156" s="1" t="s">
        <v>432</v>
      </c>
      <c r="B156" s="1">
        <v>24</v>
      </c>
      <c r="C156" s="26" t="s">
        <v>4213</v>
      </c>
      <c r="D156" t="s">
        <v>434</v>
      </c>
      <c r="E156" s="27" t="s">
        <v>4214</v>
      </c>
      <c r="F156" s="28" t="s">
        <v>436</v>
      </c>
      <c r="G156" s="29">
        <v>5.2649999999999997</v>
      </c>
      <c r="H156" s="28">
        <v>0</v>
      </c>
      <c r="I156" s="30">
        <f>ROUND(G156*H156,P4)</f>
        <v>0</v>
      </c>
      <c r="L156" s="31">
        <v>0</v>
      </c>
      <c r="M156" s="24">
        <f>ROUND(G156*L156,P4)</f>
        <v>0</v>
      </c>
      <c r="N156" s="25" t="s">
        <v>1619</v>
      </c>
      <c r="O156" s="32">
        <f>M156*AA156</f>
        <v>0</v>
      </c>
      <c r="P156" s="1">
        <v>3</v>
      </c>
      <c r="AA156" s="1">
        <f>IF(P156=1,$O$3,IF(P156=2,$O$4,$O$5))</f>
        <v>0</v>
      </c>
    </row>
    <row r="157">
      <c r="A157" s="1" t="s">
        <v>437</v>
      </c>
      <c r="E157" s="27" t="s">
        <v>4215</v>
      </c>
    </row>
    <row r="158">
      <c r="A158" s="1" t="s">
        <v>439</v>
      </c>
    </row>
    <row r="159">
      <c r="A159" s="1" t="s">
        <v>441</v>
      </c>
      <c r="E159" s="27" t="s">
        <v>434</v>
      </c>
    </row>
    <row r="160">
      <c r="A160" s="1" t="s">
        <v>432</v>
      </c>
      <c r="B160" s="1">
        <v>25</v>
      </c>
      <c r="C160" s="26" t="s">
        <v>4216</v>
      </c>
      <c r="D160" t="s">
        <v>434</v>
      </c>
      <c r="E160" s="27" t="s">
        <v>4217</v>
      </c>
      <c r="F160" s="28" t="s">
        <v>476</v>
      </c>
      <c r="G160" s="29">
        <v>0.191</v>
      </c>
      <c r="H160" s="28">
        <v>1.060621</v>
      </c>
      <c r="I160" s="30">
        <f>ROUND(G160*H160,P4)</f>
        <v>0</v>
      </c>
      <c r="L160" s="31">
        <v>0</v>
      </c>
      <c r="M160" s="24">
        <f>ROUND(G160*L160,P4)</f>
        <v>0</v>
      </c>
      <c r="N160" s="25" t="s">
        <v>1619</v>
      </c>
      <c r="O160" s="32">
        <f>M160*AA160</f>
        <v>0</v>
      </c>
      <c r="P160" s="1">
        <v>3</v>
      </c>
      <c r="AA160" s="1">
        <f>IF(P160=1,$O$3,IF(P160=2,$O$4,$O$5))</f>
        <v>0</v>
      </c>
    </row>
    <row r="161">
      <c r="A161" s="1" t="s">
        <v>437</v>
      </c>
      <c r="E161" s="27" t="s">
        <v>4218</v>
      </c>
    </row>
    <row r="162" ht="25.5">
      <c r="A162" s="1" t="s">
        <v>439</v>
      </c>
      <c r="E162" s="33" t="s">
        <v>7497</v>
      </c>
    </row>
    <row r="163">
      <c r="A163" s="1" t="s">
        <v>441</v>
      </c>
      <c r="E163" s="27" t="s">
        <v>434</v>
      </c>
    </row>
    <row r="164" ht="25.5">
      <c r="A164" s="1" t="s">
        <v>432</v>
      </c>
      <c r="B164" s="1">
        <v>26</v>
      </c>
      <c r="C164" s="26" t="s">
        <v>3068</v>
      </c>
      <c r="D164" t="s">
        <v>434</v>
      </c>
      <c r="E164" s="27" t="s">
        <v>3069</v>
      </c>
      <c r="F164" s="28" t="s">
        <v>436</v>
      </c>
      <c r="G164" s="29">
        <v>128.923</v>
      </c>
      <c r="H164" s="28">
        <v>1.238151</v>
      </c>
      <c r="I164" s="30">
        <f>ROUND(G164*H164,P4)</f>
        <v>0</v>
      </c>
      <c r="L164" s="31">
        <v>0</v>
      </c>
      <c r="M164" s="24">
        <f>ROUND(G164*L164,P4)</f>
        <v>0</v>
      </c>
      <c r="N164" s="25" t="s">
        <v>1619</v>
      </c>
      <c r="O164" s="32">
        <f>M164*AA164</f>
        <v>0</v>
      </c>
      <c r="P164" s="1">
        <v>3</v>
      </c>
      <c r="AA164" s="1">
        <f>IF(P164=1,$O$3,IF(P164=2,$O$4,$O$5))</f>
        <v>0</v>
      </c>
    </row>
    <row r="165" ht="25.5">
      <c r="A165" s="1" t="s">
        <v>437</v>
      </c>
      <c r="E165" s="27" t="s">
        <v>7498</v>
      </c>
    </row>
    <row r="166" ht="114.75">
      <c r="A166" s="1" t="s">
        <v>439</v>
      </c>
      <c r="E166" s="33" t="s">
        <v>7499</v>
      </c>
    </row>
    <row r="167">
      <c r="A167" s="1" t="s">
        <v>441</v>
      </c>
      <c r="E167" s="27" t="s">
        <v>434</v>
      </c>
    </row>
    <row r="168">
      <c r="A168" s="1" t="s">
        <v>432</v>
      </c>
      <c r="B168" s="1">
        <v>27</v>
      </c>
      <c r="C168" s="26" t="s">
        <v>4453</v>
      </c>
      <c r="D168" t="s">
        <v>434</v>
      </c>
      <c r="E168" s="27" t="s">
        <v>4454</v>
      </c>
      <c r="F168" s="28" t="s">
        <v>436</v>
      </c>
      <c r="G168" s="29">
        <v>1127.0519999999999</v>
      </c>
      <c r="H168" s="28">
        <v>0.00029999999999999997</v>
      </c>
      <c r="I168" s="30">
        <f>ROUND(G168*H168,P4)</f>
        <v>0</v>
      </c>
      <c r="L168" s="31">
        <v>0</v>
      </c>
      <c r="M168" s="24">
        <f>ROUND(G168*L168,P4)</f>
        <v>0</v>
      </c>
      <c r="N168" s="25" t="s">
        <v>1619</v>
      </c>
      <c r="O168" s="32">
        <f>M168*AA168</f>
        <v>0</v>
      </c>
      <c r="P168" s="1">
        <v>3</v>
      </c>
      <c r="AA168" s="1">
        <f>IF(P168=1,$O$3,IF(P168=2,$O$4,$O$5))</f>
        <v>0</v>
      </c>
    </row>
    <row r="169">
      <c r="A169" s="1" t="s">
        <v>437</v>
      </c>
      <c r="E169" s="27" t="s">
        <v>4454</v>
      </c>
    </row>
    <row r="170">
      <c r="A170" s="1" t="s">
        <v>439</v>
      </c>
    </row>
    <row r="171">
      <c r="A171" s="1" t="s">
        <v>441</v>
      </c>
      <c r="E171" s="27" t="s">
        <v>434</v>
      </c>
    </row>
    <row r="172">
      <c r="A172" s="1" t="s">
        <v>429</v>
      </c>
      <c r="C172" s="22" t="s">
        <v>1127</v>
      </c>
      <c r="E172" s="23" t="s">
        <v>1409</v>
      </c>
      <c r="L172" s="24">
        <f>SUMIFS(L173:L232,A173:A232,"P")</f>
        <v>0</v>
      </c>
      <c r="M172" s="24">
        <f>SUMIFS(M173:M232,A173:A232,"P")</f>
        <v>0</v>
      </c>
      <c r="N172" s="25"/>
    </row>
    <row r="173">
      <c r="A173" s="1" t="s">
        <v>432</v>
      </c>
      <c r="B173" s="1">
        <v>28</v>
      </c>
      <c r="C173" s="26" t="s">
        <v>7500</v>
      </c>
      <c r="D173" t="s">
        <v>434</v>
      </c>
      <c r="E173" s="27" t="s">
        <v>7501</v>
      </c>
      <c r="F173" s="28" t="s">
        <v>436</v>
      </c>
      <c r="G173" s="29">
        <v>81.855000000000004</v>
      </c>
      <c r="H173" s="28">
        <v>0.22897999999999999</v>
      </c>
      <c r="I173" s="30">
        <f>ROUND(G173*H173,P4)</f>
        <v>0</v>
      </c>
      <c r="L173" s="31">
        <v>0</v>
      </c>
      <c r="M173" s="24">
        <f>ROUND(G173*L173,P4)</f>
        <v>0</v>
      </c>
      <c r="N173" s="25" t="s">
        <v>1619</v>
      </c>
      <c r="O173" s="32">
        <f>M173*AA173</f>
        <v>0</v>
      </c>
      <c r="P173" s="1">
        <v>3</v>
      </c>
      <c r="AA173" s="1">
        <f>IF(P173=1,$O$3,IF(P173=2,$O$4,$O$5))</f>
        <v>0</v>
      </c>
    </row>
    <row r="174" ht="25.5">
      <c r="A174" s="1" t="s">
        <v>437</v>
      </c>
      <c r="E174" s="27" t="s">
        <v>7502</v>
      </c>
    </row>
    <row r="175" ht="38.25">
      <c r="A175" s="1" t="s">
        <v>439</v>
      </c>
      <c r="E175" s="33" t="s">
        <v>7503</v>
      </c>
    </row>
    <row r="176">
      <c r="A176" s="1" t="s">
        <v>441</v>
      </c>
      <c r="E176" s="27" t="s">
        <v>434</v>
      </c>
    </row>
    <row r="177">
      <c r="A177" s="1" t="s">
        <v>432</v>
      </c>
      <c r="B177" s="1">
        <v>29</v>
      </c>
      <c r="C177" s="26" t="s">
        <v>2336</v>
      </c>
      <c r="D177" t="s">
        <v>434</v>
      </c>
      <c r="E177" s="27" t="s">
        <v>2337</v>
      </c>
      <c r="F177" s="28" t="s">
        <v>436</v>
      </c>
      <c r="G177" s="29">
        <v>414.77600000000001</v>
      </c>
      <c r="H177" s="28">
        <v>0.26904800000000001</v>
      </c>
      <c r="I177" s="30">
        <f>ROUND(G177*H177,P4)</f>
        <v>0</v>
      </c>
      <c r="L177" s="31">
        <v>0</v>
      </c>
      <c r="M177" s="24">
        <f>ROUND(G177*L177,P4)</f>
        <v>0</v>
      </c>
      <c r="N177" s="25" t="s">
        <v>1619</v>
      </c>
      <c r="O177" s="32">
        <f>M177*AA177</f>
        <v>0</v>
      </c>
      <c r="P177" s="1">
        <v>3</v>
      </c>
      <c r="AA177" s="1">
        <f>IF(P177=1,$O$3,IF(P177=2,$O$4,$O$5))</f>
        <v>0</v>
      </c>
    </row>
    <row r="178" ht="25.5">
      <c r="A178" s="1" t="s">
        <v>437</v>
      </c>
      <c r="E178" s="27" t="s">
        <v>7504</v>
      </c>
    </row>
    <row r="179" ht="216.75">
      <c r="A179" s="1" t="s">
        <v>439</v>
      </c>
      <c r="E179" s="33" t="s">
        <v>7505</v>
      </c>
    </row>
    <row r="180">
      <c r="A180" s="1" t="s">
        <v>441</v>
      </c>
      <c r="E180" s="27" t="s">
        <v>434</v>
      </c>
    </row>
    <row r="181">
      <c r="A181" s="1" t="s">
        <v>432</v>
      </c>
      <c r="B181" s="1">
        <v>30</v>
      </c>
      <c r="C181" s="26" t="s">
        <v>2342</v>
      </c>
      <c r="D181" t="s">
        <v>434</v>
      </c>
      <c r="E181" s="27" t="s">
        <v>2343</v>
      </c>
      <c r="F181" s="28" t="s">
        <v>436</v>
      </c>
      <c r="G181" s="29">
        <v>238.00899999999999</v>
      </c>
      <c r="H181" s="28">
        <v>0.349248</v>
      </c>
      <c r="I181" s="30">
        <f>ROUND(G181*H181,P4)</f>
        <v>0</v>
      </c>
      <c r="L181" s="31">
        <v>0</v>
      </c>
      <c r="M181" s="24">
        <f>ROUND(G181*L181,P4)</f>
        <v>0</v>
      </c>
      <c r="N181" s="25" t="s">
        <v>1619</v>
      </c>
      <c r="O181" s="32">
        <f>M181*AA181</f>
        <v>0</v>
      </c>
      <c r="P181" s="1">
        <v>3</v>
      </c>
      <c r="AA181" s="1">
        <f>IF(P181=1,$O$3,IF(P181=2,$O$4,$O$5))</f>
        <v>0</v>
      </c>
    </row>
    <row r="182" ht="25.5">
      <c r="A182" s="1" t="s">
        <v>437</v>
      </c>
      <c r="E182" s="27" t="s">
        <v>7506</v>
      </c>
    </row>
    <row r="183" ht="409.5">
      <c r="A183" s="1" t="s">
        <v>439</v>
      </c>
      <c r="E183" s="33" t="s">
        <v>7507</v>
      </c>
    </row>
    <row r="184">
      <c r="A184" s="1" t="s">
        <v>441</v>
      </c>
      <c r="E184" s="27" t="s">
        <v>434</v>
      </c>
    </row>
    <row r="185">
      <c r="A185" s="1" t="s">
        <v>432</v>
      </c>
      <c r="B185" s="1">
        <v>31</v>
      </c>
      <c r="C185" s="26" t="s">
        <v>7508</v>
      </c>
      <c r="D185" t="s">
        <v>434</v>
      </c>
      <c r="E185" s="27" t="s">
        <v>7509</v>
      </c>
      <c r="F185" s="28" t="s">
        <v>496</v>
      </c>
      <c r="G185" s="29">
        <v>33</v>
      </c>
      <c r="H185" s="28">
        <v>0.036547999999999997</v>
      </c>
      <c r="I185" s="30">
        <f>ROUND(G185*H185,P4)</f>
        <v>0</v>
      </c>
      <c r="L185" s="31">
        <v>0</v>
      </c>
      <c r="M185" s="24">
        <f>ROUND(G185*L185,P4)</f>
        <v>0</v>
      </c>
      <c r="N185" s="25" t="s">
        <v>1619</v>
      </c>
      <c r="O185" s="32">
        <f>M185*AA185</f>
        <v>0</v>
      </c>
      <c r="P185" s="1">
        <v>3</v>
      </c>
      <c r="AA185" s="1">
        <f>IF(P185=1,$O$3,IF(P185=2,$O$4,$O$5))</f>
        <v>0</v>
      </c>
    </row>
    <row r="186" ht="25.5">
      <c r="A186" s="1" t="s">
        <v>437</v>
      </c>
      <c r="E186" s="27" t="s">
        <v>7510</v>
      </c>
    </row>
    <row r="187" ht="25.5">
      <c r="A187" s="1" t="s">
        <v>439</v>
      </c>
      <c r="E187" s="33" t="s">
        <v>7511</v>
      </c>
    </row>
    <row r="188">
      <c r="A188" s="1" t="s">
        <v>441</v>
      </c>
      <c r="E188" s="27" t="s">
        <v>434</v>
      </c>
    </row>
    <row r="189">
      <c r="A189" s="1" t="s">
        <v>432</v>
      </c>
      <c r="B189" s="1">
        <v>32</v>
      </c>
      <c r="C189" s="26" t="s">
        <v>2351</v>
      </c>
      <c r="D189" t="s">
        <v>434</v>
      </c>
      <c r="E189" s="27" t="s">
        <v>2352</v>
      </c>
      <c r="F189" s="28" t="s">
        <v>496</v>
      </c>
      <c r="G189" s="29">
        <v>123</v>
      </c>
      <c r="H189" s="28">
        <v>0.04555</v>
      </c>
      <c r="I189" s="30">
        <f>ROUND(G189*H189,P4)</f>
        <v>0</v>
      </c>
      <c r="L189" s="31">
        <v>0</v>
      </c>
      <c r="M189" s="24">
        <f>ROUND(G189*L189,P4)</f>
        <v>0</v>
      </c>
      <c r="N189" s="25" t="s">
        <v>1619</v>
      </c>
      <c r="O189" s="32">
        <f>M189*AA189</f>
        <v>0</v>
      </c>
      <c r="P189" s="1">
        <v>3</v>
      </c>
      <c r="AA189" s="1">
        <f>IF(P189=1,$O$3,IF(P189=2,$O$4,$O$5))</f>
        <v>0</v>
      </c>
    </row>
    <row r="190" ht="25.5">
      <c r="A190" s="1" t="s">
        <v>437</v>
      </c>
      <c r="E190" s="27" t="s">
        <v>7512</v>
      </c>
    </row>
    <row r="191" ht="63.75">
      <c r="A191" s="1" t="s">
        <v>439</v>
      </c>
      <c r="E191" s="33" t="s">
        <v>7513</v>
      </c>
    </row>
    <row r="192">
      <c r="A192" s="1" t="s">
        <v>441</v>
      </c>
      <c r="E192" s="27" t="s">
        <v>434</v>
      </c>
    </row>
    <row r="193">
      <c r="A193" s="1" t="s">
        <v>432</v>
      </c>
      <c r="B193" s="1">
        <v>33</v>
      </c>
      <c r="C193" s="26" t="s">
        <v>2354</v>
      </c>
      <c r="D193" t="s">
        <v>434</v>
      </c>
      <c r="E193" s="27" t="s">
        <v>2355</v>
      </c>
      <c r="F193" s="28" t="s">
        <v>496</v>
      </c>
      <c r="G193" s="29">
        <v>20</v>
      </c>
      <c r="H193" s="28">
        <v>0.054547999999999999</v>
      </c>
      <c r="I193" s="30">
        <f>ROUND(G193*H193,P4)</f>
        <v>0</v>
      </c>
      <c r="L193" s="31">
        <v>0</v>
      </c>
      <c r="M193" s="24">
        <f>ROUND(G193*L193,P4)</f>
        <v>0</v>
      </c>
      <c r="N193" s="25" t="s">
        <v>1619</v>
      </c>
      <c r="O193" s="32">
        <f>M193*AA193</f>
        <v>0</v>
      </c>
      <c r="P193" s="1">
        <v>3</v>
      </c>
      <c r="AA193" s="1">
        <f>IF(P193=1,$O$3,IF(P193=2,$O$4,$O$5))</f>
        <v>0</v>
      </c>
    </row>
    <row r="194" ht="25.5">
      <c r="A194" s="1" t="s">
        <v>437</v>
      </c>
      <c r="E194" s="27" t="s">
        <v>7514</v>
      </c>
    </row>
    <row r="195" ht="25.5">
      <c r="A195" s="1" t="s">
        <v>439</v>
      </c>
      <c r="E195" s="33" t="s">
        <v>7515</v>
      </c>
    </row>
    <row r="196">
      <c r="A196" s="1" t="s">
        <v>441</v>
      </c>
      <c r="E196" s="27" t="s">
        <v>434</v>
      </c>
    </row>
    <row r="197">
      <c r="A197" s="1" t="s">
        <v>432</v>
      </c>
      <c r="B197" s="1">
        <v>34</v>
      </c>
      <c r="C197" s="26" t="s">
        <v>2357</v>
      </c>
      <c r="D197" t="s">
        <v>434</v>
      </c>
      <c r="E197" s="27" t="s">
        <v>2358</v>
      </c>
      <c r="F197" s="28" t="s">
        <v>496</v>
      </c>
      <c r="G197" s="29">
        <v>30</v>
      </c>
      <c r="H197" s="28">
        <v>0.063547999999999993</v>
      </c>
      <c r="I197" s="30">
        <f>ROUND(G197*H197,P4)</f>
        <v>0</v>
      </c>
      <c r="L197" s="31">
        <v>0</v>
      </c>
      <c r="M197" s="24">
        <f>ROUND(G197*L197,P4)</f>
        <v>0</v>
      </c>
      <c r="N197" s="25" t="s">
        <v>1619</v>
      </c>
      <c r="O197" s="32">
        <f>M197*AA197</f>
        <v>0</v>
      </c>
      <c r="P197" s="1">
        <v>3</v>
      </c>
      <c r="AA197" s="1">
        <f>IF(P197=1,$O$3,IF(P197=2,$O$4,$O$5))</f>
        <v>0</v>
      </c>
    </row>
    <row r="198" ht="25.5">
      <c r="A198" s="1" t="s">
        <v>437</v>
      </c>
      <c r="E198" s="27" t="s">
        <v>7516</v>
      </c>
    </row>
    <row r="199" ht="25.5">
      <c r="A199" s="1" t="s">
        <v>439</v>
      </c>
      <c r="E199" s="33" t="s">
        <v>7517</v>
      </c>
    </row>
    <row r="200">
      <c r="A200" s="1" t="s">
        <v>441</v>
      </c>
      <c r="E200" s="27" t="s">
        <v>434</v>
      </c>
    </row>
    <row r="201">
      <c r="A201" s="1" t="s">
        <v>432</v>
      </c>
      <c r="B201" s="1">
        <v>35</v>
      </c>
      <c r="C201" s="26" t="s">
        <v>7518</v>
      </c>
      <c r="D201" t="s">
        <v>434</v>
      </c>
      <c r="E201" s="27" t="s">
        <v>7519</v>
      </c>
      <c r="F201" s="28" t="s">
        <v>496</v>
      </c>
      <c r="G201" s="29">
        <v>2</v>
      </c>
      <c r="H201" s="28">
        <v>0.081850000000000006</v>
      </c>
      <c r="I201" s="30">
        <f>ROUND(G201*H201,P4)</f>
        <v>0</v>
      </c>
      <c r="L201" s="31">
        <v>0</v>
      </c>
      <c r="M201" s="24">
        <f>ROUND(G201*L201,P4)</f>
        <v>0</v>
      </c>
      <c r="N201" s="25" t="s">
        <v>1619</v>
      </c>
      <c r="O201" s="32">
        <f>M201*AA201</f>
        <v>0</v>
      </c>
      <c r="P201" s="1">
        <v>3</v>
      </c>
      <c r="AA201" s="1">
        <f>IF(P201=1,$O$3,IF(P201=2,$O$4,$O$5))</f>
        <v>0</v>
      </c>
    </row>
    <row r="202" ht="25.5">
      <c r="A202" s="1" t="s">
        <v>437</v>
      </c>
      <c r="E202" s="27" t="s">
        <v>7520</v>
      </c>
    </row>
    <row r="203" ht="25.5">
      <c r="A203" s="1" t="s">
        <v>439</v>
      </c>
      <c r="E203" s="33" t="s">
        <v>7521</v>
      </c>
    </row>
    <row r="204">
      <c r="A204" s="1" t="s">
        <v>441</v>
      </c>
      <c r="E204" s="27" t="s">
        <v>434</v>
      </c>
    </row>
    <row r="205">
      <c r="A205" s="1" t="s">
        <v>432</v>
      </c>
      <c r="B205" s="1">
        <v>36</v>
      </c>
      <c r="C205" s="26" t="s">
        <v>7522</v>
      </c>
      <c r="D205" t="s">
        <v>434</v>
      </c>
      <c r="E205" s="27" t="s">
        <v>7523</v>
      </c>
      <c r="F205" s="28" t="s">
        <v>496</v>
      </c>
      <c r="G205" s="29">
        <v>5</v>
      </c>
      <c r="H205" s="28">
        <v>0.091050000000000006</v>
      </c>
      <c r="I205" s="30">
        <f>ROUND(G205*H205,P4)</f>
        <v>0</v>
      </c>
      <c r="L205" s="31">
        <v>0</v>
      </c>
      <c r="M205" s="24">
        <f>ROUND(G205*L205,P4)</f>
        <v>0</v>
      </c>
      <c r="N205" s="25" t="s">
        <v>1619</v>
      </c>
      <c r="O205" s="32">
        <f>M205*AA205</f>
        <v>0</v>
      </c>
      <c r="P205" s="1">
        <v>3</v>
      </c>
      <c r="AA205" s="1">
        <f>IF(P205=1,$O$3,IF(P205=2,$O$4,$O$5))</f>
        <v>0</v>
      </c>
    </row>
    <row r="206" ht="25.5">
      <c r="A206" s="1" t="s">
        <v>437</v>
      </c>
      <c r="E206" s="27" t="s">
        <v>7524</v>
      </c>
    </row>
    <row r="207" ht="25.5">
      <c r="A207" s="1" t="s">
        <v>439</v>
      </c>
      <c r="E207" s="33" t="s">
        <v>7525</v>
      </c>
    </row>
    <row r="208">
      <c r="A208" s="1" t="s">
        <v>441</v>
      </c>
      <c r="E208" s="27" t="s">
        <v>434</v>
      </c>
    </row>
    <row r="209">
      <c r="A209" s="1" t="s">
        <v>432</v>
      </c>
      <c r="B209" s="1">
        <v>37</v>
      </c>
      <c r="C209" s="26" t="s">
        <v>4224</v>
      </c>
      <c r="D209" t="s">
        <v>434</v>
      </c>
      <c r="E209" s="27" t="s">
        <v>4225</v>
      </c>
      <c r="F209" s="28" t="s">
        <v>496</v>
      </c>
      <c r="G209" s="29">
        <v>5</v>
      </c>
      <c r="H209" s="28">
        <v>0.11805</v>
      </c>
      <c r="I209" s="30">
        <f>ROUND(G209*H209,P4)</f>
        <v>0</v>
      </c>
      <c r="L209" s="31">
        <v>0</v>
      </c>
      <c r="M209" s="24">
        <f>ROUND(G209*L209,P4)</f>
        <v>0</v>
      </c>
      <c r="N209" s="25" t="s">
        <v>1619</v>
      </c>
      <c r="O209" s="32">
        <f>M209*AA209</f>
        <v>0</v>
      </c>
      <c r="P209" s="1">
        <v>3</v>
      </c>
      <c r="AA209" s="1">
        <f>IF(P209=1,$O$3,IF(P209=2,$O$4,$O$5))</f>
        <v>0</v>
      </c>
    </row>
    <row r="210" ht="25.5">
      <c r="A210" s="1" t="s">
        <v>437</v>
      </c>
      <c r="E210" s="27" t="s">
        <v>4226</v>
      </c>
    </row>
    <row r="211" ht="25.5">
      <c r="A211" s="1" t="s">
        <v>439</v>
      </c>
      <c r="E211" s="33" t="s">
        <v>7526</v>
      </c>
    </row>
    <row r="212">
      <c r="A212" s="1" t="s">
        <v>441</v>
      </c>
      <c r="E212" s="27" t="s">
        <v>434</v>
      </c>
    </row>
    <row r="213">
      <c r="A213" s="1" t="s">
        <v>432</v>
      </c>
      <c r="B213" s="1">
        <v>38</v>
      </c>
      <c r="C213" s="26" t="s">
        <v>7527</v>
      </c>
      <c r="D213" t="s">
        <v>434</v>
      </c>
      <c r="E213" s="27" t="s">
        <v>7528</v>
      </c>
      <c r="F213" s="28" t="s">
        <v>467</v>
      </c>
      <c r="G213" s="29">
        <v>21.5</v>
      </c>
      <c r="H213" s="28">
        <v>0.00037500000000000001</v>
      </c>
      <c r="I213" s="30">
        <f>ROUND(G213*H213,P4)</f>
        <v>0</v>
      </c>
      <c r="L213" s="31">
        <v>0</v>
      </c>
      <c r="M213" s="24">
        <f>ROUND(G213*L213,P4)</f>
        <v>0</v>
      </c>
      <c r="N213" s="25" t="s">
        <v>1619</v>
      </c>
      <c r="O213" s="32">
        <f>M213*AA213</f>
        <v>0</v>
      </c>
      <c r="P213" s="1">
        <v>3</v>
      </c>
      <c r="AA213" s="1">
        <f>IF(P213=1,$O$3,IF(P213=2,$O$4,$O$5))</f>
        <v>0</v>
      </c>
    </row>
    <row r="214">
      <c r="A214" s="1" t="s">
        <v>437</v>
      </c>
      <c r="E214" s="27" t="s">
        <v>7529</v>
      </c>
    </row>
    <row r="215" ht="25.5">
      <c r="A215" s="1" t="s">
        <v>439</v>
      </c>
      <c r="E215" s="33" t="s">
        <v>7530</v>
      </c>
    </row>
    <row r="216">
      <c r="A216" s="1" t="s">
        <v>441</v>
      </c>
      <c r="E216" s="27" t="s">
        <v>434</v>
      </c>
    </row>
    <row r="217">
      <c r="A217" s="1" t="s">
        <v>432</v>
      </c>
      <c r="B217" s="1">
        <v>39</v>
      </c>
      <c r="C217" s="26" t="s">
        <v>7531</v>
      </c>
      <c r="D217" t="s">
        <v>434</v>
      </c>
      <c r="E217" s="27" t="s">
        <v>7532</v>
      </c>
      <c r="F217" s="28" t="s">
        <v>436</v>
      </c>
      <c r="G217" s="29">
        <v>35.456000000000003</v>
      </c>
      <c r="H217" s="28">
        <v>0.068479999999999999</v>
      </c>
      <c r="I217" s="30">
        <f>ROUND(G217*H217,P4)</f>
        <v>0</v>
      </c>
      <c r="L217" s="31">
        <v>0</v>
      </c>
      <c r="M217" s="24">
        <f>ROUND(G217*L217,P4)</f>
        <v>0</v>
      </c>
      <c r="N217" s="25" t="s">
        <v>1619</v>
      </c>
      <c r="O217" s="32">
        <f>M217*AA217</f>
        <v>0</v>
      </c>
      <c r="P217" s="1">
        <v>3</v>
      </c>
      <c r="AA217" s="1">
        <f>IF(P217=1,$O$3,IF(P217=2,$O$4,$O$5))</f>
        <v>0</v>
      </c>
    </row>
    <row r="218" ht="25.5">
      <c r="A218" s="1" t="s">
        <v>437</v>
      </c>
      <c r="E218" s="27" t="s">
        <v>7533</v>
      </c>
    </row>
    <row r="219" ht="140.25">
      <c r="A219" s="1" t="s">
        <v>439</v>
      </c>
      <c r="E219" s="33" t="s">
        <v>7534</v>
      </c>
    </row>
    <row r="220">
      <c r="A220" s="1" t="s">
        <v>441</v>
      </c>
      <c r="E220" s="27" t="s">
        <v>434</v>
      </c>
    </row>
    <row r="221">
      <c r="A221" s="1" t="s">
        <v>432</v>
      </c>
      <c r="B221" s="1">
        <v>40</v>
      </c>
      <c r="C221" s="26" t="s">
        <v>7535</v>
      </c>
      <c r="D221" t="s">
        <v>434</v>
      </c>
      <c r="E221" s="27" t="s">
        <v>7536</v>
      </c>
      <c r="F221" s="28" t="s">
        <v>436</v>
      </c>
      <c r="G221" s="29">
        <v>155.81299999999999</v>
      </c>
      <c r="H221" s="28">
        <v>0.094480999999999996</v>
      </c>
      <c r="I221" s="30">
        <f>ROUND(G221*H221,P4)</f>
        <v>0</v>
      </c>
      <c r="L221" s="31">
        <v>0</v>
      </c>
      <c r="M221" s="24">
        <f>ROUND(G221*L221,P4)</f>
        <v>0</v>
      </c>
      <c r="N221" s="25" t="s">
        <v>1619</v>
      </c>
      <c r="O221" s="32">
        <f>M221*AA221</f>
        <v>0</v>
      </c>
      <c r="P221" s="1">
        <v>3</v>
      </c>
      <c r="AA221" s="1">
        <f>IF(P221=1,$O$3,IF(P221=2,$O$4,$O$5))</f>
        <v>0</v>
      </c>
    </row>
    <row r="222" ht="25.5">
      <c r="A222" s="1" t="s">
        <v>437</v>
      </c>
      <c r="E222" s="27" t="s">
        <v>7537</v>
      </c>
    </row>
    <row r="223" ht="102">
      <c r="A223" s="1" t="s">
        <v>439</v>
      </c>
      <c r="E223" s="33" t="s">
        <v>7538</v>
      </c>
    </row>
    <row r="224">
      <c r="A224" s="1" t="s">
        <v>441</v>
      </c>
      <c r="E224" s="27" t="s">
        <v>434</v>
      </c>
    </row>
    <row r="225">
      <c r="A225" s="1" t="s">
        <v>432</v>
      </c>
      <c r="B225" s="1">
        <v>41</v>
      </c>
      <c r="C225" s="26" t="s">
        <v>2366</v>
      </c>
      <c r="D225" t="s">
        <v>434</v>
      </c>
      <c r="E225" s="27" t="s">
        <v>2367</v>
      </c>
      <c r="F225" s="28" t="s">
        <v>436</v>
      </c>
      <c r="G225" s="29">
        <v>380.51299999999998</v>
      </c>
      <c r="H225" s="28">
        <v>0.113955</v>
      </c>
      <c r="I225" s="30">
        <f>ROUND(G225*H225,P4)</f>
        <v>0</v>
      </c>
      <c r="L225" s="31">
        <v>0</v>
      </c>
      <c r="M225" s="24">
        <f>ROUND(G225*L225,P4)</f>
        <v>0</v>
      </c>
      <c r="N225" s="25" t="s">
        <v>1619</v>
      </c>
      <c r="O225" s="32">
        <f>M225*AA225</f>
        <v>0</v>
      </c>
      <c r="P225" s="1">
        <v>3</v>
      </c>
      <c r="AA225" s="1">
        <f>IF(P225=1,$O$3,IF(P225=2,$O$4,$O$5))</f>
        <v>0</v>
      </c>
    </row>
    <row r="226" ht="25.5">
      <c r="A226" s="1" t="s">
        <v>437</v>
      </c>
      <c r="E226" s="27" t="s">
        <v>7539</v>
      </c>
    </row>
    <row r="227" ht="267.75">
      <c r="A227" s="1" t="s">
        <v>439</v>
      </c>
      <c r="E227" s="33" t="s">
        <v>7540</v>
      </c>
    </row>
    <row r="228">
      <c r="A228" s="1" t="s">
        <v>441</v>
      </c>
      <c r="E228" s="27" t="s">
        <v>434</v>
      </c>
    </row>
    <row r="229">
      <c r="A229" s="1" t="s">
        <v>432</v>
      </c>
      <c r="B229" s="1">
        <v>42</v>
      </c>
      <c r="C229" s="26" t="s">
        <v>7541</v>
      </c>
      <c r="D229" t="s">
        <v>434</v>
      </c>
      <c r="E229" s="27" t="s">
        <v>7542</v>
      </c>
      <c r="F229" s="28" t="s">
        <v>436</v>
      </c>
      <c r="G229" s="29">
        <v>6.9379999999999997</v>
      </c>
      <c r="H229" s="28">
        <v>0.16114000000000001</v>
      </c>
      <c r="I229" s="30">
        <f>ROUND(G229*H229,P4)</f>
        <v>0</v>
      </c>
      <c r="L229" s="31">
        <v>0</v>
      </c>
      <c r="M229" s="24">
        <f>ROUND(G229*L229,P4)</f>
        <v>0</v>
      </c>
      <c r="N229" s="25" t="s">
        <v>1619</v>
      </c>
      <c r="O229" s="32">
        <f>M229*AA229</f>
        <v>0</v>
      </c>
      <c r="P229" s="1">
        <v>3</v>
      </c>
      <c r="AA229" s="1">
        <f>IF(P229=1,$O$3,IF(P229=2,$O$4,$O$5))</f>
        <v>0</v>
      </c>
    </row>
    <row r="230" ht="25.5">
      <c r="A230" s="1" t="s">
        <v>437</v>
      </c>
      <c r="E230" s="27" t="s">
        <v>7543</v>
      </c>
    </row>
    <row r="231" ht="63.75">
      <c r="A231" s="1" t="s">
        <v>439</v>
      </c>
      <c r="E231" s="33" t="s">
        <v>7544</v>
      </c>
    </row>
    <row r="232">
      <c r="A232" s="1" t="s">
        <v>441</v>
      </c>
      <c r="E232" s="27" t="s">
        <v>434</v>
      </c>
    </row>
    <row r="233">
      <c r="A233" s="1" t="s">
        <v>429</v>
      </c>
      <c r="C233" s="22" t="s">
        <v>844</v>
      </c>
      <c r="E233" s="23" t="s">
        <v>845</v>
      </c>
      <c r="L233" s="24">
        <f>SUMIFS(L234:L285,A234:A285,"P")</f>
        <v>0</v>
      </c>
      <c r="M233" s="24">
        <f>SUMIFS(M234:M285,A234:A285,"P")</f>
        <v>0</v>
      </c>
      <c r="N233" s="25"/>
    </row>
    <row r="234" ht="25.5">
      <c r="A234" s="1" t="s">
        <v>432</v>
      </c>
      <c r="B234" s="1">
        <v>43</v>
      </c>
      <c r="C234" s="26" t="s">
        <v>2381</v>
      </c>
      <c r="D234" t="s">
        <v>434</v>
      </c>
      <c r="E234" s="27" t="s">
        <v>2382</v>
      </c>
      <c r="F234" s="28" t="s">
        <v>496</v>
      </c>
      <c r="G234" s="29">
        <v>191</v>
      </c>
      <c r="H234" s="28">
        <v>0.12901399999999999</v>
      </c>
      <c r="I234" s="30">
        <f>ROUND(G234*H234,P4)</f>
        <v>0</v>
      </c>
      <c r="L234" s="31">
        <v>0</v>
      </c>
      <c r="M234" s="24">
        <f>ROUND(G234*L234,P4)</f>
        <v>0</v>
      </c>
      <c r="N234" s="25" t="s">
        <v>1619</v>
      </c>
      <c r="O234" s="32">
        <f>M234*AA234</f>
        <v>0</v>
      </c>
      <c r="P234" s="1">
        <v>3</v>
      </c>
      <c r="AA234" s="1">
        <f>IF(P234=1,$O$3,IF(P234=2,$O$4,$O$5))</f>
        <v>0</v>
      </c>
    </row>
    <row r="235" ht="38.25">
      <c r="A235" s="1" t="s">
        <v>437</v>
      </c>
      <c r="E235" s="27" t="s">
        <v>7545</v>
      </c>
    </row>
    <row r="236" ht="76.5">
      <c r="A236" s="1" t="s">
        <v>439</v>
      </c>
      <c r="E236" s="33" t="s">
        <v>7546</v>
      </c>
    </row>
    <row r="237">
      <c r="A237" s="1" t="s">
        <v>441</v>
      </c>
      <c r="E237" s="27" t="s">
        <v>434</v>
      </c>
    </row>
    <row r="238">
      <c r="A238" s="1" t="s">
        <v>432</v>
      </c>
      <c r="B238" s="1">
        <v>44</v>
      </c>
      <c r="C238" s="26" t="s">
        <v>7547</v>
      </c>
      <c r="D238" t="s">
        <v>434</v>
      </c>
      <c r="E238" s="27" t="s">
        <v>7548</v>
      </c>
      <c r="F238" s="28" t="s">
        <v>444</v>
      </c>
      <c r="G238" s="29">
        <v>6.2599999999999998</v>
      </c>
      <c r="H238" s="28">
        <v>2.5020099999999998</v>
      </c>
      <c r="I238" s="30">
        <f>ROUND(G238*H238,P4)</f>
        <v>0</v>
      </c>
      <c r="L238" s="31">
        <v>0</v>
      </c>
      <c r="M238" s="24">
        <f>ROUND(G238*L238,P4)</f>
        <v>0</v>
      </c>
      <c r="N238" s="25" t="s">
        <v>1619</v>
      </c>
      <c r="O238" s="32">
        <f>M238*AA238</f>
        <v>0</v>
      </c>
      <c r="P238" s="1">
        <v>3</v>
      </c>
      <c r="AA238" s="1">
        <f>IF(P238=1,$O$3,IF(P238=2,$O$4,$O$5))</f>
        <v>0</v>
      </c>
    </row>
    <row r="239" ht="25.5">
      <c r="A239" s="1" t="s">
        <v>437</v>
      </c>
      <c r="E239" s="27" t="s">
        <v>7549</v>
      </c>
    </row>
    <row r="240" ht="25.5">
      <c r="A240" s="1" t="s">
        <v>439</v>
      </c>
      <c r="E240" s="33" t="s">
        <v>7550</v>
      </c>
    </row>
    <row r="241">
      <c r="A241" s="1" t="s">
        <v>441</v>
      </c>
      <c r="E241" s="27" t="s">
        <v>434</v>
      </c>
    </row>
    <row r="242">
      <c r="A242" s="1" t="s">
        <v>432</v>
      </c>
      <c r="B242" s="1">
        <v>45</v>
      </c>
      <c r="C242" s="26" t="s">
        <v>6142</v>
      </c>
      <c r="D242" t="s">
        <v>434</v>
      </c>
      <c r="E242" s="27" t="s">
        <v>6143</v>
      </c>
      <c r="F242" s="28" t="s">
        <v>476</v>
      </c>
      <c r="G242" s="29">
        <v>0.42499999999999999</v>
      </c>
      <c r="H242" s="28">
        <v>1.055552</v>
      </c>
      <c r="I242" s="30">
        <f>ROUND(G242*H242,P4)</f>
        <v>0</v>
      </c>
      <c r="L242" s="31">
        <v>0</v>
      </c>
      <c r="M242" s="24">
        <f>ROUND(G242*L242,P4)</f>
        <v>0</v>
      </c>
      <c r="N242" s="25" t="s">
        <v>1619</v>
      </c>
      <c r="O242" s="32">
        <f>M242*AA242</f>
        <v>0</v>
      </c>
      <c r="P242" s="1">
        <v>3</v>
      </c>
      <c r="AA242" s="1">
        <f>IF(P242=1,$O$3,IF(P242=2,$O$4,$O$5))</f>
        <v>0</v>
      </c>
    </row>
    <row r="243" ht="51">
      <c r="A243" s="1" t="s">
        <v>437</v>
      </c>
      <c r="E243" s="27" t="s">
        <v>6144</v>
      </c>
    </row>
    <row r="244" ht="25.5">
      <c r="A244" s="1" t="s">
        <v>439</v>
      </c>
      <c r="E244" s="33" t="s">
        <v>7551</v>
      </c>
    </row>
    <row r="245">
      <c r="A245" s="1" t="s">
        <v>441</v>
      </c>
      <c r="E245" s="27" t="s">
        <v>434</v>
      </c>
    </row>
    <row r="246">
      <c r="A246" s="1" t="s">
        <v>432</v>
      </c>
      <c r="B246" s="1">
        <v>46</v>
      </c>
      <c r="C246" s="26" t="s">
        <v>4237</v>
      </c>
      <c r="D246" t="s">
        <v>434</v>
      </c>
      <c r="E246" s="27" t="s">
        <v>4238</v>
      </c>
      <c r="F246" s="28" t="s">
        <v>444</v>
      </c>
      <c r="G246" s="29">
        <v>65.028999999999996</v>
      </c>
      <c r="H246" s="28">
        <v>2.5019749999999998</v>
      </c>
      <c r="I246" s="30">
        <f>ROUND(G246*H246,P4)</f>
        <v>0</v>
      </c>
      <c r="L246" s="31">
        <v>0</v>
      </c>
      <c r="M246" s="24">
        <f>ROUND(G246*L246,P4)</f>
        <v>0</v>
      </c>
      <c r="N246" s="25" t="s">
        <v>1619</v>
      </c>
      <c r="O246" s="32">
        <f>M246*AA246</f>
        <v>0</v>
      </c>
      <c r="P246" s="1">
        <v>3</v>
      </c>
      <c r="AA246" s="1">
        <f>IF(P246=1,$O$3,IF(P246=2,$O$4,$O$5))</f>
        <v>0</v>
      </c>
    </row>
    <row r="247">
      <c r="A247" s="1" t="s">
        <v>437</v>
      </c>
      <c r="E247" s="27" t="s">
        <v>4239</v>
      </c>
    </row>
    <row r="248" ht="204">
      <c r="A248" s="1" t="s">
        <v>439</v>
      </c>
      <c r="E248" s="33" t="s">
        <v>7552</v>
      </c>
    </row>
    <row r="249">
      <c r="A249" s="1" t="s">
        <v>441</v>
      </c>
      <c r="E249" s="27" t="s">
        <v>434</v>
      </c>
    </row>
    <row r="250">
      <c r="A250" s="1" t="s">
        <v>432</v>
      </c>
      <c r="B250" s="1">
        <v>47</v>
      </c>
      <c r="C250" s="26" t="s">
        <v>2393</v>
      </c>
      <c r="D250" t="s">
        <v>434</v>
      </c>
      <c r="E250" s="27" t="s">
        <v>2394</v>
      </c>
      <c r="F250" s="28" t="s">
        <v>436</v>
      </c>
      <c r="G250" s="29">
        <v>336.20100000000002</v>
      </c>
      <c r="H250" s="28">
        <v>0.0084229999999999999</v>
      </c>
      <c r="I250" s="30">
        <f>ROUND(G250*H250,P4)</f>
        <v>0</v>
      </c>
      <c r="L250" s="31">
        <v>0</v>
      </c>
      <c r="M250" s="24">
        <f>ROUND(G250*L250,P4)</f>
        <v>0</v>
      </c>
      <c r="N250" s="25" t="s">
        <v>1619</v>
      </c>
      <c r="O250" s="32">
        <f>M250*AA250</f>
        <v>0</v>
      </c>
      <c r="P250" s="1">
        <v>3</v>
      </c>
      <c r="AA250" s="1">
        <f>IF(P250=1,$O$3,IF(P250=2,$O$4,$O$5))</f>
        <v>0</v>
      </c>
    </row>
    <row r="251">
      <c r="A251" s="1" t="s">
        <v>437</v>
      </c>
      <c r="E251" s="27" t="s">
        <v>4241</v>
      </c>
    </row>
    <row r="252" ht="191.25">
      <c r="A252" s="1" t="s">
        <v>439</v>
      </c>
      <c r="E252" s="33" t="s">
        <v>7553</v>
      </c>
    </row>
    <row r="253">
      <c r="A253" s="1" t="s">
        <v>441</v>
      </c>
      <c r="E253" s="27" t="s">
        <v>434</v>
      </c>
    </row>
    <row r="254">
      <c r="A254" s="1" t="s">
        <v>432</v>
      </c>
      <c r="B254" s="1">
        <v>48</v>
      </c>
      <c r="C254" s="26" t="s">
        <v>2396</v>
      </c>
      <c r="D254" t="s">
        <v>434</v>
      </c>
      <c r="E254" s="27" t="s">
        <v>2397</v>
      </c>
      <c r="F254" s="28" t="s">
        <v>436</v>
      </c>
      <c r="G254" s="29">
        <v>336.20100000000002</v>
      </c>
      <c r="H254" s="28">
        <v>0</v>
      </c>
      <c r="I254" s="30">
        <f>ROUND(G254*H254,P4)</f>
        <v>0</v>
      </c>
      <c r="L254" s="31">
        <v>0</v>
      </c>
      <c r="M254" s="24">
        <f>ROUND(G254*L254,P4)</f>
        <v>0</v>
      </c>
      <c r="N254" s="25" t="s">
        <v>1619</v>
      </c>
      <c r="O254" s="32">
        <f>M254*AA254</f>
        <v>0</v>
      </c>
      <c r="P254" s="1">
        <v>3</v>
      </c>
      <c r="AA254" s="1">
        <f>IF(P254=1,$O$3,IF(P254=2,$O$4,$O$5))</f>
        <v>0</v>
      </c>
    </row>
    <row r="255">
      <c r="A255" s="1" t="s">
        <v>437</v>
      </c>
      <c r="E255" s="27" t="s">
        <v>4243</v>
      </c>
    </row>
    <row r="256">
      <c r="A256" s="1" t="s">
        <v>439</v>
      </c>
    </row>
    <row r="257">
      <c r="A257" s="1" t="s">
        <v>441</v>
      </c>
      <c r="E257" s="27" t="s">
        <v>434</v>
      </c>
    </row>
    <row r="258">
      <c r="A258" s="1" t="s">
        <v>432</v>
      </c>
      <c r="B258" s="1">
        <v>49</v>
      </c>
      <c r="C258" s="26" t="s">
        <v>2399</v>
      </c>
      <c r="D258" t="s">
        <v>434</v>
      </c>
      <c r="E258" s="27" t="s">
        <v>2400</v>
      </c>
      <c r="F258" s="28" t="s">
        <v>476</v>
      </c>
      <c r="G258" s="29">
        <v>6.766</v>
      </c>
      <c r="H258" s="28">
        <v>1.0529059999999999</v>
      </c>
      <c r="I258" s="30">
        <f>ROUND(G258*H258,P4)</f>
        <v>0</v>
      </c>
      <c r="L258" s="31">
        <v>0</v>
      </c>
      <c r="M258" s="24">
        <f>ROUND(G258*L258,P4)</f>
        <v>0</v>
      </c>
      <c r="N258" s="25" t="s">
        <v>1619</v>
      </c>
      <c r="O258" s="32">
        <f>M258*AA258</f>
        <v>0</v>
      </c>
      <c r="P258" s="1">
        <v>3</v>
      </c>
      <c r="AA258" s="1">
        <f>IF(P258=1,$O$3,IF(P258=2,$O$4,$O$5))</f>
        <v>0</v>
      </c>
    </row>
    <row r="259">
      <c r="A259" s="1" t="s">
        <v>437</v>
      </c>
      <c r="E259" s="27" t="s">
        <v>4244</v>
      </c>
    </row>
    <row r="260" ht="76.5">
      <c r="A260" s="1" t="s">
        <v>439</v>
      </c>
      <c r="E260" s="33" t="s">
        <v>7554</v>
      </c>
    </row>
    <row r="261">
      <c r="A261" s="1" t="s">
        <v>441</v>
      </c>
      <c r="E261" s="27" t="s">
        <v>434</v>
      </c>
    </row>
    <row r="262">
      <c r="A262" s="1" t="s">
        <v>432</v>
      </c>
      <c r="B262" s="1">
        <v>50</v>
      </c>
      <c r="C262" s="26" t="s">
        <v>7555</v>
      </c>
      <c r="D262" t="s">
        <v>434</v>
      </c>
      <c r="E262" s="27" t="s">
        <v>7556</v>
      </c>
      <c r="F262" s="28" t="s">
        <v>444</v>
      </c>
      <c r="G262" s="29">
        <v>5.181</v>
      </c>
      <c r="H262" s="28">
        <v>2.5019459999999998</v>
      </c>
      <c r="I262" s="30">
        <f>ROUND(G262*H262,P4)</f>
        <v>0</v>
      </c>
      <c r="L262" s="31">
        <v>0</v>
      </c>
      <c r="M262" s="24">
        <f>ROUND(G262*L262,P4)</f>
        <v>0</v>
      </c>
      <c r="N262" s="25" t="s">
        <v>1619</v>
      </c>
      <c r="O262" s="32">
        <f>M262*AA262</f>
        <v>0</v>
      </c>
      <c r="P262" s="1">
        <v>3</v>
      </c>
      <c r="AA262" s="1">
        <f>IF(P262=1,$O$3,IF(P262=2,$O$4,$O$5))</f>
        <v>0</v>
      </c>
    </row>
    <row r="263" ht="25.5">
      <c r="A263" s="1" t="s">
        <v>437</v>
      </c>
      <c r="E263" s="27" t="s">
        <v>7557</v>
      </c>
    </row>
    <row r="264" ht="102">
      <c r="A264" s="1" t="s">
        <v>439</v>
      </c>
      <c r="E264" s="33" t="s">
        <v>7558</v>
      </c>
    </row>
    <row r="265">
      <c r="A265" s="1" t="s">
        <v>441</v>
      </c>
      <c r="E265" s="27" t="s">
        <v>434</v>
      </c>
    </row>
    <row r="266">
      <c r="A266" s="1" t="s">
        <v>432</v>
      </c>
      <c r="B266" s="1">
        <v>51</v>
      </c>
      <c r="C266" s="26" t="s">
        <v>3106</v>
      </c>
      <c r="D266" t="s">
        <v>434</v>
      </c>
      <c r="E266" s="27" t="s">
        <v>3107</v>
      </c>
      <c r="F266" s="28" t="s">
        <v>476</v>
      </c>
      <c r="G266" s="29">
        <v>0.91000000000000003</v>
      </c>
      <c r="H266" s="28">
        <v>1.049272</v>
      </c>
      <c r="I266" s="30">
        <f>ROUND(G266*H266,P4)</f>
        <v>0</v>
      </c>
      <c r="L266" s="31">
        <v>0</v>
      </c>
      <c r="M266" s="24">
        <f>ROUND(G266*L266,P4)</f>
        <v>0</v>
      </c>
      <c r="N266" s="25" t="s">
        <v>1619</v>
      </c>
      <c r="O266" s="32">
        <f>M266*AA266</f>
        <v>0</v>
      </c>
      <c r="P266" s="1">
        <v>3</v>
      </c>
      <c r="AA266" s="1">
        <f>IF(P266=1,$O$3,IF(P266=2,$O$4,$O$5))</f>
        <v>0</v>
      </c>
    </row>
    <row r="267" ht="25.5">
      <c r="A267" s="1" t="s">
        <v>437</v>
      </c>
      <c r="E267" s="27" t="s">
        <v>7559</v>
      </c>
    </row>
    <row r="268" ht="25.5">
      <c r="A268" s="1" t="s">
        <v>439</v>
      </c>
      <c r="E268" s="33" t="s">
        <v>7560</v>
      </c>
    </row>
    <row r="269">
      <c r="A269" s="1" t="s">
        <v>441</v>
      </c>
      <c r="E269" s="27" t="s">
        <v>434</v>
      </c>
    </row>
    <row r="270">
      <c r="A270" s="1" t="s">
        <v>432</v>
      </c>
      <c r="B270" s="1">
        <v>52</v>
      </c>
      <c r="C270" s="26" t="s">
        <v>7561</v>
      </c>
      <c r="D270" t="s">
        <v>434</v>
      </c>
      <c r="E270" s="27" t="s">
        <v>7562</v>
      </c>
      <c r="F270" s="28" t="s">
        <v>436</v>
      </c>
      <c r="G270" s="29">
        <v>33.374000000000002</v>
      </c>
      <c r="H270" s="28">
        <v>0.012958000000000001</v>
      </c>
      <c r="I270" s="30">
        <f>ROUND(G270*H270,P4)</f>
        <v>0</v>
      </c>
      <c r="L270" s="31">
        <v>0</v>
      </c>
      <c r="M270" s="24">
        <f>ROUND(G270*L270,P4)</f>
        <v>0</v>
      </c>
      <c r="N270" s="25" t="s">
        <v>1619</v>
      </c>
      <c r="O270" s="32">
        <f>M270*AA270</f>
        <v>0</v>
      </c>
      <c r="P270" s="1">
        <v>3</v>
      </c>
      <c r="AA270" s="1">
        <f>IF(P270=1,$O$3,IF(P270=2,$O$4,$O$5))</f>
        <v>0</v>
      </c>
    </row>
    <row r="271" ht="25.5">
      <c r="A271" s="1" t="s">
        <v>437</v>
      </c>
      <c r="E271" s="27" t="s">
        <v>7563</v>
      </c>
    </row>
    <row r="272" ht="102">
      <c r="A272" s="1" t="s">
        <v>439</v>
      </c>
      <c r="E272" s="33" t="s">
        <v>7564</v>
      </c>
    </row>
    <row r="273">
      <c r="A273" s="1" t="s">
        <v>441</v>
      </c>
      <c r="E273" s="27" t="s">
        <v>434</v>
      </c>
    </row>
    <row r="274">
      <c r="A274" s="1" t="s">
        <v>432</v>
      </c>
      <c r="B274" s="1">
        <v>53</v>
      </c>
      <c r="C274" s="26" t="s">
        <v>7565</v>
      </c>
      <c r="D274" t="s">
        <v>434</v>
      </c>
      <c r="E274" s="27" t="s">
        <v>7566</v>
      </c>
      <c r="F274" s="28" t="s">
        <v>436</v>
      </c>
      <c r="G274" s="29">
        <v>33.374000000000002</v>
      </c>
      <c r="H274" s="28">
        <v>0</v>
      </c>
      <c r="I274" s="30">
        <f>ROUND(G274*H274,P4)</f>
        <v>0</v>
      </c>
      <c r="L274" s="31">
        <v>0</v>
      </c>
      <c r="M274" s="24">
        <f>ROUND(G274*L274,P4)</f>
        <v>0</v>
      </c>
      <c r="N274" s="25" t="s">
        <v>1619</v>
      </c>
      <c r="O274" s="32">
        <f>M274*AA274</f>
        <v>0</v>
      </c>
      <c r="P274" s="1">
        <v>3</v>
      </c>
      <c r="AA274" s="1">
        <f>IF(P274=1,$O$3,IF(P274=2,$O$4,$O$5))</f>
        <v>0</v>
      </c>
    </row>
    <row r="275" ht="25.5">
      <c r="A275" s="1" t="s">
        <v>437</v>
      </c>
      <c r="E275" s="27" t="s">
        <v>7567</v>
      </c>
    </row>
    <row r="276">
      <c r="A276" s="1" t="s">
        <v>439</v>
      </c>
    </row>
    <row r="277">
      <c r="A277" s="1" t="s">
        <v>441</v>
      </c>
      <c r="E277" s="27" t="s">
        <v>434</v>
      </c>
    </row>
    <row r="278">
      <c r="A278" s="1" t="s">
        <v>432</v>
      </c>
      <c r="B278" s="1">
        <v>54</v>
      </c>
      <c r="C278" s="26" t="s">
        <v>7568</v>
      </c>
      <c r="D278" t="s">
        <v>434</v>
      </c>
      <c r="E278" s="27" t="s">
        <v>7569</v>
      </c>
      <c r="F278" s="28" t="s">
        <v>467</v>
      </c>
      <c r="G278" s="29">
        <v>427.39999999999998</v>
      </c>
      <c r="H278" s="28">
        <v>0.41299999999999998</v>
      </c>
      <c r="I278" s="30">
        <f>ROUND(G278*H278,P4)</f>
        <v>0</v>
      </c>
      <c r="L278" s="31">
        <v>0</v>
      </c>
      <c r="M278" s="24">
        <f>ROUND(G278*L278,P4)</f>
        <v>0</v>
      </c>
      <c r="N278" s="25" t="s">
        <v>1619</v>
      </c>
      <c r="O278" s="32">
        <f>M278*AA278</f>
        <v>0</v>
      </c>
      <c r="P278" s="1">
        <v>3</v>
      </c>
      <c r="AA278" s="1">
        <f>IF(P278=1,$O$3,IF(P278=2,$O$4,$O$5))</f>
        <v>0</v>
      </c>
    </row>
    <row r="279">
      <c r="A279" s="1" t="s">
        <v>437</v>
      </c>
      <c r="E279" s="27" t="s">
        <v>7569</v>
      </c>
    </row>
    <row r="280" ht="140.25">
      <c r="A280" s="1" t="s">
        <v>439</v>
      </c>
      <c r="E280" s="33" t="s">
        <v>7570</v>
      </c>
    </row>
    <row r="281">
      <c r="A281" s="1" t="s">
        <v>441</v>
      </c>
      <c r="E281" s="27" t="s">
        <v>434</v>
      </c>
    </row>
    <row r="282">
      <c r="A282" s="1" t="s">
        <v>432</v>
      </c>
      <c r="B282" s="1">
        <v>55</v>
      </c>
      <c r="C282" s="26" t="s">
        <v>7571</v>
      </c>
      <c r="D282" t="s">
        <v>434</v>
      </c>
      <c r="E282" s="27" t="s">
        <v>7572</v>
      </c>
      <c r="F282" s="28" t="s">
        <v>467</v>
      </c>
      <c r="G282" s="29">
        <v>407.19999999999999</v>
      </c>
      <c r="H282" s="28">
        <v>0.41299999999999998</v>
      </c>
      <c r="I282" s="30">
        <f>ROUND(G282*H282,P4)</f>
        <v>0</v>
      </c>
      <c r="L282" s="31">
        <v>0</v>
      </c>
      <c r="M282" s="24">
        <f>ROUND(G282*L282,P4)</f>
        <v>0</v>
      </c>
      <c r="N282" s="25" t="s">
        <v>1619</v>
      </c>
      <c r="O282" s="32">
        <f>M282*AA282</f>
        <v>0</v>
      </c>
      <c r="P282" s="1">
        <v>3</v>
      </c>
      <c r="AA282" s="1">
        <f>IF(P282=1,$O$3,IF(P282=2,$O$4,$O$5))</f>
        <v>0</v>
      </c>
    </row>
    <row r="283">
      <c r="A283" s="1" t="s">
        <v>437</v>
      </c>
      <c r="E283" s="27" t="s">
        <v>7572</v>
      </c>
    </row>
    <row r="284" ht="127.5">
      <c r="A284" s="1" t="s">
        <v>439</v>
      </c>
      <c r="E284" s="33" t="s">
        <v>7573</v>
      </c>
    </row>
    <row r="285">
      <c r="A285" s="1" t="s">
        <v>441</v>
      </c>
      <c r="E285" s="27" t="s">
        <v>434</v>
      </c>
    </row>
    <row r="286">
      <c r="A286" s="1" t="s">
        <v>429</v>
      </c>
      <c r="C286" s="22" t="s">
        <v>1816</v>
      </c>
      <c r="E286" s="23" t="s">
        <v>1817</v>
      </c>
      <c r="L286" s="24">
        <f>SUMIFS(L287:L466,A287:A466,"P")</f>
        <v>0</v>
      </c>
      <c r="M286" s="24">
        <f>SUMIFS(M287:M466,A287:A466,"P")</f>
        <v>0</v>
      </c>
      <c r="N286" s="25"/>
    </row>
    <row r="287">
      <c r="A287" s="1" t="s">
        <v>432</v>
      </c>
      <c r="B287" s="1">
        <v>56</v>
      </c>
      <c r="C287" s="26" t="s">
        <v>3131</v>
      </c>
      <c r="D287" t="s">
        <v>434</v>
      </c>
      <c r="E287" s="27" t="s">
        <v>3132</v>
      </c>
      <c r="F287" s="28" t="s">
        <v>496</v>
      </c>
      <c r="G287" s="29">
        <v>1</v>
      </c>
      <c r="H287" s="28">
        <v>0.01489</v>
      </c>
      <c r="I287" s="30">
        <f>ROUND(G287*H287,P4)</f>
        <v>0</v>
      </c>
      <c r="L287" s="31">
        <v>0</v>
      </c>
      <c r="M287" s="24">
        <f>ROUND(G287*L287,P4)</f>
        <v>0</v>
      </c>
      <c r="N287" s="25" t="s">
        <v>1619</v>
      </c>
      <c r="O287" s="32">
        <f>M287*AA287</f>
        <v>0</v>
      </c>
      <c r="P287" s="1">
        <v>3</v>
      </c>
      <c r="AA287" s="1">
        <f>IF(P287=1,$O$3,IF(P287=2,$O$4,$O$5))</f>
        <v>0</v>
      </c>
    </row>
    <row r="288">
      <c r="A288" s="1" t="s">
        <v>437</v>
      </c>
      <c r="E288" s="27" t="s">
        <v>3132</v>
      </c>
    </row>
    <row r="289" ht="25.5">
      <c r="A289" s="1" t="s">
        <v>439</v>
      </c>
      <c r="E289" s="33" t="s">
        <v>7574</v>
      </c>
    </row>
    <row r="290">
      <c r="A290" s="1" t="s">
        <v>441</v>
      </c>
      <c r="E290" s="27" t="s">
        <v>434</v>
      </c>
    </row>
    <row r="291">
      <c r="A291" s="1" t="s">
        <v>432</v>
      </c>
      <c r="B291" s="1">
        <v>57</v>
      </c>
      <c r="C291" s="26" t="s">
        <v>3133</v>
      </c>
      <c r="D291" t="s">
        <v>434</v>
      </c>
      <c r="E291" s="27" t="s">
        <v>3134</v>
      </c>
      <c r="F291" s="28" t="s">
        <v>496</v>
      </c>
      <c r="G291" s="29">
        <v>10</v>
      </c>
      <c r="H291" s="28">
        <v>0.01521</v>
      </c>
      <c r="I291" s="30">
        <f>ROUND(G291*H291,P4)</f>
        <v>0</v>
      </c>
      <c r="L291" s="31">
        <v>0</v>
      </c>
      <c r="M291" s="24">
        <f>ROUND(G291*L291,P4)</f>
        <v>0</v>
      </c>
      <c r="N291" s="25" t="s">
        <v>1619</v>
      </c>
      <c r="O291" s="32">
        <f>M291*AA291</f>
        <v>0</v>
      </c>
      <c r="P291" s="1">
        <v>3</v>
      </c>
      <c r="AA291" s="1">
        <f>IF(P291=1,$O$3,IF(P291=2,$O$4,$O$5))</f>
        <v>0</v>
      </c>
    </row>
    <row r="292">
      <c r="A292" s="1" t="s">
        <v>437</v>
      </c>
      <c r="E292" s="27" t="s">
        <v>3134</v>
      </c>
    </row>
    <row r="293" ht="51">
      <c r="A293" s="1" t="s">
        <v>439</v>
      </c>
      <c r="E293" s="33" t="s">
        <v>7575</v>
      </c>
    </row>
    <row r="294">
      <c r="A294" s="1" t="s">
        <v>441</v>
      </c>
      <c r="E294" s="27" t="s">
        <v>434</v>
      </c>
    </row>
    <row r="295">
      <c r="A295" s="1" t="s">
        <v>432</v>
      </c>
      <c r="B295" s="1">
        <v>58</v>
      </c>
      <c r="C295" s="26" t="s">
        <v>2416</v>
      </c>
      <c r="D295" t="s">
        <v>434</v>
      </c>
      <c r="E295" s="27" t="s">
        <v>2417</v>
      </c>
      <c r="F295" s="28" t="s">
        <v>496</v>
      </c>
      <c r="G295" s="29">
        <v>18</v>
      </c>
      <c r="H295" s="28">
        <v>0.01553</v>
      </c>
      <c r="I295" s="30">
        <f>ROUND(G295*H295,P4)</f>
        <v>0</v>
      </c>
      <c r="L295" s="31">
        <v>0</v>
      </c>
      <c r="M295" s="24">
        <f>ROUND(G295*L295,P4)</f>
        <v>0</v>
      </c>
      <c r="N295" s="25" t="s">
        <v>1619</v>
      </c>
      <c r="O295" s="32">
        <f>M295*AA295</f>
        <v>0</v>
      </c>
      <c r="P295" s="1">
        <v>3</v>
      </c>
      <c r="AA295" s="1">
        <f>IF(P295=1,$O$3,IF(P295=2,$O$4,$O$5))</f>
        <v>0</v>
      </c>
    </row>
    <row r="296">
      <c r="A296" s="1" t="s">
        <v>437</v>
      </c>
      <c r="E296" s="27" t="s">
        <v>2417</v>
      </c>
    </row>
    <row r="297" ht="51">
      <c r="A297" s="1" t="s">
        <v>439</v>
      </c>
      <c r="E297" s="33" t="s">
        <v>7576</v>
      </c>
    </row>
    <row r="298">
      <c r="A298" s="1" t="s">
        <v>441</v>
      </c>
      <c r="E298" s="27" t="s">
        <v>434</v>
      </c>
    </row>
    <row r="299" ht="25.5">
      <c r="A299" s="1" t="s">
        <v>432</v>
      </c>
      <c r="B299" s="1">
        <v>59</v>
      </c>
      <c r="C299" s="26" t="s">
        <v>7577</v>
      </c>
      <c r="D299" t="s">
        <v>434</v>
      </c>
      <c r="E299" s="27" t="s">
        <v>7578</v>
      </c>
      <c r="F299" s="28" t="s">
        <v>496</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2420</v>
      </c>
    </row>
    <row r="301" ht="25.5">
      <c r="A301" s="1" t="s">
        <v>439</v>
      </c>
      <c r="E301" s="33" t="s">
        <v>7579</v>
      </c>
    </row>
    <row r="302">
      <c r="A302" s="1" t="s">
        <v>441</v>
      </c>
      <c r="E302" s="27" t="s">
        <v>434</v>
      </c>
    </row>
    <row r="303">
      <c r="A303" s="1" t="s">
        <v>432</v>
      </c>
      <c r="B303" s="1">
        <v>60</v>
      </c>
      <c r="C303" s="26" t="s">
        <v>7580</v>
      </c>
      <c r="D303" t="s">
        <v>434</v>
      </c>
      <c r="E303" s="27" t="s">
        <v>7581</v>
      </c>
      <c r="F303" s="28" t="s">
        <v>496</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2420</v>
      </c>
    </row>
    <row r="305" ht="25.5">
      <c r="A305" s="1" t="s">
        <v>439</v>
      </c>
      <c r="E305" s="33" t="s">
        <v>7582</v>
      </c>
    </row>
    <row r="306">
      <c r="A306" s="1" t="s">
        <v>441</v>
      </c>
      <c r="E306" s="27" t="s">
        <v>434</v>
      </c>
    </row>
    <row r="307" ht="25.5">
      <c r="A307" s="1" t="s">
        <v>432</v>
      </c>
      <c r="B307" s="1">
        <v>61</v>
      </c>
      <c r="C307" s="26" t="s">
        <v>7583</v>
      </c>
      <c r="D307" t="s">
        <v>434</v>
      </c>
      <c r="E307" s="27" t="s">
        <v>7584</v>
      </c>
      <c r="F307" s="28" t="s">
        <v>496</v>
      </c>
      <c r="G307" s="29">
        <v>8</v>
      </c>
      <c r="H307" s="28">
        <v>0.01521</v>
      </c>
      <c r="I307" s="30">
        <f>ROUND(G307*H307,P4)</f>
        <v>0</v>
      </c>
      <c r="L307" s="31">
        <v>0</v>
      </c>
      <c r="M307" s="24">
        <f>ROUND(G307*L307,P4)</f>
        <v>0</v>
      </c>
      <c r="N307" s="25" t="s">
        <v>1619</v>
      </c>
      <c r="O307" s="32">
        <f>M307*AA307</f>
        <v>0</v>
      </c>
      <c r="P307" s="1">
        <v>3</v>
      </c>
      <c r="AA307" s="1">
        <f>IF(P307=1,$O$3,IF(P307=2,$O$4,$O$5))</f>
        <v>0</v>
      </c>
    </row>
    <row r="308" ht="25.5">
      <c r="A308" s="1" t="s">
        <v>437</v>
      </c>
      <c r="E308" s="27" t="s">
        <v>7584</v>
      </c>
    </row>
    <row r="309" ht="51">
      <c r="A309" s="1" t="s">
        <v>439</v>
      </c>
      <c r="E309" s="33" t="s">
        <v>7585</v>
      </c>
    </row>
    <row r="310">
      <c r="A310" s="1" t="s">
        <v>441</v>
      </c>
      <c r="E310" s="27" t="s">
        <v>434</v>
      </c>
    </row>
    <row r="311">
      <c r="A311" s="1" t="s">
        <v>432</v>
      </c>
      <c r="B311" s="1">
        <v>62</v>
      </c>
      <c r="C311" s="26" t="s">
        <v>7586</v>
      </c>
      <c r="D311" t="s">
        <v>434</v>
      </c>
      <c r="E311" s="27" t="s">
        <v>7587</v>
      </c>
      <c r="F311" s="28" t="s">
        <v>496</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7588</v>
      </c>
    </row>
    <row r="313" ht="25.5">
      <c r="A313" s="1" t="s">
        <v>439</v>
      </c>
      <c r="E313" s="33" t="s">
        <v>7589</v>
      </c>
    </row>
    <row r="314">
      <c r="A314" s="1" t="s">
        <v>441</v>
      </c>
      <c r="E314" s="27" t="s">
        <v>434</v>
      </c>
    </row>
    <row r="315" ht="25.5">
      <c r="A315" s="1" t="s">
        <v>432</v>
      </c>
      <c r="B315" s="1">
        <v>63</v>
      </c>
      <c r="C315" s="26" t="s">
        <v>7590</v>
      </c>
      <c r="D315" t="s">
        <v>434</v>
      </c>
      <c r="E315" s="27" t="s">
        <v>7591</v>
      </c>
      <c r="F315" s="28" t="s">
        <v>496</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7592</v>
      </c>
    </row>
    <row r="317" ht="25.5">
      <c r="A317" s="1" t="s">
        <v>439</v>
      </c>
      <c r="E317" s="33" t="s">
        <v>7593</v>
      </c>
    </row>
    <row r="318">
      <c r="A318" s="1" t="s">
        <v>441</v>
      </c>
      <c r="E318" s="27" t="s">
        <v>434</v>
      </c>
    </row>
    <row r="319" ht="25.5">
      <c r="A319" s="1" t="s">
        <v>432</v>
      </c>
      <c r="B319" s="1">
        <v>64</v>
      </c>
      <c r="C319" s="26" t="s">
        <v>7594</v>
      </c>
      <c r="D319" t="s">
        <v>434</v>
      </c>
      <c r="E319" s="27" t="s">
        <v>7595</v>
      </c>
      <c r="F319" s="28" t="s">
        <v>496</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7588</v>
      </c>
    </row>
    <row r="321" ht="25.5">
      <c r="A321" s="1" t="s">
        <v>439</v>
      </c>
      <c r="E321" s="33" t="s">
        <v>7596</v>
      </c>
    </row>
    <row r="322">
      <c r="A322" s="1" t="s">
        <v>441</v>
      </c>
      <c r="E322" s="27" t="s">
        <v>434</v>
      </c>
    </row>
    <row r="323">
      <c r="A323" s="1" t="s">
        <v>432</v>
      </c>
      <c r="B323" s="1">
        <v>65</v>
      </c>
      <c r="C323" s="26" t="s">
        <v>6163</v>
      </c>
      <c r="D323" t="s">
        <v>434</v>
      </c>
      <c r="E323" s="27" t="s">
        <v>6164</v>
      </c>
      <c r="F323" s="28" t="s">
        <v>467</v>
      </c>
      <c r="G323" s="29">
        <v>286.64999999999998</v>
      </c>
      <c r="H323" s="28">
        <v>4.0000000000000003E-05</v>
      </c>
      <c r="I323" s="30">
        <f>ROUND(G323*H323,P4)</f>
        <v>0</v>
      </c>
      <c r="L323" s="31">
        <v>0</v>
      </c>
      <c r="M323" s="24">
        <f>ROUND(G323*L323,P4)</f>
        <v>0</v>
      </c>
      <c r="N323" s="25" t="s">
        <v>1619</v>
      </c>
      <c r="O323" s="32">
        <f>M323*AA323</f>
        <v>0</v>
      </c>
      <c r="P323" s="1">
        <v>3</v>
      </c>
      <c r="AA323" s="1">
        <f>IF(P323=1,$O$3,IF(P323=2,$O$4,$O$5))</f>
        <v>0</v>
      </c>
    </row>
    <row r="324">
      <c r="A324" s="1" t="s">
        <v>437</v>
      </c>
      <c r="E324" s="27" t="s">
        <v>6164</v>
      </c>
    </row>
    <row r="325" ht="409.5">
      <c r="A325" s="1" t="s">
        <v>439</v>
      </c>
      <c r="E325" s="33" t="s">
        <v>7597</v>
      </c>
    </row>
    <row r="326">
      <c r="A326" s="1" t="s">
        <v>441</v>
      </c>
      <c r="E326" s="27" t="s">
        <v>434</v>
      </c>
    </row>
    <row r="327">
      <c r="A327" s="1" t="s">
        <v>432</v>
      </c>
      <c r="B327" s="1">
        <v>66</v>
      </c>
      <c r="C327" s="26" t="s">
        <v>7598</v>
      </c>
      <c r="D327" t="s">
        <v>434</v>
      </c>
      <c r="E327" s="27" t="s">
        <v>7599</v>
      </c>
      <c r="F327" s="28" t="s">
        <v>467</v>
      </c>
      <c r="G327" s="29">
        <v>223.65000000000001</v>
      </c>
      <c r="H327" s="28">
        <v>3.0000000000000001E-05</v>
      </c>
      <c r="I327" s="30">
        <f>ROUND(G327*H327,P4)</f>
        <v>0</v>
      </c>
      <c r="L327" s="31">
        <v>0</v>
      </c>
      <c r="M327" s="24">
        <f>ROUND(G327*L327,P4)</f>
        <v>0</v>
      </c>
      <c r="N327" s="25" t="s">
        <v>1619</v>
      </c>
      <c r="O327" s="32">
        <f>M327*AA327</f>
        <v>0</v>
      </c>
      <c r="P327" s="1">
        <v>3</v>
      </c>
      <c r="AA327" s="1">
        <f>IF(P327=1,$O$3,IF(P327=2,$O$4,$O$5))</f>
        <v>0</v>
      </c>
    </row>
    <row r="328">
      <c r="A328" s="1" t="s">
        <v>437</v>
      </c>
      <c r="E328" s="27" t="s">
        <v>7599</v>
      </c>
    </row>
    <row r="329" ht="63.75">
      <c r="A329" s="1" t="s">
        <v>439</v>
      </c>
      <c r="E329" s="33" t="s">
        <v>7600</v>
      </c>
    </row>
    <row r="330">
      <c r="A330" s="1" t="s">
        <v>441</v>
      </c>
      <c r="E330" s="27" t="s">
        <v>434</v>
      </c>
    </row>
    <row r="331">
      <c r="A331" s="1" t="s">
        <v>432</v>
      </c>
      <c r="B331" s="1">
        <v>67</v>
      </c>
      <c r="C331" s="26" t="s">
        <v>7601</v>
      </c>
      <c r="D331" t="s">
        <v>434</v>
      </c>
      <c r="E331" s="27" t="s">
        <v>7602</v>
      </c>
      <c r="F331" s="28" t="s">
        <v>467</v>
      </c>
      <c r="G331" s="29">
        <v>114.66</v>
      </c>
      <c r="H331" s="28">
        <v>0.00029999999999999997</v>
      </c>
      <c r="I331" s="30">
        <f>ROUND(G331*H331,P4)</f>
        <v>0</v>
      </c>
      <c r="L331" s="31">
        <v>0</v>
      </c>
      <c r="M331" s="24">
        <f>ROUND(G331*L331,P4)</f>
        <v>0</v>
      </c>
      <c r="N331" s="25" t="s">
        <v>1619</v>
      </c>
      <c r="O331" s="32">
        <f>M331*AA331</f>
        <v>0</v>
      </c>
      <c r="P331" s="1">
        <v>3</v>
      </c>
      <c r="AA331" s="1">
        <f>IF(P331=1,$O$3,IF(P331=2,$O$4,$O$5))</f>
        <v>0</v>
      </c>
    </row>
    <row r="332">
      <c r="A332" s="1" t="s">
        <v>437</v>
      </c>
      <c r="E332" s="27" t="s">
        <v>7602</v>
      </c>
    </row>
    <row r="333" ht="63.75">
      <c r="A333" s="1" t="s">
        <v>439</v>
      </c>
      <c r="E333" s="33" t="s">
        <v>7603</v>
      </c>
    </row>
    <row r="334">
      <c r="A334" s="1" t="s">
        <v>441</v>
      </c>
      <c r="E334" s="27" t="s">
        <v>434</v>
      </c>
    </row>
    <row r="335">
      <c r="A335" s="1" t="s">
        <v>432</v>
      </c>
      <c r="B335" s="1">
        <v>68</v>
      </c>
      <c r="C335" s="26" t="s">
        <v>7604</v>
      </c>
      <c r="D335" t="s">
        <v>434</v>
      </c>
      <c r="E335" s="27" t="s">
        <v>7605</v>
      </c>
      <c r="F335" s="28" t="s">
        <v>467</v>
      </c>
      <c r="G335" s="29">
        <v>104.843</v>
      </c>
      <c r="H335" s="28">
        <v>0.00020000000000000001</v>
      </c>
      <c r="I335" s="30">
        <f>ROUND(G335*H335,P4)</f>
        <v>0</v>
      </c>
      <c r="L335" s="31">
        <v>0</v>
      </c>
      <c r="M335" s="24">
        <f>ROUND(G335*L335,P4)</f>
        <v>0</v>
      </c>
      <c r="N335" s="25" t="s">
        <v>1619</v>
      </c>
      <c r="O335" s="32">
        <f>M335*AA335</f>
        <v>0</v>
      </c>
      <c r="P335" s="1">
        <v>3</v>
      </c>
      <c r="AA335" s="1">
        <f>IF(P335=1,$O$3,IF(P335=2,$O$4,$O$5))</f>
        <v>0</v>
      </c>
    </row>
    <row r="336">
      <c r="A336" s="1" t="s">
        <v>437</v>
      </c>
      <c r="E336" s="27" t="s">
        <v>7605</v>
      </c>
    </row>
    <row r="337" ht="63.75">
      <c r="A337" s="1" t="s">
        <v>439</v>
      </c>
      <c r="E337" s="33" t="s">
        <v>7606</v>
      </c>
    </row>
    <row r="338">
      <c r="A338" s="1" t="s">
        <v>441</v>
      </c>
      <c r="E338" s="27" t="s">
        <v>434</v>
      </c>
    </row>
    <row r="339">
      <c r="A339" s="1" t="s">
        <v>432</v>
      </c>
      <c r="B339" s="1">
        <v>69</v>
      </c>
      <c r="C339" s="26" t="s">
        <v>7607</v>
      </c>
      <c r="D339" t="s">
        <v>434</v>
      </c>
      <c r="E339" s="27" t="s">
        <v>7608</v>
      </c>
      <c r="F339" s="28" t="s">
        <v>436</v>
      </c>
      <c r="G339" s="29">
        <v>714.98000000000002</v>
      </c>
      <c r="H339" s="28">
        <v>0.000263</v>
      </c>
      <c r="I339" s="30">
        <f>ROUND(G339*H339,P4)</f>
        <v>0</v>
      </c>
      <c r="L339" s="31">
        <v>0</v>
      </c>
      <c r="M339" s="24">
        <f>ROUND(G339*L339,P4)</f>
        <v>0</v>
      </c>
      <c r="N339" s="25" t="s">
        <v>1619</v>
      </c>
      <c r="O339" s="32">
        <f>M339*AA339</f>
        <v>0</v>
      </c>
      <c r="P339" s="1">
        <v>3</v>
      </c>
      <c r="AA339" s="1">
        <f>IF(P339=1,$O$3,IF(P339=2,$O$4,$O$5))</f>
        <v>0</v>
      </c>
    </row>
    <row r="340" ht="25.5">
      <c r="A340" s="1" t="s">
        <v>437</v>
      </c>
      <c r="E340" s="27" t="s">
        <v>7609</v>
      </c>
    </row>
    <row r="341">
      <c r="A341" s="1" t="s">
        <v>439</v>
      </c>
    </row>
    <row r="342">
      <c r="A342" s="1" t="s">
        <v>441</v>
      </c>
      <c r="E342" s="27" t="s">
        <v>434</v>
      </c>
    </row>
    <row r="343">
      <c r="A343" s="1" t="s">
        <v>432</v>
      </c>
      <c r="B343" s="1">
        <v>70</v>
      </c>
      <c r="C343" s="26" t="s">
        <v>7610</v>
      </c>
      <c r="D343" t="s">
        <v>434</v>
      </c>
      <c r="E343" s="27" t="s">
        <v>7611</v>
      </c>
      <c r="F343" s="28" t="s">
        <v>436</v>
      </c>
      <c r="G343" s="29">
        <v>124.955</v>
      </c>
      <c r="H343" s="28">
        <v>0.000263</v>
      </c>
      <c r="I343" s="30">
        <f>ROUND(G343*H343,P4)</f>
        <v>0</v>
      </c>
      <c r="L343" s="31">
        <v>0</v>
      </c>
      <c r="M343" s="24">
        <f>ROUND(G343*L343,P4)</f>
        <v>0</v>
      </c>
      <c r="N343" s="25" t="s">
        <v>1619</v>
      </c>
      <c r="O343" s="32">
        <f>M343*AA343</f>
        <v>0</v>
      </c>
      <c r="P343" s="1">
        <v>3</v>
      </c>
      <c r="AA343" s="1">
        <f>IF(P343=1,$O$3,IF(P343=2,$O$4,$O$5))</f>
        <v>0</v>
      </c>
    </row>
    <row r="344" ht="25.5">
      <c r="A344" s="1" t="s">
        <v>437</v>
      </c>
      <c r="E344" s="27" t="s">
        <v>7612</v>
      </c>
    </row>
    <row r="345">
      <c r="A345" s="1" t="s">
        <v>439</v>
      </c>
    </row>
    <row r="346">
      <c r="A346" s="1" t="s">
        <v>441</v>
      </c>
      <c r="E346" s="27" t="s">
        <v>434</v>
      </c>
    </row>
    <row r="347">
      <c r="A347" s="1" t="s">
        <v>432</v>
      </c>
      <c r="B347" s="1">
        <v>71</v>
      </c>
      <c r="C347" s="26" t="s">
        <v>7613</v>
      </c>
      <c r="D347" t="s">
        <v>434</v>
      </c>
      <c r="E347" s="27" t="s">
        <v>7614</v>
      </c>
      <c r="F347" s="28" t="s">
        <v>436</v>
      </c>
      <c r="G347" s="29">
        <v>714.98000000000002</v>
      </c>
      <c r="H347" s="28">
        <v>0.0154</v>
      </c>
      <c r="I347" s="30">
        <f>ROUND(G347*H347,P4)</f>
        <v>0</v>
      </c>
      <c r="L347" s="31">
        <v>0</v>
      </c>
      <c r="M347" s="24">
        <f>ROUND(G347*L347,P4)</f>
        <v>0</v>
      </c>
      <c r="N347" s="25" t="s">
        <v>1619</v>
      </c>
      <c r="O347" s="32">
        <f>M347*AA347</f>
        <v>0</v>
      </c>
      <c r="P347" s="1">
        <v>3</v>
      </c>
      <c r="AA347" s="1">
        <f>IF(P347=1,$O$3,IF(P347=2,$O$4,$O$5))</f>
        <v>0</v>
      </c>
    </row>
    <row r="348" ht="25.5">
      <c r="A348" s="1" t="s">
        <v>437</v>
      </c>
      <c r="E348" s="27" t="s">
        <v>7615</v>
      </c>
    </row>
    <row r="349" ht="114.75">
      <c r="A349" s="1" t="s">
        <v>439</v>
      </c>
      <c r="E349" s="33" t="s">
        <v>7616</v>
      </c>
    </row>
    <row r="350">
      <c r="A350" s="1" t="s">
        <v>441</v>
      </c>
      <c r="E350" s="27" t="s">
        <v>434</v>
      </c>
    </row>
    <row r="351" ht="25.5">
      <c r="A351" s="1" t="s">
        <v>432</v>
      </c>
      <c r="B351" s="1">
        <v>72</v>
      </c>
      <c r="C351" s="26" t="s">
        <v>7617</v>
      </c>
      <c r="D351" t="s">
        <v>434</v>
      </c>
      <c r="E351" s="27" t="s">
        <v>7618</v>
      </c>
      <c r="F351" s="28" t="s">
        <v>436</v>
      </c>
      <c r="G351" s="29">
        <v>124.955</v>
      </c>
      <c r="H351" s="28">
        <v>0.0154</v>
      </c>
      <c r="I351" s="30">
        <f>ROUND(G351*H351,P4)</f>
        <v>0</v>
      </c>
      <c r="L351" s="31">
        <v>0</v>
      </c>
      <c r="M351" s="24">
        <f>ROUND(G351*L351,P4)</f>
        <v>0</v>
      </c>
      <c r="N351" s="25" t="s">
        <v>1619</v>
      </c>
      <c r="O351" s="32">
        <f>M351*AA351</f>
        <v>0</v>
      </c>
      <c r="P351" s="1">
        <v>3</v>
      </c>
      <c r="AA351" s="1">
        <f>IF(P351=1,$O$3,IF(P351=2,$O$4,$O$5))</f>
        <v>0</v>
      </c>
    </row>
    <row r="352" ht="25.5">
      <c r="A352" s="1" t="s">
        <v>437</v>
      </c>
      <c r="E352" s="27" t="s">
        <v>7619</v>
      </c>
    </row>
    <row r="353" ht="51">
      <c r="A353" s="1" t="s">
        <v>439</v>
      </c>
      <c r="E353" s="33" t="s">
        <v>7620</v>
      </c>
    </row>
    <row r="354">
      <c r="A354" s="1" t="s">
        <v>441</v>
      </c>
      <c r="E354" s="27" t="s">
        <v>434</v>
      </c>
    </row>
    <row r="355">
      <c r="A355" s="1" t="s">
        <v>432</v>
      </c>
      <c r="B355" s="1">
        <v>73</v>
      </c>
      <c r="C355" s="26" t="s">
        <v>7621</v>
      </c>
      <c r="D355" t="s">
        <v>434</v>
      </c>
      <c r="E355" s="27" t="s">
        <v>7622</v>
      </c>
      <c r="F355" s="28" t="s">
        <v>436</v>
      </c>
      <c r="G355" s="29">
        <v>714.98000000000002</v>
      </c>
      <c r="H355" s="28">
        <v>0.0030000000000000001</v>
      </c>
      <c r="I355" s="30">
        <f>ROUND(G355*H355,P4)</f>
        <v>0</v>
      </c>
      <c r="L355" s="31">
        <v>0</v>
      </c>
      <c r="M355" s="24">
        <f>ROUND(G355*L355,P4)</f>
        <v>0</v>
      </c>
      <c r="N355" s="25" t="s">
        <v>1619</v>
      </c>
      <c r="O355" s="32">
        <f>M355*AA355</f>
        <v>0</v>
      </c>
      <c r="P355" s="1">
        <v>3</v>
      </c>
      <c r="AA355" s="1">
        <f>IF(P355=1,$O$3,IF(P355=2,$O$4,$O$5))</f>
        <v>0</v>
      </c>
    </row>
    <row r="356" ht="25.5">
      <c r="A356" s="1" t="s">
        <v>437</v>
      </c>
      <c r="E356" s="27" t="s">
        <v>7623</v>
      </c>
    </row>
    <row r="357">
      <c r="A357" s="1" t="s">
        <v>439</v>
      </c>
    </row>
    <row r="358">
      <c r="A358" s="1" t="s">
        <v>441</v>
      </c>
      <c r="E358" s="27" t="s">
        <v>434</v>
      </c>
    </row>
    <row r="359" ht="25.5">
      <c r="A359" s="1" t="s">
        <v>432</v>
      </c>
      <c r="B359" s="1">
        <v>74</v>
      </c>
      <c r="C359" s="26" t="s">
        <v>7624</v>
      </c>
      <c r="D359" t="s">
        <v>434</v>
      </c>
      <c r="E359" s="27" t="s">
        <v>7625</v>
      </c>
      <c r="F359" s="28" t="s">
        <v>436</v>
      </c>
      <c r="G359" s="29">
        <v>124.955</v>
      </c>
      <c r="H359" s="28">
        <v>0.0030000000000000001</v>
      </c>
      <c r="I359" s="30">
        <f>ROUND(G359*H359,P4)</f>
        <v>0</v>
      </c>
      <c r="L359" s="31">
        <v>0</v>
      </c>
      <c r="M359" s="24">
        <f>ROUND(G359*L359,P4)</f>
        <v>0</v>
      </c>
      <c r="N359" s="25" t="s">
        <v>1619</v>
      </c>
      <c r="O359" s="32">
        <f>M359*AA359</f>
        <v>0</v>
      </c>
      <c r="P359" s="1">
        <v>3</v>
      </c>
      <c r="AA359" s="1">
        <f>IF(P359=1,$O$3,IF(P359=2,$O$4,$O$5))</f>
        <v>0</v>
      </c>
    </row>
    <row r="360" ht="25.5">
      <c r="A360" s="1" t="s">
        <v>437</v>
      </c>
      <c r="E360" s="27" t="s">
        <v>7626</v>
      </c>
    </row>
    <row r="361">
      <c r="A361" s="1" t="s">
        <v>439</v>
      </c>
    </row>
    <row r="362">
      <c r="A362" s="1" t="s">
        <v>441</v>
      </c>
      <c r="E362" s="27" t="s">
        <v>434</v>
      </c>
    </row>
    <row r="363">
      <c r="A363" s="1" t="s">
        <v>432</v>
      </c>
      <c r="B363" s="1">
        <v>75</v>
      </c>
      <c r="C363" s="26" t="s">
        <v>7627</v>
      </c>
      <c r="D363" t="s">
        <v>434</v>
      </c>
      <c r="E363" s="27" t="s">
        <v>7628</v>
      </c>
      <c r="F363" s="28" t="s">
        <v>436</v>
      </c>
      <c r="G363" s="29">
        <v>2444.9200000000001</v>
      </c>
      <c r="H363" s="28">
        <v>0.000263</v>
      </c>
      <c r="I363" s="30">
        <f>ROUND(G363*H363,P4)</f>
        <v>0</v>
      </c>
      <c r="L363" s="31">
        <v>0</v>
      </c>
      <c r="M363" s="24">
        <f>ROUND(G363*L363,P4)</f>
        <v>0</v>
      </c>
      <c r="N363" s="25" t="s">
        <v>1619</v>
      </c>
      <c r="O363" s="32">
        <f>M363*AA363</f>
        <v>0</v>
      </c>
      <c r="P363" s="1">
        <v>3</v>
      </c>
      <c r="AA363" s="1">
        <f>IF(P363=1,$O$3,IF(P363=2,$O$4,$O$5))</f>
        <v>0</v>
      </c>
    </row>
    <row r="364" ht="25.5">
      <c r="A364" s="1" t="s">
        <v>437</v>
      </c>
      <c r="E364" s="27" t="s">
        <v>7629</v>
      </c>
    </row>
    <row r="365">
      <c r="A365" s="1" t="s">
        <v>439</v>
      </c>
    </row>
    <row r="366">
      <c r="A366" s="1" t="s">
        <v>441</v>
      </c>
      <c r="E366" s="27" t="s">
        <v>434</v>
      </c>
    </row>
    <row r="367">
      <c r="A367" s="1" t="s">
        <v>432</v>
      </c>
      <c r="B367" s="1">
        <v>76</v>
      </c>
      <c r="C367" s="26" t="s">
        <v>2443</v>
      </c>
      <c r="D367" t="s">
        <v>434</v>
      </c>
      <c r="E367" s="27" t="s">
        <v>2444</v>
      </c>
      <c r="F367" s="28" t="s">
        <v>436</v>
      </c>
      <c r="G367" s="29">
        <v>276.77999999999997</v>
      </c>
      <c r="H367" s="28">
        <v>0.0043839999999999999</v>
      </c>
      <c r="I367" s="30">
        <f>ROUND(G367*H367,P4)</f>
        <v>0</v>
      </c>
      <c r="L367" s="31">
        <v>0</v>
      </c>
      <c r="M367" s="24">
        <f>ROUND(G367*L367,P4)</f>
        <v>0</v>
      </c>
      <c r="N367" s="25" t="s">
        <v>1619</v>
      </c>
      <c r="O367" s="32">
        <f>M367*AA367</f>
        <v>0</v>
      </c>
      <c r="P367" s="1">
        <v>3</v>
      </c>
      <c r="AA367" s="1">
        <f>IF(P367=1,$O$3,IF(P367=2,$O$4,$O$5))</f>
        <v>0</v>
      </c>
    </row>
    <row r="368" ht="25.5">
      <c r="A368" s="1" t="s">
        <v>437</v>
      </c>
      <c r="E368" s="27" t="s">
        <v>4699</v>
      </c>
    </row>
    <row r="369" ht="89.25">
      <c r="A369" s="1" t="s">
        <v>439</v>
      </c>
      <c r="E369" s="33" t="s">
        <v>7630</v>
      </c>
    </row>
    <row r="370">
      <c r="A370" s="1" t="s">
        <v>441</v>
      </c>
      <c r="E370" s="27" t="s">
        <v>434</v>
      </c>
    </row>
    <row r="371">
      <c r="A371" s="1" t="s">
        <v>432</v>
      </c>
      <c r="B371" s="1">
        <v>77</v>
      </c>
      <c r="C371" s="26" t="s">
        <v>4701</v>
      </c>
      <c r="D371" t="s">
        <v>434</v>
      </c>
      <c r="E371" s="27" t="s">
        <v>4702</v>
      </c>
      <c r="F371" s="28" t="s">
        <v>436</v>
      </c>
      <c r="G371" s="29">
        <v>2444.9200000000001</v>
      </c>
      <c r="H371" s="28">
        <v>0.0154</v>
      </c>
      <c r="I371" s="30">
        <f>ROUND(G371*H371,P4)</f>
        <v>0</v>
      </c>
      <c r="L371" s="31">
        <v>0</v>
      </c>
      <c r="M371" s="24">
        <f>ROUND(G371*L371,P4)</f>
        <v>0</v>
      </c>
      <c r="N371" s="25" t="s">
        <v>1619</v>
      </c>
      <c r="O371" s="32">
        <f>M371*AA371</f>
        <v>0</v>
      </c>
      <c r="P371" s="1">
        <v>3</v>
      </c>
      <c r="AA371" s="1">
        <f>IF(P371=1,$O$3,IF(P371=2,$O$4,$O$5))</f>
        <v>0</v>
      </c>
    </row>
    <row r="372" ht="25.5">
      <c r="A372" s="1" t="s">
        <v>437</v>
      </c>
      <c r="E372" s="27" t="s">
        <v>4703</v>
      </c>
    </row>
    <row r="373" ht="409.5">
      <c r="A373" s="1" t="s">
        <v>439</v>
      </c>
      <c r="E373" s="33" t="s">
        <v>7631</v>
      </c>
    </row>
    <row r="374">
      <c r="A374" s="1" t="s">
        <v>441</v>
      </c>
      <c r="E374" s="27" t="s">
        <v>434</v>
      </c>
    </row>
    <row r="375">
      <c r="A375" s="1" t="s">
        <v>432</v>
      </c>
      <c r="B375" s="1">
        <v>78</v>
      </c>
      <c r="C375" s="26" t="s">
        <v>3139</v>
      </c>
      <c r="D375" t="s">
        <v>434</v>
      </c>
      <c r="E375" s="27" t="s">
        <v>3140</v>
      </c>
      <c r="F375" s="28" t="s">
        <v>436</v>
      </c>
      <c r="G375" s="29">
        <v>2108.8510000000001</v>
      </c>
      <c r="H375" s="28">
        <v>0.0030000000000000001</v>
      </c>
      <c r="I375" s="30">
        <f>ROUND(G375*H375,P4)</f>
        <v>0</v>
      </c>
      <c r="L375" s="31">
        <v>0</v>
      </c>
      <c r="M375" s="24">
        <f>ROUND(G375*L375,P4)</f>
        <v>0</v>
      </c>
      <c r="N375" s="25" t="s">
        <v>1619</v>
      </c>
      <c r="O375" s="32">
        <f>M375*AA375</f>
        <v>0</v>
      </c>
      <c r="P375" s="1">
        <v>3</v>
      </c>
      <c r="AA375" s="1">
        <f>IF(P375=1,$O$3,IF(P375=2,$O$4,$O$5))</f>
        <v>0</v>
      </c>
    </row>
    <row r="376" ht="25.5">
      <c r="A376" s="1" t="s">
        <v>437</v>
      </c>
      <c r="E376" s="27" t="s">
        <v>7632</v>
      </c>
    </row>
    <row r="377" ht="409.5">
      <c r="A377" s="1" t="s">
        <v>439</v>
      </c>
      <c r="E377" s="33" t="s">
        <v>7633</v>
      </c>
    </row>
    <row r="378">
      <c r="A378" s="1" t="s">
        <v>441</v>
      </c>
      <c r="E378" s="27" t="s">
        <v>434</v>
      </c>
    </row>
    <row r="379">
      <c r="A379" s="1" t="s">
        <v>432</v>
      </c>
      <c r="B379" s="1">
        <v>79</v>
      </c>
      <c r="C379" s="26" t="s">
        <v>7634</v>
      </c>
      <c r="D379" t="s">
        <v>434</v>
      </c>
      <c r="E379" s="27" t="s">
        <v>7635</v>
      </c>
      <c r="F379" s="28" t="s">
        <v>436</v>
      </c>
      <c r="G379" s="29">
        <v>192.001</v>
      </c>
      <c r="H379" s="28">
        <v>0</v>
      </c>
      <c r="I379" s="30">
        <f>ROUND(G379*H379,P4)</f>
        <v>0</v>
      </c>
      <c r="L379" s="31">
        <v>0</v>
      </c>
      <c r="M379" s="24">
        <f>ROUND(G379*L379,P4)</f>
        <v>0</v>
      </c>
      <c r="N379" s="25" t="s">
        <v>1619</v>
      </c>
      <c r="O379" s="32">
        <f>M379*AA379</f>
        <v>0</v>
      </c>
      <c r="P379" s="1">
        <v>3</v>
      </c>
      <c r="AA379" s="1">
        <f>IF(P379=1,$O$3,IF(P379=2,$O$4,$O$5))</f>
        <v>0</v>
      </c>
    </row>
    <row r="380" ht="25.5">
      <c r="A380" s="1" t="s">
        <v>437</v>
      </c>
      <c r="E380" s="27" t="s">
        <v>7636</v>
      </c>
    </row>
    <row r="381" ht="76.5">
      <c r="A381" s="1" t="s">
        <v>439</v>
      </c>
      <c r="E381" s="33" t="s">
        <v>7637</v>
      </c>
    </row>
    <row r="382">
      <c r="A382" s="1" t="s">
        <v>441</v>
      </c>
      <c r="E382" s="27" t="s">
        <v>434</v>
      </c>
    </row>
    <row r="383">
      <c r="A383" s="1" t="s">
        <v>432</v>
      </c>
      <c r="B383" s="1">
        <v>80</v>
      </c>
      <c r="C383" s="26" t="s">
        <v>2463</v>
      </c>
      <c r="D383" t="s">
        <v>434</v>
      </c>
      <c r="E383" s="27" t="s">
        <v>2464</v>
      </c>
      <c r="F383" s="28" t="s">
        <v>436</v>
      </c>
      <c r="G383" s="29">
        <v>742.52700000000004</v>
      </c>
      <c r="H383" s="28">
        <v>0.000263</v>
      </c>
      <c r="I383" s="30">
        <f>ROUND(G383*H383,P4)</f>
        <v>0</v>
      </c>
      <c r="L383" s="31">
        <v>0</v>
      </c>
      <c r="M383" s="24">
        <f>ROUND(G383*L383,P4)</f>
        <v>0</v>
      </c>
      <c r="N383" s="25" t="s">
        <v>1619</v>
      </c>
      <c r="O383" s="32">
        <f>M383*AA383</f>
        <v>0</v>
      </c>
      <c r="P383" s="1">
        <v>3</v>
      </c>
      <c r="AA383" s="1">
        <f>IF(P383=1,$O$3,IF(P383=2,$O$4,$O$5))</f>
        <v>0</v>
      </c>
    </row>
    <row r="384">
      <c r="A384" s="1" t="s">
        <v>437</v>
      </c>
      <c r="E384" s="27" t="s">
        <v>7638</v>
      </c>
    </row>
    <row r="385">
      <c r="A385" s="1" t="s">
        <v>439</v>
      </c>
    </row>
    <row r="386">
      <c r="A386" s="1" t="s">
        <v>441</v>
      </c>
      <c r="E386" s="27" t="s">
        <v>434</v>
      </c>
    </row>
    <row r="387">
      <c r="A387" s="1" t="s">
        <v>432</v>
      </c>
      <c r="B387" s="1">
        <v>81</v>
      </c>
      <c r="C387" s="26" t="s">
        <v>2466</v>
      </c>
      <c r="D387" t="s">
        <v>434</v>
      </c>
      <c r="E387" s="27" t="s">
        <v>2467</v>
      </c>
      <c r="F387" s="28" t="s">
        <v>436</v>
      </c>
      <c r="G387" s="29">
        <v>742.52700000000004</v>
      </c>
      <c r="H387" s="28">
        <v>0.0043839999999999999</v>
      </c>
      <c r="I387" s="30">
        <f>ROUND(G387*H387,P4)</f>
        <v>0</v>
      </c>
      <c r="L387" s="31">
        <v>0</v>
      </c>
      <c r="M387" s="24">
        <f>ROUND(G387*L387,P4)</f>
        <v>0</v>
      </c>
      <c r="N387" s="25" t="s">
        <v>1619</v>
      </c>
      <c r="O387" s="32">
        <f>M387*AA387</f>
        <v>0</v>
      </c>
      <c r="P387" s="1">
        <v>3</v>
      </c>
      <c r="AA387" s="1">
        <f>IF(P387=1,$O$3,IF(P387=2,$O$4,$O$5))</f>
        <v>0</v>
      </c>
    </row>
    <row r="388" ht="25.5">
      <c r="A388" s="1" t="s">
        <v>437</v>
      </c>
      <c r="E388" s="27" t="s">
        <v>4440</v>
      </c>
    </row>
    <row r="389">
      <c r="A389" s="1" t="s">
        <v>439</v>
      </c>
    </row>
    <row r="390">
      <c r="A390" s="1" t="s">
        <v>441</v>
      </c>
      <c r="E390" s="27" t="s">
        <v>434</v>
      </c>
    </row>
    <row r="391">
      <c r="A391" s="1" t="s">
        <v>432</v>
      </c>
      <c r="B391" s="1">
        <v>82</v>
      </c>
      <c r="C391" s="26" t="s">
        <v>7639</v>
      </c>
      <c r="D391" t="s">
        <v>434</v>
      </c>
      <c r="E391" s="27" t="s">
        <v>7640</v>
      </c>
      <c r="F391" s="28" t="s">
        <v>436</v>
      </c>
      <c r="G391" s="29">
        <v>742.52700000000004</v>
      </c>
      <c r="H391" s="28">
        <v>0.00020000000000000001</v>
      </c>
      <c r="I391" s="30">
        <f>ROUND(G391*H391,P4)</f>
        <v>0</v>
      </c>
      <c r="L391" s="31">
        <v>0</v>
      </c>
      <c r="M391" s="24">
        <f>ROUND(G391*L391,P4)</f>
        <v>0</v>
      </c>
      <c r="N391" s="25" t="s">
        <v>1619</v>
      </c>
      <c r="O391" s="32">
        <f>M391*AA391</f>
        <v>0</v>
      </c>
      <c r="P391" s="1">
        <v>3</v>
      </c>
      <c r="AA391" s="1">
        <f>IF(P391=1,$O$3,IF(P391=2,$O$4,$O$5))</f>
        <v>0</v>
      </c>
    </row>
    <row r="392" ht="25.5">
      <c r="A392" s="1" t="s">
        <v>437</v>
      </c>
      <c r="E392" s="27" t="s">
        <v>7641</v>
      </c>
    </row>
    <row r="393">
      <c r="A393" s="1" t="s">
        <v>439</v>
      </c>
    </row>
    <row r="394">
      <c r="A394" s="1" t="s">
        <v>441</v>
      </c>
      <c r="E394" s="27" t="s">
        <v>434</v>
      </c>
    </row>
    <row r="395">
      <c r="A395" s="1" t="s">
        <v>432</v>
      </c>
      <c r="B395" s="1">
        <v>83</v>
      </c>
      <c r="C395" s="26" t="s">
        <v>7642</v>
      </c>
      <c r="D395" t="s">
        <v>434</v>
      </c>
      <c r="E395" s="27" t="s">
        <v>7643</v>
      </c>
      <c r="F395" s="28" t="s">
        <v>467</v>
      </c>
      <c r="G395" s="29">
        <v>695.04999999999995</v>
      </c>
      <c r="H395" s="28">
        <v>0</v>
      </c>
      <c r="I395" s="30">
        <f>ROUND(G395*H395,P4)</f>
        <v>0</v>
      </c>
      <c r="L395" s="31">
        <v>0</v>
      </c>
      <c r="M395" s="24">
        <f>ROUND(G395*L395,P4)</f>
        <v>0</v>
      </c>
      <c r="N395" s="25" t="s">
        <v>1619</v>
      </c>
      <c r="O395" s="32">
        <f>M395*AA395</f>
        <v>0</v>
      </c>
      <c r="P395" s="1">
        <v>3</v>
      </c>
      <c r="AA395" s="1">
        <f>IF(P395=1,$O$3,IF(P395=2,$O$4,$O$5))</f>
        <v>0</v>
      </c>
    </row>
    <row r="396" ht="25.5">
      <c r="A396" s="1" t="s">
        <v>437</v>
      </c>
      <c r="E396" s="27" t="s">
        <v>7644</v>
      </c>
    </row>
    <row r="397" ht="76.5">
      <c r="A397" s="1" t="s">
        <v>439</v>
      </c>
      <c r="E397" s="33" t="s">
        <v>7645</v>
      </c>
    </row>
    <row r="398">
      <c r="A398" s="1" t="s">
        <v>441</v>
      </c>
      <c r="E398" s="27" t="s">
        <v>434</v>
      </c>
    </row>
    <row r="399">
      <c r="A399" s="1" t="s">
        <v>432</v>
      </c>
      <c r="B399" s="1">
        <v>84</v>
      </c>
      <c r="C399" s="26" t="s">
        <v>7646</v>
      </c>
      <c r="D399" t="s">
        <v>434</v>
      </c>
      <c r="E399" s="27" t="s">
        <v>7647</v>
      </c>
      <c r="F399" s="28" t="s">
        <v>436</v>
      </c>
      <c r="G399" s="29">
        <v>742.52700000000004</v>
      </c>
      <c r="H399" s="28">
        <v>0.023099999999999999</v>
      </c>
      <c r="I399" s="30">
        <f>ROUND(G399*H399,P4)</f>
        <v>0</v>
      </c>
      <c r="L399" s="31">
        <v>0</v>
      </c>
      <c r="M399" s="24">
        <f>ROUND(G399*L399,P4)</f>
        <v>0</v>
      </c>
      <c r="N399" s="25" t="s">
        <v>1619</v>
      </c>
      <c r="O399" s="32">
        <f>M399*AA399</f>
        <v>0</v>
      </c>
      <c r="P399" s="1">
        <v>3</v>
      </c>
      <c r="AA399" s="1">
        <f>IF(P399=1,$O$3,IF(P399=2,$O$4,$O$5))</f>
        <v>0</v>
      </c>
    </row>
    <row r="400" ht="25.5">
      <c r="A400" s="1" t="s">
        <v>437</v>
      </c>
      <c r="E400" s="27" t="s">
        <v>7648</v>
      </c>
    </row>
    <row r="401" ht="63.75">
      <c r="A401" s="1" t="s">
        <v>439</v>
      </c>
      <c r="E401" s="33" t="s">
        <v>7649</v>
      </c>
    </row>
    <row r="402">
      <c r="A402" s="1" t="s">
        <v>441</v>
      </c>
      <c r="E402" s="27" t="s">
        <v>434</v>
      </c>
    </row>
    <row r="403">
      <c r="A403" s="1" t="s">
        <v>432</v>
      </c>
      <c r="B403" s="1">
        <v>85</v>
      </c>
      <c r="C403" s="26" t="s">
        <v>4448</v>
      </c>
      <c r="D403" t="s">
        <v>434</v>
      </c>
      <c r="E403" s="27" t="s">
        <v>4449</v>
      </c>
      <c r="F403" s="28" t="s">
        <v>436</v>
      </c>
      <c r="G403" s="29">
        <v>742.52700000000004</v>
      </c>
      <c r="H403" s="28">
        <v>0.0028500000000000001</v>
      </c>
      <c r="I403" s="30">
        <f>ROUND(G403*H403,P4)</f>
        <v>0</v>
      </c>
      <c r="L403" s="31">
        <v>0</v>
      </c>
      <c r="M403" s="24">
        <f>ROUND(G403*L403,P4)</f>
        <v>0</v>
      </c>
      <c r="N403" s="25" t="s">
        <v>1619</v>
      </c>
      <c r="O403" s="32">
        <f>M403*AA403</f>
        <v>0</v>
      </c>
      <c r="P403" s="1">
        <v>3</v>
      </c>
      <c r="AA403" s="1">
        <f>IF(P403=1,$O$3,IF(P403=2,$O$4,$O$5))</f>
        <v>0</v>
      </c>
    </row>
    <row r="404" ht="25.5">
      <c r="A404" s="1" t="s">
        <v>437</v>
      </c>
      <c r="E404" s="27" t="s">
        <v>4450</v>
      </c>
    </row>
    <row r="405">
      <c r="A405" s="1" t="s">
        <v>439</v>
      </c>
    </row>
    <row r="406">
      <c r="A406" s="1" t="s">
        <v>441</v>
      </c>
      <c r="E406" s="27" t="s">
        <v>434</v>
      </c>
    </row>
    <row r="407">
      <c r="A407" s="1" t="s">
        <v>432</v>
      </c>
      <c r="B407" s="1">
        <v>86</v>
      </c>
      <c r="C407" s="26" t="s">
        <v>7650</v>
      </c>
      <c r="D407" t="s">
        <v>434</v>
      </c>
      <c r="E407" s="27" t="s">
        <v>7651</v>
      </c>
      <c r="F407" s="28" t="s">
        <v>436</v>
      </c>
      <c r="G407" s="29">
        <v>192.001</v>
      </c>
      <c r="H407" s="28">
        <v>0</v>
      </c>
      <c r="I407" s="30">
        <f>ROUND(G407*H407,P4)</f>
        <v>0</v>
      </c>
      <c r="L407" s="31">
        <v>0</v>
      </c>
      <c r="M407" s="24">
        <f>ROUND(G407*L407,P4)</f>
        <v>0</v>
      </c>
      <c r="N407" s="25" t="s">
        <v>1619</v>
      </c>
      <c r="O407" s="32">
        <f>M407*AA407</f>
        <v>0</v>
      </c>
      <c r="P407" s="1">
        <v>3</v>
      </c>
      <c r="AA407" s="1">
        <f>IF(P407=1,$O$3,IF(P407=2,$O$4,$O$5))</f>
        <v>0</v>
      </c>
    </row>
    <row r="408" ht="25.5">
      <c r="A408" s="1" t="s">
        <v>437</v>
      </c>
      <c r="E408" s="27" t="s">
        <v>7652</v>
      </c>
    </row>
    <row r="409" ht="76.5">
      <c r="A409" s="1" t="s">
        <v>439</v>
      </c>
      <c r="E409" s="33" t="s">
        <v>7637</v>
      </c>
    </row>
    <row r="410">
      <c r="A410" s="1" t="s">
        <v>441</v>
      </c>
      <c r="E410" s="27" t="s">
        <v>434</v>
      </c>
    </row>
    <row r="411" ht="25.5">
      <c r="A411" s="1" t="s">
        <v>432</v>
      </c>
      <c r="B411" s="1">
        <v>87</v>
      </c>
      <c r="C411" s="26" t="s">
        <v>6234</v>
      </c>
      <c r="D411" t="s">
        <v>434</v>
      </c>
      <c r="E411" s="27" t="s">
        <v>6235</v>
      </c>
      <c r="F411" s="28" t="s">
        <v>444</v>
      </c>
      <c r="G411" s="29">
        <v>55.539999999999999</v>
      </c>
      <c r="H411" s="28">
        <v>2.5018699999999998</v>
      </c>
      <c r="I411" s="30">
        <f>ROUND(G411*H411,P4)</f>
        <v>0</v>
      </c>
      <c r="L411" s="31">
        <v>0</v>
      </c>
      <c r="M411" s="24">
        <f>ROUND(G411*L411,P4)</f>
        <v>0</v>
      </c>
      <c r="N411" s="25" t="s">
        <v>1619</v>
      </c>
      <c r="O411" s="32">
        <f>M411*AA411</f>
        <v>0</v>
      </c>
      <c r="P411" s="1">
        <v>3</v>
      </c>
      <c r="AA411" s="1">
        <f>IF(P411=1,$O$3,IF(P411=2,$O$4,$O$5))</f>
        <v>0</v>
      </c>
    </row>
    <row r="412" ht="25.5">
      <c r="A412" s="1" t="s">
        <v>437</v>
      </c>
      <c r="E412" s="27" t="s">
        <v>6236</v>
      </c>
    </row>
    <row r="413" ht="191.25">
      <c r="A413" s="1" t="s">
        <v>439</v>
      </c>
      <c r="E413" s="33" t="s">
        <v>7653</v>
      </c>
    </row>
    <row r="414">
      <c r="A414" s="1" t="s">
        <v>441</v>
      </c>
      <c r="E414" s="27" t="s">
        <v>434</v>
      </c>
    </row>
    <row r="415" ht="25.5">
      <c r="A415" s="1" t="s">
        <v>432</v>
      </c>
      <c r="B415" s="1">
        <v>88</v>
      </c>
      <c r="C415" s="26" t="s">
        <v>7654</v>
      </c>
      <c r="D415" t="s">
        <v>434</v>
      </c>
      <c r="E415" s="27" t="s">
        <v>7655</v>
      </c>
      <c r="F415" s="28" t="s">
        <v>444</v>
      </c>
      <c r="G415" s="29">
        <v>10.688000000000001</v>
      </c>
      <c r="H415" s="28">
        <v>2.5018699999999998</v>
      </c>
      <c r="I415" s="30">
        <f>ROUND(G415*H415,P4)</f>
        <v>0</v>
      </c>
      <c r="L415" s="31">
        <v>0</v>
      </c>
      <c r="M415" s="24">
        <f>ROUND(G415*L415,P4)</f>
        <v>0</v>
      </c>
      <c r="N415" s="25" t="s">
        <v>1619</v>
      </c>
      <c r="O415" s="32">
        <f>M415*AA415</f>
        <v>0</v>
      </c>
      <c r="P415" s="1">
        <v>3</v>
      </c>
      <c r="AA415" s="1">
        <f>IF(P415=1,$O$3,IF(P415=2,$O$4,$O$5))</f>
        <v>0</v>
      </c>
    </row>
    <row r="416" ht="25.5">
      <c r="A416" s="1" t="s">
        <v>437</v>
      </c>
      <c r="E416" s="27" t="s">
        <v>7656</v>
      </c>
    </row>
    <row r="417" ht="38.25">
      <c r="A417" s="1" t="s">
        <v>439</v>
      </c>
      <c r="E417" s="33" t="s">
        <v>7657</v>
      </c>
    </row>
    <row r="418">
      <c r="A418" s="1" t="s">
        <v>441</v>
      </c>
      <c r="E418" s="27" t="s">
        <v>434</v>
      </c>
    </row>
    <row r="419" ht="25.5">
      <c r="A419" s="1" t="s">
        <v>432</v>
      </c>
      <c r="B419" s="1">
        <v>89</v>
      </c>
      <c r="C419" s="26" t="s">
        <v>6246</v>
      </c>
      <c r="D419" t="s">
        <v>434</v>
      </c>
      <c r="E419" s="27" t="s">
        <v>6247</v>
      </c>
      <c r="F419" s="28" t="s">
        <v>444</v>
      </c>
      <c r="G419" s="29">
        <v>55.539999999999999</v>
      </c>
      <c r="H419" s="28">
        <v>0</v>
      </c>
      <c r="I419" s="30">
        <f>ROUND(G419*H419,P4)</f>
        <v>0</v>
      </c>
      <c r="L419" s="31">
        <v>0</v>
      </c>
      <c r="M419" s="24">
        <f>ROUND(G419*L419,P4)</f>
        <v>0</v>
      </c>
      <c r="N419" s="25" t="s">
        <v>1619</v>
      </c>
      <c r="O419" s="32">
        <f>M419*AA419</f>
        <v>0</v>
      </c>
      <c r="P419" s="1">
        <v>3</v>
      </c>
      <c r="AA419" s="1">
        <f>IF(P419=1,$O$3,IF(P419=2,$O$4,$O$5))</f>
        <v>0</v>
      </c>
    </row>
    <row r="420" ht="25.5">
      <c r="A420" s="1" t="s">
        <v>437</v>
      </c>
      <c r="E420" s="27" t="s">
        <v>6248</v>
      </c>
    </row>
    <row r="421">
      <c r="A421" s="1" t="s">
        <v>439</v>
      </c>
    </row>
    <row r="422">
      <c r="A422" s="1" t="s">
        <v>441</v>
      </c>
      <c r="E422" s="27" t="s">
        <v>434</v>
      </c>
    </row>
    <row r="423" ht="25.5">
      <c r="A423" s="1" t="s">
        <v>432</v>
      </c>
      <c r="B423" s="1">
        <v>90</v>
      </c>
      <c r="C423" s="26" t="s">
        <v>7658</v>
      </c>
      <c r="D423" t="s">
        <v>434</v>
      </c>
      <c r="E423" s="27" t="s">
        <v>7659</v>
      </c>
      <c r="F423" s="28" t="s">
        <v>444</v>
      </c>
      <c r="G423" s="29">
        <v>10.688000000000001</v>
      </c>
      <c r="H423" s="28">
        <v>0.030300000000000001</v>
      </c>
      <c r="I423" s="30">
        <f>ROUND(G423*H423,P4)</f>
        <v>0</v>
      </c>
      <c r="L423" s="31">
        <v>0</v>
      </c>
      <c r="M423" s="24">
        <f>ROUND(G423*L423,P4)</f>
        <v>0</v>
      </c>
      <c r="N423" s="25" t="s">
        <v>1619</v>
      </c>
      <c r="O423" s="32">
        <f>M423*AA423</f>
        <v>0</v>
      </c>
      <c r="P423" s="1">
        <v>3</v>
      </c>
      <c r="AA423" s="1">
        <f>IF(P423=1,$O$3,IF(P423=2,$O$4,$O$5))</f>
        <v>0</v>
      </c>
    </row>
    <row r="424" ht="25.5">
      <c r="A424" s="1" t="s">
        <v>437</v>
      </c>
      <c r="E424" s="27" t="s">
        <v>7660</v>
      </c>
    </row>
    <row r="425">
      <c r="A425" s="1" t="s">
        <v>439</v>
      </c>
    </row>
    <row r="426">
      <c r="A426" s="1" t="s">
        <v>441</v>
      </c>
      <c r="E426" s="27" t="s">
        <v>434</v>
      </c>
    </row>
    <row r="427">
      <c r="A427" s="1" t="s">
        <v>432</v>
      </c>
      <c r="B427" s="1">
        <v>91</v>
      </c>
      <c r="C427" s="26" t="s">
        <v>2484</v>
      </c>
      <c r="D427" t="s">
        <v>434</v>
      </c>
      <c r="E427" s="27" t="s">
        <v>2485</v>
      </c>
      <c r="F427" s="28" t="s">
        <v>476</v>
      </c>
      <c r="G427" s="29">
        <v>4.8570000000000002</v>
      </c>
      <c r="H427" s="28">
        <v>1.062773</v>
      </c>
      <c r="I427" s="30">
        <f>ROUND(G427*H427,P4)</f>
        <v>0</v>
      </c>
      <c r="L427" s="31">
        <v>0</v>
      </c>
      <c r="M427" s="24">
        <f>ROUND(G427*L427,P4)</f>
        <v>0</v>
      </c>
      <c r="N427" s="25" t="s">
        <v>1619</v>
      </c>
      <c r="O427" s="32">
        <f>M427*AA427</f>
        <v>0</v>
      </c>
      <c r="P427" s="1">
        <v>3</v>
      </c>
      <c r="AA427" s="1">
        <f>IF(P427=1,$O$3,IF(P427=2,$O$4,$O$5))</f>
        <v>0</v>
      </c>
    </row>
    <row r="428">
      <c r="A428" s="1" t="s">
        <v>437</v>
      </c>
      <c r="E428" s="27" t="s">
        <v>5721</v>
      </c>
    </row>
    <row r="429" ht="204">
      <c r="A429" s="1" t="s">
        <v>439</v>
      </c>
      <c r="E429" s="33" t="s">
        <v>7661</v>
      </c>
    </row>
    <row r="430">
      <c r="A430" s="1" t="s">
        <v>441</v>
      </c>
      <c r="E430" s="27" t="s">
        <v>434</v>
      </c>
    </row>
    <row r="431">
      <c r="A431" s="1" t="s">
        <v>432</v>
      </c>
      <c r="B431" s="1">
        <v>92</v>
      </c>
      <c r="C431" s="26" t="s">
        <v>7662</v>
      </c>
      <c r="D431" t="s">
        <v>434</v>
      </c>
      <c r="E431" s="27" t="s">
        <v>7663</v>
      </c>
      <c r="F431" s="28" t="s">
        <v>436</v>
      </c>
      <c r="G431" s="29">
        <v>43.933999999999997</v>
      </c>
      <c r="H431" s="28">
        <v>0.1231</v>
      </c>
      <c r="I431" s="30">
        <f>ROUND(G431*H431,P4)</f>
        <v>0</v>
      </c>
      <c r="L431" s="31">
        <v>0</v>
      </c>
      <c r="M431" s="24">
        <f>ROUND(G431*L431,P4)</f>
        <v>0</v>
      </c>
      <c r="N431" s="25" t="s">
        <v>1619</v>
      </c>
      <c r="O431" s="32">
        <f>M431*AA431</f>
        <v>0</v>
      </c>
      <c r="P431" s="1">
        <v>3</v>
      </c>
      <c r="AA431" s="1">
        <f>IF(P431=1,$O$3,IF(P431=2,$O$4,$O$5))</f>
        <v>0</v>
      </c>
    </row>
    <row r="432" ht="25.5">
      <c r="A432" s="1" t="s">
        <v>437</v>
      </c>
      <c r="E432" s="27" t="s">
        <v>7664</v>
      </c>
    </row>
    <row r="433" ht="76.5">
      <c r="A433" s="1" t="s">
        <v>439</v>
      </c>
      <c r="E433" s="33" t="s">
        <v>7665</v>
      </c>
    </row>
    <row r="434">
      <c r="A434" s="1" t="s">
        <v>441</v>
      </c>
      <c r="E434" s="27" t="s">
        <v>434</v>
      </c>
    </row>
    <row r="435">
      <c r="A435" s="1" t="s">
        <v>432</v>
      </c>
      <c r="B435" s="1">
        <v>93</v>
      </c>
      <c r="C435" s="26" t="s">
        <v>2493</v>
      </c>
      <c r="D435" t="s">
        <v>434</v>
      </c>
      <c r="E435" s="27" t="s">
        <v>2494</v>
      </c>
      <c r="F435" s="28" t="s">
        <v>436</v>
      </c>
      <c r="G435" s="29">
        <v>841.54999999999995</v>
      </c>
      <c r="H435" s="28">
        <v>0.00013200000000000001</v>
      </c>
      <c r="I435" s="30">
        <f>ROUND(G435*H435,P4)</f>
        <v>0</v>
      </c>
      <c r="L435" s="31">
        <v>0</v>
      </c>
      <c r="M435" s="24">
        <f>ROUND(G435*L435,P4)</f>
        <v>0</v>
      </c>
      <c r="N435" s="25" t="s">
        <v>1619</v>
      </c>
      <c r="O435" s="32">
        <f>M435*AA435</f>
        <v>0</v>
      </c>
      <c r="P435" s="1">
        <v>3</v>
      </c>
      <c r="AA435" s="1">
        <f>IF(P435=1,$O$3,IF(P435=2,$O$4,$O$5))</f>
        <v>0</v>
      </c>
    </row>
    <row r="436">
      <c r="A436" s="1" t="s">
        <v>437</v>
      </c>
      <c r="E436" s="27" t="s">
        <v>6261</v>
      </c>
    </row>
    <row r="437" ht="178.5">
      <c r="A437" s="1" t="s">
        <v>439</v>
      </c>
      <c r="E437" s="33" t="s">
        <v>7666</v>
      </c>
    </row>
    <row r="438">
      <c r="A438" s="1" t="s">
        <v>441</v>
      </c>
      <c r="E438" s="27" t="s">
        <v>434</v>
      </c>
    </row>
    <row r="439" ht="25.5">
      <c r="A439" s="1" t="s">
        <v>432</v>
      </c>
      <c r="B439" s="1">
        <v>94</v>
      </c>
      <c r="C439" s="26" t="s">
        <v>7667</v>
      </c>
      <c r="D439" t="s">
        <v>434</v>
      </c>
      <c r="E439" s="27" t="s">
        <v>7668</v>
      </c>
      <c r="F439" s="28" t="s">
        <v>467</v>
      </c>
      <c r="G439" s="29">
        <v>844.26800000000003</v>
      </c>
      <c r="H439" s="28">
        <v>2.0999999999999999E-05</v>
      </c>
      <c r="I439" s="30">
        <f>ROUND(G439*H439,P4)</f>
        <v>0</v>
      </c>
      <c r="L439" s="31">
        <v>0</v>
      </c>
      <c r="M439" s="24">
        <f>ROUND(G439*L439,P4)</f>
        <v>0</v>
      </c>
      <c r="N439" s="25" t="s">
        <v>1619</v>
      </c>
      <c r="O439" s="32">
        <f>M439*AA439</f>
        <v>0</v>
      </c>
      <c r="P439" s="1">
        <v>3</v>
      </c>
      <c r="AA439" s="1">
        <f>IF(P439=1,$O$3,IF(P439=2,$O$4,$O$5))</f>
        <v>0</v>
      </c>
    </row>
    <row r="440" ht="25.5">
      <c r="A440" s="1" t="s">
        <v>437</v>
      </c>
      <c r="E440" s="27" t="s">
        <v>7669</v>
      </c>
    </row>
    <row r="441" ht="409.5">
      <c r="A441" s="1" t="s">
        <v>439</v>
      </c>
      <c r="E441" s="33" t="s">
        <v>7670</v>
      </c>
    </row>
    <row r="442">
      <c r="A442" s="1" t="s">
        <v>441</v>
      </c>
      <c r="E442" s="27" t="s">
        <v>434</v>
      </c>
    </row>
    <row r="443">
      <c r="A443" s="1" t="s">
        <v>432</v>
      </c>
      <c r="B443" s="1">
        <v>95</v>
      </c>
      <c r="C443" s="26" t="s">
        <v>7671</v>
      </c>
      <c r="D443" t="s">
        <v>434</v>
      </c>
      <c r="E443" s="27" t="s">
        <v>7672</v>
      </c>
      <c r="F443" s="28" t="s">
        <v>467</v>
      </c>
      <c r="G443" s="29">
        <v>11.4</v>
      </c>
      <c r="H443" s="28">
        <v>0.000205</v>
      </c>
      <c r="I443" s="30">
        <f>ROUND(G443*H443,P4)</f>
        <v>0</v>
      </c>
      <c r="L443" s="31">
        <v>0</v>
      </c>
      <c r="M443" s="24">
        <f>ROUND(G443*L443,P4)</f>
        <v>0</v>
      </c>
      <c r="N443" s="25" t="s">
        <v>1619</v>
      </c>
      <c r="O443" s="32">
        <f>M443*AA443</f>
        <v>0</v>
      </c>
      <c r="P443" s="1">
        <v>3</v>
      </c>
      <c r="AA443" s="1">
        <f>IF(P443=1,$O$3,IF(P443=2,$O$4,$O$5))</f>
        <v>0</v>
      </c>
    </row>
    <row r="444">
      <c r="A444" s="1" t="s">
        <v>437</v>
      </c>
      <c r="E444" s="27" t="s">
        <v>7673</v>
      </c>
    </row>
    <row r="445">
      <c r="A445" s="1" t="s">
        <v>439</v>
      </c>
    </row>
    <row r="446">
      <c r="A446" s="1" t="s">
        <v>441</v>
      </c>
      <c r="E446" s="27" t="s">
        <v>434</v>
      </c>
    </row>
    <row r="447">
      <c r="A447" s="1" t="s">
        <v>432</v>
      </c>
      <c r="B447" s="1">
        <v>96</v>
      </c>
      <c r="C447" s="26" t="s">
        <v>7674</v>
      </c>
      <c r="D447" t="s">
        <v>434</v>
      </c>
      <c r="E447" s="27" t="s">
        <v>7675</v>
      </c>
      <c r="F447" s="28" t="s">
        <v>467</v>
      </c>
      <c r="G447" s="29">
        <v>11.4</v>
      </c>
      <c r="H447" s="28">
        <v>6.0000000000000002E-06</v>
      </c>
      <c r="I447" s="30">
        <f>ROUND(G447*H447,P4)</f>
        <v>0</v>
      </c>
      <c r="L447" s="31">
        <v>0</v>
      </c>
      <c r="M447" s="24">
        <f>ROUND(G447*L447,P4)</f>
        <v>0</v>
      </c>
      <c r="N447" s="25" t="s">
        <v>1619</v>
      </c>
      <c r="O447" s="32">
        <f>M447*AA447</f>
        <v>0</v>
      </c>
      <c r="P447" s="1">
        <v>3</v>
      </c>
      <c r="AA447" s="1">
        <f>IF(P447=1,$O$3,IF(P447=2,$O$4,$O$5))</f>
        <v>0</v>
      </c>
    </row>
    <row r="448" ht="25.5">
      <c r="A448" s="1" t="s">
        <v>437</v>
      </c>
      <c r="E448" s="27" t="s">
        <v>7676</v>
      </c>
    </row>
    <row r="449" ht="25.5">
      <c r="A449" s="1" t="s">
        <v>439</v>
      </c>
      <c r="E449" s="33" t="s">
        <v>7677</v>
      </c>
    </row>
    <row r="450">
      <c r="A450" s="1" t="s">
        <v>441</v>
      </c>
      <c r="E450" s="27" t="s">
        <v>434</v>
      </c>
    </row>
    <row r="451">
      <c r="A451" s="1" t="s">
        <v>432</v>
      </c>
      <c r="B451" s="1">
        <v>97</v>
      </c>
      <c r="C451" s="26" t="s">
        <v>2505</v>
      </c>
      <c r="D451" t="s">
        <v>434</v>
      </c>
      <c r="E451" s="27" t="s">
        <v>2506</v>
      </c>
      <c r="F451" s="28" t="s">
        <v>496</v>
      </c>
      <c r="G451" s="29">
        <v>31</v>
      </c>
      <c r="H451" s="28">
        <v>0.017770000000000001</v>
      </c>
      <c r="I451" s="30">
        <f>ROUND(G451*H451,P4)</f>
        <v>0</v>
      </c>
      <c r="L451" s="31">
        <v>0</v>
      </c>
      <c r="M451" s="24">
        <f>ROUND(G451*L451,P4)</f>
        <v>0</v>
      </c>
      <c r="N451" s="25" t="s">
        <v>1619</v>
      </c>
      <c r="O451" s="32">
        <f>M451*AA451</f>
        <v>0</v>
      </c>
      <c r="P451" s="1">
        <v>3</v>
      </c>
      <c r="AA451" s="1">
        <f>IF(P451=1,$O$3,IF(P451=2,$O$4,$O$5))</f>
        <v>0</v>
      </c>
    </row>
    <row r="452" ht="25.5">
      <c r="A452" s="1" t="s">
        <v>437</v>
      </c>
      <c r="E452" s="27" t="s">
        <v>7678</v>
      </c>
    </row>
    <row r="453">
      <c r="A453" s="1" t="s">
        <v>439</v>
      </c>
      <c r="E453" s="33" t="s">
        <v>7679</v>
      </c>
    </row>
    <row r="454">
      <c r="A454" s="1" t="s">
        <v>441</v>
      </c>
      <c r="E454" s="27" t="s">
        <v>434</v>
      </c>
    </row>
    <row r="455">
      <c r="A455" s="1" t="s">
        <v>432</v>
      </c>
      <c r="B455" s="1">
        <v>98</v>
      </c>
      <c r="C455" s="26" t="s">
        <v>2508</v>
      </c>
      <c r="D455" t="s">
        <v>434</v>
      </c>
      <c r="E455" s="27" t="s">
        <v>2509</v>
      </c>
      <c r="F455" s="28" t="s">
        <v>496</v>
      </c>
      <c r="G455" s="29">
        <v>4</v>
      </c>
      <c r="H455" s="28">
        <v>0.035319999999999997</v>
      </c>
      <c r="I455" s="30">
        <f>ROUND(G455*H455,P4)</f>
        <v>0</v>
      </c>
      <c r="L455" s="31">
        <v>0</v>
      </c>
      <c r="M455" s="24">
        <f>ROUND(G455*L455,P4)</f>
        <v>0</v>
      </c>
      <c r="N455" s="25" t="s">
        <v>1619</v>
      </c>
      <c r="O455" s="32">
        <f>M455*AA455</f>
        <v>0</v>
      </c>
      <c r="P455" s="1">
        <v>3</v>
      </c>
      <c r="AA455" s="1">
        <f>IF(P455=1,$O$3,IF(P455=2,$O$4,$O$5))</f>
        <v>0</v>
      </c>
    </row>
    <row r="456" ht="25.5">
      <c r="A456" s="1" t="s">
        <v>437</v>
      </c>
      <c r="E456" s="27" t="s">
        <v>7680</v>
      </c>
    </row>
    <row r="457">
      <c r="A457" s="1" t="s">
        <v>439</v>
      </c>
      <c r="E457" s="33" t="s">
        <v>7681</v>
      </c>
    </row>
    <row r="458">
      <c r="A458" s="1" t="s">
        <v>441</v>
      </c>
      <c r="E458" s="27" t="s">
        <v>434</v>
      </c>
    </row>
    <row r="459">
      <c r="A459" s="1" t="s">
        <v>432</v>
      </c>
      <c r="B459" s="1">
        <v>99</v>
      </c>
      <c r="C459" s="26" t="s">
        <v>7682</v>
      </c>
      <c r="D459" t="s">
        <v>434</v>
      </c>
      <c r="E459" s="27" t="s">
        <v>7683</v>
      </c>
      <c r="F459" s="28" t="s">
        <v>496</v>
      </c>
      <c r="G459" s="29">
        <v>8</v>
      </c>
      <c r="H459" s="28">
        <v>0.44170300000000001</v>
      </c>
      <c r="I459" s="30">
        <f>ROUND(G459*H459,P4)</f>
        <v>0</v>
      </c>
      <c r="L459" s="31">
        <v>0</v>
      </c>
      <c r="M459" s="24">
        <f>ROUND(G459*L459,P4)</f>
        <v>0</v>
      </c>
      <c r="N459" s="25" t="s">
        <v>1619</v>
      </c>
      <c r="O459" s="32">
        <f>M459*AA459</f>
        <v>0</v>
      </c>
      <c r="P459" s="1">
        <v>3</v>
      </c>
      <c r="AA459" s="1">
        <f>IF(P459=1,$O$3,IF(P459=2,$O$4,$O$5))</f>
        <v>0</v>
      </c>
    </row>
    <row r="460" ht="25.5">
      <c r="A460" s="1" t="s">
        <v>437</v>
      </c>
      <c r="E460" s="27" t="s">
        <v>7684</v>
      </c>
    </row>
    <row r="461">
      <c r="A461" s="1" t="s">
        <v>439</v>
      </c>
      <c r="E461" s="33" t="s">
        <v>1146</v>
      </c>
    </row>
    <row r="462">
      <c r="A462" s="1" t="s">
        <v>441</v>
      </c>
      <c r="E462" s="27" t="s">
        <v>434</v>
      </c>
    </row>
    <row r="463" ht="25.5">
      <c r="A463" s="1" t="s">
        <v>432</v>
      </c>
      <c r="B463" s="1">
        <v>100</v>
      </c>
      <c r="C463" s="26" t="s">
        <v>7685</v>
      </c>
      <c r="D463" t="s">
        <v>434</v>
      </c>
      <c r="E463" s="27" t="s">
        <v>7686</v>
      </c>
      <c r="F463" s="28" t="s">
        <v>496</v>
      </c>
      <c r="G463" s="29">
        <v>2</v>
      </c>
      <c r="H463" s="28">
        <v>0.54769100000000004</v>
      </c>
      <c r="I463" s="30">
        <f>ROUND(G463*H463,P4)</f>
        <v>0</v>
      </c>
      <c r="L463" s="31">
        <v>0</v>
      </c>
      <c r="M463" s="24">
        <f>ROUND(G463*L463,P4)</f>
        <v>0</v>
      </c>
      <c r="N463" s="25" t="s">
        <v>1619</v>
      </c>
      <c r="O463" s="32">
        <f>M463*AA463</f>
        <v>0</v>
      </c>
      <c r="P463" s="1">
        <v>3</v>
      </c>
      <c r="AA463" s="1">
        <f>IF(P463=1,$O$3,IF(P463=2,$O$4,$O$5))</f>
        <v>0</v>
      </c>
    </row>
    <row r="464" ht="25.5">
      <c r="A464" s="1" t="s">
        <v>437</v>
      </c>
      <c r="E464" s="27" t="s">
        <v>7687</v>
      </c>
    </row>
    <row r="465">
      <c r="A465" s="1" t="s">
        <v>439</v>
      </c>
      <c r="E465" s="33" t="s">
        <v>1132</v>
      </c>
    </row>
    <row r="466">
      <c r="A466" s="1" t="s">
        <v>441</v>
      </c>
      <c r="E466" s="27" t="s">
        <v>434</v>
      </c>
    </row>
    <row r="467">
      <c r="A467" s="1" t="s">
        <v>429</v>
      </c>
      <c r="C467" s="22" t="s">
        <v>498</v>
      </c>
      <c r="E467" s="23" t="s">
        <v>499</v>
      </c>
      <c r="L467" s="24">
        <f>SUMIFS(L468:L511,A468:A511,"P")</f>
        <v>0</v>
      </c>
      <c r="M467" s="24">
        <f>SUMIFS(M468:M511,A468:A511,"P")</f>
        <v>0</v>
      </c>
      <c r="N467" s="25"/>
    </row>
    <row r="468">
      <c r="A468" s="1" t="s">
        <v>432</v>
      </c>
      <c r="B468" s="1">
        <v>101</v>
      </c>
      <c r="C468" s="26" t="s">
        <v>2510</v>
      </c>
      <c r="D468" t="s">
        <v>434</v>
      </c>
      <c r="E468" s="27" t="s">
        <v>2511</v>
      </c>
      <c r="F468" s="28" t="s">
        <v>476</v>
      </c>
      <c r="G468" s="29">
        <v>0.245</v>
      </c>
      <c r="H468" s="28">
        <v>1</v>
      </c>
      <c r="I468" s="30">
        <f>ROUND(G468*H468,P4)</f>
        <v>0</v>
      </c>
      <c r="L468" s="31">
        <v>0</v>
      </c>
      <c r="M468" s="24">
        <f>ROUND(G468*L468,P4)</f>
        <v>0</v>
      </c>
      <c r="N468" s="25" t="s">
        <v>1619</v>
      </c>
      <c r="O468" s="32">
        <f>M468*AA468</f>
        <v>0</v>
      </c>
      <c r="P468" s="1">
        <v>3</v>
      </c>
      <c r="AA468" s="1">
        <f>IF(P468=1,$O$3,IF(P468=2,$O$4,$O$5))</f>
        <v>0</v>
      </c>
    </row>
    <row r="469">
      <c r="A469" s="1" t="s">
        <v>437</v>
      </c>
      <c r="E469" s="27" t="s">
        <v>2511</v>
      </c>
    </row>
    <row r="470" ht="38.25">
      <c r="A470" s="1" t="s">
        <v>439</v>
      </c>
      <c r="E470" s="33" t="s">
        <v>7688</v>
      </c>
    </row>
    <row r="471">
      <c r="A471" s="1" t="s">
        <v>441</v>
      </c>
      <c r="E471" s="27" t="s">
        <v>434</v>
      </c>
    </row>
    <row r="472" ht="25.5">
      <c r="A472" s="1" t="s">
        <v>432</v>
      </c>
      <c r="B472" s="1">
        <v>102</v>
      </c>
      <c r="C472" s="26" t="s">
        <v>4248</v>
      </c>
      <c r="D472" t="s">
        <v>434</v>
      </c>
      <c r="E472" s="27" t="s">
        <v>7689</v>
      </c>
      <c r="F472" s="28" t="s">
        <v>436</v>
      </c>
      <c r="G472" s="29">
        <v>842.34000000000003</v>
      </c>
      <c r="H472" s="28">
        <v>0.0054000000000000003</v>
      </c>
      <c r="I472" s="30">
        <f>ROUND(G472*H472,P4)</f>
        <v>0</v>
      </c>
      <c r="L472" s="31">
        <v>0</v>
      </c>
      <c r="M472" s="24">
        <f>ROUND(G472*L472,P4)</f>
        <v>0</v>
      </c>
      <c r="N472" s="25" t="s">
        <v>1619</v>
      </c>
      <c r="O472" s="32">
        <f>M472*AA472</f>
        <v>0</v>
      </c>
      <c r="P472" s="1">
        <v>3</v>
      </c>
      <c r="AA472" s="1">
        <f>IF(P472=1,$O$3,IF(P472=2,$O$4,$O$5))</f>
        <v>0</v>
      </c>
    </row>
    <row r="473" ht="25.5">
      <c r="A473" s="1" t="s">
        <v>437</v>
      </c>
      <c r="E473" s="27" t="s">
        <v>7689</v>
      </c>
    </row>
    <row r="474" ht="38.25">
      <c r="A474" s="1" t="s">
        <v>439</v>
      </c>
      <c r="E474" s="33" t="s">
        <v>7690</v>
      </c>
    </row>
    <row r="475">
      <c r="A475" s="1" t="s">
        <v>441</v>
      </c>
      <c r="E475" s="27" t="s">
        <v>434</v>
      </c>
    </row>
    <row r="476">
      <c r="A476" s="1" t="s">
        <v>432</v>
      </c>
      <c r="B476" s="1">
        <v>103</v>
      </c>
      <c r="C476" s="26" t="s">
        <v>4453</v>
      </c>
      <c r="D476" t="s">
        <v>434</v>
      </c>
      <c r="E476" s="27" t="s">
        <v>4454</v>
      </c>
      <c r="F476" s="28" t="s">
        <v>436</v>
      </c>
      <c r="G476" s="29">
        <v>260.01100000000002</v>
      </c>
      <c r="H476" s="28">
        <v>0.00029999999999999997</v>
      </c>
      <c r="I476" s="30">
        <f>ROUND(G476*H476,P4)</f>
        <v>0</v>
      </c>
      <c r="L476" s="31">
        <v>0</v>
      </c>
      <c r="M476" s="24">
        <f>ROUND(G476*L476,P4)</f>
        <v>0</v>
      </c>
      <c r="N476" s="25" t="s">
        <v>1619</v>
      </c>
      <c r="O476" s="32">
        <f>M476*AA476</f>
        <v>0</v>
      </c>
      <c r="P476" s="1">
        <v>3</v>
      </c>
      <c r="AA476" s="1">
        <f>IF(P476=1,$O$3,IF(P476=2,$O$4,$O$5))</f>
        <v>0</v>
      </c>
    </row>
    <row r="477">
      <c r="A477" s="1" t="s">
        <v>437</v>
      </c>
      <c r="E477" s="27" t="s">
        <v>4454</v>
      </c>
    </row>
    <row r="478">
      <c r="A478" s="1" t="s">
        <v>439</v>
      </c>
    </row>
    <row r="479">
      <c r="A479" s="1" t="s">
        <v>441</v>
      </c>
      <c r="E479" s="27" t="s">
        <v>434</v>
      </c>
    </row>
    <row r="480">
      <c r="A480" s="1" t="s">
        <v>432</v>
      </c>
      <c r="B480" s="1">
        <v>104</v>
      </c>
      <c r="C480" s="26" t="s">
        <v>2518</v>
      </c>
      <c r="D480" t="s">
        <v>434</v>
      </c>
      <c r="E480" s="27" t="s">
        <v>2519</v>
      </c>
      <c r="F480" s="28" t="s">
        <v>436</v>
      </c>
      <c r="G480" s="29">
        <v>568.56299999999999</v>
      </c>
      <c r="H480" s="28">
        <v>0</v>
      </c>
      <c r="I480" s="30">
        <f>ROUND(G480*H480,P4)</f>
        <v>0</v>
      </c>
      <c r="L480" s="31">
        <v>0</v>
      </c>
      <c r="M480" s="24">
        <f>ROUND(G480*L480,P4)</f>
        <v>0</v>
      </c>
      <c r="N480" s="25" t="s">
        <v>1619</v>
      </c>
      <c r="O480" s="32">
        <f>M480*AA480</f>
        <v>0</v>
      </c>
      <c r="P480" s="1">
        <v>3</v>
      </c>
      <c r="AA480" s="1">
        <f>IF(P480=1,$O$3,IF(P480=2,$O$4,$O$5))</f>
        <v>0</v>
      </c>
    </row>
    <row r="481" ht="25.5">
      <c r="A481" s="1" t="s">
        <v>437</v>
      </c>
      <c r="E481" s="27" t="s">
        <v>4253</v>
      </c>
    </row>
    <row r="482">
      <c r="A482" s="1" t="s">
        <v>439</v>
      </c>
    </row>
    <row r="483">
      <c r="A483" s="1" t="s">
        <v>441</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507</v>
      </c>
    </row>
    <row r="486">
      <c r="A486" s="1" t="s">
        <v>439</v>
      </c>
    </row>
    <row r="487">
      <c r="A487" s="1" t="s">
        <v>441</v>
      </c>
      <c r="E487" s="27" t="s">
        <v>434</v>
      </c>
    </row>
    <row r="488">
      <c r="A488" s="1" t="s">
        <v>432</v>
      </c>
      <c r="B488" s="1">
        <v>106</v>
      </c>
      <c r="C488" s="26" t="s">
        <v>4455</v>
      </c>
      <c r="D488" t="s">
        <v>434</v>
      </c>
      <c r="E488" s="27" t="s">
        <v>4456</v>
      </c>
      <c r="F488" s="28" t="s">
        <v>436</v>
      </c>
      <c r="G488" s="29">
        <v>212.94900000000001</v>
      </c>
      <c r="H488" s="28">
        <v>0</v>
      </c>
      <c r="I488" s="30">
        <f>ROUND(G488*H488,P4)</f>
        <v>0</v>
      </c>
      <c r="L488" s="31">
        <v>0</v>
      </c>
      <c r="M488" s="24">
        <f>ROUND(G488*L488,P4)</f>
        <v>0</v>
      </c>
      <c r="N488" s="25" t="s">
        <v>1619</v>
      </c>
      <c r="O488" s="32">
        <f>M488*AA488</f>
        <v>0</v>
      </c>
      <c r="P488" s="1">
        <v>3</v>
      </c>
      <c r="AA488" s="1">
        <f>IF(P488=1,$O$3,IF(P488=2,$O$4,$O$5))</f>
        <v>0</v>
      </c>
    </row>
    <row r="489" ht="25.5">
      <c r="A489" s="1" t="s">
        <v>437</v>
      </c>
      <c r="E489" s="27" t="s">
        <v>4457</v>
      </c>
    </row>
    <row r="490" ht="63.75">
      <c r="A490" s="1" t="s">
        <v>439</v>
      </c>
      <c r="E490" s="33" t="s">
        <v>7691</v>
      </c>
    </row>
    <row r="491">
      <c r="A491" s="1" t="s">
        <v>441</v>
      </c>
      <c r="E491" s="27" t="s">
        <v>434</v>
      </c>
    </row>
    <row r="492">
      <c r="A492" s="1" t="s">
        <v>432</v>
      </c>
      <c r="B492" s="1">
        <v>107</v>
      </c>
      <c r="C492" s="26" t="s">
        <v>2522</v>
      </c>
      <c r="D492" t="s">
        <v>434</v>
      </c>
      <c r="E492" s="27" t="s">
        <v>2523</v>
      </c>
      <c r="F492" s="28" t="s">
        <v>436</v>
      </c>
      <c r="G492" s="29">
        <v>568.56299999999999</v>
      </c>
      <c r="H492" s="28">
        <v>0.00039800000000000002</v>
      </c>
      <c r="I492" s="30">
        <f>ROUND(G492*H492,P4)</f>
        <v>0</v>
      </c>
      <c r="L492" s="31">
        <v>0</v>
      </c>
      <c r="M492" s="24">
        <f>ROUND(G492*L492,P4)</f>
        <v>0</v>
      </c>
      <c r="N492" s="25" t="s">
        <v>1619</v>
      </c>
      <c r="O492" s="32">
        <f>M492*AA492</f>
        <v>0</v>
      </c>
      <c r="P492" s="1">
        <v>3</v>
      </c>
      <c r="AA492" s="1">
        <f>IF(P492=1,$O$3,IF(P492=2,$O$4,$O$5))</f>
        <v>0</v>
      </c>
    </row>
    <row r="493">
      <c r="A493" s="1" t="s">
        <v>437</v>
      </c>
      <c r="E493" s="27" t="s">
        <v>4257</v>
      </c>
    </row>
    <row r="494" ht="25.5">
      <c r="A494" s="1" t="s">
        <v>439</v>
      </c>
      <c r="E494" s="33" t="s">
        <v>7692</v>
      </c>
    </row>
    <row r="495">
      <c r="A495" s="1" t="s">
        <v>441</v>
      </c>
      <c r="E495" s="27" t="s">
        <v>434</v>
      </c>
    </row>
    <row r="496">
      <c r="A496" s="1" t="s">
        <v>432</v>
      </c>
      <c r="B496" s="1">
        <v>108</v>
      </c>
      <c r="C496" s="26" t="s">
        <v>2525</v>
      </c>
      <c r="D496" t="s">
        <v>434</v>
      </c>
      <c r="E496" s="27" t="s">
        <v>2526</v>
      </c>
      <c r="F496" s="28" t="s">
        <v>436</v>
      </c>
      <c r="G496" s="29">
        <v>147.39099999999999</v>
      </c>
      <c r="H496" s="28">
        <v>0.00039800000000000002</v>
      </c>
      <c r="I496" s="30">
        <f>ROUND(G496*H496,P4)</f>
        <v>0</v>
      </c>
      <c r="L496" s="31">
        <v>0</v>
      </c>
      <c r="M496" s="24">
        <f>ROUND(G496*L496,P4)</f>
        <v>0</v>
      </c>
      <c r="N496" s="25" t="s">
        <v>1619</v>
      </c>
      <c r="O496" s="32">
        <f>M496*AA496</f>
        <v>0</v>
      </c>
      <c r="P496" s="1">
        <v>3</v>
      </c>
      <c r="AA496" s="1">
        <f>IF(P496=1,$O$3,IF(P496=2,$O$4,$O$5))</f>
        <v>0</v>
      </c>
    </row>
    <row r="497">
      <c r="A497" s="1" t="s">
        <v>437</v>
      </c>
      <c r="E497" s="27" t="s">
        <v>4260</v>
      </c>
    </row>
    <row r="498" ht="89.25">
      <c r="A498" s="1" t="s">
        <v>439</v>
      </c>
      <c r="E498" s="33" t="s">
        <v>7693</v>
      </c>
    </row>
    <row r="499">
      <c r="A499" s="1" t="s">
        <v>441</v>
      </c>
      <c r="E499" s="27" t="s">
        <v>434</v>
      </c>
    </row>
    <row r="500">
      <c r="A500" s="1" t="s">
        <v>432</v>
      </c>
      <c r="B500" s="1">
        <v>109</v>
      </c>
      <c r="C500" s="26" t="s">
        <v>7694</v>
      </c>
      <c r="D500" t="s">
        <v>434</v>
      </c>
      <c r="E500" s="27" t="s">
        <v>7695</v>
      </c>
      <c r="F500" s="28" t="s">
        <v>436</v>
      </c>
      <c r="G500" s="29">
        <v>212.94900000000001</v>
      </c>
      <c r="H500" s="28">
        <v>0.00039500000000000001</v>
      </c>
      <c r="I500" s="30">
        <f>ROUND(G500*H500,P4)</f>
        <v>0</v>
      </c>
      <c r="L500" s="31">
        <v>0</v>
      </c>
      <c r="M500" s="24">
        <f>ROUND(G500*L500,P4)</f>
        <v>0</v>
      </c>
      <c r="N500" s="25" t="s">
        <v>1619</v>
      </c>
      <c r="O500" s="32">
        <f>M500*AA500</f>
        <v>0</v>
      </c>
      <c r="P500" s="1">
        <v>3</v>
      </c>
      <c r="AA500" s="1">
        <f>IF(P500=1,$O$3,IF(P500=2,$O$4,$O$5))</f>
        <v>0</v>
      </c>
    </row>
    <row r="501" ht="25.5">
      <c r="A501" s="1" t="s">
        <v>437</v>
      </c>
      <c r="E501" s="27" t="s">
        <v>7696</v>
      </c>
    </row>
    <row r="502" ht="63.75">
      <c r="A502" s="1" t="s">
        <v>439</v>
      </c>
      <c r="E502" s="33" t="s">
        <v>7691</v>
      </c>
    </row>
    <row r="503">
      <c r="A503" s="1" t="s">
        <v>441</v>
      </c>
      <c r="E503" s="27" t="s">
        <v>434</v>
      </c>
    </row>
    <row r="504">
      <c r="A504" s="1" t="s">
        <v>432</v>
      </c>
      <c r="B504" s="1">
        <v>110</v>
      </c>
      <c r="C504" s="26" t="s">
        <v>7697</v>
      </c>
      <c r="D504" t="s">
        <v>434</v>
      </c>
      <c r="E504" s="27" t="s">
        <v>7698</v>
      </c>
      <c r="F504" s="28" t="s">
        <v>467</v>
      </c>
      <c r="G504" s="29">
        <v>110.09999999999999</v>
      </c>
      <c r="H504" s="28">
        <v>0.00016000000000000001</v>
      </c>
      <c r="I504" s="30">
        <f>ROUND(G504*H504,P4)</f>
        <v>0</v>
      </c>
      <c r="L504" s="31">
        <v>0</v>
      </c>
      <c r="M504" s="24">
        <f>ROUND(G504*L504,P4)</f>
        <v>0</v>
      </c>
      <c r="N504" s="25" t="s">
        <v>1619</v>
      </c>
      <c r="O504" s="32">
        <f>M504*AA504</f>
        <v>0</v>
      </c>
      <c r="P504" s="1">
        <v>3</v>
      </c>
      <c r="AA504" s="1">
        <f>IF(P504=1,$O$3,IF(P504=2,$O$4,$O$5))</f>
        <v>0</v>
      </c>
    </row>
    <row r="505" ht="25.5">
      <c r="A505" s="1" t="s">
        <v>437</v>
      </c>
      <c r="E505" s="27" t="s">
        <v>7699</v>
      </c>
    </row>
    <row r="506" ht="25.5">
      <c r="A506" s="1" t="s">
        <v>439</v>
      </c>
      <c r="E506" s="33" t="s">
        <v>7700</v>
      </c>
    </row>
    <row r="507">
      <c r="A507" s="1" t="s">
        <v>441</v>
      </c>
      <c r="E507" s="27" t="s">
        <v>434</v>
      </c>
    </row>
    <row r="508" ht="25.5">
      <c r="A508" s="1" t="s">
        <v>432</v>
      </c>
      <c r="B508" s="1">
        <v>111</v>
      </c>
      <c r="C508" s="26" t="s">
        <v>7701</v>
      </c>
      <c r="D508" t="s">
        <v>434</v>
      </c>
      <c r="E508" s="27" t="s">
        <v>7702</v>
      </c>
      <c r="F508" s="28" t="s">
        <v>2787</v>
      </c>
      <c r="G508" s="29">
        <v>3633.4639999999999</v>
      </c>
      <c r="H508" s="28">
        <v>0</v>
      </c>
      <c r="I508" s="30">
        <f>ROUND(G508*H508,P4)</f>
        <v>0</v>
      </c>
      <c r="L508" s="31">
        <v>0</v>
      </c>
      <c r="M508" s="24">
        <f>ROUND(G508*L508,P4)</f>
        <v>0</v>
      </c>
      <c r="N508" s="25" t="s">
        <v>1619</v>
      </c>
      <c r="O508" s="32">
        <f>M508*AA508</f>
        <v>0</v>
      </c>
      <c r="P508" s="1">
        <v>3</v>
      </c>
      <c r="AA508" s="1">
        <f>IF(P508=1,$O$3,IF(P508=2,$O$4,$O$5))</f>
        <v>0</v>
      </c>
    </row>
    <row r="509" ht="25.5">
      <c r="A509" s="1" t="s">
        <v>437</v>
      </c>
      <c r="E509" s="27" t="s">
        <v>7703</v>
      </c>
    </row>
    <row r="510">
      <c r="A510" s="1" t="s">
        <v>439</v>
      </c>
    </row>
    <row r="511">
      <c r="A511" s="1" t="s">
        <v>441</v>
      </c>
      <c r="E511" s="27" t="s">
        <v>434</v>
      </c>
    </row>
    <row r="512">
      <c r="A512" s="1" t="s">
        <v>429</v>
      </c>
      <c r="C512" s="22" t="s">
        <v>3183</v>
      </c>
      <c r="E512" s="23" t="s">
        <v>3184</v>
      </c>
      <c r="L512" s="24">
        <f>SUMIFS(L513:L560,A513:A560,"P")</f>
        <v>0</v>
      </c>
      <c r="M512" s="24">
        <f>SUMIFS(M513:M560,A513:A560,"P")</f>
        <v>0</v>
      </c>
      <c r="N512" s="25"/>
    </row>
    <row r="513">
      <c r="A513" s="1" t="s">
        <v>432</v>
      </c>
      <c r="B513" s="1">
        <v>112</v>
      </c>
      <c r="C513" s="26" t="s">
        <v>2510</v>
      </c>
      <c r="D513" t="s">
        <v>434</v>
      </c>
      <c r="E513" s="27" t="s">
        <v>2511</v>
      </c>
      <c r="F513" s="28" t="s">
        <v>476</v>
      </c>
      <c r="G513" s="29">
        <v>0.20499999999999999</v>
      </c>
      <c r="H513" s="28">
        <v>1</v>
      </c>
      <c r="I513" s="30">
        <f>ROUND(G513*H513,P4)</f>
        <v>0</v>
      </c>
      <c r="L513" s="31">
        <v>0</v>
      </c>
      <c r="M513" s="24">
        <f>ROUND(G513*L513,P4)</f>
        <v>0</v>
      </c>
      <c r="N513" s="25" t="s">
        <v>1619</v>
      </c>
      <c r="O513" s="32">
        <f>M513*AA513</f>
        <v>0</v>
      </c>
      <c r="P513" s="1">
        <v>3</v>
      </c>
      <c r="AA513" s="1">
        <f>IF(P513=1,$O$3,IF(P513=2,$O$4,$O$5))</f>
        <v>0</v>
      </c>
    </row>
    <row r="514">
      <c r="A514" s="1" t="s">
        <v>437</v>
      </c>
      <c r="E514" s="27" t="s">
        <v>2511</v>
      </c>
    </row>
    <row r="515">
      <c r="A515" s="1" t="s">
        <v>439</v>
      </c>
    </row>
    <row r="516">
      <c r="A516" s="1" t="s">
        <v>441</v>
      </c>
      <c r="E516" s="27" t="s">
        <v>434</v>
      </c>
    </row>
    <row r="517" ht="25.5">
      <c r="A517" s="1" t="s">
        <v>432</v>
      </c>
      <c r="B517" s="1">
        <v>113</v>
      </c>
      <c r="C517" s="26" t="s">
        <v>7704</v>
      </c>
      <c r="D517" t="s">
        <v>434</v>
      </c>
      <c r="E517" s="27" t="s">
        <v>7705</v>
      </c>
      <c r="F517" s="28" t="s">
        <v>436</v>
      </c>
      <c r="G517" s="29">
        <v>708.81200000000001</v>
      </c>
      <c r="H517" s="28">
        <v>0.0015200000000000001</v>
      </c>
      <c r="I517" s="30">
        <f>ROUND(G517*H517,P4)</f>
        <v>0</v>
      </c>
      <c r="L517" s="31">
        <v>0</v>
      </c>
      <c r="M517" s="24">
        <f>ROUND(G517*L517,P4)</f>
        <v>0</v>
      </c>
      <c r="N517" s="25" t="s">
        <v>1619</v>
      </c>
      <c r="O517" s="32">
        <f>M517*AA517</f>
        <v>0</v>
      </c>
      <c r="P517" s="1">
        <v>3</v>
      </c>
      <c r="AA517" s="1">
        <f>IF(P517=1,$O$3,IF(P517=2,$O$4,$O$5))</f>
        <v>0</v>
      </c>
    </row>
    <row r="518" ht="25.5">
      <c r="A518" s="1" t="s">
        <v>437</v>
      </c>
      <c r="E518" s="27" t="s">
        <v>7705</v>
      </c>
    </row>
    <row r="519">
      <c r="A519" s="1" t="s">
        <v>439</v>
      </c>
    </row>
    <row r="520">
      <c r="A520" s="1" t="s">
        <v>441</v>
      </c>
      <c r="E520" s="27" t="s">
        <v>434</v>
      </c>
    </row>
    <row r="521" ht="25.5">
      <c r="A521" s="1" t="s">
        <v>432</v>
      </c>
      <c r="B521" s="1">
        <v>114</v>
      </c>
      <c r="C521" s="26" t="s">
        <v>4248</v>
      </c>
      <c r="D521" t="s">
        <v>434</v>
      </c>
      <c r="E521" s="27" t="s">
        <v>7689</v>
      </c>
      <c r="F521" s="28" t="s">
        <v>436</v>
      </c>
      <c r="G521" s="29">
        <v>745.73099999999999</v>
      </c>
      <c r="H521" s="28">
        <v>0.0054000000000000003</v>
      </c>
      <c r="I521" s="30">
        <f>ROUND(G521*H521,P4)</f>
        <v>0</v>
      </c>
      <c r="L521" s="31">
        <v>0</v>
      </c>
      <c r="M521" s="24">
        <f>ROUND(G521*L521,P4)</f>
        <v>0</v>
      </c>
      <c r="N521" s="25" t="s">
        <v>1619</v>
      </c>
      <c r="O521" s="32">
        <f>M521*AA521</f>
        <v>0</v>
      </c>
      <c r="P521" s="1">
        <v>3</v>
      </c>
      <c r="AA521" s="1">
        <f>IF(P521=1,$O$3,IF(P521=2,$O$4,$O$5))</f>
        <v>0</v>
      </c>
    </row>
    <row r="522" ht="25.5">
      <c r="A522" s="1" t="s">
        <v>437</v>
      </c>
      <c r="E522" s="27" t="s">
        <v>7689</v>
      </c>
    </row>
    <row r="523">
      <c r="A523" s="1" t="s">
        <v>439</v>
      </c>
    </row>
    <row r="524">
      <c r="A524" s="1" t="s">
        <v>441</v>
      </c>
      <c r="E524" s="27" t="s">
        <v>434</v>
      </c>
    </row>
    <row r="525" ht="25.5">
      <c r="A525" s="1" t="s">
        <v>432</v>
      </c>
      <c r="B525" s="1">
        <v>115</v>
      </c>
      <c r="C525" s="26" t="s">
        <v>5327</v>
      </c>
      <c r="D525" t="s">
        <v>434</v>
      </c>
      <c r="E525" s="27" t="s">
        <v>5328</v>
      </c>
      <c r="F525" s="28" t="s">
        <v>436</v>
      </c>
      <c r="G525" s="29">
        <v>639.83799999999997</v>
      </c>
      <c r="H525" s="28">
        <v>0</v>
      </c>
      <c r="I525" s="30">
        <f>ROUND(G525*H525,P4)</f>
        <v>0</v>
      </c>
      <c r="L525" s="31">
        <v>0</v>
      </c>
      <c r="M525" s="24">
        <f>ROUND(G525*L525,P4)</f>
        <v>0</v>
      </c>
      <c r="N525" s="25" t="s">
        <v>1619</v>
      </c>
      <c r="O525" s="32">
        <f>M525*AA525</f>
        <v>0</v>
      </c>
      <c r="P525" s="1">
        <v>3</v>
      </c>
      <c r="AA525" s="1">
        <f>IF(P525=1,$O$3,IF(P525=2,$O$4,$O$5))</f>
        <v>0</v>
      </c>
    </row>
    <row r="526" ht="25.5">
      <c r="A526" s="1" t="s">
        <v>437</v>
      </c>
      <c r="E526" s="27" t="s">
        <v>5329</v>
      </c>
    </row>
    <row r="527">
      <c r="A527" s="1" t="s">
        <v>439</v>
      </c>
    </row>
    <row r="528">
      <c r="A528" s="1" t="s">
        <v>441</v>
      </c>
      <c r="E528" s="27" t="s">
        <v>434</v>
      </c>
    </row>
    <row r="529">
      <c r="A529" s="1" t="s">
        <v>432</v>
      </c>
      <c r="B529" s="1">
        <v>116</v>
      </c>
      <c r="C529" s="26" t="s">
        <v>5330</v>
      </c>
      <c r="D529" t="s">
        <v>434</v>
      </c>
      <c r="E529" s="27" t="s">
        <v>5331</v>
      </c>
      <c r="F529" s="28" t="s">
        <v>436</v>
      </c>
      <c r="G529" s="29">
        <v>639.83799999999997</v>
      </c>
      <c r="H529" s="28">
        <v>0.000883</v>
      </c>
      <c r="I529" s="30">
        <f>ROUND(G529*H529,P4)</f>
        <v>0</v>
      </c>
      <c r="L529" s="31">
        <v>0</v>
      </c>
      <c r="M529" s="24">
        <f>ROUND(G529*L529,P4)</f>
        <v>0</v>
      </c>
      <c r="N529" s="25" t="s">
        <v>1619</v>
      </c>
      <c r="O529" s="32">
        <f>M529*AA529</f>
        <v>0</v>
      </c>
      <c r="P529" s="1">
        <v>3</v>
      </c>
      <c r="AA529" s="1">
        <f>IF(P529=1,$O$3,IF(P529=2,$O$4,$O$5))</f>
        <v>0</v>
      </c>
    </row>
    <row r="530">
      <c r="A530" s="1" t="s">
        <v>437</v>
      </c>
      <c r="E530" s="27" t="s">
        <v>5332</v>
      </c>
    </row>
    <row r="531" ht="51">
      <c r="A531" s="1" t="s">
        <v>439</v>
      </c>
      <c r="E531" s="33" t="s">
        <v>7706</v>
      </c>
    </row>
    <row r="532">
      <c r="A532" s="1" t="s">
        <v>441</v>
      </c>
      <c r="E532" s="27" t="s">
        <v>434</v>
      </c>
    </row>
    <row r="533" ht="25.5">
      <c r="A533" s="1" t="s">
        <v>432</v>
      </c>
      <c r="B533" s="1">
        <v>117</v>
      </c>
      <c r="C533" s="26" t="s">
        <v>3198</v>
      </c>
      <c r="D533" t="s">
        <v>434</v>
      </c>
      <c r="E533" s="27" t="s">
        <v>3199</v>
      </c>
      <c r="F533" s="28" t="s">
        <v>467</v>
      </c>
      <c r="G533" s="29">
        <v>115</v>
      </c>
      <c r="H533" s="28">
        <v>0.00060499999999999996</v>
      </c>
      <c r="I533" s="30">
        <f>ROUND(G533*H533,P4)</f>
        <v>0</v>
      </c>
      <c r="L533" s="31">
        <v>0</v>
      </c>
      <c r="M533" s="24">
        <f>ROUND(G533*L533,P4)</f>
        <v>0</v>
      </c>
      <c r="N533" s="25" t="s">
        <v>1619</v>
      </c>
      <c r="O533" s="32">
        <f>M533*AA533</f>
        <v>0</v>
      </c>
      <c r="P533" s="1">
        <v>3</v>
      </c>
      <c r="AA533" s="1">
        <f>IF(P533=1,$O$3,IF(P533=2,$O$4,$O$5))</f>
        <v>0</v>
      </c>
    </row>
    <row r="534" ht="25.5">
      <c r="A534" s="1" t="s">
        <v>437</v>
      </c>
      <c r="E534" s="27" t="s">
        <v>7707</v>
      </c>
    </row>
    <row r="535" ht="38.25">
      <c r="A535" s="1" t="s">
        <v>439</v>
      </c>
      <c r="E535" s="33" t="s">
        <v>7708</v>
      </c>
    </row>
    <row r="536">
      <c r="A536" s="1" t="s">
        <v>441</v>
      </c>
      <c r="E536" s="27" t="s">
        <v>434</v>
      </c>
    </row>
    <row r="537" ht="25.5">
      <c r="A537" s="1" t="s">
        <v>432</v>
      </c>
      <c r="B537" s="1">
        <v>118</v>
      </c>
      <c r="C537" s="26" t="s">
        <v>3201</v>
      </c>
      <c r="D537" t="s">
        <v>434</v>
      </c>
      <c r="E537" s="27" t="s">
        <v>3202</v>
      </c>
      <c r="F537" s="28" t="s">
        <v>467</v>
      </c>
      <c r="G537" s="29">
        <v>115</v>
      </c>
      <c r="H537" s="28">
        <v>0.00060499999999999996</v>
      </c>
      <c r="I537" s="30">
        <f>ROUND(G537*H537,P4)</f>
        <v>0</v>
      </c>
      <c r="L537" s="31">
        <v>0</v>
      </c>
      <c r="M537" s="24">
        <f>ROUND(G537*L537,P4)</f>
        <v>0</v>
      </c>
      <c r="N537" s="25" t="s">
        <v>1619</v>
      </c>
      <c r="O537" s="32">
        <f>M537*AA537</f>
        <v>0</v>
      </c>
      <c r="P537" s="1">
        <v>3</v>
      </c>
      <c r="AA537" s="1">
        <f>IF(P537=1,$O$3,IF(P537=2,$O$4,$O$5))</f>
        <v>0</v>
      </c>
    </row>
    <row r="538" ht="25.5">
      <c r="A538" s="1" t="s">
        <v>437</v>
      </c>
      <c r="E538" s="27" t="s">
        <v>7709</v>
      </c>
    </row>
    <row r="539" ht="38.25">
      <c r="A539" s="1" t="s">
        <v>439</v>
      </c>
      <c r="E539" s="33" t="s">
        <v>7710</v>
      </c>
    </row>
    <row r="540">
      <c r="A540" s="1" t="s">
        <v>441</v>
      </c>
      <c r="E540" s="27" t="s">
        <v>434</v>
      </c>
    </row>
    <row r="541" ht="25.5">
      <c r="A541" s="1" t="s">
        <v>432</v>
      </c>
      <c r="B541" s="1">
        <v>119</v>
      </c>
      <c r="C541" s="26" t="s">
        <v>7711</v>
      </c>
      <c r="D541" t="s">
        <v>434</v>
      </c>
      <c r="E541" s="27" t="s">
        <v>7712</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7713</v>
      </c>
    </row>
    <row r="543" ht="38.25">
      <c r="A543" s="1" t="s">
        <v>439</v>
      </c>
      <c r="E543" s="33" t="s">
        <v>7714</v>
      </c>
    </row>
    <row r="544">
      <c r="A544" s="1" t="s">
        <v>441</v>
      </c>
      <c r="E544" s="27" t="s">
        <v>434</v>
      </c>
    </row>
    <row r="545" ht="25.5">
      <c r="A545" s="1" t="s">
        <v>432</v>
      </c>
      <c r="B545" s="1">
        <v>120</v>
      </c>
      <c r="C545" s="26" t="s">
        <v>7715</v>
      </c>
      <c r="D545" t="s">
        <v>434</v>
      </c>
      <c r="E545" s="27" t="s">
        <v>7716</v>
      </c>
      <c r="F545" s="28" t="s">
        <v>436</v>
      </c>
      <c r="G545" s="29">
        <v>608.16099999999994</v>
      </c>
      <c r="H545" s="28">
        <v>0.00021800000000000001</v>
      </c>
      <c r="I545" s="30">
        <f>ROUND(G545*H545,P4)</f>
        <v>0</v>
      </c>
      <c r="L545" s="31">
        <v>0</v>
      </c>
      <c r="M545" s="24">
        <f>ROUND(G545*L545,P4)</f>
        <v>0</v>
      </c>
      <c r="N545" s="25" t="s">
        <v>1619</v>
      </c>
      <c r="O545" s="32">
        <f>M545*AA545</f>
        <v>0</v>
      </c>
      <c r="P545" s="1">
        <v>3</v>
      </c>
      <c r="AA545" s="1">
        <f>IF(P545=1,$O$3,IF(P545=2,$O$4,$O$5))</f>
        <v>0</v>
      </c>
    </row>
    <row r="546" ht="38.25">
      <c r="A546" s="1" t="s">
        <v>437</v>
      </c>
      <c r="E546" s="27" t="s">
        <v>7717</v>
      </c>
    </row>
    <row r="547" ht="51">
      <c r="A547" s="1" t="s">
        <v>439</v>
      </c>
      <c r="E547" s="33" t="s">
        <v>7718</v>
      </c>
    </row>
    <row r="548">
      <c r="A548" s="1" t="s">
        <v>441</v>
      </c>
      <c r="E548" s="27" t="s">
        <v>434</v>
      </c>
    </row>
    <row r="549">
      <c r="A549" s="1" t="s">
        <v>432</v>
      </c>
      <c r="B549" s="1">
        <v>121</v>
      </c>
      <c r="C549" s="26" t="s">
        <v>3215</v>
      </c>
      <c r="D549" t="s">
        <v>434</v>
      </c>
      <c r="E549" s="27" t="s">
        <v>3216</v>
      </c>
      <c r="F549" s="28" t="s">
        <v>436</v>
      </c>
      <c r="G549" s="29">
        <v>608.16099999999994</v>
      </c>
      <c r="H549" s="28">
        <v>0</v>
      </c>
      <c r="I549" s="30">
        <f>ROUND(G549*H549,P4)</f>
        <v>0</v>
      </c>
      <c r="L549" s="31">
        <v>0</v>
      </c>
      <c r="M549" s="24">
        <f>ROUND(G549*L549,P4)</f>
        <v>0</v>
      </c>
      <c r="N549" s="25" t="s">
        <v>1619</v>
      </c>
      <c r="O549" s="32">
        <f>M549*AA549</f>
        <v>0</v>
      </c>
      <c r="P549" s="1">
        <v>3</v>
      </c>
      <c r="AA549" s="1">
        <f>IF(P549=1,$O$3,IF(P549=2,$O$4,$O$5))</f>
        <v>0</v>
      </c>
    </row>
    <row r="550" ht="25.5">
      <c r="A550" s="1" t="s">
        <v>437</v>
      </c>
      <c r="E550" s="27" t="s">
        <v>7719</v>
      </c>
    </row>
    <row r="551">
      <c r="A551" s="1" t="s">
        <v>439</v>
      </c>
    </row>
    <row r="552">
      <c r="A552" s="1" t="s">
        <v>441</v>
      </c>
      <c r="E552" s="27" t="s">
        <v>434</v>
      </c>
    </row>
    <row r="553">
      <c r="A553" s="1" t="s">
        <v>432</v>
      </c>
      <c r="B553" s="1">
        <v>122</v>
      </c>
      <c r="C553" s="26" t="s">
        <v>3226</v>
      </c>
      <c r="D553" t="s">
        <v>434</v>
      </c>
      <c r="E553" s="27" t="s">
        <v>3227</v>
      </c>
      <c r="F553" s="28" t="s">
        <v>2787</v>
      </c>
      <c r="G553" s="29">
        <v>8339.9930000000004</v>
      </c>
      <c r="H553" s="28">
        <v>0</v>
      </c>
      <c r="I553" s="30">
        <f>ROUND(G553*H553,P4)</f>
        <v>0</v>
      </c>
      <c r="L553" s="31">
        <v>0</v>
      </c>
      <c r="M553" s="24">
        <f>ROUND(G553*L553,P4)</f>
        <v>0</v>
      </c>
      <c r="N553" s="25" t="s">
        <v>1619</v>
      </c>
      <c r="O553" s="32">
        <f>M553*AA553</f>
        <v>0</v>
      </c>
      <c r="P553" s="1">
        <v>3</v>
      </c>
      <c r="AA553" s="1">
        <f>IF(P553=1,$O$3,IF(P553=2,$O$4,$O$5))</f>
        <v>0</v>
      </c>
    </row>
    <row r="554" ht="25.5">
      <c r="A554" s="1" t="s">
        <v>437</v>
      </c>
      <c r="E554" s="27" t="s">
        <v>7720</v>
      </c>
    </row>
    <row r="555">
      <c r="A555" s="1" t="s">
        <v>439</v>
      </c>
    </row>
    <row r="556">
      <c r="A556" s="1" t="s">
        <v>441</v>
      </c>
      <c r="E556" s="27" t="s">
        <v>434</v>
      </c>
    </row>
    <row r="557">
      <c r="A557" s="1" t="s">
        <v>432</v>
      </c>
      <c r="B557" s="1">
        <v>123</v>
      </c>
      <c r="C557" s="26" t="s">
        <v>7721</v>
      </c>
      <c r="D557" t="s">
        <v>434</v>
      </c>
      <c r="E557" s="27" t="s">
        <v>7722</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7723</v>
      </c>
    </row>
    <row r="559">
      <c r="A559" s="1" t="s">
        <v>439</v>
      </c>
    </row>
    <row r="560">
      <c r="A560" s="1" t="s">
        <v>441</v>
      </c>
      <c r="E560" s="27" t="s">
        <v>434</v>
      </c>
    </row>
    <row r="561">
      <c r="A561" s="1" t="s">
        <v>429</v>
      </c>
      <c r="C561" s="22" t="s">
        <v>2529</v>
      </c>
      <c r="E561" s="23" t="s">
        <v>2530</v>
      </c>
      <c r="L561" s="24">
        <f>SUMIFS(L562:L641,A562:A641,"P")</f>
        <v>0</v>
      </c>
      <c r="M561" s="24">
        <f>SUMIFS(M562:M641,A562:A641,"P")</f>
        <v>0</v>
      </c>
      <c r="N561" s="25"/>
    </row>
    <row r="562">
      <c r="A562" s="1" t="s">
        <v>432</v>
      </c>
      <c r="B562" s="1">
        <v>124</v>
      </c>
      <c r="C562" s="26" t="s">
        <v>7724</v>
      </c>
      <c r="D562" t="s">
        <v>434</v>
      </c>
      <c r="E562" s="27" t="s">
        <v>7725</v>
      </c>
      <c r="F562" s="28" t="s">
        <v>436</v>
      </c>
      <c r="G562" s="29">
        <v>59.923999999999999</v>
      </c>
      <c r="H562" s="28">
        <v>0.002</v>
      </c>
      <c r="I562" s="30">
        <f>ROUND(G562*H562,P4)</f>
        <v>0</v>
      </c>
      <c r="L562" s="31">
        <v>0</v>
      </c>
      <c r="M562" s="24">
        <f>ROUND(G562*L562,P4)</f>
        <v>0</v>
      </c>
      <c r="N562" s="25" t="s">
        <v>1619</v>
      </c>
      <c r="O562" s="32">
        <f>M562*AA562</f>
        <v>0</v>
      </c>
      <c r="P562" s="1">
        <v>3</v>
      </c>
      <c r="AA562" s="1">
        <f>IF(P562=1,$O$3,IF(P562=2,$O$4,$O$5))</f>
        <v>0</v>
      </c>
    </row>
    <row r="563">
      <c r="A563" s="1" t="s">
        <v>437</v>
      </c>
      <c r="E563" s="27" t="s">
        <v>7725</v>
      </c>
    </row>
    <row r="564" ht="51">
      <c r="A564" s="1" t="s">
        <v>439</v>
      </c>
      <c r="E564" s="33" t="s">
        <v>7726</v>
      </c>
    </row>
    <row r="565">
      <c r="A565" s="1" t="s">
        <v>441</v>
      </c>
      <c r="E565" s="27" t="s">
        <v>434</v>
      </c>
    </row>
    <row r="566">
      <c r="A566" s="1" t="s">
        <v>432</v>
      </c>
      <c r="B566" s="1">
        <v>125</v>
      </c>
      <c r="C566" s="26" t="s">
        <v>7724</v>
      </c>
      <c r="D566" t="s">
        <v>430</v>
      </c>
      <c r="E566" s="27" t="s">
        <v>7725</v>
      </c>
      <c r="F566" s="28" t="s">
        <v>436</v>
      </c>
      <c r="G566" s="29">
        <v>1181.296</v>
      </c>
      <c r="H566" s="28">
        <v>0.002</v>
      </c>
      <c r="I566" s="30">
        <f>ROUND(G566*H566,P4)</f>
        <v>0</v>
      </c>
      <c r="L566" s="31">
        <v>0</v>
      </c>
      <c r="M566" s="24">
        <f>ROUND(G566*L566,P4)</f>
        <v>0</v>
      </c>
      <c r="N566" s="25" t="s">
        <v>1619</v>
      </c>
      <c r="O566" s="32">
        <f>M566*AA566</f>
        <v>0</v>
      </c>
      <c r="P566" s="1">
        <v>3</v>
      </c>
      <c r="AA566" s="1">
        <f>IF(P566=1,$O$3,IF(P566=2,$O$4,$O$5))</f>
        <v>0</v>
      </c>
    </row>
    <row r="567">
      <c r="A567" s="1" t="s">
        <v>437</v>
      </c>
      <c r="E567" s="27" t="s">
        <v>7725</v>
      </c>
    </row>
    <row r="568">
      <c r="A568" s="1" t="s">
        <v>439</v>
      </c>
    </row>
    <row r="569">
      <c r="A569" s="1" t="s">
        <v>441</v>
      </c>
      <c r="E569" s="27" t="s">
        <v>434</v>
      </c>
    </row>
    <row r="570">
      <c r="A570" s="1" t="s">
        <v>432</v>
      </c>
      <c r="B570" s="1">
        <v>126</v>
      </c>
      <c r="C570" s="26" t="s">
        <v>7727</v>
      </c>
      <c r="D570" t="s">
        <v>434</v>
      </c>
      <c r="E570" s="27" t="s">
        <v>7728</v>
      </c>
      <c r="F570" s="28" t="s">
        <v>436</v>
      </c>
      <c r="G570" s="29">
        <v>267.76799999999997</v>
      </c>
      <c r="H570" s="28">
        <v>0.0025000000000000001</v>
      </c>
      <c r="I570" s="30">
        <f>ROUND(G570*H570,P4)</f>
        <v>0</v>
      </c>
      <c r="L570" s="31">
        <v>0</v>
      </c>
      <c r="M570" s="24">
        <f>ROUND(G570*L570,P4)</f>
        <v>0</v>
      </c>
      <c r="N570" s="25" t="s">
        <v>1619</v>
      </c>
      <c r="O570" s="32">
        <f>M570*AA570</f>
        <v>0</v>
      </c>
      <c r="P570" s="1">
        <v>3</v>
      </c>
      <c r="AA570" s="1">
        <f>IF(P570=1,$O$3,IF(P570=2,$O$4,$O$5))</f>
        <v>0</v>
      </c>
    </row>
    <row r="571">
      <c r="A571" s="1" t="s">
        <v>437</v>
      </c>
      <c r="E571" s="27" t="s">
        <v>7728</v>
      </c>
    </row>
    <row r="572" ht="89.25">
      <c r="A572" s="1" t="s">
        <v>439</v>
      </c>
      <c r="E572" s="33" t="s">
        <v>7729</v>
      </c>
    </row>
    <row r="573">
      <c r="A573" s="1" t="s">
        <v>441</v>
      </c>
      <c r="E573" s="27" t="s">
        <v>434</v>
      </c>
    </row>
    <row r="574">
      <c r="A574" s="1" t="s">
        <v>432</v>
      </c>
      <c r="B574" s="1">
        <v>127</v>
      </c>
      <c r="C574" s="26" t="s">
        <v>7730</v>
      </c>
      <c r="D574" t="s">
        <v>434</v>
      </c>
      <c r="E574" s="27" t="s">
        <v>7731</v>
      </c>
      <c r="F574" s="28" t="s">
        <v>436</v>
      </c>
      <c r="G574" s="29">
        <v>413.48000000000002</v>
      </c>
      <c r="H574" s="28">
        <v>0.0023999999999999998</v>
      </c>
      <c r="I574" s="30">
        <f>ROUND(G574*H574,P4)</f>
        <v>0</v>
      </c>
      <c r="L574" s="31">
        <v>0</v>
      </c>
      <c r="M574" s="24">
        <f>ROUND(G574*L574,P4)</f>
        <v>0</v>
      </c>
      <c r="N574" s="25" t="s">
        <v>1619</v>
      </c>
      <c r="O574" s="32">
        <f>M574*AA574</f>
        <v>0</v>
      </c>
      <c r="P574" s="1">
        <v>3</v>
      </c>
      <c r="AA574" s="1">
        <f>IF(P574=1,$O$3,IF(P574=2,$O$4,$O$5))</f>
        <v>0</v>
      </c>
    </row>
    <row r="575">
      <c r="A575" s="1" t="s">
        <v>437</v>
      </c>
      <c r="E575" s="27" t="s">
        <v>7731</v>
      </c>
    </row>
    <row r="576">
      <c r="A576" s="1" t="s">
        <v>439</v>
      </c>
    </row>
    <row r="577">
      <c r="A577" s="1" t="s">
        <v>441</v>
      </c>
      <c r="E577" s="27" t="s">
        <v>434</v>
      </c>
    </row>
    <row r="578">
      <c r="A578" s="1" t="s">
        <v>432</v>
      </c>
      <c r="B578" s="1">
        <v>128</v>
      </c>
      <c r="C578" s="26" t="s">
        <v>7732</v>
      </c>
      <c r="D578" t="s">
        <v>434</v>
      </c>
      <c r="E578" s="27" t="s">
        <v>7733</v>
      </c>
      <c r="F578" s="28" t="s">
        <v>436</v>
      </c>
      <c r="G578" s="29">
        <v>413.48000000000002</v>
      </c>
      <c r="H578" s="28">
        <v>0.0028999999999999998</v>
      </c>
      <c r="I578" s="30">
        <f>ROUND(G578*H578,P4)</f>
        <v>0</v>
      </c>
      <c r="L578" s="31">
        <v>0</v>
      </c>
      <c r="M578" s="24">
        <f>ROUND(G578*L578,P4)</f>
        <v>0</v>
      </c>
      <c r="N578" s="25" t="s">
        <v>1619</v>
      </c>
      <c r="O578" s="32">
        <f>M578*AA578</f>
        <v>0</v>
      </c>
      <c r="P578" s="1">
        <v>3</v>
      </c>
      <c r="AA578" s="1">
        <f>IF(P578=1,$O$3,IF(P578=2,$O$4,$O$5))</f>
        <v>0</v>
      </c>
    </row>
    <row r="579">
      <c r="A579" s="1" t="s">
        <v>437</v>
      </c>
      <c r="E579" s="27" t="s">
        <v>7733</v>
      </c>
    </row>
    <row r="580">
      <c r="A580" s="1" t="s">
        <v>439</v>
      </c>
    </row>
    <row r="581">
      <c r="A581" s="1" t="s">
        <v>441</v>
      </c>
      <c r="E581" s="27" t="s">
        <v>434</v>
      </c>
    </row>
    <row r="582">
      <c r="A582" s="1" t="s">
        <v>432</v>
      </c>
      <c r="B582" s="1">
        <v>129</v>
      </c>
      <c r="C582" s="26" t="s">
        <v>6332</v>
      </c>
      <c r="D582" t="s">
        <v>434</v>
      </c>
      <c r="E582" s="27" t="s">
        <v>7734</v>
      </c>
      <c r="F582" s="28" t="s">
        <v>444</v>
      </c>
      <c r="G582" s="29">
        <v>88.596999999999994</v>
      </c>
      <c r="H582" s="28">
        <v>0.02</v>
      </c>
      <c r="I582" s="30">
        <f>ROUND(G582*H582,P4)</f>
        <v>0</v>
      </c>
      <c r="L582" s="31">
        <v>0</v>
      </c>
      <c r="M582" s="24">
        <f>ROUND(G582*L582,P4)</f>
        <v>0</v>
      </c>
      <c r="N582" s="25" t="s">
        <v>1619</v>
      </c>
      <c r="O582" s="32">
        <f>M582*AA582</f>
        <v>0</v>
      </c>
      <c r="P582" s="1">
        <v>3</v>
      </c>
      <c r="AA582" s="1">
        <f>IF(P582=1,$O$3,IF(P582=2,$O$4,$O$5))</f>
        <v>0</v>
      </c>
    </row>
    <row r="583">
      <c r="A583" s="1" t="s">
        <v>437</v>
      </c>
      <c r="E583" s="27" t="s">
        <v>7734</v>
      </c>
    </row>
    <row r="584" ht="25.5">
      <c r="A584" s="1" t="s">
        <v>439</v>
      </c>
      <c r="E584" s="33" t="s">
        <v>7735</v>
      </c>
    </row>
    <row r="585">
      <c r="A585" s="1" t="s">
        <v>441</v>
      </c>
      <c r="E585" s="27" t="s">
        <v>434</v>
      </c>
    </row>
    <row r="586">
      <c r="A586" s="1" t="s">
        <v>432</v>
      </c>
      <c r="B586" s="1">
        <v>130</v>
      </c>
      <c r="C586" s="26" t="s">
        <v>7736</v>
      </c>
      <c r="D586" t="s">
        <v>434</v>
      </c>
      <c r="E586" s="27" t="s">
        <v>7737</v>
      </c>
      <c r="F586" s="28" t="s">
        <v>436</v>
      </c>
      <c r="G586" s="29">
        <v>50.423000000000002</v>
      </c>
      <c r="H586" s="28">
        <v>0.0015</v>
      </c>
      <c r="I586" s="30">
        <f>ROUND(G586*H586,P4)</f>
        <v>0</v>
      </c>
      <c r="L586" s="31">
        <v>0</v>
      </c>
      <c r="M586" s="24">
        <f>ROUND(G586*L586,P4)</f>
        <v>0</v>
      </c>
      <c r="N586" s="25" t="s">
        <v>1619</v>
      </c>
      <c r="O586" s="32">
        <f>M586*AA586</f>
        <v>0</v>
      </c>
      <c r="P586" s="1">
        <v>3</v>
      </c>
      <c r="AA586" s="1">
        <f>IF(P586=1,$O$3,IF(P586=2,$O$4,$O$5))</f>
        <v>0</v>
      </c>
    </row>
    <row r="587">
      <c r="A587" s="1" t="s">
        <v>437</v>
      </c>
      <c r="E587" s="27" t="s">
        <v>7737</v>
      </c>
    </row>
    <row r="588" ht="25.5">
      <c r="A588" s="1" t="s">
        <v>439</v>
      </c>
      <c r="E588" s="33" t="s">
        <v>7738</v>
      </c>
    </row>
    <row r="589">
      <c r="A589" s="1" t="s">
        <v>441</v>
      </c>
      <c r="E589" s="27" t="s">
        <v>434</v>
      </c>
    </row>
    <row r="590">
      <c r="A590" s="1" t="s">
        <v>432</v>
      </c>
      <c r="B590" s="1">
        <v>131</v>
      </c>
      <c r="C590" s="26" t="s">
        <v>7739</v>
      </c>
      <c r="D590" t="s">
        <v>434</v>
      </c>
      <c r="E590" s="27" t="s">
        <v>7740</v>
      </c>
      <c r="F590" s="28" t="s">
        <v>436</v>
      </c>
      <c r="G590" s="29">
        <v>136.893</v>
      </c>
      <c r="H590" s="28">
        <v>0.0030000000000000001</v>
      </c>
      <c r="I590" s="30">
        <f>ROUND(G590*H590,P4)</f>
        <v>0</v>
      </c>
      <c r="L590" s="31">
        <v>0</v>
      </c>
      <c r="M590" s="24">
        <f>ROUND(G590*L590,P4)</f>
        <v>0</v>
      </c>
      <c r="N590" s="25" t="s">
        <v>1619</v>
      </c>
      <c r="O590" s="32">
        <f>M590*AA590</f>
        <v>0</v>
      </c>
      <c r="P590" s="1">
        <v>3</v>
      </c>
      <c r="AA590" s="1">
        <f>IF(P590=1,$O$3,IF(P590=2,$O$4,$O$5))</f>
        <v>0</v>
      </c>
    </row>
    <row r="591">
      <c r="A591" s="1" t="s">
        <v>437</v>
      </c>
      <c r="E591" s="27" t="s">
        <v>7740</v>
      </c>
    </row>
    <row r="592">
      <c r="A592" s="1" t="s">
        <v>439</v>
      </c>
    </row>
    <row r="593">
      <c r="A593" s="1" t="s">
        <v>441</v>
      </c>
      <c r="E593" s="27" t="s">
        <v>434</v>
      </c>
    </row>
    <row r="594">
      <c r="A594" s="1" t="s">
        <v>432</v>
      </c>
      <c r="B594" s="1">
        <v>132</v>
      </c>
      <c r="C594" s="26" t="s">
        <v>7741</v>
      </c>
      <c r="D594" t="s">
        <v>434</v>
      </c>
      <c r="E594" s="27" t="s">
        <v>7742</v>
      </c>
      <c r="F594" s="28" t="s">
        <v>436</v>
      </c>
      <c r="G594" s="29">
        <v>6.1050000000000004</v>
      </c>
      <c r="H594" s="28">
        <v>0.0025000000000000001</v>
      </c>
      <c r="I594" s="30">
        <f>ROUND(G594*H594,P4)</f>
        <v>0</v>
      </c>
      <c r="L594" s="31">
        <v>0</v>
      </c>
      <c r="M594" s="24">
        <f>ROUND(G594*L594,P4)</f>
        <v>0</v>
      </c>
      <c r="N594" s="25" t="s">
        <v>1619</v>
      </c>
      <c r="O594" s="32">
        <f>M594*AA594</f>
        <v>0</v>
      </c>
      <c r="P594" s="1">
        <v>3</v>
      </c>
      <c r="AA594" s="1">
        <f>IF(P594=1,$O$3,IF(P594=2,$O$4,$O$5))</f>
        <v>0</v>
      </c>
    </row>
    <row r="595">
      <c r="A595" s="1" t="s">
        <v>437</v>
      </c>
      <c r="E595" s="27" t="s">
        <v>7742</v>
      </c>
    </row>
    <row r="596">
      <c r="A596" s="1" t="s">
        <v>439</v>
      </c>
      <c r="E596" s="33" t="s">
        <v>7743</v>
      </c>
    </row>
    <row r="597">
      <c r="A597" s="1" t="s">
        <v>441</v>
      </c>
      <c r="E597" s="27" t="s">
        <v>434</v>
      </c>
    </row>
    <row r="598" ht="25.5">
      <c r="A598" s="1" t="s">
        <v>432</v>
      </c>
      <c r="B598" s="1">
        <v>133</v>
      </c>
      <c r="C598" s="26" t="s">
        <v>7744</v>
      </c>
      <c r="D598" t="s">
        <v>434</v>
      </c>
      <c r="E598" s="27" t="s">
        <v>7745</v>
      </c>
      <c r="F598" s="28" t="s">
        <v>436</v>
      </c>
      <c r="G598" s="29">
        <v>471.19799999999998</v>
      </c>
      <c r="H598" s="28">
        <v>0.0044400000000000004</v>
      </c>
      <c r="I598" s="30">
        <f>ROUND(G598*H598,P4)</f>
        <v>0</v>
      </c>
      <c r="L598" s="31">
        <v>0</v>
      </c>
      <c r="M598" s="24">
        <f>ROUND(G598*L598,P4)</f>
        <v>0</v>
      </c>
      <c r="N598" s="25" t="s">
        <v>1619</v>
      </c>
      <c r="O598" s="32">
        <f>M598*AA598</f>
        <v>0</v>
      </c>
      <c r="P598" s="1">
        <v>3</v>
      </c>
      <c r="AA598" s="1">
        <f>IF(P598=1,$O$3,IF(P598=2,$O$4,$O$5))</f>
        <v>0</v>
      </c>
    </row>
    <row r="599" ht="25.5">
      <c r="A599" s="1" t="s">
        <v>437</v>
      </c>
      <c r="E599" s="27" t="s">
        <v>7745</v>
      </c>
    </row>
    <row r="600">
      <c r="A600" s="1" t="s">
        <v>439</v>
      </c>
    </row>
    <row r="601">
      <c r="A601" s="1" t="s">
        <v>441</v>
      </c>
      <c r="E601" s="27" t="s">
        <v>434</v>
      </c>
    </row>
    <row r="602">
      <c r="A602" s="1" t="s">
        <v>432</v>
      </c>
      <c r="B602" s="1">
        <v>134</v>
      </c>
      <c r="C602" s="26" t="s">
        <v>2539</v>
      </c>
      <c r="D602" t="s">
        <v>434</v>
      </c>
      <c r="E602" s="27" t="s">
        <v>2540</v>
      </c>
      <c r="F602" s="28" t="s">
        <v>436</v>
      </c>
      <c r="G602" s="29">
        <v>448.75999999999999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6353</v>
      </c>
    </row>
    <row r="604" ht="89.25">
      <c r="A604" s="1" t="s">
        <v>439</v>
      </c>
      <c r="E604" s="33" t="s">
        <v>7746</v>
      </c>
    </row>
    <row r="605">
      <c r="A605" s="1" t="s">
        <v>441</v>
      </c>
      <c r="E605" s="27" t="s">
        <v>434</v>
      </c>
    </row>
    <row r="606">
      <c r="A606" s="1" t="s">
        <v>432</v>
      </c>
      <c r="B606" s="1">
        <v>135</v>
      </c>
      <c r="C606" s="26" t="s">
        <v>7747</v>
      </c>
      <c r="D606" t="s">
        <v>434</v>
      </c>
      <c r="E606" s="27" t="s">
        <v>7748</v>
      </c>
      <c r="F606" s="28" t="s">
        <v>436</v>
      </c>
      <c r="G606" s="29">
        <v>393.79000000000002</v>
      </c>
      <c r="H606" s="28">
        <v>0</v>
      </c>
      <c r="I606" s="30">
        <f>ROUND(G606*H606,P4)</f>
        <v>0</v>
      </c>
      <c r="L606" s="31">
        <v>0</v>
      </c>
      <c r="M606" s="24">
        <f>ROUND(G606*L606,P4)</f>
        <v>0</v>
      </c>
      <c r="N606" s="25" t="s">
        <v>1619</v>
      </c>
      <c r="O606" s="32">
        <f>M606*AA606</f>
        <v>0</v>
      </c>
      <c r="P606" s="1">
        <v>3</v>
      </c>
      <c r="AA606" s="1">
        <f>IF(P606=1,$O$3,IF(P606=2,$O$4,$O$5))</f>
        <v>0</v>
      </c>
    </row>
    <row r="607" ht="25.5">
      <c r="A607" s="1" t="s">
        <v>437</v>
      </c>
      <c r="E607" s="27" t="s">
        <v>7749</v>
      </c>
    </row>
    <row r="608" ht="89.25">
      <c r="A608" s="1" t="s">
        <v>439</v>
      </c>
      <c r="E608" s="33" t="s">
        <v>7750</v>
      </c>
    </row>
    <row r="609">
      <c r="A609" s="1" t="s">
        <v>441</v>
      </c>
      <c r="E609" s="27" t="s">
        <v>434</v>
      </c>
    </row>
    <row r="610">
      <c r="A610" s="1" t="s">
        <v>432</v>
      </c>
      <c r="B610" s="1">
        <v>136</v>
      </c>
      <c r="C610" s="26" t="s">
        <v>7751</v>
      </c>
      <c r="D610" t="s">
        <v>434</v>
      </c>
      <c r="E610" s="27" t="s">
        <v>7752</v>
      </c>
      <c r="F610" s="28" t="s">
        <v>467</v>
      </c>
      <c r="G610" s="29">
        <v>37</v>
      </c>
      <c r="H610" s="28">
        <v>0</v>
      </c>
      <c r="I610" s="30">
        <f>ROUND(G610*H610,P4)</f>
        <v>0</v>
      </c>
      <c r="L610" s="31">
        <v>0</v>
      </c>
      <c r="M610" s="24">
        <f>ROUND(G610*L610,P4)</f>
        <v>0</v>
      </c>
      <c r="N610" s="25" t="s">
        <v>1619</v>
      </c>
      <c r="O610" s="32">
        <f>M610*AA610</f>
        <v>0</v>
      </c>
      <c r="P610" s="1">
        <v>3</v>
      </c>
      <c r="AA610" s="1">
        <f>IF(P610=1,$O$3,IF(P610=2,$O$4,$O$5))</f>
        <v>0</v>
      </c>
    </row>
    <row r="611">
      <c r="A611" s="1" t="s">
        <v>437</v>
      </c>
      <c r="E611" s="27" t="s">
        <v>7753</v>
      </c>
    </row>
    <row r="612" ht="38.25">
      <c r="A612" s="1" t="s">
        <v>439</v>
      </c>
      <c r="E612" s="33" t="s">
        <v>7754</v>
      </c>
    </row>
    <row r="613">
      <c r="A613" s="1" t="s">
        <v>441</v>
      </c>
      <c r="E613" s="27" t="s">
        <v>434</v>
      </c>
    </row>
    <row r="614">
      <c r="A614" s="1" t="s">
        <v>432</v>
      </c>
      <c r="B614" s="1">
        <v>137</v>
      </c>
      <c r="C614" s="26" t="s">
        <v>4265</v>
      </c>
      <c r="D614" t="s">
        <v>434</v>
      </c>
      <c r="E614" s="27" t="s">
        <v>7755</v>
      </c>
      <c r="F614" s="28" t="s">
        <v>436</v>
      </c>
      <c r="G614" s="29">
        <v>130.374</v>
      </c>
      <c r="H614" s="28">
        <v>0.0060000000000000001</v>
      </c>
      <c r="I614" s="30">
        <f>ROUND(G614*H614,P4)</f>
        <v>0</v>
      </c>
      <c r="L614" s="31">
        <v>0</v>
      </c>
      <c r="M614" s="24">
        <f>ROUND(G614*L614,P4)</f>
        <v>0</v>
      </c>
      <c r="N614" s="25" t="s">
        <v>1619</v>
      </c>
      <c r="O614" s="32">
        <f>M614*AA614</f>
        <v>0</v>
      </c>
      <c r="P614" s="1">
        <v>3</v>
      </c>
      <c r="AA614" s="1">
        <f>IF(P614=1,$O$3,IF(P614=2,$O$4,$O$5))</f>
        <v>0</v>
      </c>
    </row>
    <row r="615" ht="25.5">
      <c r="A615" s="1" t="s">
        <v>437</v>
      </c>
      <c r="E615" s="27" t="s">
        <v>7756</v>
      </c>
    </row>
    <row r="616" ht="63.75">
      <c r="A616" s="1" t="s">
        <v>439</v>
      </c>
      <c r="E616" s="33" t="s">
        <v>7757</v>
      </c>
    </row>
    <row r="617">
      <c r="A617" s="1" t="s">
        <v>441</v>
      </c>
      <c r="E617" s="27" t="s">
        <v>434</v>
      </c>
    </row>
    <row r="618" ht="25.5">
      <c r="A618" s="1" t="s">
        <v>432</v>
      </c>
      <c r="B618" s="1">
        <v>138</v>
      </c>
      <c r="C618" s="26" t="s">
        <v>5161</v>
      </c>
      <c r="D618" t="s">
        <v>434</v>
      </c>
      <c r="E618" s="27" t="s">
        <v>5162</v>
      </c>
      <c r="F618" s="28" t="s">
        <v>436</v>
      </c>
      <c r="G618" s="29">
        <v>312.08699999999999</v>
      </c>
      <c r="H618" s="28">
        <v>0.0060600000000000003</v>
      </c>
      <c r="I618" s="30">
        <f>ROUND(G618*H618,P4)</f>
        <v>0</v>
      </c>
      <c r="L618" s="31">
        <v>0</v>
      </c>
      <c r="M618" s="24">
        <f>ROUND(G618*L618,P4)</f>
        <v>0</v>
      </c>
      <c r="N618" s="25" t="s">
        <v>4996</v>
      </c>
      <c r="O618" s="32">
        <f>M618*AA618</f>
        <v>0</v>
      </c>
      <c r="P618" s="1">
        <v>3</v>
      </c>
      <c r="AA618" s="1">
        <f>IF(P618=1,$O$3,IF(P618=2,$O$4,$O$5))</f>
        <v>0</v>
      </c>
    </row>
    <row r="619" ht="25.5">
      <c r="A619" s="1" t="s">
        <v>437</v>
      </c>
      <c r="E619" s="27" t="s">
        <v>5163</v>
      </c>
    </row>
    <row r="620" ht="102">
      <c r="A620" s="1" t="s">
        <v>439</v>
      </c>
      <c r="E620" s="33" t="s">
        <v>7758</v>
      </c>
    </row>
    <row r="621">
      <c r="A621" s="1" t="s">
        <v>441</v>
      </c>
      <c r="E621" s="27" t="s">
        <v>434</v>
      </c>
    </row>
    <row r="622" ht="25.5">
      <c r="A622" s="1" t="s">
        <v>432</v>
      </c>
      <c r="B622" s="1">
        <v>139</v>
      </c>
      <c r="C622" s="26" t="s">
        <v>7759</v>
      </c>
      <c r="D622" t="s">
        <v>434</v>
      </c>
      <c r="E622" s="27" t="s">
        <v>7760</v>
      </c>
      <c r="F622" s="28" t="s">
        <v>436</v>
      </c>
      <c r="G622" s="29">
        <v>562.52200000000005</v>
      </c>
      <c r="H622" s="28">
        <v>0</v>
      </c>
      <c r="I622" s="30">
        <f>ROUND(G622*H622,P4)</f>
        <v>0</v>
      </c>
      <c r="L622" s="31">
        <v>0</v>
      </c>
      <c r="M622" s="24">
        <f>ROUND(G622*L622,P4)</f>
        <v>0</v>
      </c>
      <c r="N622" s="25" t="s">
        <v>1619</v>
      </c>
      <c r="O622" s="32">
        <f>M622*AA622</f>
        <v>0</v>
      </c>
      <c r="P622" s="1">
        <v>3</v>
      </c>
      <c r="AA622" s="1">
        <f>IF(P622=1,$O$3,IF(P622=2,$O$4,$O$5))</f>
        <v>0</v>
      </c>
    </row>
    <row r="623" ht="25.5">
      <c r="A623" s="1" t="s">
        <v>437</v>
      </c>
      <c r="E623" s="27" t="s">
        <v>7761</v>
      </c>
    </row>
    <row r="624" ht="25.5">
      <c r="A624" s="1" t="s">
        <v>439</v>
      </c>
      <c r="E624" s="33" t="s">
        <v>7762</v>
      </c>
    </row>
    <row r="625">
      <c r="A625" s="1" t="s">
        <v>441</v>
      </c>
      <c r="E625" s="27" t="s">
        <v>434</v>
      </c>
    </row>
    <row r="626">
      <c r="A626" s="1" t="s">
        <v>432</v>
      </c>
      <c r="B626" s="1">
        <v>140</v>
      </c>
      <c r="C626" s="26" t="s">
        <v>6356</v>
      </c>
      <c r="D626" t="s">
        <v>434</v>
      </c>
      <c r="E626" s="27" t="s">
        <v>6357</v>
      </c>
      <c r="F626" s="28" t="s">
        <v>467</v>
      </c>
      <c r="G626" s="29">
        <v>109.14</v>
      </c>
      <c r="H626" s="28">
        <v>2.8E-05</v>
      </c>
      <c r="I626" s="30">
        <f>ROUND(G626*H626,P4)</f>
        <v>0</v>
      </c>
      <c r="L626" s="31">
        <v>0</v>
      </c>
      <c r="M626" s="24">
        <f>ROUND(G626*L626,P4)</f>
        <v>0</v>
      </c>
      <c r="N626" s="25" t="s">
        <v>1619</v>
      </c>
      <c r="O626" s="32">
        <f>M626*AA626</f>
        <v>0</v>
      </c>
      <c r="P626" s="1">
        <v>3</v>
      </c>
      <c r="AA626" s="1">
        <f>IF(P626=1,$O$3,IF(P626=2,$O$4,$O$5))</f>
        <v>0</v>
      </c>
    </row>
    <row r="627" ht="25.5">
      <c r="A627" s="1" t="s">
        <v>437</v>
      </c>
      <c r="E627" s="27" t="s">
        <v>6358</v>
      </c>
    </row>
    <row r="628" ht="38.25">
      <c r="A628" s="1" t="s">
        <v>439</v>
      </c>
      <c r="E628" s="33" t="s">
        <v>7763</v>
      </c>
    </row>
    <row r="629">
      <c r="A629" s="1" t="s">
        <v>441</v>
      </c>
      <c r="E629" s="27" t="s">
        <v>434</v>
      </c>
    </row>
    <row r="630">
      <c r="A630" s="1" t="s">
        <v>432</v>
      </c>
      <c r="B630" s="1">
        <v>141</v>
      </c>
      <c r="C630" s="26" t="s">
        <v>7764</v>
      </c>
      <c r="D630" t="s">
        <v>434</v>
      </c>
      <c r="E630" s="27" t="s">
        <v>7765</v>
      </c>
      <c r="F630" s="28" t="s">
        <v>436</v>
      </c>
      <c r="G630" s="29">
        <v>562.52200000000005</v>
      </c>
      <c r="H630" s="28">
        <v>7.3999999999999996E-05</v>
      </c>
      <c r="I630" s="30">
        <f>ROUND(G630*H630,P4)</f>
        <v>0</v>
      </c>
      <c r="L630" s="31">
        <v>0</v>
      </c>
      <c r="M630" s="24">
        <f>ROUND(G630*L630,P4)</f>
        <v>0</v>
      </c>
      <c r="N630" s="25" t="s">
        <v>1619</v>
      </c>
      <c r="O630" s="32">
        <f>M630*AA630</f>
        <v>0</v>
      </c>
      <c r="P630" s="1">
        <v>3</v>
      </c>
      <c r="AA630" s="1">
        <f>IF(P630=1,$O$3,IF(P630=2,$O$4,$O$5))</f>
        <v>0</v>
      </c>
    </row>
    <row r="631" ht="25.5">
      <c r="A631" s="1" t="s">
        <v>437</v>
      </c>
      <c r="E631" s="27" t="s">
        <v>7766</v>
      </c>
    </row>
    <row r="632">
      <c r="A632" s="1" t="s">
        <v>439</v>
      </c>
    </row>
    <row r="633">
      <c r="A633" s="1" t="s">
        <v>441</v>
      </c>
      <c r="E633" s="27" t="s">
        <v>434</v>
      </c>
    </row>
    <row r="634">
      <c r="A634" s="1" t="s">
        <v>432</v>
      </c>
      <c r="B634" s="1">
        <v>142</v>
      </c>
      <c r="C634" s="26" t="s">
        <v>3243</v>
      </c>
      <c r="D634" t="s">
        <v>434</v>
      </c>
      <c r="E634" s="27" t="s">
        <v>3244</v>
      </c>
      <c r="F634" s="28" t="s">
        <v>436</v>
      </c>
      <c r="G634" s="29">
        <v>562.52200000000005</v>
      </c>
      <c r="H634" s="28">
        <v>0</v>
      </c>
      <c r="I634" s="30">
        <f>ROUND(G634*H634,P4)</f>
        <v>0</v>
      </c>
      <c r="L634" s="31">
        <v>0</v>
      </c>
      <c r="M634" s="24">
        <f>ROUND(G634*L634,P4)</f>
        <v>0</v>
      </c>
      <c r="N634" s="25" t="s">
        <v>1619</v>
      </c>
      <c r="O634" s="32">
        <f>M634*AA634</f>
        <v>0</v>
      </c>
      <c r="P634" s="1">
        <v>3</v>
      </c>
      <c r="AA634" s="1">
        <f>IF(P634=1,$O$3,IF(P634=2,$O$4,$O$5))</f>
        <v>0</v>
      </c>
    </row>
    <row r="635">
      <c r="A635" s="1" t="s">
        <v>437</v>
      </c>
      <c r="E635" s="27" t="s">
        <v>7767</v>
      </c>
    </row>
    <row r="636">
      <c r="A636" s="1" t="s">
        <v>439</v>
      </c>
    </row>
    <row r="637">
      <c r="A637" s="1" t="s">
        <v>441</v>
      </c>
      <c r="E637" s="27" t="s">
        <v>434</v>
      </c>
    </row>
    <row r="638">
      <c r="A638" s="1" t="s">
        <v>432</v>
      </c>
      <c r="B638" s="1">
        <v>143</v>
      </c>
      <c r="C638" s="26" t="s">
        <v>7768</v>
      </c>
      <c r="D638" t="s">
        <v>434</v>
      </c>
      <c r="E638" s="27" t="s">
        <v>7769</v>
      </c>
      <c r="F638" s="28" t="s">
        <v>2787</v>
      </c>
      <c r="G638" s="29">
        <v>12838.059999999999</v>
      </c>
      <c r="H638" s="28">
        <v>0</v>
      </c>
      <c r="I638" s="30">
        <f>ROUND(G638*H638,P4)</f>
        <v>0</v>
      </c>
      <c r="L638" s="31">
        <v>0</v>
      </c>
      <c r="M638" s="24">
        <f>ROUND(G638*L638,P4)</f>
        <v>0</v>
      </c>
      <c r="N638" s="25" t="s">
        <v>1619</v>
      </c>
      <c r="O638" s="32">
        <f>M638*AA638</f>
        <v>0</v>
      </c>
      <c r="P638" s="1">
        <v>3</v>
      </c>
      <c r="AA638" s="1">
        <f>IF(P638=1,$O$3,IF(P638=2,$O$4,$O$5))</f>
        <v>0</v>
      </c>
    </row>
    <row r="639" ht="25.5">
      <c r="A639" s="1" t="s">
        <v>437</v>
      </c>
      <c r="E639" s="27" t="s">
        <v>7770</v>
      </c>
    </row>
    <row r="640">
      <c r="A640" s="1" t="s">
        <v>439</v>
      </c>
    </row>
    <row r="641">
      <c r="A641" s="1" t="s">
        <v>441</v>
      </c>
      <c r="E641" s="27" t="s">
        <v>434</v>
      </c>
    </row>
    <row r="642">
      <c r="A642" s="1" t="s">
        <v>429</v>
      </c>
      <c r="C642" s="22" t="s">
        <v>2548</v>
      </c>
      <c r="E642" s="23" t="s">
        <v>2549</v>
      </c>
      <c r="L642" s="24">
        <f>SUMIFS(L643:L650,A643:A650,"P")</f>
        <v>0</v>
      </c>
      <c r="M642" s="24">
        <f>SUMIFS(M643:M650,A643:A650,"P")</f>
        <v>0</v>
      </c>
      <c r="N642" s="25"/>
    </row>
    <row r="643">
      <c r="A643" s="1" t="s">
        <v>432</v>
      </c>
      <c r="B643" s="1">
        <v>144</v>
      </c>
      <c r="C643" s="26" t="s">
        <v>7771</v>
      </c>
      <c r="D643" t="s">
        <v>434</v>
      </c>
      <c r="E643" s="27" t="s">
        <v>7772</v>
      </c>
      <c r="F643" s="28" t="s">
        <v>496</v>
      </c>
      <c r="G643" s="29">
        <v>4</v>
      </c>
      <c r="H643" s="28">
        <v>0.0021299999999999999</v>
      </c>
      <c r="I643" s="30">
        <f>ROUND(G643*H643,P4)</f>
        <v>0</v>
      </c>
      <c r="L643" s="31">
        <v>0</v>
      </c>
      <c r="M643" s="24">
        <f>ROUND(G643*L643,P4)</f>
        <v>0</v>
      </c>
      <c r="N643" s="25" t="s">
        <v>1619</v>
      </c>
      <c r="O643" s="32">
        <f>M643*AA643</f>
        <v>0</v>
      </c>
      <c r="P643" s="1">
        <v>3</v>
      </c>
      <c r="AA643" s="1">
        <f>IF(P643=1,$O$3,IF(P643=2,$O$4,$O$5))</f>
        <v>0</v>
      </c>
    </row>
    <row r="644" ht="25.5">
      <c r="A644" s="1" t="s">
        <v>437</v>
      </c>
      <c r="E644" s="27" t="s">
        <v>7773</v>
      </c>
    </row>
    <row r="645">
      <c r="A645" s="1" t="s">
        <v>439</v>
      </c>
    </row>
    <row r="646">
      <c r="A646" s="1" t="s">
        <v>441</v>
      </c>
      <c r="E646" s="27" t="s">
        <v>434</v>
      </c>
    </row>
    <row r="647">
      <c r="A647" s="1" t="s">
        <v>432</v>
      </c>
      <c r="B647" s="1">
        <v>145</v>
      </c>
      <c r="C647" s="26" t="s">
        <v>7774</v>
      </c>
      <c r="D647" t="s">
        <v>434</v>
      </c>
      <c r="E647" s="27" t="s">
        <v>7775</v>
      </c>
      <c r="F647" s="28" t="s">
        <v>2787</v>
      </c>
      <c r="G647" s="29">
        <v>103.321</v>
      </c>
      <c r="H647" s="28">
        <v>0</v>
      </c>
      <c r="I647" s="30">
        <f>ROUND(G647*H647,P4)</f>
        <v>0</v>
      </c>
      <c r="L647" s="31">
        <v>0</v>
      </c>
      <c r="M647" s="24">
        <f>ROUND(G647*L647,P4)</f>
        <v>0</v>
      </c>
      <c r="N647" s="25" t="s">
        <v>1619</v>
      </c>
      <c r="O647" s="32">
        <f>M647*AA647</f>
        <v>0</v>
      </c>
      <c r="P647" s="1">
        <v>3</v>
      </c>
      <c r="AA647" s="1">
        <f>IF(P647=1,$O$3,IF(P647=2,$O$4,$O$5))</f>
        <v>0</v>
      </c>
    </row>
    <row r="648" ht="25.5">
      <c r="A648" s="1" t="s">
        <v>437</v>
      </c>
      <c r="E648" s="27" t="s">
        <v>7776</v>
      </c>
    </row>
    <row r="649">
      <c r="A649" s="1" t="s">
        <v>439</v>
      </c>
    </row>
    <row r="650">
      <c r="A650" s="1" t="s">
        <v>441</v>
      </c>
      <c r="E650" s="27" t="s">
        <v>434</v>
      </c>
    </row>
    <row r="651">
      <c r="A651" s="1" t="s">
        <v>429</v>
      </c>
      <c r="C651" s="22" t="s">
        <v>2563</v>
      </c>
      <c r="E651" s="23" t="s">
        <v>2564</v>
      </c>
      <c r="L651" s="24">
        <f>SUMIFS(L652:L659,A652:A659,"P")</f>
        <v>0</v>
      </c>
      <c r="M651" s="24">
        <f>SUMIFS(M652:M659,A652:A659,"P")</f>
        <v>0</v>
      </c>
      <c r="N651" s="25"/>
    </row>
    <row r="652" ht="25.5">
      <c r="A652" s="1" t="s">
        <v>432</v>
      </c>
      <c r="B652" s="1">
        <v>146</v>
      </c>
      <c r="C652" s="26" t="s">
        <v>3258</v>
      </c>
      <c r="D652" t="s">
        <v>434</v>
      </c>
      <c r="E652" s="27" t="s">
        <v>3259</v>
      </c>
      <c r="F652" s="28" t="s">
        <v>436</v>
      </c>
      <c r="G652" s="29">
        <v>48.021999999999998</v>
      </c>
      <c r="H652" s="28">
        <v>0.015792</v>
      </c>
      <c r="I652" s="30">
        <f>ROUND(G652*H652,P4)</f>
        <v>0</v>
      </c>
      <c r="L652" s="31">
        <v>0</v>
      </c>
      <c r="M652" s="24">
        <f>ROUND(G652*L652,P4)</f>
        <v>0</v>
      </c>
      <c r="N652" s="25" t="s">
        <v>1619</v>
      </c>
      <c r="O652" s="32">
        <f>M652*AA652</f>
        <v>0</v>
      </c>
      <c r="P652" s="1">
        <v>3</v>
      </c>
      <c r="AA652" s="1">
        <f>IF(P652=1,$O$3,IF(P652=2,$O$4,$O$5))</f>
        <v>0</v>
      </c>
    </row>
    <row r="653" ht="25.5">
      <c r="A653" s="1" t="s">
        <v>437</v>
      </c>
      <c r="E653" s="27" t="s">
        <v>7777</v>
      </c>
    </row>
    <row r="654" ht="38.25">
      <c r="A654" s="1" t="s">
        <v>439</v>
      </c>
      <c r="E654" s="33" t="s">
        <v>7778</v>
      </c>
    </row>
    <row r="655">
      <c r="A655" s="1" t="s">
        <v>441</v>
      </c>
      <c r="E655" s="27" t="s">
        <v>434</v>
      </c>
    </row>
    <row r="656">
      <c r="A656" s="1" t="s">
        <v>432</v>
      </c>
      <c r="B656" s="1">
        <v>147</v>
      </c>
      <c r="C656" s="26" t="s">
        <v>7779</v>
      </c>
      <c r="D656" t="s">
        <v>434</v>
      </c>
      <c r="E656" s="27" t="s">
        <v>7780</v>
      </c>
      <c r="F656" s="28" t="s">
        <v>2787</v>
      </c>
      <c r="G656" s="29">
        <v>487.03399999999999</v>
      </c>
      <c r="H656" s="28">
        <v>0</v>
      </c>
      <c r="I656" s="30">
        <f>ROUND(G656*H656,P4)</f>
        <v>0</v>
      </c>
      <c r="L656" s="31">
        <v>0</v>
      </c>
      <c r="M656" s="24">
        <f>ROUND(G656*L656,P4)</f>
        <v>0</v>
      </c>
      <c r="N656" s="25" t="s">
        <v>1619</v>
      </c>
      <c r="O656" s="32">
        <f>M656*AA656</f>
        <v>0</v>
      </c>
      <c r="P656" s="1">
        <v>3</v>
      </c>
      <c r="AA656" s="1">
        <f>IF(P656=1,$O$3,IF(P656=2,$O$4,$O$5))</f>
        <v>0</v>
      </c>
    </row>
    <row r="657" ht="25.5">
      <c r="A657" s="1" t="s">
        <v>437</v>
      </c>
      <c r="E657" s="27" t="s">
        <v>7781</v>
      </c>
    </row>
    <row r="658">
      <c r="A658" s="1" t="s">
        <v>439</v>
      </c>
    </row>
    <row r="659">
      <c r="A659" s="1" t="s">
        <v>441</v>
      </c>
      <c r="E659" s="27" t="s">
        <v>434</v>
      </c>
    </row>
    <row r="660">
      <c r="A660" s="1" t="s">
        <v>429</v>
      </c>
      <c r="C660" s="22" t="s">
        <v>2597</v>
      </c>
      <c r="E660" s="23" t="s">
        <v>2598</v>
      </c>
      <c r="L660" s="24">
        <f>SUMIFS(L661:L700,A661:A700,"P")</f>
        <v>0</v>
      </c>
      <c r="M660" s="24">
        <f>SUMIFS(M661:M700,A661:A700,"P")</f>
        <v>0</v>
      </c>
      <c r="N660" s="25"/>
    </row>
    <row r="661">
      <c r="A661" s="1" t="s">
        <v>432</v>
      </c>
      <c r="B661" s="1">
        <v>148</v>
      </c>
      <c r="C661" s="26" t="s">
        <v>7782</v>
      </c>
      <c r="D661" t="s">
        <v>434</v>
      </c>
      <c r="E661" s="27" t="s">
        <v>7783</v>
      </c>
      <c r="F661" s="28" t="s">
        <v>436</v>
      </c>
      <c r="G661" s="29">
        <v>115.416</v>
      </c>
      <c r="H661" s="28">
        <v>0.0080000000000000002</v>
      </c>
      <c r="I661" s="30">
        <f>ROUND(G661*H661,P4)</f>
        <v>0</v>
      </c>
      <c r="L661" s="31">
        <v>0</v>
      </c>
      <c r="M661" s="24">
        <f>ROUND(G661*L661,P4)</f>
        <v>0</v>
      </c>
      <c r="N661" s="25" t="s">
        <v>1619</v>
      </c>
      <c r="O661" s="32">
        <f>M661*AA661</f>
        <v>0</v>
      </c>
      <c r="P661" s="1">
        <v>3</v>
      </c>
      <c r="AA661" s="1">
        <f>IF(P661=1,$O$3,IF(P661=2,$O$4,$O$5))</f>
        <v>0</v>
      </c>
    </row>
    <row r="662">
      <c r="A662" s="1" t="s">
        <v>437</v>
      </c>
      <c r="E662" s="27" t="s">
        <v>7783</v>
      </c>
    </row>
    <row r="663">
      <c r="A663" s="1" t="s">
        <v>439</v>
      </c>
    </row>
    <row r="664">
      <c r="A664" s="1" t="s">
        <v>441</v>
      </c>
      <c r="E664" s="27" t="s">
        <v>434</v>
      </c>
    </row>
    <row r="665">
      <c r="A665" s="1" t="s">
        <v>432</v>
      </c>
      <c r="B665" s="1">
        <v>149</v>
      </c>
      <c r="C665" s="26" t="s">
        <v>7784</v>
      </c>
      <c r="D665" t="s">
        <v>434</v>
      </c>
      <c r="E665" s="27" t="s">
        <v>7785</v>
      </c>
      <c r="F665" s="28" t="s">
        <v>496</v>
      </c>
      <c r="G665" s="29">
        <v>10</v>
      </c>
      <c r="H665" s="28">
        <v>0.0014</v>
      </c>
      <c r="I665" s="30">
        <f>ROUND(G665*H665,P4)</f>
        <v>0</v>
      </c>
      <c r="L665" s="31">
        <v>0</v>
      </c>
      <c r="M665" s="24">
        <f>ROUND(G665*L665,P4)</f>
        <v>0</v>
      </c>
      <c r="N665" s="25" t="s">
        <v>1619</v>
      </c>
      <c r="O665" s="32">
        <f>M665*AA665</f>
        <v>0</v>
      </c>
      <c r="P665" s="1">
        <v>3</v>
      </c>
      <c r="AA665" s="1">
        <f>IF(P665=1,$O$3,IF(P665=2,$O$4,$O$5))</f>
        <v>0</v>
      </c>
    </row>
    <row r="666">
      <c r="A666" s="1" t="s">
        <v>437</v>
      </c>
      <c r="E666" s="27" t="s">
        <v>7785</v>
      </c>
    </row>
    <row r="667">
      <c r="A667" s="1" t="s">
        <v>439</v>
      </c>
    </row>
    <row r="668">
      <c r="A668" s="1" t="s">
        <v>441</v>
      </c>
      <c r="E668" s="27" t="s">
        <v>434</v>
      </c>
    </row>
    <row r="669">
      <c r="A669" s="1" t="s">
        <v>432</v>
      </c>
      <c r="B669" s="1">
        <v>150</v>
      </c>
      <c r="C669" s="26" t="s">
        <v>3269</v>
      </c>
      <c r="D669" t="s">
        <v>434</v>
      </c>
      <c r="E669" s="27" t="s">
        <v>3270</v>
      </c>
      <c r="F669" s="28" t="s">
        <v>436</v>
      </c>
      <c r="G669" s="29">
        <v>68.010000000000005</v>
      </c>
      <c r="H669" s="28">
        <v>0.012588999999999999</v>
      </c>
      <c r="I669" s="30">
        <f>ROUND(G669*H669,P4)</f>
        <v>0</v>
      </c>
      <c r="L669" s="31">
        <v>0</v>
      </c>
      <c r="M669" s="24">
        <f>ROUND(G669*L669,P4)</f>
        <v>0</v>
      </c>
      <c r="N669" s="25" t="s">
        <v>1619</v>
      </c>
      <c r="O669" s="32">
        <f>M669*AA669</f>
        <v>0</v>
      </c>
      <c r="P669" s="1">
        <v>3</v>
      </c>
      <c r="AA669" s="1">
        <f>IF(P669=1,$O$3,IF(P669=2,$O$4,$O$5))</f>
        <v>0</v>
      </c>
    </row>
    <row r="670" ht="38.25">
      <c r="A670" s="1" t="s">
        <v>437</v>
      </c>
      <c r="E670" s="27" t="s">
        <v>5736</v>
      </c>
    </row>
    <row r="671" ht="76.5">
      <c r="A671" s="1" t="s">
        <v>439</v>
      </c>
      <c r="E671" s="33" t="s">
        <v>7786</v>
      </c>
    </row>
    <row r="672">
      <c r="A672" s="1" t="s">
        <v>441</v>
      </c>
      <c r="E672" s="27" t="s">
        <v>434</v>
      </c>
    </row>
    <row r="673">
      <c r="A673" s="1" t="s">
        <v>432</v>
      </c>
      <c r="B673" s="1">
        <v>151</v>
      </c>
      <c r="C673" s="26" t="s">
        <v>7787</v>
      </c>
      <c r="D673" t="s">
        <v>434</v>
      </c>
      <c r="E673" s="27" t="s">
        <v>7788</v>
      </c>
      <c r="F673" s="28" t="s">
        <v>436</v>
      </c>
      <c r="G673" s="29">
        <v>68.010000000000005</v>
      </c>
      <c r="H673" s="28">
        <v>0.0001</v>
      </c>
      <c r="I673" s="30">
        <f>ROUND(G673*H673,P4)</f>
        <v>0</v>
      </c>
      <c r="L673" s="31">
        <v>0</v>
      </c>
      <c r="M673" s="24">
        <f>ROUND(G673*L673,P4)</f>
        <v>0</v>
      </c>
      <c r="N673" s="25" t="s">
        <v>1619</v>
      </c>
      <c r="O673" s="32">
        <f>M673*AA673</f>
        <v>0</v>
      </c>
      <c r="P673" s="1">
        <v>3</v>
      </c>
      <c r="AA673" s="1">
        <f>IF(P673=1,$O$3,IF(P673=2,$O$4,$O$5))</f>
        <v>0</v>
      </c>
    </row>
    <row r="674" ht="25.5">
      <c r="A674" s="1" t="s">
        <v>437</v>
      </c>
      <c r="E674" s="27" t="s">
        <v>7789</v>
      </c>
    </row>
    <row r="675">
      <c r="A675" s="1" t="s">
        <v>439</v>
      </c>
    </row>
    <row r="676">
      <c r="A676" s="1" t="s">
        <v>441</v>
      </c>
      <c r="E676" s="27" t="s">
        <v>434</v>
      </c>
    </row>
    <row r="677">
      <c r="A677" s="1" t="s">
        <v>432</v>
      </c>
      <c r="B677" s="1">
        <v>152</v>
      </c>
      <c r="C677" s="26" t="s">
        <v>7790</v>
      </c>
      <c r="D677" t="s">
        <v>434</v>
      </c>
      <c r="E677" s="27" t="s">
        <v>7791</v>
      </c>
      <c r="F677" s="28" t="s">
        <v>436</v>
      </c>
      <c r="G677" s="29">
        <v>6.1600000000000001</v>
      </c>
      <c r="H677" s="28">
        <v>0</v>
      </c>
      <c r="I677" s="30">
        <f>ROUND(G677*H677,P4)</f>
        <v>0</v>
      </c>
      <c r="L677" s="31">
        <v>0</v>
      </c>
      <c r="M677" s="24">
        <f>ROUND(G677*L677,P4)</f>
        <v>0</v>
      </c>
      <c r="N677" s="25" t="s">
        <v>1619</v>
      </c>
      <c r="O677" s="32">
        <f>M677*AA677</f>
        <v>0</v>
      </c>
      <c r="P677" s="1">
        <v>3</v>
      </c>
      <c r="AA677" s="1">
        <f>IF(P677=1,$O$3,IF(P677=2,$O$4,$O$5))</f>
        <v>0</v>
      </c>
    </row>
    <row r="678">
      <c r="A678" s="1" t="s">
        <v>437</v>
      </c>
      <c r="E678" s="27" t="s">
        <v>7792</v>
      </c>
    </row>
    <row r="679" ht="38.25">
      <c r="A679" s="1" t="s">
        <v>439</v>
      </c>
      <c r="E679" s="33" t="s">
        <v>7793</v>
      </c>
    </row>
    <row r="680">
      <c r="A680" s="1" t="s">
        <v>441</v>
      </c>
      <c r="E680" s="27" t="s">
        <v>434</v>
      </c>
    </row>
    <row r="681" ht="25.5">
      <c r="A681" s="1" t="s">
        <v>432</v>
      </c>
      <c r="B681" s="1">
        <v>153</v>
      </c>
      <c r="C681" s="26" t="s">
        <v>7794</v>
      </c>
      <c r="D681" t="s">
        <v>434</v>
      </c>
      <c r="E681" s="27" t="s">
        <v>7795</v>
      </c>
      <c r="F681" s="28" t="s">
        <v>436</v>
      </c>
      <c r="G681" s="29">
        <v>109.92</v>
      </c>
      <c r="H681" s="28">
        <v>0.00125</v>
      </c>
      <c r="I681" s="30">
        <f>ROUND(G681*H681,P4)</f>
        <v>0</v>
      </c>
      <c r="L681" s="31">
        <v>0</v>
      </c>
      <c r="M681" s="24">
        <f>ROUND(G681*L681,P4)</f>
        <v>0</v>
      </c>
      <c r="N681" s="25" t="s">
        <v>1619</v>
      </c>
      <c r="O681" s="32">
        <f>M681*AA681</f>
        <v>0</v>
      </c>
      <c r="P681" s="1">
        <v>3</v>
      </c>
      <c r="AA681" s="1">
        <f>IF(P681=1,$O$3,IF(P681=2,$O$4,$O$5))</f>
        <v>0</v>
      </c>
    </row>
    <row r="682" ht="25.5">
      <c r="A682" s="1" t="s">
        <v>437</v>
      </c>
      <c r="E682" s="27" t="s">
        <v>7796</v>
      </c>
    </row>
    <row r="683" ht="25.5">
      <c r="A683" s="1" t="s">
        <v>439</v>
      </c>
      <c r="E683" s="33" t="s">
        <v>7797</v>
      </c>
    </row>
    <row r="684">
      <c r="A684" s="1" t="s">
        <v>441</v>
      </c>
      <c r="E684" s="27" t="s">
        <v>434</v>
      </c>
    </row>
    <row r="685">
      <c r="A685" s="1" t="s">
        <v>432</v>
      </c>
      <c r="B685" s="1">
        <v>154</v>
      </c>
      <c r="C685" s="26" t="s">
        <v>7798</v>
      </c>
      <c r="D685" t="s">
        <v>434</v>
      </c>
      <c r="E685" s="27" t="s">
        <v>7799</v>
      </c>
      <c r="F685" s="28" t="s">
        <v>496</v>
      </c>
      <c r="G685" s="29">
        <v>10</v>
      </c>
      <c r="H685" s="28">
        <v>2.5999999999999998E-05</v>
      </c>
      <c r="I685" s="30">
        <f>ROUND(G685*H685,P4)</f>
        <v>0</v>
      </c>
      <c r="L685" s="31">
        <v>0</v>
      </c>
      <c r="M685" s="24">
        <f>ROUND(G685*L685,P4)</f>
        <v>0</v>
      </c>
      <c r="N685" s="25" t="s">
        <v>1619</v>
      </c>
      <c r="O685" s="32">
        <f>M685*AA685</f>
        <v>0</v>
      </c>
      <c r="P685" s="1">
        <v>3</v>
      </c>
      <c r="AA685" s="1">
        <f>IF(P685=1,$O$3,IF(P685=2,$O$4,$O$5))</f>
        <v>0</v>
      </c>
    </row>
    <row r="686" ht="25.5">
      <c r="A686" s="1" t="s">
        <v>437</v>
      </c>
      <c r="E686" s="27" t="s">
        <v>7800</v>
      </c>
    </row>
    <row r="687">
      <c r="A687" s="1" t="s">
        <v>439</v>
      </c>
    </row>
    <row r="688">
      <c r="A688" s="1" t="s">
        <v>441</v>
      </c>
      <c r="E688" s="27" t="s">
        <v>434</v>
      </c>
    </row>
    <row r="689">
      <c r="A689" s="1" t="s">
        <v>432</v>
      </c>
      <c r="B689" s="1">
        <v>155</v>
      </c>
      <c r="C689" s="26" t="s">
        <v>7801</v>
      </c>
      <c r="D689" t="s">
        <v>434</v>
      </c>
      <c r="E689" s="27" t="s">
        <v>7802</v>
      </c>
      <c r="F689" s="28" t="s">
        <v>436</v>
      </c>
      <c r="G689" s="29">
        <v>14.199999999999999</v>
      </c>
      <c r="H689" s="28">
        <v>0.021340999999999999</v>
      </c>
      <c r="I689" s="30">
        <f>ROUND(G689*H689,P4)</f>
        <v>0</v>
      </c>
      <c r="L689" s="31">
        <v>0</v>
      </c>
      <c r="M689" s="24">
        <f>ROUND(G689*L689,P4)</f>
        <v>0</v>
      </c>
      <c r="N689" s="25" t="s">
        <v>1619</v>
      </c>
      <c r="O689" s="32">
        <f>M689*AA689</f>
        <v>0</v>
      </c>
      <c r="P689" s="1">
        <v>3</v>
      </c>
      <c r="AA689" s="1">
        <f>IF(P689=1,$O$3,IF(P689=2,$O$4,$O$5))</f>
        <v>0</v>
      </c>
    </row>
    <row r="690" ht="25.5">
      <c r="A690" s="1" t="s">
        <v>437</v>
      </c>
      <c r="E690" s="27" t="s">
        <v>7803</v>
      </c>
    </row>
    <row r="691" ht="63.75">
      <c r="A691" s="1" t="s">
        <v>439</v>
      </c>
      <c r="E691" s="33" t="s">
        <v>7804</v>
      </c>
    </row>
    <row r="692">
      <c r="A692" s="1" t="s">
        <v>441</v>
      </c>
      <c r="E692" s="27" t="s">
        <v>434</v>
      </c>
    </row>
    <row r="693">
      <c r="A693" s="1" t="s">
        <v>432</v>
      </c>
      <c r="B693" s="1">
        <v>156</v>
      </c>
      <c r="C693" s="26" t="s">
        <v>7805</v>
      </c>
      <c r="D693" t="s">
        <v>434</v>
      </c>
      <c r="E693" s="27" t="s">
        <v>7806</v>
      </c>
      <c r="F693" s="28" t="s">
        <v>496</v>
      </c>
      <c r="G693" s="29">
        <v>4</v>
      </c>
      <c r="H693" s="28">
        <v>0.020997999999999999</v>
      </c>
      <c r="I693" s="30">
        <f>ROUND(G693*H693,P4)</f>
        <v>0</v>
      </c>
      <c r="L693" s="31">
        <v>0</v>
      </c>
      <c r="M693" s="24">
        <f>ROUND(G693*L693,P4)</f>
        <v>0</v>
      </c>
      <c r="N693" s="25" t="s">
        <v>1619</v>
      </c>
      <c r="O693" s="32">
        <f>M693*AA693</f>
        <v>0</v>
      </c>
      <c r="P693" s="1">
        <v>3</v>
      </c>
      <c r="AA693" s="1">
        <f>IF(P693=1,$O$3,IF(P693=2,$O$4,$O$5))</f>
        <v>0</v>
      </c>
    </row>
    <row r="694" ht="38.25">
      <c r="A694" s="1" t="s">
        <v>437</v>
      </c>
      <c r="E694" s="27" t="s">
        <v>7807</v>
      </c>
    </row>
    <row r="695" ht="51">
      <c r="A695" s="1" t="s">
        <v>439</v>
      </c>
      <c r="E695" s="33" t="s">
        <v>7808</v>
      </c>
    </row>
    <row r="696">
      <c r="A696" s="1" t="s">
        <v>441</v>
      </c>
      <c r="E696" s="27" t="s">
        <v>434</v>
      </c>
    </row>
    <row r="697">
      <c r="A697" s="1" t="s">
        <v>432</v>
      </c>
      <c r="B697" s="1">
        <v>157</v>
      </c>
      <c r="C697" s="26" t="s">
        <v>7809</v>
      </c>
      <c r="D697" t="s">
        <v>434</v>
      </c>
      <c r="E697" s="27" t="s">
        <v>7810</v>
      </c>
      <c r="F697" s="28" t="s">
        <v>2787</v>
      </c>
      <c r="G697" s="29">
        <v>2767.0889999999999</v>
      </c>
      <c r="H697" s="28">
        <v>0</v>
      </c>
      <c r="I697" s="30">
        <f>ROUND(G697*H697,P4)</f>
        <v>0</v>
      </c>
      <c r="L697" s="31">
        <v>0</v>
      </c>
      <c r="M697" s="24">
        <f>ROUND(G697*L697,P4)</f>
        <v>0</v>
      </c>
      <c r="N697" s="25" t="s">
        <v>1619</v>
      </c>
      <c r="O697" s="32">
        <f>M697*AA697</f>
        <v>0</v>
      </c>
      <c r="P697" s="1">
        <v>3</v>
      </c>
      <c r="AA697" s="1">
        <f>IF(P697=1,$O$3,IF(P697=2,$O$4,$O$5))</f>
        <v>0</v>
      </c>
    </row>
    <row r="698" ht="25.5">
      <c r="A698" s="1" t="s">
        <v>437</v>
      </c>
      <c r="E698" s="27" t="s">
        <v>7811</v>
      </c>
    </row>
    <row r="699">
      <c r="A699" s="1" t="s">
        <v>439</v>
      </c>
    </row>
    <row r="700">
      <c r="A700" s="1" t="s">
        <v>441</v>
      </c>
      <c r="E700" s="27" t="s">
        <v>434</v>
      </c>
    </row>
    <row r="701">
      <c r="A701" s="1" t="s">
        <v>429</v>
      </c>
      <c r="C701" s="22" t="s">
        <v>2608</v>
      </c>
      <c r="E701" s="23" t="s">
        <v>2609</v>
      </c>
      <c r="L701" s="24">
        <f>SUMIFS(L702:L709,A702:A709,"P")</f>
        <v>0</v>
      </c>
      <c r="M701" s="24">
        <f>SUMIFS(M702:M709,A702:A709,"P")</f>
        <v>0</v>
      </c>
      <c r="N701" s="25"/>
    </row>
    <row r="702">
      <c r="A702" s="1" t="s">
        <v>432</v>
      </c>
      <c r="B702" s="1">
        <v>158</v>
      </c>
      <c r="C702" s="26" t="s">
        <v>7812</v>
      </c>
      <c r="D702" t="s">
        <v>434</v>
      </c>
      <c r="E702" s="27" t="s">
        <v>7813</v>
      </c>
      <c r="F702" s="28" t="s">
        <v>467</v>
      </c>
      <c r="G702" s="29">
        <v>95</v>
      </c>
      <c r="H702" s="28">
        <v>0.0026909999999999998</v>
      </c>
      <c r="I702" s="30">
        <f>ROUND(G702*H702,P4)</f>
        <v>0</v>
      </c>
      <c r="L702" s="31">
        <v>0</v>
      </c>
      <c r="M702" s="24">
        <f>ROUND(G702*L702,P4)</f>
        <v>0</v>
      </c>
      <c r="N702" s="25" t="s">
        <v>1619</v>
      </c>
      <c r="O702" s="32">
        <f>M702*AA702</f>
        <v>0</v>
      </c>
      <c r="P702" s="1">
        <v>3</v>
      </c>
      <c r="AA702" s="1">
        <f>IF(P702=1,$O$3,IF(P702=2,$O$4,$O$5))</f>
        <v>0</v>
      </c>
    </row>
    <row r="703" ht="25.5">
      <c r="A703" s="1" t="s">
        <v>437</v>
      </c>
      <c r="E703" s="27" t="s">
        <v>7814</v>
      </c>
    </row>
    <row r="704" ht="38.25">
      <c r="A704" s="1" t="s">
        <v>439</v>
      </c>
      <c r="E704" s="33" t="s">
        <v>7815</v>
      </c>
    </row>
    <row r="705">
      <c r="A705" s="1" t="s">
        <v>441</v>
      </c>
      <c r="E705" s="27" t="s">
        <v>434</v>
      </c>
    </row>
    <row r="706">
      <c r="A706" s="1" t="s">
        <v>432</v>
      </c>
      <c r="B706" s="1">
        <v>159</v>
      </c>
      <c r="C706" s="26" t="s">
        <v>7816</v>
      </c>
      <c r="D706" t="s">
        <v>434</v>
      </c>
      <c r="E706" s="27" t="s">
        <v>7817</v>
      </c>
      <c r="F706" s="28" t="s">
        <v>2787</v>
      </c>
      <c r="G706" s="29">
        <v>503.19600000000003</v>
      </c>
      <c r="H706" s="28">
        <v>0</v>
      </c>
      <c r="I706" s="30">
        <f>ROUND(G706*H706,P4)</f>
        <v>0</v>
      </c>
      <c r="L706" s="31">
        <v>0</v>
      </c>
      <c r="M706" s="24">
        <f>ROUND(G706*L706,P4)</f>
        <v>0</v>
      </c>
      <c r="N706" s="25" t="s">
        <v>1619</v>
      </c>
      <c r="O706" s="32">
        <f>M706*AA706</f>
        <v>0</v>
      </c>
      <c r="P706" s="1">
        <v>3</v>
      </c>
      <c r="AA706" s="1">
        <f>IF(P706=1,$O$3,IF(P706=2,$O$4,$O$5))</f>
        <v>0</v>
      </c>
    </row>
    <row r="707" ht="25.5">
      <c r="A707" s="1" t="s">
        <v>437</v>
      </c>
      <c r="E707" s="27" t="s">
        <v>7818</v>
      </c>
    </row>
    <row r="708">
      <c r="A708" s="1" t="s">
        <v>439</v>
      </c>
    </row>
    <row r="709">
      <c r="A709" s="1" t="s">
        <v>441</v>
      </c>
      <c r="E709" s="27" t="s">
        <v>434</v>
      </c>
    </row>
    <row r="710">
      <c r="A710" s="1" t="s">
        <v>429</v>
      </c>
      <c r="C710" s="22" t="s">
        <v>2669</v>
      </c>
      <c r="E710" s="23" t="s">
        <v>2670</v>
      </c>
      <c r="L710" s="24">
        <f>SUMIFS(L711:L866,A711:A866,"P")</f>
        <v>0</v>
      </c>
      <c r="M710" s="24">
        <f>SUMIFS(M711:M866,A711:A866,"P")</f>
        <v>0</v>
      </c>
      <c r="N710" s="25"/>
    </row>
    <row r="711">
      <c r="A711" s="1" t="s">
        <v>432</v>
      </c>
      <c r="B711" s="1">
        <v>160</v>
      </c>
      <c r="C711" s="26" t="s">
        <v>7819</v>
      </c>
      <c r="D711" t="s">
        <v>434</v>
      </c>
      <c r="E711" s="27" t="s">
        <v>7820</v>
      </c>
      <c r="F711" s="28" t="s">
        <v>496</v>
      </c>
      <c r="G711" s="29">
        <v>43</v>
      </c>
      <c r="H711" s="28">
        <v>0.0022000000000000001</v>
      </c>
      <c r="I711" s="30">
        <f>ROUND(G711*H711,P4)</f>
        <v>0</v>
      </c>
      <c r="L711" s="31">
        <v>0</v>
      </c>
      <c r="M711" s="24">
        <f>ROUND(G711*L711,P4)</f>
        <v>0</v>
      </c>
      <c r="N711" s="25" t="s">
        <v>1619</v>
      </c>
      <c r="O711" s="32">
        <f>M711*AA711</f>
        <v>0</v>
      </c>
      <c r="P711" s="1">
        <v>3</v>
      </c>
      <c r="AA711" s="1">
        <f>IF(P711=1,$O$3,IF(P711=2,$O$4,$O$5))</f>
        <v>0</v>
      </c>
    </row>
    <row r="712">
      <c r="A712" s="1" t="s">
        <v>437</v>
      </c>
      <c r="E712" s="27" t="s">
        <v>7821</v>
      </c>
    </row>
    <row r="713">
      <c r="A713" s="1" t="s">
        <v>439</v>
      </c>
    </row>
    <row r="714">
      <c r="A714" s="1" t="s">
        <v>441</v>
      </c>
      <c r="E714" s="27" t="s">
        <v>434</v>
      </c>
    </row>
    <row r="715">
      <c r="A715" s="1" t="s">
        <v>432</v>
      </c>
      <c r="B715" s="1">
        <v>161</v>
      </c>
      <c r="C715" s="26" t="s">
        <v>7822</v>
      </c>
      <c r="D715" t="s">
        <v>434</v>
      </c>
      <c r="E715" s="27" t="s">
        <v>7823</v>
      </c>
      <c r="F715" s="28" t="s">
        <v>496</v>
      </c>
      <c r="G715" s="29">
        <v>1</v>
      </c>
      <c r="H715" s="28">
        <v>0.0022000000000000001</v>
      </c>
      <c r="I715" s="30">
        <f>ROUND(G715*H715,P4)</f>
        <v>0</v>
      </c>
      <c r="L715" s="31">
        <v>0</v>
      </c>
      <c r="M715" s="24">
        <f>ROUND(G715*L715,P4)</f>
        <v>0</v>
      </c>
      <c r="N715" s="25" t="s">
        <v>1619</v>
      </c>
      <c r="O715" s="32">
        <f>M715*AA715</f>
        <v>0</v>
      </c>
      <c r="P715" s="1">
        <v>3</v>
      </c>
      <c r="AA715" s="1">
        <f>IF(P715=1,$O$3,IF(P715=2,$O$4,$O$5))</f>
        <v>0</v>
      </c>
    </row>
    <row r="716">
      <c r="A716" s="1" t="s">
        <v>437</v>
      </c>
      <c r="E716" s="27" t="s">
        <v>7823</v>
      </c>
    </row>
    <row r="717">
      <c r="A717" s="1" t="s">
        <v>439</v>
      </c>
    </row>
    <row r="718">
      <c r="A718" s="1" t="s">
        <v>441</v>
      </c>
      <c r="E718" s="27" t="s">
        <v>434</v>
      </c>
    </row>
    <row r="719">
      <c r="A719" s="1" t="s">
        <v>432</v>
      </c>
      <c r="B719" s="1">
        <v>162</v>
      </c>
      <c r="C719" s="26" t="s">
        <v>7824</v>
      </c>
      <c r="D719" t="s">
        <v>434</v>
      </c>
      <c r="E719" s="27" t="s">
        <v>7825</v>
      </c>
      <c r="F719" s="28" t="s">
        <v>496</v>
      </c>
      <c r="G719" s="29">
        <v>2</v>
      </c>
      <c r="H719" s="28">
        <v>0.0022000000000000001</v>
      </c>
      <c r="I719" s="30">
        <f>ROUND(G719*H719,P4)</f>
        <v>0</v>
      </c>
      <c r="L719" s="31">
        <v>0</v>
      </c>
      <c r="M719" s="24">
        <f>ROUND(G719*L719,P4)</f>
        <v>0</v>
      </c>
      <c r="N719" s="25" t="s">
        <v>1619</v>
      </c>
      <c r="O719" s="32">
        <f>M719*AA719</f>
        <v>0</v>
      </c>
      <c r="P719" s="1">
        <v>3</v>
      </c>
      <c r="AA719" s="1">
        <f>IF(P719=1,$O$3,IF(P719=2,$O$4,$O$5))</f>
        <v>0</v>
      </c>
    </row>
    <row r="720">
      <c r="A720" s="1" t="s">
        <v>437</v>
      </c>
      <c r="E720" s="27" t="s">
        <v>7825</v>
      </c>
    </row>
    <row r="721">
      <c r="A721" s="1" t="s">
        <v>439</v>
      </c>
    </row>
    <row r="722">
      <c r="A722" s="1" t="s">
        <v>441</v>
      </c>
      <c r="E722" s="27" t="s">
        <v>434</v>
      </c>
    </row>
    <row r="723">
      <c r="A723" s="1" t="s">
        <v>432</v>
      </c>
      <c r="B723" s="1">
        <v>163</v>
      </c>
      <c r="C723" s="26" t="s">
        <v>7826</v>
      </c>
      <c r="D723" t="s">
        <v>434</v>
      </c>
      <c r="E723" s="27" t="s">
        <v>7827</v>
      </c>
      <c r="F723" s="28" t="s">
        <v>496</v>
      </c>
      <c r="G723" s="29">
        <v>14</v>
      </c>
      <c r="H723" s="28">
        <v>0.0023999999999999998</v>
      </c>
      <c r="I723" s="30">
        <f>ROUND(G723*H723,P4)</f>
        <v>0</v>
      </c>
      <c r="L723" s="31">
        <v>0</v>
      </c>
      <c r="M723" s="24">
        <f>ROUND(G723*L723,P4)</f>
        <v>0</v>
      </c>
      <c r="N723" s="25" t="s">
        <v>1619</v>
      </c>
      <c r="O723" s="32">
        <f>M723*AA723</f>
        <v>0</v>
      </c>
      <c r="P723" s="1">
        <v>3</v>
      </c>
      <c r="AA723" s="1">
        <f>IF(P723=1,$O$3,IF(P723=2,$O$4,$O$5))</f>
        <v>0</v>
      </c>
    </row>
    <row r="724">
      <c r="A724" s="1" t="s">
        <v>437</v>
      </c>
      <c r="E724" s="27" t="s">
        <v>7827</v>
      </c>
    </row>
    <row r="725">
      <c r="A725" s="1" t="s">
        <v>439</v>
      </c>
    </row>
    <row r="726">
      <c r="A726" s="1" t="s">
        <v>441</v>
      </c>
      <c r="E726" s="27" t="s">
        <v>434</v>
      </c>
    </row>
    <row r="727">
      <c r="A727" s="1" t="s">
        <v>432</v>
      </c>
      <c r="B727" s="1">
        <v>164</v>
      </c>
      <c r="C727" s="26" t="s">
        <v>7828</v>
      </c>
      <c r="D727" t="s">
        <v>434</v>
      </c>
      <c r="E727" s="27" t="s">
        <v>7829</v>
      </c>
      <c r="F727" s="28" t="s">
        <v>496</v>
      </c>
      <c r="G727" s="29">
        <v>44</v>
      </c>
      <c r="H727" s="28">
        <v>0.00014999999999999999</v>
      </c>
      <c r="I727" s="30">
        <f>ROUND(G727*H727,P4)</f>
        <v>0</v>
      </c>
      <c r="L727" s="31">
        <v>0</v>
      </c>
      <c r="M727" s="24">
        <f>ROUND(G727*L727,P4)</f>
        <v>0</v>
      </c>
      <c r="N727" s="25" t="s">
        <v>1619</v>
      </c>
      <c r="O727" s="32">
        <f>M727*AA727</f>
        <v>0</v>
      </c>
      <c r="P727" s="1">
        <v>3</v>
      </c>
      <c r="AA727" s="1">
        <f>IF(P727=1,$O$3,IF(P727=2,$O$4,$O$5))</f>
        <v>0</v>
      </c>
    </row>
    <row r="728">
      <c r="A728" s="1" t="s">
        <v>437</v>
      </c>
      <c r="E728" s="27" t="s">
        <v>7829</v>
      </c>
    </row>
    <row r="729">
      <c r="A729" s="1" t="s">
        <v>439</v>
      </c>
    </row>
    <row r="730">
      <c r="A730" s="1" t="s">
        <v>441</v>
      </c>
      <c r="E730" s="27" t="s">
        <v>434</v>
      </c>
    </row>
    <row r="731">
      <c r="A731" s="1" t="s">
        <v>432</v>
      </c>
      <c r="B731" s="1">
        <v>165</v>
      </c>
      <c r="C731" s="26" t="s">
        <v>7830</v>
      </c>
      <c r="D731" t="s">
        <v>434</v>
      </c>
      <c r="E731" s="27" t="s">
        <v>7831</v>
      </c>
      <c r="F731" s="28" t="s">
        <v>496</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7832</v>
      </c>
    </row>
    <row r="733" ht="38.25">
      <c r="A733" s="1" t="s">
        <v>439</v>
      </c>
      <c r="E733" s="33" t="s">
        <v>7833</v>
      </c>
    </row>
    <row r="734">
      <c r="A734" s="1" t="s">
        <v>441</v>
      </c>
      <c r="E734" s="27" t="s">
        <v>434</v>
      </c>
    </row>
    <row r="735">
      <c r="A735" s="1" t="s">
        <v>432</v>
      </c>
      <c r="B735" s="1">
        <v>166</v>
      </c>
      <c r="C735" s="26" t="s">
        <v>7834</v>
      </c>
      <c r="D735" t="s">
        <v>434</v>
      </c>
      <c r="E735" s="27" t="s">
        <v>7835</v>
      </c>
      <c r="F735" s="28" t="s">
        <v>496</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7832</v>
      </c>
    </row>
    <row r="737">
      <c r="A737" s="1" t="s">
        <v>439</v>
      </c>
      <c r="E737" s="33" t="s">
        <v>7836</v>
      </c>
    </row>
    <row r="738">
      <c r="A738" s="1" t="s">
        <v>441</v>
      </c>
      <c r="E738" s="27" t="s">
        <v>434</v>
      </c>
    </row>
    <row r="739">
      <c r="A739" s="1" t="s">
        <v>432</v>
      </c>
      <c r="B739" s="1">
        <v>167</v>
      </c>
      <c r="C739" s="26" t="s">
        <v>7837</v>
      </c>
      <c r="D739" t="s">
        <v>434</v>
      </c>
      <c r="E739" s="27" t="s">
        <v>7838</v>
      </c>
      <c r="F739" s="28" t="s">
        <v>467</v>
      </c>
      <c r="G739" s="29">
        <v>96.25</v>
      </c>
      <c r="H739" s="28">
        <v>0.0050000000000000001</v>
      </c>
      <c r="I739" s="30">
        <f>ROUND(G739*H739,P4)</f>
        <v>0</v>
      </c>
      <c r="L739" s="31">
        <v>0</v>
      </c>
      <c r="M739" s="24">
        <f>ROUND(G739*L739,P4)</f>
        <v>0</v>
      </c>
      <c r="N739" s="25" t="s">
        <v>1619</v>
      </c>
      <c r="O739" s="32">
        <f>M739*AA739</f>
        <v>0</v>
      </c>
      <c r="P739" s="1">
        <v>3</v>
      </c>
      <c r="AA739" s="1">
        <f>IF(P739=1,$O$3,IF(P739=2,$O$4,$O$5))</f>
        <v>0</v>
      </c>
    </row>
    <row r="740">
      <c r="A740" s="1" t="s">
        <v>437</v>
      </c>
      <c r="E740" s="27" t="s">
        <v>7838</v>
      </c>
    </row>
    <row r="741" ht="76.5">
      <c r="A741" s="1" t="s">
        <v>439</v>
      </c>
      <c r="E741" s="33" t="s">
        <v>7839</v>
      </c>
    </row>
    <row r="742">
      <c r="A742" s="1" t="s">
        <v>441</v>
      </c>
      <c r="E742" s="27" t="s">
        <v>434</v>
      </c>
    </row>
    <row r="743">
      <c r="A743" s="1" t="s">
        <v>432</v>
      </c>
      <c r="B743" s="1">
        <v>168</v>
      </c>
      <c r="C743" s="26" t="s">
        <v>7840</v>
      </c>
      <c r="D743" t="s">
        <v>434</v>
      </c>
      <c r="E743" s="27" t="s">
        <v>7841</v>
      </c>
      <c r="F743" s="28" t="s">
        <v>496</v>
      </c>
      <c r="G743" s="29">
        <v>44</v>
      </c>
      <c r="H743" s="28">
        <v>6.0000000000000002E-05</v>
      </c>
      <c r="I743" s="30">
        <f>ROUND(G743*H743,P4)</f>
        <v>0</v>
      </c>
      <c r="L743" s="31">
        <v>0</v>
      </c>
      <c r="M743" s="24">
        <f>ROUND(G743*L743,P4)</f>
        <v>0</v>
      </c>
      <c r="N743" s="25" t="s">
        <v>1619</v>
      </c>
      <c r="O743" s="32">
        <f>M743*AA743</f>
        <v>0</v>
      </c>
      <c r="P743" s="1">
        <v>3</v>
      </c>
      <c r="AA743" s="1">
        <f>IF(P743=1,$O$3,IF(P743=2,$O$4,$O$5))</f>
        <v>0</v>
      </c>
    </row>
    <row r="744">
      <c r="A744" s="1" t="s">
        <v>437</v>
      </c>
      <c r="E744" s="27" t="s">
        <v>7841</v>
      </c>
    </row>
    <row r="745">
      <c r="A745" s="1" t="s">
        <v>439</v>
      </c>
      <c r="E745" s="33" t="s">
        <v>7842</v>
      </c>
    </row>
    <row r="746">
      <c r="A746" s="1" t="s">
        <v>441</v>
      </c>
      <c r="E746" s="27" t="s">
        <v>434</v>
      </c>
    </row>
    <row r="747">
      <c r="A747" s="1" t="s">
        <v>432</v>
      </c>
      <c r="B747" s="1">
        <v>169</v>
      </c>
      <c r="C747" s="26" t="s">
        <v>3301</v>
      </c>
      <c r="D747" t="s">
        <v>434</v>
      </c>
      <c r="E747" s="27" t="s">
        <v>3302</v>
      </c>
      <c r="F747" s="28" t="s">
        <v>496</v>
      </c>
      <c r="G747" s="29">
        <v>1</v>
      </c>
      <c r="H747" s="28">
        <v>0.017500000000000002</v>
      </c>
      <c r="I747" s="30">
        <f>ROUND(G747*H747,P4)</f>
        <v>0</v>
      </c>
      <c r="L747" s="31">
        <v>0</v>
      </c>
      <c r="M747" s="24">
        <f>ROUND(G747*L747,P4)</f>
        <v>0</v>
      </c>
      <c r="N747" s="25" t="s">
        <v>1619</v>
      </c>
      <c r="O747" s="32">
        <f>M747*AA747</f>
        <v>0</v>
      </c>
      <c r="P747" s="1">
        <v>3</v>
      </c>
      <c r="AA747" s="1">
        <f>IF(P747=1,$O$3,IF(P747=2,$O$4,$O$5))</f>
        <v>0</v>
      </c>
    </row>
    <row r="748">
      <c r="A748" s="1" t="s">
        <v>437</v>
      </c>
      <c r="E748" s="27" t="s">
        <v>3302</v>
      </c>
    </row>
    <row r="749">
      <c r="A749" s="1" t="s">
        <v>439</v>
      </c>
    </row>
    <row r="750">
      <c r="A750" s="1" t="s">
        <v>441</v>
      </c>
      <c r="E750" s="27" t="s">
        <v>434</v>
      </c>
    </row>
    <row r="751">
      <c r="A751" s="1" t="s">
        <v>432</v>
      </c>
      <c r="B751" s="1">
        <v>170</v>
      </c>
      <c r="C751" s="26" t="s">
        <v>3304</v>
      </c>
      <c r="D751" t="s">
        <v>434</v>
      </c>
      <c r="E751" s="27" t="s">
        <v>3305</v>
      </c>
      <c r="F751" s="28" t="s">
        <v>496</v>
      </c>
      <c r="G751" s="29">
        <v>10</v>
      </c>
      <c r="H751" s="28">
        <v>0.0195</v>
      </c>
      <c r="I751" s="30">
        <f>ROUND(G751*H751,P4)</f>
        <v>0</v>
      </c>
      <c r="L751" s="31">
        <v>0</v>
      </c>
      <c r="M751" s="24">
        <f>ROUND(G751*L751,P4)</f>
        <v>0</v>
      </c>
      <c r="N751" s="25" t="s">
        <v>1619</v>
      </c>
      <c r="O751" s="32">
        <f>M751*AA751</f>
        <v>0</v>
      </c>
      <c r="P751" s="1">
        <v>3</v>
      </c>
      <c r="AA751" s="1">
        <f>IF(P751=1,$O$3,IF(P751=2,$O$4,$O$5))</f>
        <v>0</v>
      </c>
    </row>
    <row r="752">
      <c r="A752" s="1" t="s">
        <v>437</v>
      </c>
      <c r="E752" s="27" t="s">
        <v>3305</v>
      </c>
    </row>
    <row r="753">
      <c r="A753" s="1" t="s">
        <v>439</v>
      </c>
    </row>
    <row r="754">
      <c r="A754" s="1" t="s">
        <v>441</v>
      </c>
      <c r="E754" s="27" t="s">
        <v>434</v>
      </c>
    </row>
    <row r="755">
      <c r="A755" s="1" t="s">
        <v>432</v>
      </c>
      <c r="B755" s="1">
        <v>171</v>
      </c>
      <c r="C755" s="26" t="s">
        <v>3307</v>
      </c>
      <c r="D755" t="s">
        <v>434</v>
      </c>
      <c r="E755" s="27" t="s">
        <v>3308</v>
      </c>
      <c r="F755" s="28" t="s">
        <v>496</v>
      </c>
      <c r="G755" s="29">
        <v>9</v>
      </c>
      <c r="H755" s="28">
        <v>0.020500000000000001</v>
      </c>
      <c r="I755" s="30">
        <f>ROUND(G755*H755,P4)</f>
        <v>0</v>
      </c>
      <c r="L755" s="31">
        <v>0</v>
      </c>
      <c r="M755" s="24">
        <f>ROUND(G755*L755,P4)</f>
        <v>0</v>
      </c>
      <c r="N755" s="25" t="s">
        <v>1619</v>
      </c>
      <c r="O755" s="32">
        <f>M755*AA755</f>
        <v>0</v>
      </c>
      <c r="P755" s="1">
        <v>3</v>
      </c>
      <c r="AA755" s="1">
        <f>IF(P755=1,$O$3,IF(P755=2,$O$4,$O$5))</f>
        <v>0</v>
      </c>
    </row>
    <row r="756">
      <c r="A756" s="1" t="s">
        <v>437</v>
      </c>
      <c r="E756" s="27" t="s">
        <v>3308</v>
      </c>
    </row>
    <row r="757" ht="51">
      <c r="A757" s="1" t="s">
        <v>439</v>
      </c>
      <c r="E757" s="33" t="s">
        <v>7843</v>
      </c>
    </row>
    <row r="758">
      <c r="A758" s="1" t="s">
        <v>441</v>
      </c>
      <c r="E758" s="27" t="s">
        <v>434</v>
      </c>
    </row>
    <row r="759">
      <c r="A759" s="1" t="s">
        <v>432</v>
      </c>
      <c r="B759" s="1">
        <v>172</v>
      </c>
      <c r="C759" s="26" t="s">
        <v>7844</v>
      </c>
      <c r="D759" t="s">
        <v>434</v>
      </c>
      <c r="E759" s="27" t="s">
        <v>7845</v>
      </c>
      <c r="F759" s="28" t="s">
        <v>496</v>
      </c>
      <c r="G759" s="29">
        <v>1</v>
      </c>
      <c r="H759" s="28">
        <v>0.021499999999999998</v>
      </c>
      <c r="I759" s="30">
        <f>ROUND(G759*H759,P4)</f>
        <v>0</v>
      </c>
      <c r="L759" s="31">
        <v>0</v>
      </c>
      <c r="M759" s="24">
        <f>ROUND(G759*L759,P4)</f>
        <v>0</v>
      </c>
      <c r="N759" s="25" t="s">
        <v>1619</v>
      </c>
      <c r="O759" s="32">
        <f>M759*AA759</f>
        <v>0</v>
      </c>
      <c r="P759" s="1">
        <v>3</v>
      </c>
      <c r="AA759" s="1">
        <f>IF(P759=1,$O$3,IF(P759=2,$O$4,$O$5))</f>
        <v>0</v>
      </c>
    </row>
    <row r="760">
      <c r="A760" s="1" t="s">
        <v>437</v>
      </c>
      <c r="E760" s="27" t="s">
        <v>7845</v>
      </c>
    </row>
    <row r="761" ht="25.5">
      <c r="A761" s="1" t="s">
        <v>439</v>
      </c>
      <c r="E761" s="33" t="s">
        <v>7579</v>
      </c>
    </row>
    <row r="762">
      <c r="A762" s="1" t="s">
        <v>441</v>
      </c>
      <c r="E762" s="27" t="s">
        <v>434</v>
      </c>
    </row>
    <row r="763">
      <c r="A763" s="1" t="s">
        <v>432</v>
      </c>
      <c r="B763" s="1">
        <v>173</v>
      </c>
      <c r="C763" s="26" t="s">
        <v>7846</v>
      </c>
      <c r="D763" t="s">
        <v>434</v>
      </c>
      <c r="E763" s="27" t="s">
        <v>7847</v>
      </c>
      <c r="F763" s="28" t="s">
        <v>496</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7848</v>
      </c>
    </row>
    <row r="765" ht="25.5">
      <c r="A765" s="1" t="s">
        <v>439</v>
      </c>
      <c r="E765" s="33" t="s">
        <v>7582</v>
      </c>
    </row>
    <row r="766">
      <c r="A766" s="1" t="s">
        <v>441</v>
      </c>
      <c r="E766" s="27" t="s">
        <v>434</v>
      </c>
    </row>
    <row r="767" ht="25.5">
      <c r="A767" s="1" t="s">
        <v>432</v>
      </c>
      <c r="B767" s="1">
        <v>174</v>
      </c>
      <c r="C767" s="26" t="s">
        <v>7849</v>
      </c>
      <c r="D767" t="s">
        <v>434</v>
      </c>
      <c r="E767" s="27" t="s">
        <v>7850</v>
      </c>
      <c r="F767" s="28" t="s">
        <v>496</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7851</v>
      </c>
    </row>
    <row r="769" ht="25.5">
      <c r="A769" s="1" t="s">
        <v>439</v>
      </c>
      <c r="E769" s="33" t="s">
        <v>7852</v>
      </c>
    </row>
    <row r="770">
      <c r="A770" s="1" t="s">
        <v>441</v>
      </c>
      <c r="E770" s="27" t="s">
        <v>434</v>
      </c>
    </row>
    <row r="771" ht="25.5">
      <c r="A771" s="1" t="s">
        <v>432</v>
      </c>
      <c r="B771" s="1">
        <v>175</v>
      </c>
      <c r="C771" s="26" t="s">
        <v>7853</v>
      </c>
      <c r="D771" t="s">
        <v>434</v>
      </c>
      <c r="E771" s="27" t="s">
        <v>7854</v>
      </c>
      <c r="F771" s="28" t="s">
        <v>496</v>
      </c>
      <c r="G771" s="29">
        <v>8</v>
      </c>
      <c r="H771" s="28">
        <v>0.0195</v>
      </c>
      <c r="I771" s="30">
        <f>ROUND(G771*H771,P4)</f>
        <v>0</v>
      </c>
      <c r="L771" s="31">
        <v>0</v>
      </c>
      <c r="M771" s="24">
        <f>ROUND(G771*L771,P4)</f>
        <v>0</v>
      </c>
      <c r="N771" s="25" t="s">
        <v>1619</v>
      </c>
      <c r="O771" s="32">
        <f>M771*AA771</f>
        <v>0</v>
      </c>
      <c r="P771" s="1">
        <v>3</v>
      </c>
      <c r="AA771" s="1">
        <f>IF(P771=1,$O$3,IF(P771=2,$O$4,$O$5))</f>
        <v>0</v>
      </c>
    </row>
    <row r="772" ht="25.5">
      <c r="A772" s="1" t="s">
        <v>437</v>
      </c>
      <c r="E772" s="27" t="s">
        <v>7854</v>
      </c>
    </row>
    <row r="773">
      <c r="A773" s="1" t="s">
        <v>439</v>
      </c>
    </row>
    <row r="774">
      <c r="A774" s="1" t="s">
        <v>441</v>
      </c>
      <c r="E774" s="27" t="s">
        <v>434</v>
      </c>
    </row>
    <row r="775">
      <c r="A775" s="1" t="s">
        <v>432</v>
      </c>
      <c r="B775" s="1">
        <v>176</v>
      </c>
      <c r="C775" s="26" t="s">
        <v>3310</v>
      </c>
      <c r="D775" t="s">
        <v>434</v>
      </c>
      <c r="E775" s="27" t="s">
        <v>3311</v>
      </c>
      <c r="F775" s="28" t="s">
        <v>496</v>
      </c>
      <c r="G775" s="29">
        <v>2</v>
      </c>
      <c r="H775" s="28">
        <v>0.043999999999999997</v>
      </c>
      <c r="I775" s="30">
        <f>ROUND(G775*H775,P4)</f>
        <v>0</v>
      </c>
      <c r="L775" s="31">
        <v>0</v>
      </c>
      <c r="M775" s="24">
        <f>ROUND(G775*L775,P4)</f>
        <v>0</v>
      </c>
      <c r="N775" s="25" t="s">
        <v>1619</v>
      </c>
      <c r="O775" s="32">
        <f>M775*AA775</f>
        <v>0</v>
      </c>
      <c r="P775" s="1">
        <v>3</v>
      </c>
      <c r="AA775" s="1">
        <f>IF(P775=1,$O$3,IF(P775=2,$O$4,$O$5))</f>
        <v>0</v>
      </c>
    </row>
    <row r="776">
      <c r="A776" s="1" t="s">
        <v>437</v>
      </c>
      <c r="E776" s="27" t="s">
        <v>3311</v>
      </c>
    </row>
    <row r="777">
      <c r="A777" s="1" t="s">
        <v>439</v>
      </c>
    </row>
    <row r="778">
      <c r="A778" s="1" t="s">
        <v>441</v>
      </c>
      <c r="E778" s="27" t="s">
        <v>434</v>
      </c>
    </row>
    <row r="779" ht="25.5">
      <c r="A779" s="1" t="s">
        <v>432</v>
      </c>
      <c r="B779" s="1">
        <v>177</v>
      </c>
      <c r="C779" s="26" t="s">
        <v>7855</v>
      </c>
      <c r="D779" t="s">
        <v>434</v>
      </c>
      <c r="E779" s="27" t="s">
        <v>7856</v>
      </c>
      <c r="F779" s="28" t="s">
        <v>496</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7857</v>
      </c>
    </row>
    <row r="781">
      <c r="A781" s="1" t="s">
        <v>439</v>
      </c>
    </row>
    <row r="782">
      <c r="A782" s="1" t="s">
        <v>441</v>
      </c>
      <c r="E782" s="27" t="s">
        <v>434</v>
      </c>
    </row>
    <row r="783">
      <c r="A783" s="1" t="s">
        <v>432</v>
      </c>
      <c r="B783" s="1">
        <v>178</v>
      </c>
      <c r="C783" s="26" t="s">
        <v>7858</v>
      </c>
      <c r="D783" t="s">
        <v>434</v>
      </c>
      <c r="E783" s="27" t="s">
        <v>7859</v>
      </c>
      <c r="F783" s="28" t="s">
        <v>496</v>
      </c>
      <c r="G783" s="29">
        <v>11</v>
      </c>
      <c r="H783" s="28">
        <v>0</v>
      </c>
      <c r="I783" s="30">
        <f>ROUND(G783*H783,P4)</f>
        <v>0</v>
      </c>
      <c r="L783" s="31">
        <v>0</v>
      </c>
      <c r="M783" s="24">
        <f>ROUND(G783*L783,P4)</f>
        <v>0</v>
      </c>
      <c r="N783" s="25" t="s">
        <v>1619</v>
      </c>
      <c r="O783" s="32">
        <f>M783*AA783</f>
        <v>0</v>
      </c>
      <c r="P783" s="1">
        <v>3</v>
      </c>
      <c r="AA783" s="1">
        <f>IF(P783=1,$O$3,IF(P783=2,$O$4,$O$5))</f>
        <v>0</v>
      </c>
    </row>
    <row r="784" ht="25.5">
      <c r="A784" s="1" t="s">
        <v>437</v>
      </c>
      <c r="E784" s="27" t="s">
        <v>7860</v>
      </c>
    </row>
    <row r="785" ht="63.75">
      <c r="A785" s="1" t="s">
        <v>439</v>
      </c>
      <c r="E785" s="33" t="s">
        <v>7861</v>
      </c>
    </row>
    <row r="786">
      <c r="A786" s="1" t="s">
        <v>441</v>
      </c>
      <c r="E786" s="27" t="s">
        <v>434</v>
      </c>
    </row>
    <row r="787">
      <c r="A787" s="1" t="s">
        <v>432</v>
      </c>
      <c r="B787" s="1">
        <v>179</v>
      </c>
      <c r="C787" s="26" t="s">
        <v>2686</v>
      </c>
      <c r="D787" t="s">
        <v>434</v>
      </c>
      <c r="E787" s="27" t="s">
        <v>2687</v>
      </c>
      <c r="F787" s="28" t="s">
        <v>496</v>
      </c>
      <c r="G787" s="29">
        <v>22</v>
      </c>
      <c r="H787" s="28">
        <v>0</v>
      </c>
      <c r="I787" s="30">
        <f>ROUND(G787*H787,P4)</f>
        <v>0</v>
      </c>
      <c r="L787" s="31">
        <v>0</v>
      </c>
      <c r="M787" s="24">
        <f>ROUND(G787*L787,P4)</f>
        <v>0</v>
      </c>
      <c r="N787" s="25" t="s">
        <v>1619</v>
      </c>
      <c r="O787" s="32">
        <f>M787*AA787</f>
        <v>0</v>
      </c>
      <c r="P787" s="1">
        <v>3</v>
      </c>
      <c r="AA787" s="1">
        <f>IF(P787=1,$O$3,IF(P787=2,$O$4,$O$5))</f>
        <v>0</v>
      </c>
    </row>
    <row r="788" ht="25.5">
      <c r="A788" s="1" t="s">
        <v>437</v>
      </c>
      <c r="E788" s="27" t="s">
        <v>7862</v>
      </c>
    </row>
    <row r="789" ht="25.5">
      <c r="A789" s="1" t="s">
        <v>439</v>
      </c>
      <c r="E789" s="33" t="s">
        <v>7863</v>
      </c>
    </row>
    <row r="790">
      <c r="A790" s="1" t="s">
        <v>441</v>
      </c>
      <c r="E790" s="27" t="s">
        <v>434</v>
      </c>
    </row>
    <row r="791">
      <c r="A791" s="1" t="s">
        <v>432</v>
      </c>
      <c r="B791" s="1">
        <v>180</v>
      </c>
      <c r="C791" s="26" t="s">
        <v>7864</v>
      </c>
      <c r="D791" t="s">
        <v>434</v>
      </c>
      <c r="E791" s="27" t="s">
        <v>7865</v>
      </c>
      <c r="F791" s="28" t="s">
        <v>496</v>
      </c>
      <c r="G791" s="29">
        <v>2</v>
      </c>
      <c r="H791" s="28">
        <v>0</v>
      </c>
      <c r="I791" s="30">
        <f>ROUND(G791*H791,P4)</f>
        <v>0</v>
      </c>
      <c r="L791" s="31">
        <v>0</v>
      </c>
      <c r="M791" s="24">
        <f>ROUND(G791*L791,P4)</f>
        <v>0</v>
      </c>
      <c r="N791" s="25" t="s">
        <v>1619</v>
      </c>
      <c r="O791" s="32">
        <f>M791*AA791</f>
        <v>0</v>
      </c>
      <c r="P791" s="1">
        <v>3</v>
      </c>
      <c r="AA791" s="1">
        <f>IF(P791=1,$O$3,IF(P791=2,$O$4,$O$5))</f>
        <v>0</v>
      </c>
    </row>
    <row r="792" ht="25.5">
      <c r="A792" s="1" t="s">
        <v>437</v>
      </c>
      <c r="E792" s="27" t="s">
        <v>7866</v>
      </c>
    </row>
    <row r="793" ht="25.5">
      <c r="A793" s="1" t="s">
        <v>439</v>
      </c>
      <c r="E793" s="33" t="s">
        <v>7867</v>
      </c>
    </row>
    <row r="794">
      <c r="A794" s="1" t="s">
        <v>441</v>
      </c>
      <c r="E794" s="27" t="s">
        <v>434</v>
      </c>
    </row>
    <row r="795" ht="25.5">
      <c r="A795" s="1" t="s">
        <v>432</v>
      </c>
      <c r="B795" s="1">
        <v>181</v>
      </c>
      <c r="C795" s="26" t="s">
        <v>7868</v>
      </c>
      <c r="D795" t="s">
        <v>434</v>
      </c>
      <c r="E795" s="27" t="s">
        <v>7869</v>
      </c>
      <c r="F795" s="28" t="s">
        <v>496</v>
      </c>
      <c r="G795" s="29">
        <v>8</v>
      </c>
      <c r="H795" s="28">
        <v>0</v>
      </c>
      <c r="I795" s="30">
        <f>ROUND(G795*H795,P4)</f>
        <v>0</v>
      </c>
      <c r="L795" s="31">
        <v>0</v>
      </c>
      <c r="M795" s="24">
        <f>ROUND(G795*L795,P4)</f>
        <v>0</v>
      </c>
      <c r="N795" s="25" t="s">
        <v>1619</v>
      </c>
      <c r="O795" s="32">
        <f>M795*AA795</f>
        <v>0</v>
      </c>
      <c r="P795" s="1">
        <v>3</v>
      </c>
      <c r="AA795" s="1">
        <f>IF(P795=1,$O$3,IF(P795=2,$O$4,$O$5))</f>
        <v>0</v>
      </c>
    </row>
    <row r="796" ht="25.5">
      <c r="A796" s="1" t="s">
        <v>437</v>
      </c>
      <c r="E796" s="27" t="s">
        <v>7870</v>
      </c>
    </row>
    <row r="797" ht="51">
      <c r="A797" s="1" t="s">
        <v>439</v>
      </c>
      <c r="E797" s="33" t="s">
        <v>7871</v>
      </c>
    </row>
    <row r="798">
      <c r="A798" s="1" t="s">
        <v>441</v>
      </c>
      <c r="E798" s="27" t="s">
        <v>434</v>
      </c>
    </row>
    <row r="799">
      <c r="A799" s="1" t="s">
        <v>432</v>
      </c>
      <c r="B799" s="1">
        <v>182</v>
      </c>
      <c r="C799" s="26" t="s">
        <v>7872</v>
      </c>
      <c r="D799" t="s">
        <v>434</v>
      </c>
      <c r="E799" s="27" t="s">
        <v>7873</v>
      </c>
      <c r="F799" s="28" t="s">
        <v>496</v>
      </c>
      <c r="G799" s="29">
        <v>2</v>
      </c>
      <c r="H799" s="28">
        <v>0</v>
      </c>
      <c r="I799" s="30">
        <f>ROUND(G799*H799,P4)</f>
        <v>0</v>
      </c>
      <c r="L799" s="31">
        <v>0</v>
      </c>
      <c r="M799" s="24">
        <f>ROUND(G799*L799,P4)</f>
        <v>0</v>
      </c>
      <c r="N799" s="25" t="s">
        <v>1619</v>
      </c>
      <c r="O799" s="32">
        <f>M799*AA799</f>
        <v>0</v>
      </c>
      <c r="P799" s="1">
        <v>3</v>
      </c>
      <c r="AA799" s="1">
        <f>IF(P799=1,$O$3,IF(P799=2,$O$4,$O$5))</f>
        <v>0</v>
      </c>
    </row>
    <row r="800" ht="25.5">
      <c r="A800" s="1" t="s">
        <v>437</v>
      </c>
      <c r="E800" s="27" t="s">
        <v>7874</v>
      </c>
    </row>
    <row r="801" ht="25.5">
      <c r="A801" s="1" t="s">
        <v>439</v>
      </c>
      <c r="E801" s="33" t="s">
        <v>7875</v>
      </c>
    </row>
    <row r="802">
      <c r="A802" s="1" t="s">
        <v>441</v>
      </c>
      <c r="E802" s="27" t="s">
        <v>434</v>
      </c>
    </row>
    <row r="803">
      <c r="A803" s="1" t="s">
        <v>432</v>
      </c>
      <c r="B803" s="1">
        <v>183</v>
      </c>
      <c r="C803" s="26" t="s">
        <v>7876</v>
      </c>
      <c r="D803" t="s">
        <v>434</v>
      </c>
      <c r="E803" s="27" t="s">
        <v>7877</v>
      </c>
      <c r="F803" s="28" t="s">
        <v>496</v>
      </c>
      <c r="G803" s="29">
        <v>14</v>
      </c>
      <c r="H803" s="28">
        <v>0</v>
      </c>
      <c r="I803" s="30">
        <f>ROUND(G803*H803,P4)</f>
        <v>0</v>
      </c>
      <c r="L803" s="31">
        <v>0</v>
      </c>
      <c r="M803" s="24">
        <f>ROUND(G803*L803,P4)</f>
        <v>0</v>
      </c>
      <c r="N803" s="25" t="s">
        <v>1619</v>
      </c>
      <c r="O803" s="32">
        <f>M803*AA803</f>
        <v>0</v>
      </c>
      <c r="P803" s="1">
        <v>3</v>
      </c>
      <c r="AA803" s="1">
        <f>IF(P803=1,$O$3,IF(P803=2,$O$4,$O$5))</f>
        <v>0</v>
      </c>
    </row>
    <row r="804">
      <c r="A804" s="1" t="s">
        <v>437</v>
      </c>
      <c r="E804" s="27" t="s">
        <v>7878</v>
      </c>
    </row>
    <row r="805" ht="76.5">
      <c r="A805" s="1" t="s">
        <v>439</v>
      </c>
      <c r="E805" s="33" t="s">
        <v>7879</v>
      </c>
    </row>
    <row r="806">
      <c r="A806" s="1" t="s">
        <v>441</v>
      </c>
      <c r="E806" s="27" t="s">
        <v>434</v>
      </c>
    </row>
    <row r="807">
      <c r="A807" s="1" t="s">
        <v>432</v>
      </c>
      <c r="B807" s="1">
        <v>184</v>
      </c>
      <c r="C807" s="26" t="s">
        <v>7880</v>
      </c>
      <c r="D807" t="s">
        <v>434</v>
      </c>
      <c r="E807" s="27" t="s">
        <v>7881</v>
      </c>
      <c r="F807" s="28" t="s">
        <v>496</v>
      </c>
      <c r="G807" s="29">
        <v>13</v>
      </c>
      <c r="H807" s="28">
        <v>0</v>
      </c>
      <c r="I807" s="30">
        <f>ROUND(G807*H807,P4)</f>
        <v>0</v>
      </c>
      <c r="L807" s="31">
        <v>0</v>
      </c>
      <c r="M807" s="24">
        <f>ROUND(G807*L807,P4)</f>
        <v>0</v>
      </c>
      <c r="N807" s="25" t="s">
        <v>1619</v>
      </c>
      <c r="O807" s="32">
        <f>M807*AA807</f>
        <v>0</v>
      </c>
      <c r="P807" s="1">
        <v>3</v>
      </c>
      <c r="AA807" s="1">
        <f>IF(P807=1,$O$3,IF(P807=2,$O$4,$O$5))</f>
        <v>0</v>
      </c>
    </row>
    <row r="808">
      <c r="A808" s="1" t="s">
        <v>437</v>
      </c>
      <c r="E808" s="27" t="s">
        <v>7882</v>
      </c>
    </row>
    <row r="809">
      <c r="A809" s="1" t="s">
        <v>439</v>
      </c>
    </row>
    <row r="810">
      <c r="A810" s="1" t="s">
        <v>441</v>
      </c>
      <c r="E810" s="27" t="s">
        <v>434</v>
      </c>
    </row>
    <row r="811">
      <c r="A811" s="1" t="s">
        <v>432</v>
      </c>
      <c r="B811" s="1">
        <v>185</v>
      </c>
      <c r="C811" s="26" t="s">
        <v>2692</v>
      </c>
      <c r="D811" t="s">
        <v>434</v>
      </c>
      <c r="E811" s="27" t="s">
        <v>2693</v>
      </c>
      <c r="F811" s="28" t="s">
        <v>496</v>
      </c>
      <c r="G811" s="29">
        <v>44</v>
      </c>
      <c r="H811" s="28">
        <v>0</v>
      </c>
      <c r="I811" s="30">
        <f>ROUND(G811*H811,P4)</f>
        <v>0</v>
      </c>
      <c r="L811" s="31">
        <v>0</v>
      </c>
      <c r="M811" s="24">
        <f>ROUND(G811*L811,P4)</f>
        <v>0</v>
      </c>
      <c r="N811" s="25" t="s">
        <v>1619</v>
      </c>
      <c r="O811" s="32">
        <f>M811*AA811</f>
        <v>0</v>
      </c>
      <c r="P811" s="1">
        <v>3</v>
      </c>
      <c r="AA811" s="1">
        <f>IF(P811=1,$O$3,IF(P811=2,$O$4,$O$5))</f>
        <v>0</v>
      </c>
    </row>
    <row r="812">
      <c r="A812" s="1" t="s">
        <v>437</v>
      </c>
      <c r="E812" s="27" t="s">
        <v>7883</v>
      </c>
    </row>
    <row r="813">
      <c r="A813" s="1" t="s">
        <v>439</v>
      </c>
    </row>
    <row r="814">
      <c r="A814" s="1" t="s">
        <v>441</v>
      </c>
      <c r="E814" s="27" t="s">
        <v>434</v>
      </c>
    </row>
    <row r="815">
      <c r="A815" s="1" t="s">
        <v>432</v>
      </c>
      <c r="B815" s="1">
        <v>186</v>
      </c>
      <c r="C815" s="26" t="s">
        <v>7884</v>
      </c>
      <c r="D815" t="s">
        <v>434</v>
      </c>
      <c r="E815" s="27" t="s">
        <v>7885</v>
      </c>
      <c r="F815" s="28" t="s">
        <v>496</v>
      </c>
      <c r="G815" s="29">
        <v>43</v>
      </c>
      <c r="H815" s="28">
        <v>0</v>
      </c>
      <c r="I815" s="30">
        <f>ROUND(G815*H815,P4)</f>
        <v>0</v>
      </c>
      <c r="L815" s="31">
        <v>0</v>
      </c>
      <c r="M815" s="24">
        <f>ROUND(G815*L815,P4)</f>
        <v>0</v>
      </c>
      <c r="N815" s="25" t="s">
        <v>1619</v>
      </c>
      <c r="O815" s="32">
        <f>M815*AA815</f>
        <v>0</v>
      </c>
      <c r="P815" s="1">
        <v>3</v>
      </c>
      <c r="AA815" s="1">
        <f>IF(P815=1,$O$3,IF(P815=2,$O$4,$O$5))</f>
        <v>0</v>
      </c>
    </row>
    <row r="816">
      <c r="A816" s="1" t="s">
        <v>437</v>
      </c>
      <c r="E816" s="27" t="s">
        <v>7886</v>
      </c>
    </row>
    <row r="817">
      <c r="A817" s="1" t="s">
        <v>439</v>
      </c>
    </row>
    <row r="818">
      <c r="A818" s="1" t="s">
        <v>441</v>
      </c>
      <c r="E818" s="27" t="s">
        <v>434</v>
      </c>
    </row>
    <row r="819">
      <c r="A819" s="1" t="s">
        <v>432</v>
      </c>
      <c r="B819" s="1">
        <v>187</v>
      </c>
      <c r="C819" s="26" t="s">
        <v>7887</v>
      </c>
      <c r="D819" t="s">
        <v>434</v>
      </c>
      <c r="E819" s="27" t="s">
        <v>7888</v>
      </c>
      <c r="F819" s="28" t="s">
        <v>496</v>
      </c>
      <c r="G819" s="29">
        <v>1</v>
      </c>
      <c r="H819" s="28">
        <v>0</v>
      </c>
      <c r="I819" s="30">
        <f>ROUND(G819*H819,P4)</f>
        <v>0</v>
      </c>
      <c r="L819" s="31">
        <v>0</v>
      </c>
      <c r="M819" s="24">
        <f>ROUND(G819*L819,P4)</f>
        <v>0</v>
      </c>
      <c r="N819" s="25" t="s">
        <v>1619</v>
      </c>
      <c r="O819" s="32">
        <f>M819*AA819</f>
        <v>0</v>
      </c>
      <c r="P819" s="1">
        <v>3</v>
      </c>
      <c r="AA819" s="1">
        <f>IF(P819=1,$O$3,IF(P819=2,$O$4,$O$5))</f>
        <v>0</v>
      </c>
    </row>
    <row r="820">
      <c r="A820" s="1" t="s">
        <v>437</v>
      </c>
      <c r="E820" s="27" t="s">
        <v>7889</v>
      </c>
    </row>
    <row r="821">
      <c r="A821" s="1" t="s">
        <v>439</v>
      </c>
    </row>
    <row r="822">
      <c r="A822" s="1" t="s">
        <v>441</v>
      </c>
      <c r="E822" s="27" t="s">
        <v>434</v>
      </c>
    </row>
    <row r="823">
      <c r="A823" s="1" t="s">
        <v>432</v>
      </c>
      <c r="B823" s="1">
        <v>188</v>
      </c>
      <c r="C823" s="26" t="s">
        <v>7890</v>
      </c>
      <c r="D823" t="s">
        <v>434</v>
      </c>
      <c r="E823" s="27" t="s">
        <v>7891</v>
      </c>
      <c r="F823" s="28" t="s">
        <v>496</v>
      </c>
      <c r="G823" s="29">
        <v>2</v>
      </c>
      <c r="H823" s="28">
        <v>0</v>
      </c>
      <c r="I823" s="30">
        <f>ROUND(G823*H823,P4)</f>
        <v>0</v>
      </c>
      <c r="L823" s="31">
        <v>0</v>
      </c>
      <c r="M823" s="24">
        <f>ROUND(G823*L823,P4)</f>
        <v>0</v>
      </c>
      <c r="N823" s="25" t="s">
        <v>1619</v>
      </c>
      <c r="O823" s="32">
        <f>M823*AA823</f>
        <v>0</v>
      </c>
      <c r="P823" s="1">
        <v>3</v>
      </c>
      <c r="AA823" s="1">
        <f>IF(P823=1,$O$3,IF(P823=2,$O$4,$O$5))</f>
        <v>0</v>
      </c>
    </row>
    <row r="824">
      <c r="A824" s="1" t="s">
        <v>437</v>
      </c>
      <c r="E824" s="27" t="s">
        <v>7892</v>
      </c>
    </row>
    <row r="825">
      <c r="A825" s="1" t="s">
        <v>439</v>
      </c>
      <c r="E825" s="33" t="s">
        <v>7893</v>
      </c>
    </row>
    <row r="826">
      <c r="A826" s="1" t="s">
        <v>441</v>
      </c>
      <c r="E826" s="27" t="s">
        <v>434</v>
      </c>
    </row>
    <row r="827">
      <c r="A827" s="1" t="s">
        <v>432</v>
      </c>
      <c r="B827" s="1">
        <v>189</v>
      </c>
      <c r="C827" s="26" t="s">
        <v>7894</v>
      </c>
      <c r="D827" t="s">
        <v>434</v>
      </c>
      <c r="E827" s="27" t="s">
        <v>7895</v>
      </c>
      <c r="F827" s="28" t="s">
        <v>576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7896</v>
      </c>
    </row>
    <row r="829">
      <c r="A829" s="1" t="s">
        <v>439</v>
      </c>
    </row>
    <row r="830">
      <c r="A830" s="1" t="s">
        <v>441</v>
      </c>
      <c r="E830" s="27" t="s">
        <v>434</v>
      </c>
    </row>
    <row r="831" ht="25.5">
      <c r="A831" s="1" t="s">
        <v>432</v>
      </c>
      <c r="B831" s="1">
        <v>190</v>
      </c>
      <c r="C831" s="26" t="s">
        <v>7897</v>
      </c>
      <c r="D831" t="s">
        <v>434</v>
      </c>
      <c r="E831" s="27" t="s">
        <v>7898</v>
      </c>
      <c r="F831" s="28" t="s">
        <v>496</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7896</v>
      </c>
    </row>
    <row r="833" ht="38.25">
      <c r="A833" s="1" t="s">
        <v>439</v>
      </c>
      <c r="E833" s="33" t="s">
        <v>7899</v>
      </c>
    </row>
    <row r="834">
      <c r="A834" s="1" t="s">
        <v>441</v>
      </c>
      <c r="E834" s="27" t="s">
        <v>434</v>
      </c>
    </row>
    <row r="835">
      <c r="A835" s="1" t="s">
        <v>432</v>
      </c>
      <c r="B835" s="1">
        <v>191</v>
      </c>
      <c r="C835" s="26" t="s">
        <v>7900</v>
      </c>
      <c r="D835" t="s">
        <v>434</v>
      </c>
      <c r="E835" s="27" t="s">
        <v>7901</v>
      </c>
      <c r="F835" s="28" t="s">
        <v>496</v>
      </c>
      <c r="G835" s="29">
        <v>7</v>
      </c>
      <c r="H835" s="28">
        <v>0</v>
      </c>
      <c r="I835" s="30">
        <f>ROUND(G835*H835,P4)</f>
        <v>0</v>
      </c>
      <c r="L835" s="31">
        <v>0</v>
      </c>
      <c r="M835" s="24">
        <f>ROUND(G835*L835,P4)</f>
        <v>0</v>
      </c>
      <c r="N835" s="25" t="s">
        <v>4996</v>
      </c>
      <c r="O835" s="32">
        <f>M835*AA835</f>
        <v>0</v>
      </c>
      <c r="P835" s="1">
        <v>3</v>
      </c>
      <c r="AA835" s="1">
        <f>IF(P835=1,$O$3,IF(P835=2,$O$4,$O$5))</f>
        <v>0</v>
      </c>
    </row>
    <row r="836" ht="25.5">
      <c r="A836" s="1" t="s">
        <v>437</v>
      </c>
      <c r="E836" s="27" t="s">
        <v>7902</v>
      </c>
    </row>
    <row r="837" ht="25.5">
      <c r="A837" s="1" t="s">
        <v>439</v>
      </c>
      <c r="E837" s="33" t="s">
        <v>7903</v>
      </c>
    </row>
    <row r="838">
      <c r="A838" s="1" t="s">
        <v>441</v>
      </c>
      <c r="E838" s="27" t="s">
        <v>434</v>
      </c>
    </row>
    <row r="839">
      <c r="A839" s="1" t="s">
        <v>432</v>
      </c>
      <c r="B839" s="1">
        <v>192</v>
      </c>
      <c r="C839" s="26" t="s">
        <v>7904</v>
      </c>
      <c r="D839" t="s">
        <v>434</v>
      </c>
      <c r="E839" s="27" t="s">
        <v>7905</v>
      </c>
      <c r="F839" s="28" t="s">
        <v>496</v>
      </c>
      <c r="G839" s="29">
        <v>11</v>
      </c>
      <c r="H839" s="28">
        <v>0</v>
      </c>
      <c r="I839" s="30">
        <f>ROUND(G839*H839,P4)</f>
        <v>0</v>
      </c>
      <c r="L839" s="31">
        <v>0</v>
      </c>
      <c r="M839" s="24">
        <f>ROUND(G839*L839,P4)</f>
        <v>0</v>
      </c>
      <c r="N839" s="25" t="s">
        <v>4996</v>
      </c>
      <c r="O839" s="32">
        <f>M839*AA839</f>
        <v>0</v>
      </c>
      <c r="P839" s="1">
        <v>3</v>
      </c>
      <c r="AA839" s="1">
        <f>IF(P839=1,$O$3,IF(P839=2,$O$4,$O$5))</f>
        <v>0</v>
      </c>
    </row>
    <row r="840" ht="25.5">
      <c r="A840" s="1" t="s">
        <v>437</v>
      </c>
      <c r="E840" s="27" t="s">
        <v>7906</v>
      </c>
    </row>
    <row r="841" ht="25.5">
      <c r="A841" s="1" t="s">
        <v>439</v>
      </c>
      <c r="E841" s="33" t="s">
        <v>7907</v>
      </c>
    </row>
    <row r="842">
      <c r="A842" s="1" t="s">
        <v>441</v>
      </c>
      <c r="E842" s="27" t="s">
        <v>434</v>
      </c>
    </row>
    <row r="843">
      <c r="A843" s="1" t="s">
        <v>432</v>
      </c>
      <c r="B843" s="1">
        <v>193</v>
      </c>
      <c r="C843" s="26" t="s">
        <v>2695</v>
      </c>
      <c r="D843" t="s">
        <v>434</v>
      </c>
      <c r="E843" s="27" t="s">
        <v>2696</v>
      </c>
      <c r="F843" s="28" t="s">
        <v>496</v>
      </c>
      <c r="G843" s="29">
        <v>14</v>
      </c>
      <c r="H843" s="28">
        <v>0</v>
      </c>
      <c r="I843" s="30">
        <f>ROUND(G843*H843,P4)</f>
        <v>0</v>
      </c>
      <c r="L843" s="31">
        <v>0</v>
      </c>
      <c r="M843" s="24">
        <f>ROUND(G843*L843,P4)</f>
        <v>0</v>
      </c>
      <c r="N843" s="25" t="s">
        <v>4996</v>
      </c>
      <c r="O843" s="32">
        <f>M843*AA843</f>
        <v>0</v>
      </c>
      <c r="P843" s="1">
        <v>3</v>
      </c>
      <c r="AA843" s="1">
        <f>IF(P843=1,$O$3,IF(P843=2,$O$4,$O$5))</f>
        <v>0</v>
      </c>
    </row>
    <row r="844" ht="25.5">
      <c r="A844" s="1" t="s">
        <v>437</v>
      </c>
      <c r="E844" s="27" t="s">
        <v>7908</v>
      </c>
    </row>
    <row r="845" ht="25.5">
      <c r="A845" s="1" t="s">
        <v>439</v>
      </c>
      <c r="E845" s="33" t="s">
        <v>7909</v>
      </c>
    </row>
    <row r="846">
      <c r="A846" s="1" t="s">
        <v>441</v>
      </c>
      <c r="E846" s="27" t="s">
        <v>434</v>
      </c>
    </row>
    <row r="847">
      <c r="A847" s="1" t="s">
        <v>432</v>
      </c>
      <c r="B847" s="1">
        <v>194</v>
      </c>
      <c r="C847" s="26" t="s">
        <v>7910</v>
      </c>
      <c r="D847" t="s">
        <v>434</v>
      </c>
      <c r="E847" s="27" t="s">
        <v>7911</v>
      </c>
      <c r="F847" s="28" t="s">
        <v>496</v>
      </c>
      <c r="G847" s="29">
        <v>5</v>
      </c>
      <c r="H847" s="28">
        <v>0</v>
      </c>
      <c r="I847" s="30">
        <f>ROUND(G847*H847,P4)</f>
        <v>0</v>
      </c>
      <c r="L847" s="31">
        <v>0</v>
      </c>
      <c r="M847" s="24">
        <f>ROUND(G847*L847,P4)</f>
        <v>0</v>
      </c>
      <c r="N847" s="25" t="s">
        <v>4996</v>
      </c>
      <c r="O847" s="32">
        <f>M847*AA847</f>
        <v>0</v>
      </c>
      <c r="P847" s="1">
        <v>3</v>
      </c>
      <c r="AA847" s="1">
        <f>IF(P847=1,$O$3,IF(P847=2,$O$4,$O$5))</f>
        <v>0</v>
      </c>
    </row>
    <row r="848" ht="25.5">
      <c r="A848" s="1" t="s">
        <v>437</v>
      </c>
      <c r="E848" s="27" t="s">
        <v>7912</v>
      </c>
    </row>
    <row r="849" ht="25.5">
      <c r="A849" s="1" t="s">
        <v>439</v>
      </c>
      <c r="E849" s="33" t="s">
        <v>7913</v>
      </c>
    </row>
    <row r="850">
      <c r="A850" s="1" t="s">
        <v>441</v>
      </c>
      <c r="E850" s="27" t="s">
        <v>434</v>
      </c>
    </row>
    <row r="851">
      <c r="A851" s="1" t="s">
        <v>432</v>
      </c>
      <c r="B851" s="1">
        <v>195</v>
      </c>
      <c r="C851" s="26" t="s">
        <v>7914</v>
      </c>
      <c r="D851" t="s">
        <v>434</v>
      </c>
      <c r="E851" s="27" t="s">
        <v>7915</v>
      </c>
      <c r="F851" s="28" t="s">
        <v>496</v>
      </c>
      <c r="G851" s="29">
        <v>7</v>
      </c>
      <c r="H851" s="28">
        <v>0</v>
      </c>
      <c r="I851" s="30">
        <f>ROUND(G851*H851,P4)</f>
        <v>0</v>
      </c>
      <c r="L851" s="31">
        <v>0</v>
      </c>
      <c r="M851" s="24">
        <f>ROUND(G851*L851,P4)</f>
        <v>0</v>
      </c>
      <c r="N851" s="25" t="s">
        <v>4996</v>
      </c>
      <c r="O851" s="32">
        <f>M851*AA851</f>
        <v>0</v>
      </c>
      <c r="P851" s="1">
        <v>3</v>
      </c>
      <c r="AA851" s="1">
        <f>IF(P851=1,$O$3,IF(P851=2,$O$4,$O$5))</f>
        <v>0</v>
      </c>
    </row>
    <row r="852" ht="25.5">
      <c r="A852" s="1" t="s">
        <v>437</v>
      </c>
      <c r="E852" s="27" t="s">
        <v>7916</v>
      </c>
    </row>
    <row r="853" ht="25.5">
      <c r="A853" s="1" t="s">
        <v>439</v>
      </c>
      <c r="E853" s="33" t="s">
        <v>7917</v>
      </c>
    </row>
    <row r="854">
      <c r="A854" s="1" t="s">
        <v>441</v>
      </c>
      <c r="E854" s="27" t="s">
        <v>434</v>
      </c>
    </row>
    <row r="855">
      <c r="A855" s="1" t="s">
        <v>432</v>
      </c>
      <c r="B855" s="1">
        <v>196</v>
      </c>
      <c r="C855" s="26" t="s">
        <v>7918</v>
      </c>
      <c r="D855" t="s">
        <v>434</v>
      </c>
      <c r="E855" s="27" t="s">
        <v>7919</v>
      </c>
      <c r="F855" s="28" t="s">
        <v>576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7920</v>
      </c>
    </row>
    <row r="857" ht="38.25">
      <c r="A857" s="1" t="s">
        <v>439</v>
      </c>
      <c r="E857" s="33" t="s">
        <v>7921</v>
      </c>
    </row>
    <row r="858">
      <c r="A858" s="1" t="s">
        <v>441</v>
      </c>
      <c r="E858" s="27" t="s">
        <v>434</v>
      </c>
    </row>
    <row r="859">
      <c r="A859" s="1" t="s">
        <v>432</v>
      </c>
      <c r="B859" s="1">
        <v>197</v>
      </c>
      <c r="C859" s="26" t="s">
        <v>7922</v>
      </c>
      <c r="D859" t="s">
        <v>434</v>
      </c>
      <c r="E859" s="27" t="s">
        <v>7923</v>
      </c>
      <c r="F859" s="28" t="s">
        <v>496</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7924</v>
      </c>
    </row>
    <row r="861" ht="38.25">
      <c r="A861" s="1" t="s">
        <v>439</v>
      </c>
      <c r="E861" s="33" t="s">
        <v>7925</v>
      </c>
    </row>
    <row r="862">
      <c r="A862" s="1" t="s">
        <v>441</v>
      </c>
      <c r="E862" s="27" t="s">
        <v>434</v>
      </c>
    </row>
    <row r="863">
      <c r="A863" s="1" t="s">
        <v>432</v>
      </c>
      <c r="B863" s="1">
        <v>198</v>
      </c>
      <c r="C863" s="26" t="s">
        <v>7926</v>
      </c>
      <c r="D863" t="s">
        <v>434</v>
      </c>
      <c r="E863" s="27" t="s">
        <v>7927</v>
      </c>
      <c r="F863" s="28" t="s">
        <v>2787</v>
      </c>
      <c r="G863" s="29">
        <v>9528.8050000000003</v>
      </c>
      <c r="H863" s="28">
        <v>0</v>
      </c>
      <c r="I863" s="30">
        <f>ROUND(G863*H863,P4)</f>
        <v>0</v>
      </c>
      <c r="L863" s="31">
        <v>0</v>
      </c>
      <c r="M863" s="24">
        <f>ROUND(G863*L863,P4)</f>
        <v>0</v>
      </c>
      <c r="N863" s="25" t="s">
        <v>1619</v>
      </c>
      <c r="O863" s="32">
        <f>M863*AA863</f>
        <v>0</v>
      </c>
      <c r="P863" s="1">
        <v>3</v>
      </c>
      <c r="AA863" s="1">
        <f>IF(P863=1,$O$3,IF(P863=2,$O$4,$O$5))</f>
        <v>0</v>
      </c>
    </row>
    <row r="864" ht="25.5">
      <c r="A864" s="1" t="s">
        <v>437</v>
      </c>
      <c r="E864" s="27" t="s">
        <v>7928</v>
      </c>
    </row>
    <row r="865">
      <c r="A865" s="1" t="s">
        <v>439</v>
      </c>
    </row>
    <row r="866">
      <c r="A866" s="1" t="s">
        <v>441</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7929</v>
      </c>
      <c r="D868" t="s">
        <v>434</v>
      </c>
      <c r="E868" s="27" t="s">
        <v>7930</v>
      </c>
      <c r="F868" s="28" t="s">
        <v>467</v>
      </c>
      <c r="G868" s="29">
        <v>27.140000000000001</v>
      </c>
      <c r="H868" s="28">
        <v>0.00024000000000000001</v>
      </c>
      <c r="I868" s="30">
        <f>ROUND(G868*H868,P4)</f>
        <v>0</v>
      </c>
      <c r="L868" s="31">
        <v>0</v>
      </c>
      <c r="M868" s="24">
        <f>ROUND(G868*L868,P4)</f>
        <v>0</v>
      </c>
      <c r="N868" s="25" t="s">
        <v>1619</v>
      </c>
      <c r="O868" s="32">
        <f>M868*AA868</f>
        <v>0</v>
      </c>
      <c r="P868" s="1">
        <v>3</v>
      </c>
      <c r="AA868" s="1">
        <f>IF(P868=1,$O$3,IF(P868=2,$O$4,$O$5))</f>
        <v>0</v>
      </c>
    </row>
    <row r="869">
      <c r="A869" s="1" t="s">
        <v>437</v>
      </c>
      <c r="E869" s="27" t="s">
        <v>7930</v>
      </c>
    </row>
    <row r="870" ht="25.5">
      <c r="A870" s="1" t="s">
        <v>439</v>
      </c>
      <c r="E870" s="33" t="s">
        <v>7931</v>
      </c>
    </row>
    <row r="871">
      <c r="A871" s="1" t="s">
        <v>441</v>
      </c>
      <c r="E871" s="27" t="s">
        <v>434</v>
      </c>
    </row>
    <row r="872" ht="25.5">
      <c r="A872" s="1" t="s">
        <v>432</v>
      </c>
      <c r="B872" s="1">
        <v>200</v>
      </c>
      <c r="C872" s="26" t="s">
        <v>7932</v>
      </c>
      <c r="D872" t="s">
        <v>434</v>
      </c>
      <c r="E872" s="27" t="s">
        <v>7933</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7934</v>
      </c>
    </row>
    <row r="874">
      <c r="A874" s="1" t="s">
        <v>439</v>
      </c>
    </row>
    <row r="875">
      <c r="A875" s="1" t="s">
        <v>441</v>
      </c>
      <c r="E875" s="27" t="s">
        <v>434</v>
      </c>
    </row>
    <row r="876">
      <c r="A876" s="1" t="s">
        <v>432</v>
      </c>
      <c r="B876" s="1">
        <v>201</v>
      </c>
      <c r="C876" s="26" t="s">
        <v>7935</v>
      </c>
      <c r="D876" t="s">
        <v>434</v>
      </c>
      <c r="E876" s="27" t="s">
        <v>7936</v>
      </c>
      <c r="F876" s="28" t="s">
        <v>436</v>
      </c>
      <c r="G876" s="29">
        <v>5.0629999999999997</v>
      </c>
      <c r="H876" s="28">
        <v>0.025139999999999999</v>
      </c>
      <c r="I876" s="30">
        <f>ROUND(G876*H876,P4)</f>
        <v>0</v>
      </c>
      <c r="L876" s="31">
        <v>0</v>
      </c>
      <c r="M876" s="24">
        <f>ROUND(G876*L876,P4)</f>
        <v>0</v>
      </c>
      <c r="N876" s="25" t="s">
        <v>1619</v>
      </c>
      <c r="O876" s="32">
        <f>M876*AA876</f>
        <v>0</v>
      </c>
      <c r="P876" s="1">
        <v>3</v>
      </c>
      <c r="AA876" s="1">
        <f>IF(P876=1,$O$3,IF(P876=2,$O$4,$O$5))</f>
        <v>0</v>
      </c>
    </row>
    <row r="877">
      <c r="A877" s="1" t="s">
        <v>437</v>
      </c>
      <c r="E877" s="27" t="s">
        <v>7936</v>
      </c>
    </row>
    <row r="878" ht="51">
      <c r="A878" s="1" t="s">
        <v>439</v>
      </c>
      <c r="E878" s="33" t="s">
        <v>7937</v>
      </c>
    </row>
    <row r="879">
      <c r="A879" s="1" t="s">
        <v>441</v>
      </c>
      <c r="E879" s="27" t="s">
        <v>434</v>
      </c>
    </row>
    <row r="880">
      <c r="A880" s="1" t="s">
        <v>432</v>
      </c>
      <c r="B880" s="1">
        <v>202</v>
      </c>
      <c r="C880" s="26" t="s">
        <v>7938</v>
      </c>
      <c r="D880" t="s">
        <v>434</v>
      </c>
      <c r="E880" s="27" t="s">
        <v>7939</v>
      </c>
      <c r="F880" s="28" t="s">
        <v>436</v>
      </c>
      <c r="G880" s="29">
        <v>12.6</v>
      </c>
      <c r="H880" s="28">
        <v>0.027</v>
      </c>
      <c r="I880" s="30">
        <f>ROUND(G880*H880,P4)</f>
        <v>0</v>
      </c>
      <c r="L880" s="31">
        <v>0</v>
      </c>
      <c r="M880" s="24">
        <f>ROUND(G880*L880,P4)</f>
        <v>0</v>
      </c>
      <c r="N880" s="25" t="s">
        <v>1619</v>
      </c>
      <c r="O880" s="32">
        <f>M880*AA880</f>
        <v>0</v>
      </c>
      <c r="P880" s="1">
        <v>3</v>
      </c>
      <c r="AA880" s="1">
        <f>IF(P880=1,$O$3,IF(P880=2,$O$4,$O$5))</f>
        <v>0</v>
      </c>
    </row>
    <row r="881">
      <c r="A881" s="1" t="s">
        <v>437</v>
      </c>
      <c r="E881" s="27" t="s">
        <v>7939</v>
      </c>
    </row>
    <row r="882" ht="63.75">
      <c r="A882" s="1" t="s">
        <v>439</v>
      </c>
      <c r="E882" s="33" t="s">
        <v>7940</v>
      </c>
    </row>
    <row r="883">
      <c r="A883" s="1" t="s">
        <v>441</v>
      </c>
      <c r="E883" s="27" t="s">
        <v>434</v>
      </c>
    </row>
    <row r="884">
      <c r="A884" s="1" t="s">
        <v>432</v>
      </c>
      <c r="B884" s="1">
        <v>203</v>
      </c>
      <c r="C884" s="26" t="s">
        <v>7941</v>
      </c>
      <c r="D884" t="s">
        <v>434</v>
      </c>
      <c r="E884" s="27" t="s">
        <v>7942</v>
      </c>
      <c r="F884" s="28" t="s">
        <v>436</v>
      </c>
      <c r="G884" s="29">
        <v>131.5</v>
      </c>
      <c r="H884" s="28">
        <v>0.02741</v>
      </c>
      <c r="I884" s="30">
        <f>ROUND(G884*H884,P4)</f>
        <v>0</v>
      </c>
      <c r="L884" s="31">
        <v>0</v>
      </c>
      <c r="M884" s="24">
        <f>ROUND(G884*L884,P4)</f>
        <v>0</v>
      </c>
      <c r="N884" s="25" t="s">
        <v>1619</v>
      </c>
      <c r="O884" s="32">
        <f>M884*AA884</f>
        <v>0</v>
      </c>
      <c r="P884" s="1">
        <v>3</v>
      </c>
      <c r="AA884" s="1">
        <f>IF(P884=1,$O$3,IF(P884=2,$O$4,$O$5))</f>
        <v>0</v>
      </c>
    </row>
    <row r="885">
      <c r="A885" s="1" t="s">
        <v>437</v>
      </c>
      <c r="E885" s="27" t="s">
        <v>7942</v>
      </c>
    </row>
    <row r="886" ht="178.5">
      <c r="A886" s="1" t="s">
        <v>439</v>
      </c>
      <c r="E886" s="33" t="s">
        <v>7943</v>
      </c>
    </row>
    <row r="887">
      <c r="A887" s="1" t="s">
        <v>441</v>
      </c>
      <c r="E887" s="27" t="s">
        <v>434</v>
      </c>
    </row>
    <row r="888">
      <c r="A888" s="1" t="s">
        <v>432</v>
      </c>
      <c r="B888" s="1">
        <v>204</v>
      </c>
      <c r="C888" s="26" t="s">
        <v>7944</v>
      </c>
      <c r="D888" t="s">
        <v>434</v>
      </c>
      <c r="E888" s="27" t="s">
        <v>7945</v>
      </c>
      <c r="F888" s="28" t="s">
        <v>436</v>
      </c>
      <c r="G888" s="29">
        <v>16.343</v>
      </c>
      <c r="H888" s="28">
        <v>0.02741</v>
      </c>
      <c r="I888" s="30">
        <f>ROUND(G888*H888,P4)</f>
        <v>0</v>
      </c>
      <c r="L888" s="31">
        <v>0</v>
      </c>
      <c r="M888" s="24">
        <f>ROUND(G888*L888,P4)</f>
        <v>0</v>
      </c>
      <c r="N888" s="25" t="s">
        <v>1619</v>
      </c>
      <c r="O888" s="32">
        <f>M888*AA888</f>
        <v>0</v>
      </c>
      <c r="P888" s="1">
        <v>3</v>
      </c>
      <c r="AA888" s="1">
        <f>IF(P888=1,$O$3,IF(P888=2,$O$4,$O$5))</f>
        <v>0</v>
      </c>
    </row>
    <row r="889">
      <c r="A889" s="1" t="s">
        <v>437</v>
      </c>
      <c r="E889" s="27" t="s">
        <v>7945</v>
      </c>
    </row>
    <row r="890" ht="51">
      <c r="A890" s="1" t="s">
        <v>439</v>
      </c>
      <c r="E890" s="33" t="s">
        <v>7946</v>
      </c>
    </row>
    <row r="891">
      <c r="A891" s="1" t="s">
        <v>441</v>
      </c>
      <c r="E891" s="27" t="s">
        <v>434</v>
      </c>
    </row>
    <row r="892" ht="25.5">
      <c r="A892" s="1" t="s">
        <v>432</v>
      </c>
      <c r="B892" s="1">
        <v>205</v>
      </c>
      <c r="C892" s="26" t="s">
        <v>7947</v>
      </c>
      <c r="D892" t="s">
        <v>434</v>
      </c>
      <c r="E892" s="27" t="s">
        <v>7948</v>
      </c>
      <c r="F892" s="28" t="s">
        <v>496</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7949</v>
      </c>
    </row>
    <row r="894">
      <c r="A894" s="1" t="s">
        <v>439</v>
      </c>
    </row>
    <row r="895">
      <c r="A895" s="1" t="s">
        <v>441</v>
      </c>
      <c r="E895" s="27" t="s">
        <v>434</v>
      </c>
    </row>
    <row r="896" ht="25.5">
      <c r="A896" s="1" t="s">
        <v>432</v>
      </c>
      <c r="B896" s="1">
        <v>206</v>
      </c>
      <c r="C896" s="26" t="s">
        <v>7950</v>
      </c>
      <c r="D896" t="s">
        <v>434</v>
      </c>
      <c r="E896" s="27" t="s">
        <v>7951</v>
      </c>
      <c r="F896" s="28" t="s">
        <v>496</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7949</v>
      </c>
    </row>
    <row r="898">
      <c r="A898" s="1" t="s">
        <v>439</v>
      </c>
    </row>
    <row r="899">
      <c r="A899" s="1" t="s">
        <v>441</v>
      </c>
      <c r="E899" s="27" t="s">
        <v>434</v>
      </c>
    </row>
    <row r="900" ht="25.5">
      <c r="A900" s="1" t="s">
        <v>432</v>
      </c>
      <c r="B900" s="1">
        <v>207</v>
      </c>
      <c r="C900" s="26" t="s">
        <v>7952</v>
      </c>
      <c r="D900" t="s">
        <v>434</v>
      </c>
      <c r="E900" s="27" t="s">
        <v>7953</v>
      </c>
      <c r="F900" s="28" t="s">
        <v>496</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7954</v>
      </c>
    </row>
    <row r="902">
      <c r="A902" s="1" t="s">
        <v>439</v>
      </c>
    </row>
    <row r="903">
      <c r="A903" s="1" t="s">
        <v>441</v>
      </c>
      <c r="E903" s="27" t="s">
        <v>434</v>
      </c>
    </row>
    <row r="904" ht="25.5">
      <c r="A904" s="1" t="s">
        <v>432</v>
      </c>
      <c r="B904" s="1">
        <v>208</v>
      </c>
      <c r="C904" s="26" t="s">
        <v>7955</v>
      </c>
      <c r="D904" t="s">
        <v>434</v>
      </c>
      <c r="E904" s="27" t="s">
        <v>7956</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7954</v>
      </c>
    </row>
    <row r="906">
      <c r="A906" s="1" t="s">
        <v>439</v>
      </c>
    </row>
    <row r="907">
      <c r="A907" s="1" t="s">
        <v>441</v>
      </c>
      <c r="E907" s="27" t="s">
        <v>434</v>
      </c>
    </row>
    <row r="908" ht="25.5">
      <c r="A908" s="1" t="s">
        <v>432</v>
      </c>
      <c r="B908" s="1">
        <v>209</v>
      </c>
      <c r="C908" s="26" t="s">
        <v>7957</v>
      </c>
      <c r="D908" t="s">
        <v>434</v>
      </c>
      <c r="E908" s="27" t="s">
        <v>7958</v>
      </c>
      <c r="F908" s="28" t="s">
        <v>496</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7959</v>
      </c>
    </row>
    <row r="910">
      <c r="A910" s="1" t="s">
        <v>439</v>
      </c>
    </row>
    <row r="911">
      <c r="A911" s="1" t="s">
        <v>441</v>
      </c>
      <c r="E911" s="27" t="s">
        <v>434</v>
      </c>
    </row>
    <row r="912">
      <c r="A912" s="1" t="s">
        <v>432</v>
      </c>
      <c r="B912" s="1">
        <v>210</v>
      </c>
      <c r="C912" s="26" t="s">
        <v>7960</v>
      </c>
      <c r="D912" t="s">
        <v>434</v>
      </c>
      <c r="E912" s="27" t="s">
        <v>7961</v>
      </c>
      <c r="F912" s="28" t="s">
        <v>496</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7962</v>
      </c>
    </row>
    <row r="914">
      <c r="A914" s="1" t="s">
        <v>439</v>
      </c>
    </row>
    <row r="915">
      <c r="A915" s="1" t="s">
        <v>441</v>
      </c>
      <c r="E915" s="27" t="s">
        <v>434</v>
      </c>
    </row>
    <row r="916">
      <c r="A916" s="1" t="s">
        <v>432</v>
      </c>
      <c r="B916" s="1">
        <v>211</v>
      </c>
      <c r="C916" s="26" t="s">
        <v>7963</v>
      </c>
      <c r="D916" t="s">
        <v>434</v>
      </c>
      <c r="E916" s="27" t="s">
        <v>7964</v>
      </c>
      <c r="F916" s="28" t="s">
        <v>436</v>
      </c>
      <c r="G916" s="29">
        <v>2.4750000000000001</v>
      </c>
      <c r="H916" s="28">
        <v>0.016</v>
      </c>
      <c r="I916" s="30">
        <f>ROUND(G916*H916,P4)</f>
        <v>0</v>
      </c>
      <c r="L916" s="31">
        <v>0</v>
      </c>
      <c r="M916" s="24">
        <f>ROUND(G916*L916,P4)</f>
        <v>0</v>
      </c>
      <c r="N916" s="25" t="s">
        <v>1619</v>
      </c>
      <c r="O916" s="32">
        <f>M916*AA916</f>
        <v>0</v>
      </c>
      <c r="P916" s="1">
        <v>3</v>
      </c>
      <c r="AA916" s="1">
        <f>IF(P916=1,$O$3,IF(P916=2,$O$4,$O$5))</f>
        <v>0</v>
      </c>
    </row>
    <row r="917">
      <c r="A917" s="1" t="s">
        <v>437</v>
      </c>
      <c r="E917" s="27" t="s">
        <v>7964</v>
      </c>
    </row>
    <row r="918">
      <c r="A918" s="1" t="s">
        <v>439</v>
      </c>
    </row>
    <row r="919">
      <c r="A919" s="1" t="s">
        <v>441</v>
      </c>
      <c r="E919" s="27" t="s">
        <v>434</v>
      </c>
    </row>
    <row r="920">
      <c r="A920" s="1" t="s">
        <v>432</v>
      </c>
      <c r="B920" s="1">
        <v>212</v>
      </c>
      <c r="C920" s="26" t="s">
        <v>7965</v>
      </c>
      <c r="D920" t="s">
        <v>434</v>
      </c>
      <c r="E920" s="27" t="s">
        <v>7966</v>
      </c>
      <c r="F920" s="28" t="s">
        <v>467</v>
      </c>
      <c r="G920" s="29">
        <v>6.5999999999999996</v>
      </c>
      <c r="H920" s="28">
        <v>0.00020000000000000001</v>
      </c>
      <c r="I920" s="30">
        <f>ROUND(G920*H920,P4)</f>
        <v>0</v>
      </c>
      <c r="L920" s="31">
        <v>0</v>
      </c>
      <c r="M920" s="24">
        <f>ROUND(G920*L920,P4)</f>
        <v>0</v>
      </c>
      <c r="N920" s="25" t="s">
        <v>1619</v>
      </c>
      <c r="O920" s="32">
        <f>M920*AA920</f>
        <v>0</v>
      </c>
      <c r="P920" s="1">
        <v>3</v>
      </c>
      <c r="AA920" s="1">
        <f>IF(P920=1,$O$3,IF(P920=2,$O$4,$O$5))</f>
        <v>0</v>
      </c>
    </row>
    <row r="921">
      <c r="A921" s="1" t="s">
        <v>437</v>
      </c>
      <c r="E921" s="27" t="s">
        <v>7966</v>
      </c>
    </row>
    <row r="922">
      <c r="A922" s="1" t="s">
        <v>439</v>
      </c>
    </row>
    <row r="923">
      <c r="A923" s="1" t="s">
        <v>441</v>
      </c>
      <c r="E923" s="27" t="s">
        <v>434</v>
      </c>
    </row>
    <row r="924">
      <c r="A924" s="1" t="s">
        <v>432</v>
      </c>
      <c r="B924" s="1">
        <v>213</v>
      </c>
      <c r="C924" s="26" t="s">
        <v>7967</v>
      </c>
      <c r="D924" t="s">
        <v>434</v>
      </c>
      <c r="E924" s="27" t="s">
        <v>7968</v>
      </c>
      <c r="F924" s="28" t="s">
        <v>496</v>
      </c>
      <c r="G924" s="29">
        <v>9</v>
      </c>
      <c r="H924" s="28">
        <v>0.0029399999999999999</v>
      </c>
      <c r="I924" s="30">
        <f>ROUND(G924*H924,P4)</f>
        <v>0</v>
      </c>
      <c r="L924" s="31">
        <v>0</v>
      </c>
      <c r="M924" s="24">
        <f>ROUND(G924*L924,P4)</f>
        <v>0</v>
      </c>
      <c r="N924" s="25" t="s">
        <v>1619</v>
      </c>
      <c r="O924" s="32">
        <f>M924*AA924</f>
        <v>0</v>
      </c>
      <c r="P924" s="1">
        <v>3</v>
      </c>
      <c r="AA924" s="1">
        <f>IF(P924=1,$O$3,IF(P924=2,$O$4,$O$5))</f>
        <v>0</v>
      </c>
    </row>
    <row r="925">
      <c r="A925" s="1" t="s">
        <v>437</v>
      </c>
      <c r="E925" s="27" t="s">
        <v>7969</v>
      </c>
    </row>
    <row r="926">
      <c r="A926" s="1" t="s">
        <v>439</v>
      </c>
    </row>
    <row r="927">
      <c r="A927" s="1" t="s">
        <v>441</v>
      </c>
      <c r="E927" s="27" t="s">
        <v>434</v>
      </c>
    </row>
    <row r="928">
      <c r="A928" s="1" t="s">
        <v>432</v>
      </c>
      <c r="B928" s="1">
        <v>214</v>
      </c>
      <c r="C928" s="26" t="s">
        <v>7970</v>
      </c>
      <c r="D928" t="s">
        <v>434</v>
      </c>
      <c r="E928" s="27" t="s">
        <v>7971</v>
      </c>
      <c r="F928" s="28" t="s">
        <v>467</v>
      </c>
      <c r="G928" s="29">
        <v>9.8290000000000006</v>
      </c>
      <c r="H928" s="28">
        <v>0</v>
      </c>
      <c r="I928" s="30">
        <f>ROUND(G928*H928,P4)</f>
        <v>0</v>
      </c>
      <c r="L928" s="31">
        <v>0</v>
      </c>
      <c r="M928" s="24">
        <f>ROUND(G928*L928,P4)</f>
        <v>0</v>
      </c>
      <c r="N928" s="25" t="s">
        <v>1619</v>
      </c>
      <c r="O928" s="32">
        <f>M928*AA928</f>
        <v>0</v>
      </c>
      <c r="P928" s="1">
        <v>3</v>
      </c>
      <c r="AA928" s="1">
        <f>IF(P928=1,$O$3,IF(P928=2,$O$4,$O$5))</f>
        <v>0</v>
      </c>
    </row>
    <row r="929" ht="25.5">
      <c r="A929" s="1" t="s">
        <v>437</v>
      </c>
      <c r="E929" s="27" t="s">
        <v>7972</v>
      </c>
    </row>
    <row r="930" ht="38.25">
      <c r="A930" s="1" t="s">
        <v>439</v>
      </c>
      <c r="E930" s="33" t="s">
        <v>7973</v>
      </c>
    </row>
    <row r="931">
      <c r="A931" s="1" t="s">
        <v>441</v>
      </c>
      <c r="E931" s="27" t="s">
        <v>434</v>
      </c>
    </row>
    <row r="932">
      <c r="A932" s="1" t="s">
        <v>432</v>
      </c>
      <c r="B932" s="1">
        <v>215</v>
      </c>
      <c r="C932" s="26" t="s">
        <v>7974</v>
      </c>
      <c r="D932" t="s">
        <v>434</v>
      </c>
      <c r="E932" s="27" t="s">
        <v>7975</v>
      </c>
      <c r="F932" s="28" t="s">
        <v>436</v>
      </c>
      <c r="G932" s="29">
        <v>2.25</v>
      </c>
      <c r="H932" s="28">
        <v>0</v>
      </c>
      <c r="I932" s="30">
        <f>ROUND(G932*H932,P4)</f>
        <v>0</v>
      </c>
      <c r="L932" s="31">
        <v>0</v>
      </c>
      <c r="M932" s="24">
        <f>ROUND(G932*L932,P4)</f>
        <v>0</v>
      </c>
      <c r="N932" s="25" t="s">
        <v>1619</v>
      </c>
      <c r="O932" s="32">
        <f>M932*AA932</f>
        <v>0</v>
      </c>
      <c r="P932" s="1">
        <v>3</v>
      </c>
      <c r="AA932" s="1">
        <f>IF(P932=1,$O$3,IF(P932=2,$O$4,$O$5))</f>
        <v>0</v>
      </c>
    </row>
    <row r="933">
      <c r="A933" s="1" t="s">
        <v>437</v>
      </c>
      <c r="E933" s="27" t="s">
        <v>7976</v>
      </c>
    </row>
    <row r="934" ht="38.25">
      <c r="A934" s="1" t="s">
        <v>439</v>
      </c>
      <c r="E934" s="33" t="s">
        <v>7977</v>
      </c>
    </row>
    <row r="935">
      <c r="A935" s="1" t="s">
        <v>441</v>
      </c>
      <c r="E935" s="27" t="s">
        <v>434</v>
      </c>
    </row>
    <row r="936">
      <c r="A936" s="1" t="s">
        <v>432</v>
      </c>
      <c r="B936" s="1">
        <v>216</v>
      </c>
      <c r="C936" s="26" t="s">
        <v>7978</v>
      </c>
      <c r="D936" t="s">
        <v>434</v>
      </c>
      <c r="E936" s="27" t="s">
        <v>7979</v>
      </c>
      <c r="F936" s="28" t="s">
        <v>467</v>
      </c>
      <c r="G936" s="29">
        <v>6</v>
      </c>
      <c r="H936" s="28">
        <v>0</v>
      </c>
      <c r="I936" s="30">
        <f>ROUND(G936*H936,P4)</f>
        <v>0</v>
      </c>
      <c r="L936" s="31">
        <v>0</v>
      </c>
      <c r="M936" s="24">
        <f>ROUND(G936*L936,P4)</f>
        <v>0</v>
      </c>
      <c r="N936" s="25" t="s">
        <v>1619</v>
      </c>
      <c r="O936" s="32">
        <f>M936*AA936</f>
        <v>0</v>
      </c>
      <c r="P936" s="1">
        <v>3</v>
      </c>
      <c r="AA936" s="1">
        <f>IF(P936=1,$O$3,IF(P936=2,$O$4,$O$5))</f>
        <v>0</v>
      </c>
    </row>
    <row r="937" ht="25.5">
      <c r="A937" s="1" t="s">
        <v>437</v>
      </c>
      <c r="E937" s="27" t="s">
        <v>7980</v>
      </c>
    </row>
    <row r="938" ht="25.5">
      <c r="A938" s="1" t="s">
        <v>439</v>
      </c>
      <c r="E938" s="33" t="s">
        <v>7981</v>
      </c>
    </row>
    <row r="939">
      <c r="A939" s="1" t="s">
        <v>441</v>
      </c>
      <c r="E939" s="27" t="s">
        <v>434</v>
      </c>
    </row>
    <row r="940" ht="25.5">
      <c r="A940" s="1" t="s">
        <v>432</v>
      </c>
      <c r="B940" s="1">
        <v>217</v>
      </c>
      <c r="C940" s="26" t="s">
        <v>7982</v>
      </c>
      <c r="D940" t="s">
        <v>434</v>
      </c>
      <c r="E940" s="27" t="s">
        <v>7983</v>
      </c>
      <c r="F940" s="28" t="s">
        <v>436</v>
      </c>
      <c r="G940" s="29">
        <v>12.263</v>
      </c>
      <c r="H940" s="28">
        <v>0.00060999999999999997</v>
      </c>
      <c r="I940" s="30">
        <f>ROUND(G940*H940,P4)</f>
        <v>0</v>
      </c>
      <c r="L940" s="31">
        <v>0</v>
      </c>
      <c r="M940" s="24">
        <f>ROUND(G940*L940,P4)</f>
        <v>0</v>
      </c>
      <c r="N940" s="25" t="s">
        <v>1619</v>
      </c>
      <c r="O940" s="32">
        <f>M940*AA940</f>
        <v>0</v>
      </c>
      <c r="P940" s="1">
        <v>3</v>
      </c>
      <c r="AA940" s="1">
        <f>IF(P940=1,$O$3,IF(P940=2,$O$4,$O$5))</f>
        <v>0</v>
      </c>
    </row>
    <row r="941" ht="25.5">
      <c r="A941" s="1" t="s">
        <v>437</v>
      </c>
      <c r="E941" s="27" t="s">
        <v>7984</v>
      </c>
    </row>
    <row r="942" ht="76.5">
      <c r="A942" s="1" t="s">
        <v>439</v>
      </c>
      <c r="E942" s="33" t="s">
        <v>7985</v>
      </c>
    </row>
    <row r="943">
      <c r="A943" s="1" t="s">
        <v>441</v>
      </c>
      <c r="E943" s="27" t="s">
        <v>434</v>
      </c>
    </row>
    <row r="944" ht="25.5">
      <c r="A944" s="1" t="s">
        <v>432</v>
      </c>
      <c r="B944" s="1">
        <v>218</v>
      </c>
      <c r="C944" s="26" t="s">
        <v>7986</v>
      </c>
      <c r="D944" t="s">
        <v>434</v>
      </c>
      <c r="E944" s="27" t="s">
        <v>7987</v>
      </c>
      <c r="F944" s="28" t="s">
        <v>436</v>
      </c>
      <c r="G944" s="29">
        <v>9.1500000000000004</v>
      </c>
      <c r="H944" s="28">
        <v>0.00040000000000000002</v>
      </c>
      <c r="I944" s="30">
        <f>ROUND(G944*H944,P4)</f>
        <v>0</v>
      </c>
      <c r="L944" s="31">
        <v>0</v>
      </c>
      <c r="M944" s="24">
        <f>ROUND(G944*L944,P4)</f>
        <v>0</v>
      </c>
      <c r="N944" s="25" t="s">
        <v>1619</v>
      </c>
      <c r="O944" s="32">
        <f>M944*AA944</f>
        <v>0</v>
      </c>
      <c r="P944" s="1">
        <v>3</v>
      </c>
      <c r="AA944" s="1">
        <f>IF(P944=1,$O$3,IF(P944=2,$O$4,$O$5))</f>
        <v>0</v>
      </c>
    </row>
    <row r="945" ht="25.5">
      <c r="A945" s="1" t="s">
        <v>437</v>
      </c>
      <c r="E945" s="27" t="s">
        <v>7988</v>
      </c>
    </row>
    <row r="946" ht="63.75">
      <c r="A946" s="1" t="s">
        <v>439</v>
      </c>
      <c r="E946" s="33" t="s">
        <v>7989</v>
      </c>
    </row>
    <row r="947">
      <c r="A947" s="1" t="s">
        <v>441</v>
      </c>
      <c r="E947" s="27" t="s">
        <v>434</v>
      </c>
    </row>
    <row r="948" ht="25.5">
      <c r="A948" s="1" t="s">
        <v>432</v>
      </c>
      <c r="B948" s="1">
        <v>219</v>
      </c>
      <c r="C948" s="26" t="s">
        <v>7990</v>
      </c>
      <c r="D948" t="s">
        <v>434</v>
      </c>
      <c r="E948" s="27" t="s">
        <v>7991</v>
      </c>
      <c r="F948" s="28" t="s">
        <v>436</v>
      </c>
      <c r="G948" s="29">
        <v>75.75</v>
      </c>
      <c r="H948" s="28">
        <v>0.00013999999999999999</v>
      </c>
      <c r="I948" s="30">
        <f>ROUND(G948*H948,P4)</f>
        <v>0</v>
      </c>
      <c r="L948" s="31">
        <v>0</v>
      </c>
      <c r="M948" s="24">
        <f>ROUND(G948*L948,P4)</f>
        <v>0</v>
      </c>
      <c r="N948" s="25" t="s">
        <v>1619</v>
      </c>
      <c r="O948" s="32">
        <f>M948*AA948</f>
        <v>0</v>
      </c>
      <c r="P948" s="1">
        <v>3</v>
      </c>
      <c r="AA948" s="1">
        <f>IF(P948=1,$O$3,IF(P948=2,$O$4,$O$5))</f>
        <v>0</v>
      </c>
    </row>
    <row r="949" ht="25.5">
      <c r="A949" s="1" t="s">
        <v>437</v>
      </c>
      <c r="E949" s="27" t="s">
        <v>7992</v>
      </c>
    </row>
    <row r="950" ht="127.5">
      <c r="A950" s="1" t="s">
        <v>439</v>
      </c>
      <c r="E950" s="33" t="s">
        <v>7993</v>
      </c>
    </row>
    <row r="951">
      <c r="A951" s="1" t="s">
        <v>441</v>
      </c>
      <c r="E951" s="27" t="s">
        <v>434</v>
      </c>
    </row>
    <row r="952">
      <c r="A952" s="1" t="s">
        <v>432</v>
      </c>
      <c r="B952" s="1">
        <v>220</v>
      </c>
      <c r="C952" s="26" t="s">
        <v>7994</v>
      </c>
      <c r="D952" t="s">
        <v>434</v>
      </c>
      <c r="E952" s="27" t="s">
        <v>7995</v>
      </c>
      <c r="F952" s="28" t="s">
        <v>436</v>
      </c>
      <c r="G952" s="29">
        <v>68.343000000000004</v>
      </c>
      <c r="H952" s="28">
        <v>0.00024000000000000001</v>
      </c>
      <c r="I952" s="30">
        <f>ROUND(G952*H952,P4)</f>
        <v>0</v>
      </c>
      <c r="L952" s="31">
        <v>0</v>
      </c>
      <c r="M952" s="24">
        <f>ROUND(G952*L952,P4)</f>
        <v>0</v>
      </c>
      <c r="N952" s="25" t="s">
        <v>1619</v>
      </c>
      <c r="O952" s="32">
        <f>M952*AA952</f>
        <v>0</v>
      </c>
      <c r="P952" s="1">
        <v>3</v>
      </c>
      <c r="AA952" s="1">
        <f>IF(P952=1,$O$3,IF(P952=2,$O$4,$O$5))</f>
        <v>0</v>
      </c>
    </row>
    <row r="953" ht="25.5">
      <c r="A953" s="1" t="s">
        <v>437</v>
      </c>
      <c r="E953" s="27" t="s">
        <v>7996</v>
      </c>
    </row>
    <row r="954" ht="76.5">
      <c r="A954" s="1" t="s">
        <v>439</v>
      </c>
      <c r="E954" s="33" t="s">
        <v>7997</v>
      </c>
    </row>
    <row r="955">
      <c r="A955" s="1" t="s">
        <v>441</v>
      </c>
      <c r="E955" s="27" t="s">
        <v>434</v>
      </c>
    </row>
    <row r="956">
      <c r="A956" s="1" t="s">
        <v>432</v>
      </c>
      <c r="B956" s="1">
        <v>221</v>
      </c>
      <c r="C956" s="26" t="s">
        <v>7998</v>
      </c>
      <c r="D956" t="s">
        <v>434</v>
      </c>
      <c r="E956" s="27" t="s">
        <v>7999</v>
      </c>
      <c r="F956" s="28" t="s">
        <v>467</v>
      </c>
      <c r="G956" s="29">
        <v>273</v>
      </c>
      <c r="H956" s="28">
        <v>6.4999999999999994E-05</v>
      </c>
      <c r="I956" s="30">
        <f>ROUND(G956*H956,P4)</f>
        <v>0</v>
      </c>
      <c r="L956" s="31">
        <v>0</v>
      </c>
      <c r="M956" s="24">
        <f>ROUND(G956*L956,P4)</f>
        <v>0</v>
      </c>
      <c r="N956" s="25" t="s">
        <v>1619</v>
      </c>
      <c r="O956" s="32">
        <f>M956*AA956</f>
        <v>0</v>
      </c>
      <c r="P956" s="1">
        <v>3</v>
      </c>
      <c r="AA956" s="1">
        <f>IF(P956=1,$O$3,IF(P956=2,$O$4,$O$5))</f>
        <v>0</v>
      </c>
    </row>
    <row r="957" ht="25.5">
      <c r="A957" s="1" t="s">
        <v>437</v>
      </c>
      <c r="E957" s="27" t="s">
        <v>8000</v>
      </c>
    </row>
    <row r="958" ht="409.5">
      <c r="A958" s="1" t="s">
        <v>439</v>
      </c>
      <c r="E958" s="33" t="s">
        <v>8001</v>
      </c>
    </row>
    <row r="959">
      <c r="A959" s="1" t="s">
        <v>441</v>
      </c>
      <c r="E959" s="27" t="s">
        <v>434</v>
      </c>
    </row>
    <row r="960">
      <c r="A960" s="1" t="s">
        <v>432</v>
      </c>
      <c r="B960" s="1">
        <v>222</v>
      </c>
      <c r="C960" s="26" t="s">
        <v>8002</v>
      </c>
      <c r="D960" t="s">
        <v>434</v>
      </c>
      <c r="E960" s="27" t="s">
        <v>8003</v>
      </c>
      <c r="F960" s="28" t="s">
        <v>467</v>
      </c>
      <c r="G960" s="29">
        <v>273</v>
      </c>
      <c r="H960" s="28">
        <v>7.4999999999999993E-05</v>
      </c>
      <c r="I960" s="30">
        <f>ROUND(G960*H960,P4)</f>
        <v>0</v>
      </c>
      <c r="L960" s="31">
        <v>0</v>
      </c>
      <c r="M960" s="24">
        <f>ROUND(G960*L960,P4)</f>
        <v>0</v>
      </c>
      <c r="N960" s="25" t="s">
        <v>1619</v>
      </c>
      <c r="O960" s="32">
        <f>M960*AA960</f>
        <v>0</v>
      </c>
      <c r="P960" s="1">
        <v>3</v>
      </c>
      <c r="AA960" s="1">
        <f>IF(P960=1,$O$3,IF(P960=2,$O$4,$O$5))</f>
        <v>0</v>
      </c>
    </row>
    <row r="961" ht="25.5">
      <c r="A961" s="1" t="s">
        <v>437</v>
      </c>
      <c r="E961" s="27" t="s">
        <v>8004</v>
      </c>
    </row>
    <row r="962">
      <c r="A962" s="1" t="s">
        <v>439</v>
      </c>
    </row>
    <row r="963">
      <c r="A963" s="1" t="s">
        <v>441</v>
      </c>
      <c r="E963" s="27" t="s">
        <v>434</v>
      </c>
    </row>
    <row r="964">
      <c r="A964" s="1" t="s">
        <v>432</v>
      </c>
      <c r="B964" s="1">
        <v>223</v>
      </c>
      <c r="C964" s="26" t="s">
        <v>8005</v>
      </c>
      <c r="D964" t="s">
        <v>434</v>
      </c>
      <c r="E964" s="27" t="s">
        <v>8006</v>
      </c>
      <c r="F964" s="28" t="s">
        <v>496</v>
      </c>
      <c r="G964" s="29">
        <v>2</v>
      </c>
      <c r="H964" s="28">
        <v>0</v>
      </c>
      <c r="I964" s="30">
        <f>ROUND(G964*H964,P4)</f>
        <v>0</v>
      </c>
      <c r="L964" s="31">
        <v>0</v>
      </c>
      <c r="M964" s="24">
        <f>ROUND(G964*L964,P4)</f>
        <v>0</v>
      </c>
      <c r="N964" s="25" t="s">
        <v>1619</v>
      </c>
      <c r="O964" s="32">
        <f>M964*AA964</f>
        <v>0</v>
      </c>
      <c r="P964" s="1">
        <v>3</v>
      </c>
      <c r="AA964" s="1">
        <f>IF(P964=1,$O$3,IF(P964=2,$O$4,$O$5))</f>
        <v>0</v>
      </c>
    </row>
    <row r="965">
      <c r="A965" s="1" t="s">
        <v>437</v>
      </c>
      <c r="E965" s="27" t="s">
        <v>8007</v>
      </c>
    </row>
    <row r="966" ht="51">
      <c r="A966" s="1" t="s">
        <v>439</v>
      </c>
      <c r="E966" s="33" t="s">
        <v>8008</v>
      </c>
    </row>
    <row r="967">
      <c r="A967" s="1" t="s">
        <v>441</v>
      </c>
      <c r="E967" s="27" t="s">
        <v>434</v>
      </c>
    </row>
    <row r="968">
      <c r="A968" s="1" t="s">
        <v>432</v>
      </c>
      <c r="B968" s="1">
        <v>224</v>
      </c>
      <c r="C968" s="26" t="s">
        <v>2782</v>
      </c>
      <c r="D968" t="s">
        <v>434</v>
      </c>
      <c r="E968" s="27" t="s">
        <v>2783</v>
      </c>
      <c r="F968" s="28" t="s">
        <v>496</v>
      </c>
      <c r="G968" s="29">
        <v>1</v>
      </c>
      <c r="H968" s="28">
        <v>0</v>
      </c>
      <c r="I968" s="30">
        <f>ROUND(G968*H968,P4)</f>
        <v>0</v>
      </c>
      <c r="L968" s="31">
        <v>0</v>
      </c>
      <c r="M968" s="24">
        <f>ROUND(G968*L968,P4)</f>
        <v>0</v>
      </c>
      <c r="N968" s="25" t="s">
        <v>1619</v>
      </c>
      <c r="O968" s="32">
        <f>M968*AA968</f>
        <v>0</v>
      </c>
      <c r="P968" s="1">
        <v>3</v>
      </c>
      <c r="AA968" s="1">
        <f>IF(P968=1,$O$3,IF(P968=2,$O$4,$O$5))</f>
        <v>0</v>
      </c>
    </row>
    <row r="969">
      <c r="A969" s="1" t="s">
        <v>437</v>
      </c>
      <c r="E969" s="27" t="s">
        <v>8009</v>
      </c>
    </row>
    <row r="970" ht="25.5">
      <c r="A970" s="1" t="s">
        <v>439</v>
      </c>
      <c r="E970" s="33" t="s">
        <v>8010</v>
      </c>
    </row>
    <row r="971">
      <c r="A971" s="1" t="s">
        <v>441</v>
      </c>
      <c r="E971" s="27" t="s">
        <v>434</v>
      </c>
    </row>
    <row r="972">
      <c r="A972" s="1" t="s">
        <v>432</v>
      </c>
      <c r="B972" s="1">
        <v>225</v>
      </c>
      <c r="C972" s="26" t="s">
        <v>8011</v>
      </c>
      <c r="D972" t="s">
        <v>434</v>
      </c>
      <c r="E972" s="27" t="s">
        <v>8012</v>
      </c>
      <c r="F972" s="28" t="s">
        <v>496</v>
      </c>
      <c r="G972" s="29">
        <v>1</v>
      </c>
      <c r="H972" s="28">
        <v>0</v>
      </c>
      <c r="I972" s="30">
        <f>ROUND(G972*H972,P4)</f>
        <v>0</v>
      </c>
      <c r="L972" s="31">
        <v>0</v>
      </c>
      <c r="M972" s="24">
        <f>ROUND(G972*L972,P4)</f>
        <v>0</v>
      </c>
      <c r="N972" s="25" t="s">
        <v>1619</v>
      </c>
      <c r="O972" s="32">
        <f>M972*AA972</f>
        <v>0</v>
      </c>
      <c r="P972" s="1">
        <v>3</v>
      </c>
      <c r="AA972" s="1">
        <f>IF(P972=1,$O$3,IF(P972=2,$O$4,$O$5))</f>
        <v>0</v>
      </c>
    </row>
    <row r="973">
      <c r="A973" s="1" t="s">
        <v>437</v>
      </c>
      <c r="E973" s="27" t="s">
        <v>8013</v>
      </c>
    </row>
    <row r="974" ht="25.5">
      <c r="A974" s="1" t="s">
        <v>439</v>
      </c>
      <c r="E974" s="33" t="s">
        <v>8014</v>
      </c>
    </row>
    <row r="975">
      <c r="A975" s="1" t="s">
        <v>441</v>
      </c>
      <c r="E975" s="27" t="s">
        <v>434</v>
      </c>
    </row>
    <row r="976" ht="25.5">
      <c r="A976" s="1" t="s">
        <v>432</v>
      </c>
      <c r="B976" s="1">
        <v>226</v>
      </c>
      <c r="C976" s="26" t="s">
        <v>8015</v>
      </c>
      <c r="D976" t="s">
        <v>434</v>
      </c>
      <c r="E976" s="27" t="s">
        <v>8016</v>
      </c>
      <c r="F976" s="28" t="s">
        <v>496</v>
      </c>
      <c r="G976" s="29">
        <v>1</v>
      </c>
      <c r="H976" s="28">
        <v>0</v>
      </c>
      <c r="I976" s="30">
        <f>ROUND(G976*H976,P4)</f>
        <v>0</v>
      </c>
      <c r="L976" s="31">
        <v>0</v>
      </c>
      <c r="M976" s="24">
        <f>ROUND(G976*L976,P4)</f>
        <v>0</v>
      </c>
      <c r="N976" s="25" t="s">
        <v>1619</v>
      </c>
      <c r="O976" s="32">
        <f>M976*AA976</f>
        <v>0</v>
      </c>
      <c r="P976" s="1">
        <v>3</v>
      </c>
      <c r="AA976" s="1">
        <f>IF(P976=1,$O$3,IF(P976=2,$O$4,$O$5))</f>
        <v>0</v>
      </c>
    </row>
    <row r="977" ht="25.5">
      <c r="A977" s="1" t="s">
        <v>437</v>
      </c>
      <c r="E977" s="27" t="s">
        <v>8017</v>
      </c>
    </row>
    <row r="978" ht="25.5">
      <c r="A978" s="1" t="s">
        <v>439</v>
      </c>
      <c r="E978" s="33" t="s">
        <v>8018</v>
      </c>
    </row>
    <row r="979">
      <c r="A979" s="1" t="s">
        <v>441</v>
      </c>
      <c r="E979" s="27" t="s">
        <v>434</v>
      </c>
    </row>
    <row r="980">
      <c r="A980" s="1" t="s">
        <v>432</v>
      </c>
      <c r="B980" s="1">
        <v>227</v>
      </c>
      <c r="C980" s="26" t="s">
        <v>8019</v>
      </c>
      <c r="D980" t="s">
        <v>434</v>
      </c>
      <c r="E980" s="27" t="s">
        <v>8020</v>
      </c>
      <c r="F980" s="28" t="s">
        <v>467</v>
      </c>
      <c r="G980" s="29">
        <v>9.0800000000000001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8020</v>
      </c>
    </row>
    <row r="982" ht="38.25">
      <c r="A982" s="1" t="s">
        <v>439</v>
      </c>
      <c r="E982" s="33" t="s">
        <v>8021</v>
      </c>
    </row>
    <row r="983">
      <c r="A983" s="1" t="s">
        <v>441</v>
      </c>
      <c r="E983" s="27" t="s">
        <v>434</v>
      </c>
    </row>
    <row r="984">
      <c r="A984" s="1" t="s">
        <v>432</v>
      </c>
      <c r="B984" s="1">
        <v>228</v>
      </c>
      <c r="C984" s="26" t="s">
        <v>8022</v>
      </c>
      <c r="D984" t="s">
        <v>434</v>
      </c>
      <c r="E984" s="27" t="s">
        <v>8023</v>
      </c>
      <c r="F984" s="28" t="s">
        <v>467</v>
      </c>
      <c r="G984" s="29">
        <v>1.1000000000000001</v>
      </c>
      <c r="H984" s="28">
        <v>0</v>
      </c>
      <c r="I984" s="30">
        <f>ROUND(G984*H984,P4)</f>
        <v>0</v>
      </c>
      <c r="L984" s="31">
        <v>0</v>
      </c>
      <c r="M984" s="24">
        <f>ROUND(G984*L984,P4)</f>
        <v>0</v>
      </c>
      <c r="N984" s="25" t="s">
        <v>1619</v>
      </c>
      <c r="O984" s="32">
        <f>M984*AA984</f>
        <v>0</v>
      </c>
      <c r="P984" s="1">
        <v>3</v>
      </c>
      <c r="AA984" s="1">
        <f>IF(P984=1,$O$3,IF(P984=2,$O$4,$O$5))</f>
        <v>0</v>
      </c>
    </row>
    <row r="985" ht="25.5">
      <c r="A985" s="1" t="s">
        <v>437</v>
      </c>
      <c r="E985" s="27" t="s">
        <v>8024</v>
      </c>
    </row>
    <row r="986">
      <c r="A986" s="1" t="s">
        <v>439</v>
      </c>
    </row>
    <row r="987">
      <c r="A987" s="1" t="s">
        <v>441</v>
      </c>
      <c r="E987" s="27" t="s">
        <v>434</v>
      </c>
    </row>
    <row r="988" ht="25.5">
      <c r="A988" s="1" t="s">
        <v>432</v>
      </c>
      <c r="B988" s="1">
        <v>229</v>
      </c>
      <c r="C988" s="26" t="s">
        <v>8025</v>
      </c>
      <c r="D988" t="s">
        <v>434</v>
      </c>
      <c r="E988" s="27" t="s">
        <v>8026</v>
      </c>
      <c r="F988" s="28" t="s">
        <v>496</v>
      </c>
      <c r="G988" s="29">
        <v>9</v>
      </c>
      <c r="H988" s="28">
        <v>0</v>
      </c>
      <c r="I988" s="30">
        <f>ROUND(G988*H988,P4)</f>
        <v>0</v>
      </c>
      <c r="L988" s="31">
        <v>0</v>
      </c>
      <c r="M988" s="24">
        <f>ROUND(G988*L988,P4)</f>
        <v>0</v>
      </c>
      <c r="N988" s="25" t="s">
        <v>1619</v>
      </c>
      <c r="O988" s="32">
        <f>M988*AA988</f>
        <v>0</v>
      </c>
      <c r="P988" s="1">
        <v>3</v>
      </c>
      <c r="AA988" s="1">
        <f>IF(P988=1,$O$3,IF(P988=2,$O$4,$O$5))</f>
        <v>0</v>
      </c>
    </row>
    <row r="989" ht="38.25">
      <c r="A989" s="1" t="s">
        <v>437</v>
      </c>
      <c r="E989" s="27" t="s">
        <v>8027</v>
      </c>
    </row>
    <row r="990" ht="38.25">
      <c r="A990" s="1" t="s">
        <v>439</v>
      </c>
      <c r="E990" s="33" t="s">
        <v>8028</v>
      </c>
    </row>
    <row r="991">
      <c r="A991" s="1" t="s">
        <v>441</v>
      </c>
      <c r="E991" s="27" t="s">
        <v>434</v>
      </c>
    </row>
    <row r="992">
      <c r="A992" s="1" t="s">
        <v>432</v>
      </c>
      <c r="B992" s="1">
        <v>230</v>
      </c>
      <c r="C992" s="26" t="s">
        <v>8029</v>
      </c>
      <c r="D992" t="s">
        <v>434</v>
      </c>
      <c r="E992" s="27" t="s">
        <v>8030</v>
      </c>
      <c r="F992" s="28" t="s">
        <v>496</v>
      </c>
      <c r="G992" s="29">
        <v>1</v>
      </c>
      <c r="H992" s="28">
        <v>0</v>
      </c>
      <c r="I992" s="30">
        <f>ROUND(G992*H992,P4)</f>
        <v>0</v>
      </c>
      <c r="L992" s="31">
        <v>0</v>
      </c>
      <c r="M992" s="24">
        <f>ROUND(G992*L992,P4)</f>
        <v>0</v>
      </c>
      <c r="N992" s="25" t="s">
        <v>1619</v>
      </c>
      <c r="O992" s="32">
        <f>M992*AA992</f>
        <v>0</v>
      </c>
      <c r="P992" s="1">
        <v>3</v>
      </c>
      <c r="AA992" s="1">
        <f>IF(P992=1,$O$3,IF(P992=2,$O$4,$O$5))</f>
        <v>0</v>
      </c>
    </row>
    <row r="993" ht="25.5">
      <c r="A993" s="1" t="s">
        <v>437</v>
      </c>
      <c r="E993" s="27" t="s">
        <v>8031</v>
      </c>
    </row>
    <row r="994">
      <c r="A994" s="1" t="s">
        <v>439</v>
      </c>
    </row>
    <row r="995">
      <c r="A995" s="1" t="s">
        <v>441</v>
      </c>
      <c r="E995" s="27" t="s">
        <v>434</v>
      </c>
    </row>
    <row r="996" ht="25.5">
      <c r="A996" s="1" t="s">
        <v>432</v>
      </c>
      <c r="B996" s="1">
        <v>231</v>
      </c>
      <c r="C996" s="26" t="s">
        <v>8032</v>
      </c>
      <c r="D996" t="s">
        <v>434</v>
      </c>
      <c r="E996" s="27" t="s">
        <v>8033</v>
      </c>
      <c r="F996" s="28" t="s">
        <v>496</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8034</v>
      </c>
    </row>
    <row r="998">
      <c r="A998" s="1" t="s">
        <v>439</v>
      </c>
    </row>
    <row r="999">
      <c r="A999" s="1" t="s">
        <v>441</v>
      </c>
      <c r="E999" s="27" t="s">
        <v>434</v>
      </c>
    </row>
    <row r="1000">
      <c r="A1000" s="1" t="s">
        <v>432</v>
      </c>
      <c r="B1000" s="1">
        <v>232</v>
      </c>
      <c r="C1000" s="26" t="s">
        <v>8035</v>
      </c>
      <c r="D1000" t="s">
        <v>434</v>
      </c>
      <c r="E1000" s="27" t="s">
        <v>8036</v>
      </c>
      <c r="F1000" s="28" t="s">
        <v>1618</v>
      </c>
      <c r="G1000" s="29">
        <v>17.047000000000001</v>
      </c>
      <c r="H1000" s="28">
        <v>6.0000000000000002E-05</v>
      </c>
      <c r="I1000" s="30">
        <f>ROUND(G1000*H1000,P4)</f>
        <v>0</v>
      </c>
      <c r="L1000" s="31">
        <v>0</v>
      </c>
      <c r="M1000" s="24">
        <f>ROUND(G1000*L1000,P4)</f>
        <v>0</v>
      </c>
      <c r="N1000" s="25" t="s">
        <v>1619</v>
      </c>
      <c r="O1000" s="32">
        <f>M1000*AA1000</f>
        <v>0</v>
      </c>
      <c r="P1000" s="1">
        <v>3</v>
      </c>
      <c r="AA1000" s="1">
        <f>IF(P1000=1,$O$3,IF(P1000=2,$O$4,$O$5))</f>
        <v>0</v>
      </c>
    </row>
    <row r="1001">
      <c r="A1001" s="1" t="s">
        <v>437</v>
      </c>
      <c r="E1001" s="27" t="s">
        <v>8037</v>
      </c>
    </row>
    <row r="1002" ht="25.5">
      <c r="A1002" s="1" t="s">
        <v>439</v>
      </c>
      <c r="E1002" s="33" t="s">
        <v>8038</v>
      </c>
    </row>
    <row r="1003">
      <c r="A1003" s="1" t="s">
        <v>441</v>
      </c>
      <c r="E1003" s="27" t="s">
        <v>434</v>
      </c>
    </row>
    <row r="1004">
      <c r="A1004" s="1" t="s">
        <v>432</v>
      </c>
      <c r="B1004" s="1">
        <v>233</v>
      </c>
      <c r="C1004" s="26" t="s">
        <v>8039</v>
      </c>
      <c r="D1004" t="s">
        <v>434</v>
      </c>
      <c r="E1004" s="27" t="s">
        <v>8040</v>
      </c>
      <c r="F1004" s="28" t="s">
        <v>1618</v>
      </c>
      <c r="G1004" s="29">
        <v>117.29000000000001</v>
      </c>
      <c r="H1004" s="28">
        <v>5.0000000000000002E-05</v>
      </c>
      <c r="I1004" s="30">
        <f>ROUND(G1004*H1004,P4)</f>
        <v>0</v>
      </c>
      <c r="L1004" s="31">
        <v>0</v>
      </c>
      <c r="M1004" s="24">
        <f>ROUND(G1004*L1004,P4)</f>
        <v>0</v>
      </c>
      <c r="N1004" s="25" t="s">
        <v>1619</v>
      </c>
      <c r="O1004" s="32">
        <f>M1004*AA1004</f>
        <v>0</v>
      </c>
      <c r="P1004" s="1">
        <v>3</v>
      </c>
      <c r="AA1004" s="1">
        <f>IF(P1004=1,$O$3,IF(P1004=2,$O$4,$O$5))</f>
        <v>0</v>
      </c>
    </row>
    <row r="1005">
      <c r="A1005" s="1" t="s">
        <v>437</v>
      </c>
      <c r="E1005" s="27" t="s">
        <v>8041</v>
      </c>
    </row>
    <row r="1006" ht="51">
      <c r="A1006" s="1" t="s">
        <v>439</v>
      </c>
      <c r="E1006" s="33" t="s">
        <v>8042</v>
      </c>
    </row>
    <row r="1007">
      <c r="A1007" s="1" t="s">
        <v>441</v>
      </c>
      <c r="E1007" s="27" t="s">
        <v>434</v>
      </c>
    </row>
    <row r="1008">
      <c r="A1008" s="1" t="s">
        <v>432</v>
      </c>
      <c r="B1008" s="1">
        <v>234</v>
      </c>
      <c r="C1008" s="26" t="s">
        <v>8043</v>
      </c>
      <c r="D1008" t="s">
        <v>434</v>
      </c>
      <c r="E1008" s="27" t="s">
        <v>8044</v>
      </c>
      <c r="F1008" s="28" t="s">
        <v>1618</v>
      </c>
      <c r="G1008" s="29">
        <v>212.96000000000001</v>
      </c>
      <c r="H1008" s="28">
        <v>5.0000000000000002E-05</v>
      </c>
      <c r="I1008" s="30">
        <f>ROUND(G1008*H1008,P4)</f>
        <v>0</v>
      </c>
      <c r="L1008" s="31">
        <v>0</v>
      </c>
      <c r="M1008" s="24">
        <f>ROUND(G1008*L1008,P4)</f>
        <v>0</v>
      </c>
      <c r="N1008" s="25" t="s">
        <v>1619</v>
      </c>
      <c r="O1008" s="32">
        <f>M1008*AA1008</f>
        <v>0</v>
      </c>
      <c r="P1008" s="1">
        <v>3</v>
      </c>
      <c r="AA1008" s="1">
        <f>IF(P1008=1,$O$3,IF(P1008=2,$O$4,$O$5))</f>
        <v>0</v>
      </c>
    </row>
    <row r="1009">
      <c r="A1009" s="1" t="s">
        <v>437</v>
      </c>
      <c r="E1009" s="27" t="s">
        <v>8045</v>
      </c>
    </row>
    <row r="1010" ht="25.5">
      <c r="A1010" s="1" t="s">
        <v>439</v>
      </c>
      <c r="E1010" s="33" t="s">
        <v>8046</v>
      </c>
    </row>
    <row r="1011">
      <c r="A1011" s="1" t="s">
        <v>441</v>
      </c>
      <c r="E1011" s="27" t="s">
        <v>434</v>
      </c>
    </row>
    <row r="1012">
      <c r="A1012" s="1" t="s">
        <v>432</v>
      </c>
      <c r="B1012" s="1">
        <v>235</v>
      </c>
      <c r="C1012" s="26" t="s">
        <v>8047</v>
      </c>
      <c r="D1012" t="s">
        <v>434</v>
      </c>
      <c r="E1012" s="27" t="s">
        <v>8048</v>
      </c>
      <c r="F1012" s="28" t="s">
        <v>1618</v>
      </c>
      <c r="G1012" s="29">
        <v>275</v>
      </c>
      <c r="H1012" s="28">
        <v>5.0000000000000002E-05</v>
      </c>
      <c r="I1012" s="30">
        <f>ROUND(G1012*H1012,P4)</f>
        <v>0</v>
      </c>
      <c r="L1012" s="31">
        <v>0</v>
      </c>
      <c r="M1012" s="24">
        <f>ROUND(G1012*L1012,P4)</f>
        <v>0</v>
      </c>
      <c r="N1012" s="25" t="s">
        <v>1619</v>
      </c>
      <c r="O1012" s="32">
        <f>M1012*AA1012</f>
        <v>0</v>
      </c>
      <c r="P1012" s="1">
        <v>3</v>
      </c>
      <c r="AA1012" s="1">
        <f>IF(P1012=1,$O$3,IF(P1012=2,$O$4,$O$5))</f>
        <v>0</v>
      </c>
    </row>
    <row r="1013">
      <c r="A1013" s="1" t="s">
        <v>437</v>
      </c>
      <c r="E1013" s="27" t="s">
        <v>8049</v>
      </c>
    </row>
    <row r="1014" ht="25.5">
      <c r="A1014" s="1" t="s">
        <v>439</v>
      </c>
      <c r="E1014" s="33" t="s">
        <v>8050</v>
      </c>
    </row>
    <row r="1015">
      <c r="A1015" s="1" t="s">
        <v>441</v>
      </c>
      <c r="E1015" s="27" t="s">
        <v>434</v>
      </c>
    </row>
    <row r="1016">
      <c r="A1016" s="1" t="s">
        <v>432</v>
      </c>
      <c r="B1016" s="1">
        <v>236</v>
      </c>
      <c r="C1016" s="26" t="s">
        <v>8051</v>
      </c>
      <c r="D1016" t="s">
        <v>434</v>
      </c>
      <c r="E1016" s="27" t="s">
        <v>8052</v>
      </c>
      <c r="F1016" s="28" t="s">
        <v>1618</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8049</v>
      </c>
    </row>
    <row r="1018" ht="25.5">
      <c r="A1018" s="1" t="s">
        <v>439</v>
      </c>
      <c r="E1018" s="33" t="s">
        <v>8053</v>
      </c>
    </row>
    <row r="1019">
      <c r="A1019" s="1" t="s">
        <v>441</v>
      </c>
      <c r="E1019" s="27" t="s">
        <v>434</v>
      </c>
    </row>
    <row r="1020">
      <c r="A1020" s="1" t="s">
        <v>432</v>
      </c>
      <c r="B1020" s="1">
        <v>237</v>
      </c>
      <c r="C1020" s="26" t="s">
        <v>3365</v>
      </c>
      <c r="D1020" t="s">
        <v>434</v>
      </c>
      <c r="E1020" s="27" t="s">
        <v>3366</v>
      </c>
      <c r="F1020" s="28" t="s">
        <v>2787</v>
      </c>
      <c r="G1020" s="29">
        <v>42155.199000000001</v>
      </c>
      <c r="H1020" s="28">
        <v>0</v>
      </c>
      <c r="I1020" s="30">
        <f>ROUND(G1020*H1020,P4)</f>
        <v>0</v>
      </c>
      <c r="L1020" s="31">
        <v>0</v>
      </c>
      <c r="M1020" s="24">
        <f>ROUND(G1020*L1020,P4)</f>
        <v>0</v>
      </c>
      <c r="N1020" s="25" t="s">
        <v>1619</v>
      </c>
      <c r="O1020" s="32">
        <f>M1020*AA1020</f>
        <v>0</v>
      </c>
      <c r="P1020" s="1">
        <v>3</v>
      </c>
      <c r="AA1020" s="1">
        <f>IF(P1020=1,$O$3,IF(P1020=2,$O$4,$O$5))</f>
        <v>0</v>
      </c>
    </row>
    <row r="1021" ht="25.5">
      <c r="A1021" s="1" t="s">
        <v>437</v>
      </c>
      <c r="E1021" s="27" t="s">
        <v>8054</v>
      </c>
    </row>
    <row r="1022">
      <c r="A1022" s="1" t="s">
        <v>439</v>
      </c>
    </row>
    <row r="1023">
      <c r="A1023" s="1" t="s">
        <v>441</v>
      </c>
      <c r="E1023" s="27" t="s">
        <v>434</v>
      </c>
    </row>
    <row r="1024">
      <c r="A1024" s="1" t="s">
        <v>432</v>
      </c>
      <c r="B1024" s="1">
        <v>238</v>
      </c>
      <c r="C1024" s="26" t="s">
        <v>8055</v>
      </c>
      <c r="D1024" t="s">
        <v>434</v>
      </c>
      <c r="E1024" s="27" t="s">
        <v>8056</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8057</v>
      </c>
    </row>
    <row r="1026">
      <c r="A1026" s="1" t="s">
        <v>439</v>
      </c>
    </row>
    <row r="1027">
      <c r="A1027" s="1" t="s">
        <v>441</v>
      </c>
      <c r="E1027" s="27" t="s">
        <v>434</v>
      </c>
    </row>
    <row r="1028">
      <c r="A1028" s="1" t="s">
        <v>432</v>
      </c>
      <c r="B1028" s="1">
        <v>239</v>
      </c>
      <c r="C1028" s="26" t="s">
        <v>8058</v>
      </c>
      <c r="D1028" t="s">
        <v>434</v>
      </c>
      <c r="E1028" s="27" t="s">
        <v>8059</v>
      </c>
      <c r="F1028" s="28" t="s">
        <v>496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8059</v>
      </c>
    </row>
    <row r="1030">
      <c r="A1030" s="1" t="s">
        <v>439</v>
      </c>
    </row>
    <row r="1031">
      <c r="A1031" s="1" t="s">
        <v>441</v>
      </c>
      <c r="E1031" s="27" t="s">
        <v>434</v>
      </c>
    </row>
    <row r="1032">
      <c r="A1032" s="1" t="s">
        <v>432</v>
      </c>
      <c r="B1032" s="1">
        <v>240</v>
      </c>
      <c r="C1032" s="26" t="s">
        <v>8060</v>
      </c>
      <c r="D1032" t="s">
        <v>434</v>
      </c>
      <c r="E1032" s="27" t="s">
        <v>8061</v>
      </c>
      <c r="F1032" s="28" t="s">
        <v>496</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8059</v>
      </c>
    </row>
    <row r="1034">
      <c r="A1034" s="1" t="s">
        <v>439</v>
      </c>
    </row>
    <row r="1035">
      <c r="A1035" s="1" t="s">
        <v>441</v>
      </c>
      <c r="E1035" s="27" t="s">
        <v>434</v>
      </c>
    </row>
    <row r="1036">
      <c r="A1036" s="1" t="s">
        <v>432</v>
      </c>
      <c r="B1036" s="1">
        <v>241</v>
      </c>
      <c r="C1036" s="26" t="s">
        <v>8060</v>
      </c>
      <c r="D1036" t="s">
        <v>430</v>
      </c>
      <c r="E1036" s="27" t="s">
        <v>8062</v>
      </c>
      <c r="F1036" s="28" t="s">
        <v>496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8059</v>
      </c>
    </row>
    <row r="1038">
      <c r="A1038" s="1" t="s">
        <v>439</v>
      </c>
    </row>
    <row r="1039">
      <c r="A1039" s="1" t="s">
        <v>441</v>
      </c>
      <c r="E1039" s="27" t="s">
        <v>434</v>
      </c>
    </row>
    <row r="1040">
      <c r="A1040" s="1" t="s">
        <v>432</v>
      </c>
      <c r="B1040" s="1">
        <v>242</v>
      </c>
      <c r="C1040" s="26" t="s">
        <v>8063</v>
      </c>
      <c r="D1040" t="s">
        <v>434</v>
      </c>
      <c r="E1040" s="27" t="s">
        <v>8064</v>
      </c>
      <c r="F1040" s="28" t="s">
        <v>576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8064</v>
      </c>
    </row>
    <row r="1042">
      <c r="A1042" s="1" t="s">
        <v>439</v>
      </c>
    </row>
    <row r="1043">
      <c r="A1043" s="1" t="s">
        <v>441</v>
      </c>
      <c r="E1043" s="27" t="s">
        <v>434</v>
      </c>
    </row>
    <row r="1044">
      <c r="A1044" s="1" t="s">
        <v>432</v>
      </c>
      <c r="B1044" s="1">
        <v>243</v>
      </c>
      <c r="C1044" s="26" t="s">
        <v>8065</v>
      </c>
      <c r="D1044" t="s">
        <v>434</v>
      </c>
      <c r="E1044" s="27" t="s">
        <v>8066</v>
      </c>
      <c r="F1044" s="28" t="s">
        <v>1618</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8066</v>
      </c>
    </row>
    <row r="1046">
      <c r="A1046" s="1" t="s">
        <v>439</v>
      </c>
    </row>
    <row r="1047">
      <c r="A1047" s="1" t="s">
        <v>441</v>
      </c>
      <c r="E1047" s="27" t="s">
        <v>434</v>
      </c>
    </row>
    <row r="1048" ht="25.5">
      <c r="A1048" s="1" t="s">
        <v>432</v>
      </c>
      <c r="B1048" s="1">
        <v>244</v>
      </c>
      <c r="C1048" s="26" t="s">
        <v>8067</v>
      </c>
      <c r="D1048" t="s">
        <v>434</v>
      </c>
      <c r="E1048" s="27" t="s">
        <v>8068</v>
      </c>
      <c r="F1048" s="28" t="s">
        <v>576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8069</v>
      </c>
    </row>
    <row r="1050">
      <c r="A1050" s="1" t="s">
        <v>439</v>
      </c>
    </row>
    <row r="1051">
      <c r="A1051" s="1" t="s">
        <v>441</v>
      </c>
      <c r="E1051" s="27" t="s">
        <v>434</v>
      </c>
    </row>
    <row r="1052">
      <c r="A1052" s="1" t="s">
        <v>429</v>
      </c>
      <c r="C1052" s="22" t="s">
        <v>2789</v>
      </c>
      <c r="E1052" s="23" t="s">
        <v>2790</v>
      </c>
      <c r="L1052" s="24">
        <f>SUMIFS(L1053:L1112,A1053:A1112,"P")</f>
        <v>0</v>
      </c>
      <c r="M1052" s="24">
        <f>SUMIFS(M1053:M1112,A1053:A1112,"P")</f>
        <v>0</v>
      </c>
      <c r="N1052" s="25"/>
    </row>
    <row r="1053">
      <c r="A1053" s="1" t="s">
        <v>432</v>
      </c>
      <c r="B1053" s="1">
        <v>245</v>
      </c>
      <c r="C1053" s="26" t="s">
        <v>8070</v>
      </c>
      <c r="D1053" t="s">
        <v>434</v>
      </c>
      <c r="E1053" s="27" t="s">
        <v>8071</v>
      </c>
      <c r="F1053" s="28" t="s">
        <v>436</v>
      </c>
      <c r="G1053" s="29">
        <v>20.658000000000001</v>
      </c>
      <c r="H1053" s="28">
        <v>0.017999999999999999</v>
      </c>
      <c r="I1053" s="30">
        <f>ROUND(G1053*H1053,P4)</f>
        <v>0</v>
      </c>
      <c r="L1053" s="31">
        <v>0</v>
      </c>
      <c r="M1053" s="24">
        <f>ROUND(G1053*L1053,P4)</f>
        <v>0</v>
      </c>
      <c r="N1053" s="25" t="s">
        <v>4996</v>
      </c>
      <c r="O1053" s="32">
        <f>M1053*AA1053</f>
        <v>0</v>
      </c>
      <c r="P1053" s="1">
        <v>3</v>
      </c>
      <c r="AA1053" s="1">
        <f>IF(P1053=1,$O$3,IF(P1053=2,$O$4,$O$5))</f>
        <v>0</v>
      </c>
    </row>
    <row r="1054">
      <c r="A1054" s="1" t="s">
        <v>437</v>
      </c>
      <c r="E1054" s="27" t="s">
        <v>8071</v>
      </c>
    </row>
    <row r="1055">
      <c r="A1055" s="1" t="s">
        <v>439</v>
      </c>
    </row>
    <row r="1056">
      <c r="A1056" s="1" t="s">
        <v>441</v>
      </c>
      <c r="E1056" s="27" t="s">
        <v>434</v>
      </c>
    </row>
    <row r="1057" ht="25.5">
      <c r="A1057" s="1" t="s">
        <v>432</v>
      </c>
      <c r="B1057" s="1">
        <v>246</v>
      </c>
      <c r="C1057" s="26" t="s">
        <v>2791</v>
      </c>
      <c r="D1057" t="s">
        <v>434</v>
      </c>
      <c r="E1057" s="27" t="s">
        <v>2792</v>
      </c>
      <c r="F1057" s="28" t="s">
        <v>436</v>
      </c>
      <c r="G1057" s="29">
        <v>108.328</v>
      </c>
      <c r="H1057" s="28">
        <v>0.019199999999999998</v>
      </c>
      <c r="I1057" s="30">
        <f>ROUND(G1057*H1057,P4)</f>
        <v>0</v>
      </c>
      <c r="L1057" s="31">
        <v>0</v>
      </c>
      <c r="M1057" s="24">
        <f>ROUND(G1057*L1057,P4)</f>
        <v>0</v>
      </c>
      <c r="N1057" s="25" t="s">
        <v>4996</v>
      </c>
      <c r="O1057" s="32">
        <f>M1057*AA1057</f>
        <v>0</v>
      </c>
      <c r="P1057" s="1">
        <v>3</v>
      </c>
      <c r="AA1057" s="1">
        <f>IF(P1057=1,$O$3,IF(P1057=2,$O$4,$O$5))</f>
        <v>0</v>
      </c>
    </row>
    <row r="1058" ht="25.5">
      <c r="A1058" s="1" t="s">
        <v>437</v>
      </c>
      <c r="E1058" s="27" t="s">
        <v>2792</v>
      </c>
    </row>
    <row r="1059">
      <c r="A1059" s="1" t="s">
        <v>439</v>
      </c>
    </row>
    <row r="1060">
      <c r="A1060" s="1" t="s">
        <v>441</v>
      </c>
      <c r="E1060" s="27" t="s">
        <v>434</v>
      </c>
    </row>
    <row r="1061">
      <c r="A1061" s="1" t="s">
        <v>432</v>
      </c>
      <c r="B1061" s="1">
        <v>247</v>
      </c>
      <c r="C1061" s="26" t="s">
        <v>2794</v>
      </c>
      <c r="D1061" t="s">
        <v>434</v>
      </c>
      <c r="E1061" s="27" t="s">
        <v>2795</v>
      </c>
      <c r="F1061" s="28" t="s">
        <v>496</v>
      </c>
      <c r="G1061" s="29">
        <v>244.09999999999999</v>
      </c>
      <c r="H1061" s="28">
        <v>0.00044999999999999999</v>
      </c>
      <c r="I1061" s="30">
        <f>ROUND(G1061*H1061,P4)</f>
        <v>0</v>
      </c>
      <c r="L1061" s="31">
        <v>0</v>
      </c>
      <c r="M1061" s="24">
        <f>ROUND(G1061*L1061,P4)</f>
        <v>0</v>
      </c>
      <c r="N1061" s="25" t="s">
        <v>4996</v>
      </c>
      <c r="O1061" s="32">
        <f>M1061*AA1061</f>
        <v>0</v>
      </c>
      <c r="P1061" s="1">
        <v>3</v>
      </c>
      <c r="AA1061" s="1">
        <f>IF(P1061=1,$O$3,IF(P1061=2,$O$4,$O$5))</f>
        <v>0</v>
      </c>
    </row>
    <row r="1062">
      <c r="A1062" s="1" t="s">
        <v>437</v>
      </c>
      <c r="E1062" s="27" t="s">
        <v>2795</v>
      </c>
    </row>
    <row r="1063">
      <c r="A1063" s="1" t="s">
        <v>439</v>
      </c>
    </row>
    <row r="1064">
      <c r="A1064" s="1" t="s">
        <v>441</v>
      </c>
      <c r="E1064" s="27" t="s">
        <v>434</v>
      </c>
    </row>
    <row r="1065">
      <c r="A1065" s="1" t="s">
        <v>432</v>
      </c>
      <c r="B1065" s="1">
        <v>248</v>
      </c>
      <c r="C1065" s="26" t="s">
        <v>2797</v>
      </c>
      <c r="D1065" t="s">
        <v>434</v>
      </c>
      <c r="E1065" s="27" t="s">
        <v>2798</v>
      </c>
      <c r="F1065" s="28" t="s">
        <v>436</v>
      </c>
      <c r="G1065" s="29">
        <v>123.857</v>
      </c>
      <c r="H1065" s="28">
        <v>0</v>
      </c>
      <c r="I1065" s="30">
        <f>ROUND(G1065*H1065,P4)</f>
        <v>0</v>
      </c>
      <c r="L1065" s="31">
        <v>0</v>
      </c>
      <c r="M1065" s="24">
        <f>ROUND(G1065*L1065,P4)</f>
        <v>0</v>
      </c>
      <c r="N1065" s="25" t="s">
        <v>1619</v>
      </c>
      <c r="O1065" s="32">
        <f>M1065*AA1065</f>
        <v>0</v>
      </c>
      <c r="P1065" s="1">
        <v>3</v>
      </c>
      <c r="AA1065" s="1">
        <f>IF(P1065=1,$O$3,IF(P1065=2,$O$4,$O$5))</f>
        <v>0</v>
      </c>
    </row>
    <row r="1066">
      <c r="A1066" s="1" t="s">
        <v>437</v>
      </c>
      <c r="E1066" s="27" t="s">
        <v>5757</v>
      </c>
    </row>
    <row r="1067" ht="38.25">
      <c r="A1067" s="1" t="s">
        <v>439</v>
      </c>
      <c r="E1067" s="33" t="s">
        <v>8072</v>
      </c>
    </row>
    <row r="1068">
      <c r="A1068" s="1" t="s">
        <v>441</v>
      </c>
      <c r="E1068" s="27" t="s">
        <v>434</v>
      </c>
    </row>
    <row r="1069">
      <c r="A1069" s="1" t="s">
        <v>432</v>
      </c>
      <c r="B1069" s="1">
        <v>249</v>
      </c>
      <c r="C1069" s="26" t="s">
        <v>2800</v>
      </c>
      <c r="D1069" t="s">
        <v>434</v>
      </c>
      <c r="E1069" s="27" t="s">
        <v>2801</v>
      </c>
      <c r="F1069" s="28" t="s">
        <v>436</v>
      </c>
      <c r="G1069" s="29">
        <v>123.857</v>
      </c>
      <c r="H1069" s="28">
        <v>0.00029999999999999997</v>
      </c>
      <c r="I1069" s="30">
        <f>ROUND(G1069*H1069,P4)</f>
        <v>0</v>
      </c>
      <c r="L1069" s="31">
        <v>0</v>
      </c>
      <c r="M1069" s="24">
        <f>ROUND(G1069*L1069,P4)</f>
        <v>0</v>
      </c>
      <c r="N1069" s="25" t="s">
        <v>1619</v>
      </c>
      <c r="O1069" s="32">
        <f>M1069*AA1069</f>
        <v>0</v>
      </c>
      <c r="P1069" s="1">
        <v>3</v>
      </c>
      <c r="AA1069" s="1">
        <f>IF(P1069=1,$O$3,IF(P1069=2,$O$4,$O$5))</f>
        <v>0</v>
      </c>
    </row>
    <row r="1070">
      <c r="A1070" s="1" t="s">
        <v>437</v>
      </c>
      <c r="E1070" s="27" t="s">
        <v>5772</v>
      </c>
    </row>
    <row r="1071">
      <c r="A1071" s="1" t="s">
        <v>439</v>
      </c>
    </row>
    <row r="1072">
      <c r="A1072" s="1" t="s">
        <v>441</v>
      </c>
      <c r="E1072" s="27" t="s">
        <v>434</v>
      </c>
    </row>
    <row r="1073">
      <c r="A1073" s="1" t="s">
        <v>432</v>
      </c>
      <c r="B1073" s="1">
        <v>250</v>
      </c>
      <c r="C1073" s="26" t="s">
        <v>2804</v>
      </c>
      <c r="D1073" t="s">
        <v>434</v>
      </c>
      <c r="E1073" s="27" t="s">
        <v>2805</v>
      </c>
      <c r="F1073" s="28" t="s">
        <v>467</v>
      </c>
      <c r="G1073" s="29">
        <v>65.972999999999999</v>
      </c>
      <c r="H1073" s="28">
        <v>0.000428</v>
      </c>
      <c r="I1073" s="30">
        <f>ROUND(G1073*H1073,P4)</f>
        <v>0</v>
      </c>
      <c r="L1073" s="31">
        <v>0</v>
      </c>
      <c r="M1073" s="24">
        <f>ROUND(G1073*L1073,P4)</f>
        <v>0</v>
      </c>
      <c r="N1073" s="25" t="s">
        <v>1619</v>
      </c>
      <c r="O1073" s="32">
        <f>M1073*AA1073</f>
        <v>0</v>
      </c>
      <c r="P1073" s="1">
        <v>3</v>
      </c>
      <c r="AA1073" s="1">
        <f>IF(P1073=1,$O$3,IF(P1073=2,$O$4,$O$5))</f>
        <v>0</v>
      </c>
    </row>
    <row r="1074" ht="25.5">
      <c r="A1074" s="1" t="s">
        <v>437</v>
      </c>
      <c r="E1074" s="27" t="s">
        <v>8073</v>
      </c>
    </row>
    <row r="1075" ht="127.5">
      <c r="A1075" s="1" t="s">
        <v>439</v>
      </c>
      <c r="E1075" s="33" t="s">
        <v>8074</v>
      </c>
    </row>
    <row r="1076">
      <c r="A1076" s="1" t="s">
        <v>441</v>
      </c>
      <c r="E1076" s="27" t="s">
        <v>434</v>
      </c>
    </row>
    <row r="1077">
      <c r="A1077" s="1" t="s">
        <v>432</v>
      </c>
      <c r="B1077" s="1">
        <v>251</v>
      </c>
      <c r="C1077" s="26" t="s">
        <v>8075</v>
      </c>
      <c r="D1077" t="s">
        <v>434</v>
      </c>
      <c r="E1077" s="27" t="s">
        <v>8076</v>
      </c>
      <c r="F1077" s="28" t="s">
        <v>436</v>
      </c>
      <c r="G1077" s="29">
        <v>18.780000000000001</v>
      </c>
      <c r="H1077" s="28">
        <v>0.0051960000000000001</v>
      </c>
      <c r="I1077" s="30">
        <f>ROUND(G1077*H1077,P4)</f>
        <v>0</v>
      </c>
      <c r="L1077" s="31">
        <v>0</v>
      </c>
      <c r="M1077" s="24">
        <f>ROUND(G1077*L1077,P4)</f>
        <v>0</v>
      </c>
      <c r="N1077" s="25" t="s">
        <v>1619</v>
      </c>
      <c r="O1077" s="32">
        <f>M1077*AA1077</f>
        <v>0</v>
      </c>
      <c r="P1077" s="1">
        <v>3</v>
      </c>
      <c r="AA1077" s="1">
        <f>IF(P1077=1,$O$3,IF(P1077=2,$O$4,$O$5))</f>
        <v>0</v>
      </c>
    </row>
    <row r="1078" ht="25.5">
      <c r="A1078" s="1" t="s">
        <v>437</v>
      </c>
      <c r="E1078" s="27" t="s">
        <v>8077</v>
      </c>
    </row>
    <row r="1079" ht="38.25">
      <c r="A1079" s="1" t="s">
        <v>439</v>
      </c>
      <c r="E1079" s="33" t="s">
        <v>8078</v>
      </c>
    </row>
    <row r="1080">
      <c r="A1080" s="1" t="s">
        <v>441</v>
      </c>
      <c r="E1080" s="27" t="s">
        <v>434</v>
      </c>
    </row>
    <row r="1081" ht="25.5">
      <c r="A1081" s="1" t="s">
        <v>432</v>
      </c>
      <c r="B1081" s="1">
        <v>252</v>
      </c>
      <c r="C1081" s="26" t="s">
        <v>2807</v>
      </c>
      <c r="D1081" t="s">
        <v>434</v>
      </c>
      <c r="E1081" s="27" t="s">
        <v>2808</v>
      </c>
      <c r="F1081" s="28" t="s">
        <v>436</v>
      </c>
      <c r="G1081" s="29">
        <v>98.480000000000004</v>
      </c>
      <c r="H1081" s="28">
        <v>0.0068900000000000003</v>
      </c>
      <c r="I1081" s="30">
        <f>ROUND(G1081*H1081,P4)</f>
        <v>0</v>
      </c>
      <c r="L1081" s="31">
        <v>0</v>
      </c>
      <c r="M1081" s="24">
        <f>ROUND(G1081*L1081,P4)</f>
        <v>0</v>
      </c>
      <c r="N1081" s="25" t="s">
        <v>4996</v>
      </c>
      <c r="O1081" s="32">
        <f>M1081*AA1081</f>
        <v>0</v>
      </c>
      <c r="P1081" s="1">
        <v>3</v>
      </c>
      <c r="AA1081" s="1">
        <f>IF(P1081=1,$O$3,IF(P1081=2,$O$4,$O$5))</f>
        <v>0</v>
      </c>
    </row>
    <row r="1082" ht="38.25">
      <c r="A1082" s="1" t="s">
        <v>437</v>
      </c>
      <c r="E1082" s="27" t="s">
        <v>8079</v>
      </c>
    </row>
    <row r="1083" ht="102">
      <c r="A1083" s="1" t="s">
        <v>439</v>
      </c>
      <c r="E1083" s="33" t="s">
        <v>8080</v>
      </c>
    </row>
    <row r="1084">
      <c r="A1084" s="1" t="s">
        <v>441</v>
      </c>
      <c r="E1084" s="27" t="s">
        <v>434</v>
      </c>
    </row>
    <row r="1085" ht="25.5">
      <c r="A1085" s="1" t="s">
        <v>432</v>
      </c>
      <c r="B1085" s="1">
        <v>253</v>
      </c>
      <c r="C1085" s="26" t="s">
        <v>8081</v>
      </c>
      <c r="D1085" t="s">
        <v>434</v>
      </c>
      <c r="E1085" s="27" t="s">
        <v>8082</v>
      </c>
      <c r="F1085" s="28" t="s">
        <v>436</v>
      </c>
      <c r="G1085" s="29">
        <v>25.600000000000001</v>
      </c>
      <c r="H1085" s="28">
        <v>0</v>
      </c>
      <c r="I1085" s="30">
        <f>ROUND(G1085*H1085,P4)</f>
        <v>0</v>
      </c>
      <c r="L1085" s="31">
        <v>0</v>
      </c>
      <c r="M1085" s="24">
        <f>ROUND(G1085*L1085,P4)</f>
        <v>0</v>
      </c>
      <c r="N1085" s="25" t="s">
        <v>1619</v>
      </c>
      <c r="O1085" s="32">
        <f>M1085*AA1085</f>
        <v>0</v>
      </c>
      <c r="P1085" s="1">
        <v>3</v>
      </c>
      <c r="AA1085" s="1">
        <f>IF(P1085=1,$O$3,IF(P1085=2,$O$4,$O$5))</f>
        <v>0</v>
      </c>
    </row>
    <row r="1086" ht="25.5">
      <c r="A1086" s="1" t="s">
        <v>437</v>
      </c>
      <c r="E1086" s="27" t="s">
        <v>8083</v>
      </c>
    </row>
    <row r="1087" ht="51">
      <c r="A1087" s="1" t="s">
        <v>439</v>
      </c>
      <c r="E1087" s="33" t="s">
        <v>8084</v>
      </c>
    </row>
    <row r="1088">
      <c r="A1088" s="1" t="s">
        <v>441</v>
      </c>
      <c r="E1088" s="27" t="s">
        <v>434</v>
      </c>
    </row>
    <row r="1089" ht="25.5">
      <c r="A1089" s="1" t="s">
        <v>432</v>
      </c>
      <c r="B1089" s="1">
        <v>254</v>
      </c>
      <c r="C1089" s="26" t="s">
        <v>8085</v>
      </c>
      <c r="D1089" t="s">
        <v>434</v>
      </c>
      <c r="E1089" s="27" t="s">
        <v>8086</v>
      </c>
      <c r="F1089" s="28" t="s">
        <v>436</v>
      </c>
      <c r="G1089" s="29">
        <v>117.26000000000001</v>
      </c>
      <c r="H1089" s="28">
        <v>0</v>
      </c>
      <c r="I1089" s="30">
        <f>ROUND(G1089*H1089,P4)</f>
        <v>0</v>
      </c>
      <c r="L1089" s="31">
        <v>0</v>
      </c>
      <c r="M1089" s="24">
        <f>ROUND(G1089*L1089,P4)</f>
        <v>0</v>
      </c>
      <c r="N1089" s="25" t="s">
        <v>4996</v>
      </c>
      <c r="O1089" s="32">
        <f>M1089*AA1089</f>
        <v>0</v>
      </c>
      <c r="P1089" s="1">
        <v>3</v>
      </c>
      <c r="AA1089" s="1">
        <f>IF(P1089=1,$O$3,IF(P1089=2,$O$4,$O$5))</f>
        <v>0</v>
      </c>
    </row>
    <row r="1090" ht="25.5">
      <c r="A1090" s="1" t="s">
        <v>437</v>
      </c>
      <c r="E1090" s="27" t="s">
        <v>8087</v>
      </c>
    </row>
    <row r="1091">
      <c r="A1091" s="1" t="s">
        <v>439</v>
      </c>
      <c r="E1091" s="33" t="s">
        <v>8088</v>
      </c>
    </row>
    <row r="1092">
      <c r="A1092" s="1" t="s">
        <v>441</v>
      </c>
      <c r="E1092" s="27" t="s">
        <v>434</v>
      </c>
    </row>
    <row r="1093" ht="25.5">
      <c r="A1093" s="1" t="s">
        <v>432</v>
      </c>
      <c r="B1093" s="1">
        <v>255</v>
      </c>
      <c r="C1093" s="26" t="s">
        <v>8089</v>
      </c>
      <c r="D1093" t="s">
        <v>434</v>
      </c>
      <c r="E1093" s="27" t="s">
        <v>8090</v>
      </c>
      <c r="F1093" s="28" t="s">
        <v>436</v>
      </c>
      <c r="G1093" s="29">
        <v>117.26000000000001</v>
      </c>
      <c r="H1093" s="28">
        <v>0</v>
      </c>
      <c r="I1093" s="30">
        <f>ROUND(G1093*H1093,P4)</f>
        <v>0</v>
      </c>
      <c r="L1093" s="31">
        <v>0</v>
      </c>
      <c r="M1093" s="24">
        <f>ROUND(G1093*L1093,P4)</f>
        <v>0</v>
      </c>
      <c r="N1093" s="25" t="s">
        <v>4996</v>
      </c>
      <c r="O1093" s="32">
        <f>M1093*AA1093</f>
        <v>0</v>
      </c>
      <c r="P1093" s="1">
        <v>3</v>
      </c>
      <c r="AA1093" s="1">
        <f>IF(P1093=1,$O$3,IF(P1093=2,$O$4,$O$5))</f>
        <v>0</v>
      </c>
    </row>
    <row r="1094" ht="25.5">
      <c r="A1094" s="1" t="s">
        <v>437</v>
      </c>
      <c r="E1094" s="27" t="s">
        <v>8091</v>
      </c>
    </row>
    <row r="1095">
      <c r="A1095" s="1" t="s">
        <v>439</v>
      </c>
    </row>
    <row r="1096">
      <c r="A1096" s="1" t="s">
        <v>441</v>
      </c>
      <c r="E1096" s="27" t="s">
        <v>434</v>
      </c>
    </row>
    <row r="1097">
      <c r="A1097" s="1" t="s">
        <v>432</v>
      </c>
      <c r="B1097" s="1">
        <v>256</v>
      </c>
      <c r="C1097" s="26" t="s">
        <v>5774</v>
      </c>
      <c r="D1097" t="s">
        <v>434</v>
      </c>
      <c r="E1097" s="27" t="s">
        <v>5775</v>
      </c>
      <c r="F1097" s="28" t="s">
        <v>436</v>
      </c>
      <c r="G1097" s="29">
        <v>98.480000000000004</v>
      </c>
      <c r="H1097" s="28">
        <v>0.0015</v>
      </c>
      <c r="I1097" s="30">
        <f>ROUND(G1097*H1097,P4)</f>
        <v>0</v>
      </c>
      <c r="L1097" s="31">
        <v>0</v>
      </c>
      <c r="M1097" s="24">
        <f>ROUND(G1097*L1097,P4)</f>
        <v>0</v>
      </c>
      <c r="N1097" s="25" t="s">
        <v>1619</v>
      </c>
      <c r="O1097" s="32">
        <f>M1097*AA1097</f>
        <v>0</v>
      </c>
      <c r="P1097" s="1">
        <v>3</v>
      </c>
      <c r="AA1097" s="1">
        <f>IF(P1097=1,$O$3,IF(P1097=2,$O$4,$O$5))</f>
        <v>0</v>
      </c>
    </row>
    <row r="1098">
      <c r="A1098" s="1" t="s">
        <v>437</v>
      </c>
      <c r="E1098" s="27" t="s">
        <v>5776</v>
      </c>
    </row>
    <row r="1099" ht="102">
      <c r="A1099" s="1" t="s">
        <v>439</v>
      </c>
      <c r="E1099" s="33" t="s">
        <v>8080</v>
      </c>
    </row>
    <row r="1100">
      <c r="A1100" s="1" t="s">
        <v>441</v>
      </c>
      <c r="E1100" s="27" t="s">
        <v>434</v>
      </c>
    </row>
    <row r="1101">
      <c r="A1101" s="1" t="s">
        <v>432</v>
      </c>
      <c r="B1101" s="1">
        <v>257</v>
      </c>
      <c r="C1101" s="26" t="s">
        <v>5778</v>
      </c>
      <c r="D1101" t="s">
        <v>434</v>
      </c>
      <c r="E1101" s="27" t="s">
        <v>5779</v>
      </c>
      <c r="F1101" s="28" t="s">
        <v>467</v>
      </c>
      <c r="G1101" s="29">
        <v>74.373000000000005</v>
      </c>
      <c r="H1101" s="28">
        <v>3.0000000000000001E-05</v>
      </c>
      <c r="I1101" s="30">
        <f>ROUND(G1101*H1101,P4)</f>
        <v>0</v>
      </c>
      <c r="L1101" s="31">
        <v>0</v>
      </c>
      <c r="M1101" s="24">
        <f>ROUND(G1101*L1101,P4)</f>
        <v>0</v>
      </c>
      <c r="N1101" s="25" t="s">
        <v>1619</v>
      </c>
      <c r="O1101" s="32">
        <f>M1101*AA1101</f>
        <v>0</v>
      </c>
      <c r="P1101" s="1">
        <v>3</v>
      </c>
      <c r="AA1101" s="1">
        <f>IF(P1101=1,$O$3,IF(P1101=2,$O$4,$O$5))</f>
        <v>0</v>
      </c>
    </row>
    <row r="1102">
      <c r="A1102" s="1" t="s">
        <v>437</v>
      </c>
      <c r="E1102" s="27" t="s">
        <v>5780</v>
      </c>
    </row>
    <row r="1103" ht="51">
      <c r="A1103" s="1" t="s">
        <v>439</v>
      </c>
      <c r="E1103" s="33" t="s">
        <v>8092</v>
      </c>
    </row>
    <row r="1104">
      <c r="A1104" s="1" t="s">
        <v>441</v>
      </c>
      <c r="E1104" s="27" t="s">
        <v>434</v>
      </c>
    </row>
    <row r="1105">
      <c r="A1105" s="1" t="s">
        <v>432</v>
      </c>
      <c r="B1105" s="1">
        <v>258</v>
      </c>
      <c r="C1105" s="26" t="s">
        <v>5786</v>
      </c>
      <c r="D1105" t="s">
        <v>434</v>
      </c>
      <c r="E1105" s="27" t="s">
        <v>5787</v>
      </c>
      <c r="F1105" s="28" t="s">
        <v>436</v>
      </c>
      <c r="G1105" s="29">
        <v>123.857</v>
      </c>
      <c r="H1105" s="28">
        <v>4.5000000000000003E-05</v>
      </c>
      <c r="I1105" s="30">
        <f>ROUND(G1105*H1105,P4)</f>
        <v>0</v>
      </c>
      <c r="L1105" s="31">
        <v>0</v>
      </c>
      <c r="M1105" s="24">
        <f>ROUND(G1105*L1105,P4)</f>
        <v>0</v>
      </c>
      <c r="N1105" s="25" t="s">
        <v>1619</v>
      </c>
      <c r="O1105" s="32">
        <f>M1105*AA1105</f>
        <v>0</v>
      </c>
      <c r="P1105" s="1">
        <v>3</v>
      </c>
      <c r="AA1105" s="1">
        <f>IF(P1105=1,$O$3,IF(P1105=2,$O$4,$O$5))</f>
        <v>0</v>
      </c>
    </row>
    <row r="1106">
      <c r="A1106" s="1" t="s">
        <v>437</v>
      </c>
      <c r="E1106" s="27" t="s">
        <v>5788</v>
      </c>
    </row>
    <row r="1107">
      <c r="A1107" s="1" t="s">
        <v>439</v>
      </c>
    </row>
    <row r="1108">
      <c r="A1108" s="1" t="s">
        <v>441</v>
      </c>
      <c r="E1108" s="27" t="s">
        <v>434</v>
      </c>
    </row>
    <row r="1109">
      <c r="A1109" s="1" t="s">
        <v>432</v>
      </c>
      <c r="B1109" s="1">
        <v>259</v>
      </c>
      <c r="C1109" s="26" t="s">
        <v>8093</v>
      </c>
      <c r="D1109" t="s">
        <v>434</v>
      </c>
      <c r="E1109" s="27" t="s">
        <v>8094</v>
      </c>
      <c r="F1109" s="28" t="s">
        <v>2787</v>
      </c>
      <c r="G1109" s="29">
        <v>2452.6410000000001</v>
      </c>
      <c r="H1109" s="28">
        <v>0</v>
      </c>
      <c r="I1109" s="30">
        <f>ROUND(G1109*H1109,P4)</f>
        <v>0</v>
      </c>
      <c r="L1109" s="31">
        <v>0</v>
      </c>
      <c r="M1109" s="24">
        <f>ROUND(G1109*L1109,P4)</f>
        <v>0</v>
      </c>
      <c r="N1109" s="25" t="s">
        <v>1619</v>
      </c>
      <c r="O1109" s="32">
        <f>M1109*AA1109</f>
        <v>0</v>
      </c>
      <c r="P1109" s="1">
        <v>3</v>
      </c>
      <c r="AA1109" s="1">
        <f>IF(P1109=1,$O$3,IF(P1109=2,$O$4,$O$5))</f>
        <v>0</v>
      </c>
    </row>
    <row r="1110" ht="25.5">
      <c r="A1110" s="1" t="s">
        <v>437</v>
      </c>
      <c r="E1110" s="27" t="s">
        <v>8095</v>
      </c>
    </row>
    <row r="1111">
      <c r="A1111" s="1" t="s">
        <v>439</v>
      </c>
    </row>
    <row r="1112">
      <c r="A1112" s="1" t="s">
        <v>441</v>
      </c>
      <c r="E1112" s="27" t="s">
        <v>434</v>
      </c>
    </row>
    <row r="1113">
      <c r="A1113" s="1" t="s">
        <v>429</v>
      </c>
      <c r="C1113" s="22" t="s">
        <v>2817</v>
      </c>
      <c r="E1113" s="23" t="s">
        <v>2818</v>
      </c>
      <c r="L1113" s="24">
        <f>SUMIFS(L1114:L1201,A1114:A1201,"P")</f>
        <v>0</v>
      </c>
      <c r="M1113" s="24">
        <f>SUMIFS(M1114:M1201,A1114:A1201,"P")</f>
        <v>0</v>
      </c>
      <c r="N1113" s="25"/>
    </row>
    <row r="1114">
      <c r="A1114" s="1" t="s">
        <v>432</v>
      </c>
      <c r="B1114" s="1">
        <v>260</v>
      </c>
      <c r="C1114" s="26" t="s">
        <v>8096</v>
      </c>
      <c r="D1114" t="s">
        <v>434</v>
      </c>
      <c r="E1114" s="27" t="s">
        <v>8097</v>
      </c>
      <c r="F1114" s="28" t="s">
        <v>467</v>
      </c>
      <c r="G1114" s="29">
        <v>40.534999999999997</v>
      </c>
      <c r="H1114" s="28">
        <v>0.00027999999999999998</v>
      </c>
      <c r="I1114" s="30">
        <f>ROUND(G1114*H1114,P4)</f>
        <v>0</v>
      </c>
      <c r="L1114" s="31">
        <v>0</v>
      </c>
      <c r="M1114" s="24">
        <f>ROUND(G1114*L1114,P4)</f>
        <v>0</v>
      </c>
      <c r="N1114" s="25" t="s">
        <v>4996</v>
      </c>
      <c r="O1114" s="32">
        <f>M1114*AA1114</f>
        <v>0</v>
      </c>
      <c r="P1114" s="1">
        <v>3</v>
      </c>
      <c r="AA1114" s="1">
        <f>IF(P1114=1,$O$3,IF(P1114=2,$O$4,$O$5))</f>
        <v>0</v>
      </c>
    </row>
    <row r="1115">
      <c r="A1115" s="1" t="s">
        <v>437</v>
      </c>
      <c r="E1115" s="27" t="s">
        <v>8097</v>
      </c>
    </row>
    <row r="1116">
      <c r="A1116" s="1" t="s">
        <v>439</v>
      </c>
    </row>
    <row r="1117">
      <c r="A1117" s="1" t="s">
        <v>441</v>
      </c>
      <c r="E1117" s="27" t="s">
        <v>434</v>
      </c>
    </row>
    <row r="1118">
      <c r="A1118" s="1" t="s">
        <v>432</v>
      </c>
      <c r="B1118" s="1">
        <v>261</v>
      </c>
      <c r="C1118" s="26" t="s">
        <v>8098</v>
      </c>
      <c r="D1118" t="s">
        <v>434</v>
      </c>
      <c r="E1118" s="27" t="s">
        <v>8099</v>
      </c>
      <c r="F1118" s="28" t="s">
        <v>467</v>
      </c>
      <c r="G1118" s="29">
        <v>615.21299999999997</v>
      </c>
      <c r="H1118" s="28">
        <v>0.00035</v>
      </c>
      <c r="I1118" s="30">
        <f>ROUND(G1118*H1118,P4)</f>
        <v>0</v>
      </c>
      <c r="L1118" s="31">
        <v>0</v>
      </c>
      <c r="M1118" s="24">
        <f>ROUND(G1118*L1118,P4)</f>
        <v>0</v>
      </c>
      <c r="N1118" s="25" t="s">
        <v>1619</v>
      </c>
      <c r="O1118" s="32">
        <f>M1118*AA1118</f>
        <v>0</v>
      </c>
      <c r="P1118" s="1">
        <v>3</v>
      </c>
      <c r="AA1118" s="1">
        <f>IF(P1118=1,$O$3,IF(P1118=2,$O$4,$O$5))</f>
        <v>0</v>
      </c>
    </row>
    <row r="1119">
      <c r="A1119" s="1" t="s">
        <v>437</v>
      </c>
      <c r="E1119" s="27" t="s">
        <v>8099</v>
      </c>
    </row>
    <row r="1120">
      <c r="A1120" s="1" t="s">
        <v>439</v>
      </c>
    </row>
    <row r="1121">
      <c r="A1121" s="1" t="s">
        <v>441</v>
      </c>
      <c r="E1121" s="27" t="s">
        <v>434</v>
      </c>
    </row>
    <row r="1122">
      <c r="A1122" s="1" t="s">
        <v>432</v>
      </c>
      <c r="B1122" s="1">
        <v>262</v>
      </c>
      <c r="C1122" s="26" t="s">
        <v>8100</v>
      </c>
      <c r="D1122" t="s">
        <v>434</v>
      </c>
      <c r="E1122" s="27" t="s">
        <v>8101</v>
      </c>
      <c r="F1122" s="28" t="s">
        <v>436</v>
      </c>
      <c r="G1122" s="29">
        <v>892.98099999999999</v>
      </c>
      <c r="H1122" s="28">
        <v>0.00264</v>
      </c>
      <c r="I1122" s="30">
        <f>ROUND(G1122*H1122,P4)</f>
        <v>0</v>
      </c>
      <c r="L1122" s="31">
        <v>0</v>
      </c>
      <c r="M1122" s="24">
        <f>ROUND(G1122*L1122,P4)</f>
        <v>0</v>
      </c>
      <c r="N1122" s="25" t="s">
        <v>1619</v>
      </c>
      <c r="O1122" s="32">
        <f>M1122*AA1122</f>
        <v>0</v>
      </c>
      <c r="P1122" s="1">
        <v>3</v>
      </c>
      <c r="AA1122" s="1">
        <f>IF(P1122=1,$O$3,IF(P1122=2,$O$4,$O$5))</f>
        <v>0</v>
      </c>
    </row>
    <row r="1123">
      <c r="A1123" s="1" t="s">
        <v>437</v>
      </c>
      <c r="E1123" s="27" t="s">
        <v>8101</v>
      </c>
    </row>
    <row r="1124" ht="51">
      <c r="A1124" s="1" t="s">
        <v>439</v>
      </c>
      <c r="E1124" s="33" t="s">
        <v>8102</v>
      </c>
    </row>
    <row r="1125">
      <c r="A1125" s="1" t="s">
        <v>441</v>
      </c>
      <c r="E1125" s="27" t="s">
        <v>434</v>
      </c>
    </row>
    <row r="1126">
      <c r="A1126" s="1" t="s">
        <v>432</v>
      </c>
      <c r="B1126" s="1">
        <v>263</v>
      </c>
      <c r="C1126" s="26" t="s">
        <v>8103</v>
      </c>
      <c r="D1126" t="s">
        <v>434</v>
      </c>
      <c r="E1126" s="27" t="s">
        <v>8104</v>
      </c>
      <c r="F1126" s="28" t="s">
        <v>467</v>
      </c>
      <c r="G1126" s="29">
        <v>48.960000000000001</v>
      </c>
      <c r="H1126" s="28">
        <v>0.00021000000000000001</v>
      </c>
      <c r="I1126" s="30">
        <f>ROUND(G1126*H1126,P4)</f>
        <v>0</v>
      </c>
      <c r="L1126" s="31">
        <v>0</v>
      </c>
      <c r="M1126" s="24">
        <f>ROUND(G1126*L1126,P4)</f>
        <v>0</v>
      </c>
      <c r="N1126" s="25" t="s">
        <v>1619</v>
      </c>
      <c r="O1126" s="32">
        <f>M1126*AA1126</f>
        <v>0</v>
      </c>
      <c r="P1126" s="1">
        <v>3</v>
      </c>
      <c r="AA1126" s="1">
        <f>IF(P1126=1,$O$3,IF(P1126=2,$O$4,$O$5))</f>
        <v>0</v>
      </c>
    </row>
    <row r="1127">
      <c r="A1127" s="1" t="s">
        <v>437</v>
      </c>
      <c r="E1127" s="27" t="s">
        <v>8104</v>
      </c>
    </row>
    <row r="1128">
      <c r="A1128" s="1" t="s">
        <v>439</v>
      </c>
    </row>
    <row r="1129">
      <c r="A1129" s="1" t="s">
        <v>441</v>
      </c>
      <c r="E1129" s="27" t="s">
        <v>434</v>
      </c>
    </row>
    <row r="1130">
      <c r="A1130" s="1" t="s">
        <v>432</v>
      </c>
      <c r="B1130" s="1">
        <v>264</v>
      </c>
      <c r="C1130" s="26" t="s">
        <v>2822</v>
      </c>
      <c r="D1130" t="s">
        <v>434</v>
      </c>
      <c r="E1130" s="27" t="s">
        <v>2823</v>
      </c>
      <c r="F1130" s="28" t="s">
        <v>436</v>
      </c>
      <c r="G1130" s="29">
        <v>733.05999999999995</v>
      </c>
      <c r="H1130" s="28">
        <v>9.9999999999999995E-07</v>
      </c>
      <c r="I1130" s="30">
        <f>ROUND(G1130*H1130,P4)</f>
        <v>0</v>
      </c>
      <c r="L1130" s="31">
        <v>0</v>
      </c>
      <c r="M1130" s="24">
        <f>ROUND(G1130*L1130,P4)</f>
        <v>0</v>
      </c>
      <c r="N1130" s="25" t="s">
        <v>1619</v>
      </c>
      <c r="O1130" s="32">
        <f>M1130*AA1130</f>
        <v>0</v>
      </c>
      <c r="P1130" s="1">
        <v>3</v>
      </c>
      <c r="AA1130" s="1">
        <f>IF(P1130=1,$O$3,IF(P1130=2,$O$4,$O$5))</f>
        <v>0</v>
      </c>
    </row>
    <row r="1131">
      <c r="A1131" s="1" t="s">
        <v>437</v>
      </c>
      <c r="E1131" s="27" t="s">
        <v>6948</v>
      </c>
    </row>
    <row r="1132">
      <c r="A1132" s="1" t="s">
        <v>439</v>
      </c>
    </row>
    <row r="1133">
      <c r="A1133" s="1" t="s">
        <v>441</v>
      </c>
      <c r="E1133" s="27" t="s">
        <v>434</v>
      </c>
    </row>
    <row r="1134">
      <c r="A1134" s="1" t="s">
        <v>432</v>
      </c>
      <c r="B1134" s="1">
        <v>265</v>
      </c>
      <c r="C1134" s="26" t="s">
        <v>8105</v>
      </c>
      <c r="D1134" t="s">
        <v>434</v>
      </c>
      <c r="E1134" s="27" t="s">
        <v>8106</v>
      </c>
      <c r="F1134" s="28" t="s">
        <v>436</v>
      </c>
      <c r="G1134" s="29">
        <v>17.32</v>
      </c>
      <c r="H1134" s="28">
        <v>9.9999999999999995E-07</v>
      </c>
      <c r="I1134" s="30">
        <f>ROUND(G1134*H1134,P4)</f>
        <v>0</v>
      </c>
      <c r="L1134" s="31">
        <v>0</v>
      </c>
      <c r="M1134" s="24">
        <f>ROUND(G1134*L1134,P4)</f>
        <v>0</v>
      </c>
      <c r="N1134" s="25" t="s">
        <v>1619</v>
      </c>
      <c r="O1134" s="32">
        <f>M1134*AA1134</f>
        <v>0</v>
      </c>
      <c r="P1134" s="1">
        <v>3</v>
      </c>
      <c r="AA1134" s="1">
        <f>IF(P1134=1,$O$3,IF(P1134=2,$O$4,$O$5))</f>
        <v>0</v>
      </c>
    </row>
    <row r="1135">
      <c r="A1135" s="1" t="s">
        <v>437</v>
      </c>
      <c r="E1135" s="27" t="s">
        <v>8107</v>
      </c>
    </row>
    <row r="1136" ht="25.5">
      <c r="A1136" s="1" t="s">
        <v>439</v>
      </c>
      <c r="E1136" s="33" t="s">
        <v>8108</v>
      </c>
    </row>
    <row r="1137">
      <c r="A1137" s="1" t="s">
        <v>441</v>
      </c>
      <c r="E1137" s="27" t="s">
        <v>434</v>
      </c>
    </row>
    <row r="1138">
      <c r="A1138" s="1" t="s">
        <v>432</v>
      </c>
      <c r="B1138" s="1">
        <v>266</v>
      </c>
      <c r="C1138" s="26" t="s">
        <v>2825</v>
      </c>
      <c r="D1138" t="s">
        <v>434</v>
      </c>
      <c r="E1138" s="27" t="s">
        <v>2826</v>
      </c>
      <c r="F1138" s="28" t="s">
        <v>436</v>
      </c>
      <c r="G1138" s="29">
        <v>733.05999999999995</v>
      </c>
      <c r="H1138" s="28">
        <v>0</v>
      </c>
      <c r="I1138" s="30">
        <f>ROUND(G1138*H1138,P4)</f>
        <v>0</v>
      </c>
      <c r="L1138" s="31">
        <v>0</v>
      </c>
      <c r="M1138" s="24">
        <f>ROUND(G1138*L1138,P4)</f>
        <v>0</v>
      </c>
      <c r="N1138" s="25" t="s">
        <v>1619</v>
      </c>
      <c r="O1138" s="32">
        <f>M1138*AA1138</f>
        <v>0</v>
      </c>
      <c r="P1138" s="1">
        <v>3</v>
      </c>
      <c r="AA1138" s="1">
        <f>IF(P1138=1,$O$3,IF(P1138=2,$O$4,$O$5))</f>
        <v>0</v>
      </c>
    </row>
    <row r="1139">
      <c r="A1139" s="1" t="s">
        <v>437</v>
      </c>
      <c r="E1139" s="27" t="s">
        <v>4760</v>
      </c>
    </row>
    <row r="1140">
      <c r="A1140" s="1" t="s">
        <v>439</v>
      </c>
    </row>
    <row r="1141">
      <c r="A1141" s="1" t="s">
        <v>441</v>
      </c>
      <c r="E1141" s="27" t="s">
        <v>434</v>
      </c>
    </row>
    <row r="1142">
      <c r="A1142" s="1" t="s">
        <v>432</v>
      </c>
      <c r="B1142" s="1">
        <v>267</v>
      </c>
      <c r="C1142" s="26" t="s">
        <v>8109</v>
      </c>
      <c r="D1142" t="s">
        <v>434</v>
      </c>
      <c r="E1142" s="27" t="s">
        <v>8110</v>
      </c>
      <c r="F1142" s="28" t="s">
        <v>436</v>
      </c>
      <c r="G1142" s="29">
        <v>17.32</v>
      </c>
      <c r="H1142" s="28">
        <v>0</v>
      </c>
      <c r="I1142" s="30">
        <f>ROUND(G1142*H1142,P4)</f>
        <v>0</v>
      </c>
      <c r="L1142" s="31">
        <v>0</v>
      </c>
      <c r="M1142" s="24">
        <f>ROUND(G1142*L1142,P4)</f>
        <v>0</v>
      </c>
      <c r="N1142" s="25" t="s">
        <v>1619</v>
      </c>
      <c r="O1142" s="32">
        <f>M1142*AA1142</f>
        <v>0</v>
      </c>
      <c r="P1142" s="1">
        <v>3</v>
      </c>
      <c r="AA1142" s="1">
        <f>IF(P1142=1,$O$3,IF(P1142=2,$O$4,$O$5))</f>
        <v>0</v>
      </c>
    </row>
    <row r="1143">
      <c r="A1143" s="1" t="s">
        <v>437</v>
      </c>
      <c r="E1143" s="27" t="s">
        <v>8111</v>
      </c>
    </row>
    <row r="1144">
      <c r="A1144" s="1" t="s">
        <v>439</v>
      </c>
    </row>
    <row r="1145">
      <c r="A1145" s="1" t="s">
        <v>441</v>
      </c>
      <c r="E1145" s="27" t="s">
        <v>434</v>
      </c>
    </row>
    <row r="1146">
      <c r="A1146" s="1" t="s">
        <v>432</v>
      </c>
      <c r="B1146" s="1">
        <v>268</v>
      </c>
      <c r="C1146" s="26" t="s">
        <v>8112</v>
      </c>
      <c r="D1146" t="s">
        <v>434</v>
      </c>
      <c r="E1146" s="27" t="s">
        <v>8113</v>
      </c>
      <c r="F1146" s="28" t="s">
        <v>436</v>
      </c>
      <c r="G1146" s="29">
        <v>733.05999999999995</v>
      </c>
      <c r="H1146" s="28">
        <v>0.00020000000000000001</v>
      </c>
      <c r="I1146" s="30">
        <f>ROUND(G1146*H1146,P4)</f>
        <v>0</v>
      </c>
      <c r="L1146" s="31">
        <v>0</v>
      </c>
      <c r="M1146" s="24">
        <f>ROUND(G1146*L1146,P4)</f>
        <v>0</v>
      </c>
      <c r="N1146" s="25" t="s">
        <v>1619</v>
      </c>
      <c r="O1146" s="32">
        <f>M1146*AA1146</f>
        <v>0</v>
      </c>
      <c r="P1146" s="1">
        <v>3</v>
      </c>
      <c r="AA1146" s="1">
        <f>IF(P1146=1,$O$3,IF(P1146=2,$O$4,$O$5))</f>
        <v>0</v>
      </c>
    </row>
    <row r="1147">
      <c r="A1147" s="1" t="s">
        <v>437</v>
      </c>
      <c r="E1147" s="27" t="s">
        <v>8114</v>
      </c>
    </row>
    <row r="1148">
      <c r="A1148" s="1" t="s">
        <v>439</v>
      </c>
    </row>
    <row r="1149">
      <c r="A1149" s="1" t="s">
        <v>441</v>
      </c>
      <c r="E1149" s="27" t="s">
        <v>434</v>
      </c>
    </row>
    <row r="1150">
      <c r="A1150" s="1" t="s">
        <v>432</v>
      </c>
      <c r="B1150" s="1">
        <v>269</v>
      </c>
      <c r="C1150" s="26" t="s">
        <v>8115</v>
      </c>
      <c r="D1150" t="s">
        <v>434</v>
      </c>
      <c r="E1150" s="27" t="s">
        <v>8116</v>
      </c>
      <c r="F1150" s="28" t="s">
        <v>436</v>
      </c>
      <c r="G1150" s="29">
        <v>17.32</v>
      </c>
      <c r="H1150" s="28">
        <v>0.00029999999999999997</v>
      </c>
      <c r="I1150" s="30">
        <f>ROUND(G1150*H1150,P4)</f>
        <v>0</v>
      </c>
      <c r="L1150" s="31">
        <v>0</v>
      </c>
      <c r="M1150" s="24">
        <f>ROUND(G1150*L1150,P4)</f>
        <v>0</v>
      </c>
      <c r="N1150" s="25" t="s">
        <v>1619</v>
      </c>
      <c r="O1150" s="32">
        <f>M1150*AA1150</f>
        <v>0</v>
      </c>
      <c r="P1150" s="1">
        <v>3</v>
      </c>
      <c r="AA1150" s="1">
        <f>IF(P1150=1,$O$3,IF(P1150=2,$O$4,$O$5))</f>
        <v>0</v>
      </c>
    </row>
    <row r="1151">
      <c r="A1151" s="1" t="s">
        <v>437</v>
      </c>
      <c r="E1151" s="27" t="s">
        <v>8117</v>
      </c>
    </row>
    <row r="1152">
      <c r="A1152" s="1" t="s">
        <v>439</v>
      </c>
    </row>
    <row r="1153">
      <c r="A1153" s="1" t="s">
        <v>441</v>
      </c>
      <c r="E1153" s="27" t="s">
        <v>434</v>
      </c>
    </row>
    <row r="1154" ht="25.5">
      <c r="A1154" s="1" t="s">
        <v>432</v>
      </c>
      <c r="B1154" s="1">
        <v>270</v>
      </c>
      <c r="C1154" s="26" t="s">
        <v>6952</v>
      </c>
      <c r="D1154" t="s">
        <v>434</v>
      </c>
      <c r="E1154" s="27" t="s">
        <v>6953</v>
      </c>
      <c r="F1154" s="28" t="s">
        <v>436</v>
      </c>
      <c r="G1154" s="29">
        <v>733.05999999999995</v>
      </c>
      <c r="H1154" s="28">
        <v>0.0075820000000000002</v>
      </c>
      <c r="I1154" s="30">
        <f>ROUND(G1154*H1154,P4)</f>
        <v>0</v>
      </c>
      <c r="L1154" s="31">
        <v>0</v>
      </c>
      <c r="M1154" s="24">
        <f>ROUND(G1154*L1154,P4)</f>
        <v>0</v>
      </c>
      <c r="N1154" s="25" t="s">
        <v>1619</v>
      </c>
      <c r="O1154" s="32">
        <f>M1154*AA1154</f>
        <v>0</v>
      </c>
      <c r="P1154" s="1">
        <v>3</v>
      </c>
      <c r="AA1154" s="1">
        <f>IF(P1154=1,$O$3,IF(P1154=2,$O$4,$O$5))</f>
        <v>0</v>
      </c>
    </row>
    <row r="1155" ht="25.5">
      <c r="A1155" s="1" t="s">
        <v>437</v>
      </c>
      <c r="E1155" s="27" t="s">
        <v>6954</v>
      </c>
    </row>
    <row r="1156">
      <c r="A1156" s="1" t="s">
        <v>439</v>
      </c>
    </row>
    <row r="1157">
      <c r="A1157" s="1" t="s">
        <v>441</v>
      </c>
      <c r="E1157" s="27" t="s">
        <v>434</v>
      </c>
    </row>
    <row r="1158" ht="25.5">
      <c r="A1158" s="1" t="s">
        <v>432</v>
      </c>
      <c r="B1158" s="1">
        <v>271</v>
      </c>
      <c r="C1158" s="26" t="s">
        <v>8118</v>
      </c>
      <c r="D1158" t="s">
        <v>434</v>
      </c>
      <c r="E1158" s="27" t="s">
        <v>8119</v>
      </c>
      <c r="F1158" s="28" t="s">
        <v>436</v>
      </c>
      <c r="G1158" s="29">
        <v>17.32</v>
      </c>
      <c r="H1158" s="28">
        <v>0.0082500000000000004</v>
      </c>
      <c r="I1158" s="30">
        <f>ROUND(G1158*H1158,P4)</f>
        <v>0</v>
      </c>
      <c r="L1158" s="31">
        <v>0</v>
      </c>
      <c r="M1158" s="24">
        <f>ROUND(G1158*L1158,P4)</f>
        <v>0</v>
      </c>
      <c r="N1158" s="25" t="s">
        <v>1619</v>
      </c>
      <c r="O1158" s="32">
        <f>M1158*AA1158</f>
        <v>0</v>
      </c>
      <c r="P1158" s="1">
        <v>3</v>
      </c>
      <c r="AA1158" s="1">
        <f>IF(P1158=1,$O$3,IF(P1158=2,$O$4,$O$5))</f>
        <v>0</v>
      </c>
    </row>
    <row r="1159" ht="25.5">
      <c r="A1159" s="1" t="s">
        <v>437</v>
      </c>
      <c r="E1159" s="27" t="s">
        <v>8120</v>
      </c>
    </row>
    <row r="1160">
      <c r="A1160" s="1" t="s">
        <v>439</v>
      </c>
    </row>
    <row r="1161">
      <c r="A1161" s="1" t="s">
        <v>441</v>
      </c>
      <c r="E1161" s="27" t="s">
        <v>434</v>
      </c>
    </row>
    <row r="1162">
      <c r="A1162" s="1" t="s">
        <v>432</v>
      </c>
      <c r="B1162" s="1">
        <v>272</v>
      </c>
      <c r="C1162" s="26" t="s">
        <v>2831</v>
      </c>
      <c r="D1162" t="s">
        <v>434</v>
      </c>
      <c r="E1162" s="27" t="s">
        <v>2832</v>
      </c>
      <c r="F1162" s="28" t="s">
        <v>436</v>
      </c>
      <c r="G1162" s="29">
        <v>733.05999999999995</v>
      </c>
      <c r="H1162" s="28">
        <v>0.00029999999999999997</v>
      </c>
      <c r="I1162" s="30">
        <f>ROUND(G1162*H1162,P4)</f>
        <v>0</v>
      </c>
      <c r="L1162" s="31">
        <v>0</v>
      </c>
      <c r="M1162" s="24">
        <f>ROUND(G1162*L1162,P4)</f>
        <v>0</v>
      </c>
      <c r="N1162" s="25" t="s">
        <v>1619</v>
      </c>
      <c r="O1162" s="32">
        <f>M1162*AA1162</f>
        <v>0</v>
      </c>
      <c r="P1162" s="1">
        <v>3</v>
      </c>
      <c r="AA1162" s="1">
        <f>IF(P1162=1,$O$3,IF(P1162=2,$O$4,$O$5))</f>
        <v>0</v>
      </c>
    </row>
    <row r="1163">
      <c r="A1163" s="1" t="s">
        <v>437</v>
      </c>
      <c r="E1163" s="27" t="s">
        <v>8121</v>
      </c>
    </row>
    <row r="1164" ht="127.5">
      <c r="A1164" s="1" t="s">
        <v>439</v>
      </c>
      <c r="E1164" s="33" t="s">
        <v>8122</v>
      </c>
    </row>
    <row r="1165">
      <c r="A1165" s="1" t="s">
        <v>441</v>
      </c>
      <c r="E1165" s="27" t="s">
        <v>434</v>
      </c>
    </row>
    <row r="1166">
      <c r="A1166" s="1" t="s">
        <v>432</v>
      </c>
      <c r="B1166" s="1">
        <v>273</v>
      </c>
      <c r="C1166" s="26" t="s">
        <v>8123</v>
      </c>
      <c r="D1166" t="s">
        <v>434</v>
      </c>
      <c r="E1166" s="27" t="s">
        <v>8124</v>
      </c>
      <c r="F1166" s="28" t="s">
        <v>467</v>
      </c>
      <c r="G1166" s="29">
        <v>514.26900000000001</v>
      </c>
      <c r="H1166" s="28">
        <v>1.9999999999999999E-06</v>
      </c>
      <c r="I1166" s="30">
        <f>ROUND(G1166*H1166,P4)</f>
        <v>0</v>
      </c>
      <c r="L1166" s="31">
        <v>0</v>
      </c>
      <c r="M1166" s="24">
        <f>ROUND(G1166*L1166,P4)</f>
        <v>0</v>
      </c>
      <c r="N1166" s="25" t="s">
        <v>1619</v>
      </c>
      <c r="O1166" s="32">
        <f>M1166*AA1166</f>
        <v>0</v>
      </c>
      <c r="P1166" s="1">
        <v>3</v>
      </c>
      <c r="AA1166" s="1">
        <f>IF(P1166=1,$O$3,IF(P1166=2,$O$4,$O$5))</f>
        <v>0</v>
      </c>
    </row>
    <row r="1167">
      <c r="A1167" s="1" t="s">
        <v>437</v>
      </c>
      <c r="E1167" s="27" t="s">
        <v>8125</v>
      </c>
    </row>
    <row r="1168">
      <c r="A1168" s="1" t="s">
        <v>439</v>
      </c>
      <c r="E1168" s="33" t="s">
        <v>8126</v>
      </c>
    </row>
    <row r="1169">
      <c r="A1169" s="1" t="s">
        <v>441</v>
      </c>
      <c r="E1169" s="27" t="s">
        <v>434</v>
      </c>
    </row>
    <row r="1170">
      <c r="A1170" s="1" t="s">
        <v>432</v>
      </c>
      <c r="B1170" s="1">
        <v>274</v>
      </c>
      <c r="C1170" s="26" t="s">
        <v>8127</v>
      </c>
      <c r="D1170" t="s">
        <v>434</v>
      </c>
      <c r="E1170" s="27" t="s">
        <v>8128</v>
      </c>
      <c r="F1170" s="28" t="s">
        <v>467</v>
      </c>
      <c r="G1170" s="29">
        <v>36.850000000000001</v>
      </c>
      <c r="H1170" s="28">
        <v>0.00012</v>
      </c>
      <c r="I1170" s="30">
        <f>ROUND(G1170*H1170,P4)</f>
        <v>0</v>
      </c>
      <c r="L1170" s="31">
        <v>0</v>
      </c>
      <c r="M1170" s="24">
        <f>ROUND(G1170*L1170,P4)</f>
        <v>0</v>
      </c>
      <c r="N1170" s="25" t="s">
        <v>1619</v>
      </c>
      <c r="O1170" s="32">
        <f>M1170*AA1170</f>
        <v>0</v>
      </c>
      <c r="P1170" s="1">
        <v>3</v>
      </c>
      <c r="AA1170" s="1">
        <f>IF(P1170=1,$O$3,IF(P1170=2,$O$4,$O$5))</f>
        <v>0</v>
      </c>
    </row>
    <row r="1171">
      <c r="A1171" s="1" t="s">
        <v>437</v>
      </c>
      <c r="E1171" s="27" t="s">
        <v>8129</v>
      </c>
    </row>
    <row r="1172" ht="25.5">
      <c r="A1172" s="1" t="s">
        <v>439</v>
      </c>
      <c r="E1172" s="33" t="s">
        <v>8130</v>
      </c>
    </row>
    <row r="1173">
      <c r="A1173" s="1" t="s">
        <v>441</v>
      </c>
      <c r="E1173" s="27" t="s">
        <v>434</v>
      </c>
    </row>
    <row r="1174">
      <c r="A1174" s="1" t="s">
        <v>432</v>
      </c>
      <c r="B1174" s="1">
        <v>275</v>
      </c>
      <c r="C1174" s="26" t="s">
        <v>8131</v>
      </c>
      <c r="D1174" t="s">
        <v>434</v>
      </c>
      <c r="E1174" s="27" t="s">
        <v>8132</v>
      </c>
      <c r="F1174" s="28" t="s">
        <v>467</v>
      </c>
      <c r="G1174" s="29">
        <v>36.850000000000001</v>
      </c>
      <c r="H1174" s="28">
        <v>8.0000000000000007E-05</v>
      </c>
      <c r="I1174" s="30">
        <f>ROUND(G1174*H1174,P4)</f>
        <v>0</v>
      </c>
      <c r="L1174" s="31">
        <v>0</v>
      </c>
      <c r="M1174" s="24">
        <f>ROUND(G1174*L1174,P4)</f>
        <v>0</v>
      </c>
      <c r="N1174" s="25" t="s">
        <v>1619</v>
      </c>
      <c r="O1174" s="32">
        <f>M1174*AA1174</f>
        <v>0</v>
      </c>
      <c r="P1174" s="1">
        <v>3</v>
      </c>
      <c r="AA1174" s="1">
        <f>IF(P1174=1,$O$3,IF(P1174=2,$O$4,$O$5))</f>
        <v>0</v>
      </c>
    </row>
    <row r="1175">
      <c r="A1175" s="1" t="s">
        <v>437</v>
      </c>
      <c r="E1175" s="27" t="s">
        <v>8133</v>
      </c>
    </row>
    <row r="1176" ht="25.5">
      <c r="A1176" s="1" t="s">
        <v>439</v>
      </c>
      <c r="E1176" s="33" t="s">
        <v>8130</v>
      </c>
    </row>
    <row r="1177">
      <c r="A1177" s="1" t="s">
        <v>441</v>
      </c>
      <c r="E1177" s="27" t="s">
        <v>434</v>
      </c>
    </row>
    <row r="1178">
      <c r="A1178" s="1" t="s">
        <v>432</v>
      </c>
      <c r="B1178" s="1">
        <v>276</v>
      </c>
      <c r="C1178" s="26" t="s">
        <v>8134</v>
      </c>
      <c r="D1178" t="s">
        <v>434</v>
      </c>
      <c r="E1178" s="27" t="s">
        <v>8135</v>
      </c>
      <c r="F1178" s="28" t="s">
        <v>467</v>
      </c>
      <c r="G1178" s="29">
        <v>603.14999999999998</v>
      </c>
      <c r="H1178" s="28">
        <v>1.2999999999999999E-05</v>
      </c>
      <c r="I1178" s="30">
        <f>ROUND(G1178*H1178,P4)</f>
        <v>0</v>
      </c>
      <c r="L1178" s="31">
        <v>0</v>
      </c>
      <c r="M1178" s="24">
        <f>ROUND(G1178*L1178,P4)</f>
        <v>0</v>
      </c>
      <c r="N1178" s="25" t="s">
        <v>1619</v>
      </c>
      <c r="O1178" s="32">
        <f>M1178*AA1178</f>
        <v>0</v>
      </c>
      <c r="P1178" s="1">
        <v>3</v>
      </c>
      <c r="AA1178" s="1">
        <f>IF(P1178=1,$O$3,IF(P1178=2,$O$4,$O$5))</f>
        <v>0</v>
      </c>
    </row>
    <row r="1179">
      <c r="A1179" s="1" t="s">
        <v>437</v>
      </c>
      <c r="E1179" s="27" t="s">
        <v>8136</v>
      </c>
    </row>
    <row r="1180" ht="409.5">
      <c r="A1180" s="1" t="s">
        <v>439</v>
      </c>
      <c r="E1180" s="33" t="s">
        <v>8137</v>
      </c>
    </row>
    <row r="1181">
      <c r="A1181" s="1" t="s">
        <v>441</v>
      </c>
      <c r="E1181" s="27" t="s">
        <v>434</v>
      </c>
    </row>
    <row r="1182">
      <c r="A1182" s="1" t="s">
        <v>432</v>
      </c>
      <c r="B1182" s="1">
        <v>277</v>
      </c>
      <c r="C1182" s="26" t="s">
        <v>8138</v>
      </c>
      <c r="D1182" t="s">
        <v>434</v>
      </c>
      <c r="E1182" s="27" t="s">
        <v>8139</v>
      </c>
      <c r="F1182" s="28" t="s">
        <v>467</v>
      </c>
      <c r="G1182" s="29">
        <v>48</v>
      </c>
      <c r="H1182" s="28">
        <v>0</v>
      </c>
      <c r="I1182" s="30">
        <f>ROUND(G1182*H1182,P4)</f>
        <v>0</v>
      </c>
      <c r="L1182" s="31">
        <v>0</v>
      </c>
      <c r="M1182" s="24">
        <f>ROUND(G1182*L1182,P4)</f>
        <v>0</v>
      </c>
      <c r="N1182" s="25" t="s">
        <v>1619</v>
      </c>
      <c r="O1182" s="32">
        <f>M1182*AA1182</f>
        <v>0</v>
      </c>
      <c r="P1182" s="1">
        <v>3</v>
      </c>
      <c r="AA1182" s="1">
        <f>IF(P1182=1,$O$3,IF(P1182=2,$O$4,$O$5))</f>
        <v>0</v>
      </c>
    </row>
    <row r="1183">
      <c r="A1183" s="1" t="s">
        <v>437</v>
      </c>
      <c r="E1183" s="27" t="s">
        <v>8140</v>
      </c>
    </row>
    <row r="1184" ht="51">
      <c r="A1184" s="1" t="s">
        <v>439</v>
      </c>
      <c r="E1184" s="33" t="s">
        <v>8141</v>
      </c>
    </row>
    <row r="1185">
      <c r="A1185" s="1" t="s">
        <v>441</v>
      </c>
      <c r="E1185" s="27" t="s">
        <v>434</v>
      </c>
    </row>
    <row r="1186">
      <c r="A1186" s="1" t="s">
        <v>432</v>
      </c>
      <c r="B1186" s="1">
        <v>278</v>
      </c>
      <c r="C1186" s="26" t="s">
        <v>8142</v>
      </c>
      <c r="D1186" t="s">
        <v>434</v>
      </c>
      <c r="E1186" s="27" t="s">
        <v>8143</v>
      </c>
      <c r="F1186" s="28" t="s">
        <v>467</v>
      </c>
      <c r="G1186" s="29">
        <v>603.14999999999998</v>
      </c>
      <c r="H1186" s="28">
        <v>0</v>
      </c>
      <c r="I1186" s="30">
        <f>ROUND(G1186*H1186,P4)</f>
        <v>0</v>
      </c>
      <c r="L1186" s="31">
        <v>0</v>
      </c>
      <c r="M1186" s="24">
        <f>ROUND(G1186*L1186,P4)</f>
        <v>0</v>
      </c>
      <c r="N1186" s="25" t="s">
        <v>1619</v>
      </c>
      <c r="O1186" s="32">
        <f>M1186*AA1186</f>
        <v>0</v>
      </c>
      <c r="P1186" s="1">
        <v>3</v>
      </c>
      <c r="AA1186" s="1">
        <f>IF(P1186=1,$O$3,IF(P1186=2,$O$4,$O$5))</f>
        <v>0</v>
      </c>
    </row>
    <row r="1187">
      <c r="A1187" s="1" t="s">
        <v>437</v>
      </c>
      <c r="E1187" s="27" t="s">
        <v>8144</v>
      </c>
    </row>
    <row r="1188">
      <c r="A1188" s="1" t="s">
        <v>439</v>
      </c>
    </row>
    <row r="1189">
      <c r="A1189" s="1" t="s">
        <v>441</v>
      </c>
      <c r="E1189" s="27" t="s">
        <v>434</v>
      </c>
    </row>
    <row r="1190">
      <c r="A1190" s="1" t="s">
        <v>432</v>
      </c>
      <c r="B1190" s="1">
        <v>279</v>
      </c>
      <c r="C1190" s="26" t="s">
        <v>8145</v>
      </c>
      <c r="D1190" t="s">
        <v>434</v>
      </c>
      <c r="E1190" s="27" t="s">
        <v>8146</v>
      </c>
      <c r="F1190" s="28" t="s">
        <v>467</v>
      </c>
      <c r="G1190" s="29">
        <v>36.850000000000001</v>
      </c>
      <c r="H1190" s="28">
        <v>0</v>
      </c>
      <c r="I1190" s="30">
        <f>ROUND(G1190*H1190,P4)</f>
        <v>0</v>
      </c>
      <c r="L1190" s="31">
        <v>0</v>
      </c>
      <c r="M1190" s="24">
        <f>ROUND(G1190*L1190,P4)</f>
        <v>0</v>
      </c>
      <c r="N1190" s="25" t="s">
        <v>1619</v>
      </c>
      <c r="O1190" s="32">
        <f>M1190*AA1190</f>
        <v>0</v>
      </c>
      <c r="P1190" s="1">
        <v>3</v>
      </c>
      <c r="AA1190" s="1">
        <f>IF(P1190=1,$O$3,IF(P1190=2,$O$4,$O$5))</f>
        <v>0</v>
      </c>
    </row>
    <row r="1191">
      <c r="A1191" s="1" t="s">
        <v>437</v>
      </c>
      <c r="E1191" s="27" t="s">
        <v>8147</v>
      </c>
    </row>
    <row r="1192" ht="25.5">
      <c r="A1192" s="1" t="s">
        <v>439</v>
      </c>
      <c r="E1192" s="33" t="s">
        <v>8130</v>
      </c>
    </row>
    <row r="1193">
      <c r="A1193" s="1" t="s">
        <v>441</v>
      </c>
      <c r="E1193" s="27" t="s">
        <v>434</v>
      </c>
    </row>
    <row r="1194">
      <c r="A1194" s="1" t="s">
        <v>432</v>
      </c>
      <c r="B1194" s="1">
        <v>280</v>
      </c>
      <c r="C1194" s="26" t="s">
        <v>6971</v>
      </c>
      <c r="D1194" t="s">
        <v>434</v>
      </c>
      <c r="E1194" s="27" t="s">
        <v>6972</v>
      </c>
      <c r="F1194" s="28" t="s">
        <v>436</v>
      </c>
      <c r="G1194" s="29">
        <v>750.36000000000001</v>
      </c>
      <c r="H1194" s="28">
        <v>0</v>
      </c>
      <c r="I1194" s="30">
        <f>ROUND(G1194*H1194,P4)</f>
        <v>0</v>
      </c>
      <c r="L1194" s="31">
        <v>0</v>
      </c>
      <c r="M1194" s="24">
        <f>ROUND(G1194*L1194,P4)</f>
        <v>0</v>
      </c>
      <c r="N1194" s="25" t="s">
        <v>1619</v>
      </c>
      <c r="O1194" s="32">
        <f>M1194*AA1194</f>
        <v>0</v>
      </c>
      <c r="P1194" s="1">
        <v>3</v>
      </c>
      <c r="AA1194" s="1">
        <f>IF(P1194=1,$O$3,IF(P1194=2,$O$4,$O$5))</f>
        <v>0</v>
      </c>
    </row>
    <row r="1195">
      <c r="A1195" s="1" t="s">
        <v>437</v>
      </c>
      <c r="E1195" s="27" t="s">
        <v>6973</v>
      </c>
    </row>
    <row r="1196">
      <c r="A1196" s="1" t="s">
        <v>439</v>
      </c>
      <c r="E1196" s="33" t="s">
        <v>8148</v>
      </c>
    </row>
    <row r="1197">
      <c r="A1197" s="1" t="s">
        <v>441</v>
      </c>
      <c r="E1197" s="27" t="s">
        <v>434</v>
      </c>
    </row>
    <row r="1198">
      <c r="A1198" s="1" t="s">
        <v>432</v>
      </c>
      <c r="B1198" s="1">
        <v>281</v>
      </c>
      <c r="C1198" s="26" t="s">
        <v>8149</v>
      </c>
      <c r="D1198" t="s">
        <v>434</v>
      </c>
      <c r="E1198" s="27" t="s">
        <v>8150</v>
      </c>
      <c r="F1198" s="28" t="s">
        <v>2787</v>
      </c>
      <c r="G1198" s="29">
        <v>11681.040999999999</v>
      </c>
      <c r="H1198" s="28">
        <v>0</v>
      </c>
      <c r="I1198" s="30">
        <f>ROUND(G1198*H1198,P4)</f>
        <v>0</v>
      </c>
      <c r="L1198" s="31">
        <v>0</v>
      </c>
      <c r="M1198" s="24">
        <f>ROUND(G1198*L1198,P4)</f>
        <v>0</v>
      </c>
      <c r="N1198" s="25" t="s">
        <v>1619</v>
      </c>
      <c r="O1198" s="32">
        <f>M1198*AA1198</f>
        <v>0</v>
      </c>
      <c r="P1198" s="1">
        <v>3</v>
      </c>
      <c r="AA1198" s="1">
        <f>IF(P1198=1,$O$3,IF(P1198=2,$O$4,$O$5))</f>
        <v>0</v>
      </c>
    </row>
    <row r="1199" ht="25.5">
      <c r="A1199" s="1" t="s">
        <v>437</v>
      </c>
      <c r="E1199" s="27" t="s">
        <v>8151</v>
      </c>
    </row>
    <row r="1200">
      <c r="A1200" s="1" t="s">
        <v>439</v>
      </c>
    </row>
    <row r="1201">
      <c r="A1201" s="1" t="s">
        <v>441</v>
      </c>
      <c r="E1201" s="27" t="s">
        <v>434</v>
      </c>
    </row>
    <row r="1202">
      <c r="A1202" s="1" t="s">
        <v>429</v>
      </c>
      <c r="C1202" s="22" t="s">
        <v>5203</v>
      </c>
      <c r="E1202" s="23" t="s">
        <v>5204</v>
      </c>
      <c r="L1202" s="24">
        <f>SUMIFS(L1203:L1234,A1203:A1234,"P")</f>
        <v>0</v>
      </c>
      <c r="M1202" s="24">
        <f>SUMIFS(M1203:M1234,A1203:A1234,"P")</f>
        <v>0</v>
      </c>
      <c r="N1202" s="25"/>
    </row>
    <row r="1203">
      <c r="A1203" s="1" t="s">
        <v>432</v>
      </c>
      <c r="B1203" s="1">
        <v>282</v>
      </c>
      <c r="C1203" s="26" t="s">
        <v>8152</v>
      </c>
      <c r="D1203" t="s">
        <v>434</v>
      </c>
      <c r="E1203" s="27" t="s">
        <v>8153</v>
      </c>
      <c r="F1203" s="28" t="s">
        <v>436</v>
      </c>
      <c r="G1203" s="29">
        <v>74.510000000000005</v>
      </c>
      <c r="H1203" s="28">
        <v>0</v>
      </c>
      <c r="I1203" s="30">
        <f>ROUND(G1203*H1203,P4)</f>
        <v>0</v>
      </c>
      <c r="L1203" s="31">
        <v>0</v>
      </c>
      <c r="M1203" s="24">
        <f>ROUND(G1203*L1203,P4)</f>
        <v>0</v>
      </c>
      <c r="N1203" s="25" t="s">
        <v>1619</v>
      </c>
      <c r="O1203" s="32">
        <f>M1203*AA1203</f>
        <v>0</v>
      </c>
      <c r="P1203" s="1">
        <v>3</v>
      </c>
      <c r="AA1203" s="1">
        <f>IF(P1203=1,$O$3,IF(P1203=2,$O$4,$O$5))</f>
        <v>0</v>
      </c>
    </row>
    <row r="1204">
      <c r="A1204" s="1" t="s">
        <v>437</v>
      </c>
      <c r="E1204" s="27" t="s">
        <v>8154</v>
      </c>
    </row>
    <row r="1205">
      <c r="A1205" s="1" t="s">
        <v>439</v>
      </c>
    </row>
    <row r="1206">
      <c r="A1206" s="1" t="s">
        <v>441</v>
      </c>
      <c r="E1206" s="27" t="s">
        <v>434</v>
      </c>
    </row>
    <row r="1207">
      <c r="A1207" s="1" t="s">
        <v>432</v>
      </c>
      <c r="B1207" s="1">
        <v>283</v>
      </c>
      <c r="C1207" s="26" t="s">
        <v>5205</v>
      </c>
      <c r="D1207" t="s">
        <v>434</v>
      </c>
      <c r="E1207" s="27" t="s">
        <v>5206</v>
      </c>
      <c r="F1207" s="28" t="s">
        <v>436</v>
      </c>
      <c r="G1207" s="29">
        <v>74.510000000000005</v>
      </c>
      <c r="H1207" s="28">
        <v>0</v>
      </c>
      <c r="I1207" s="30">
        <f>ROUND(G1207*H1207,P4)</f>
        <v>0</v>
      </c>
      <c r="L1207" s="31">
        <v>0</v>
      </c>
      <c r="M1207" s="24">
        <f>ROUND(G1207*L1207,P4)</f>
        <v>0</v>
      </c>
      <c r="N1207" s="25" t="s">
        <v>1619</v>
      </c>
      <c r="O1207" s="32">
        <f>M1207*AA1207</f>
        <v>0</v>
      </c>
      <c r="P1207" s="1">
        <v>3</v>
      </c>
      <c r="AA1207" s="1">
        <f>IF(P1207=1,$O$3,IF(P1207=2,$O$4,$O$5))</f>
        <v>0</v>
      </c>
    </row>
    <row r="1208">
      <c r="A1208" s="1" t="s">
        <v>437</v>
      </c>
      <c r="E1208" s="27" t="s">
        <v>5207</v>
      </c>
    </row>
    <row r="1209">
      <c r="A1209" s="1" t="s">
        <v>439</v>
      </c>
    </row>
    <row r="1210">
      <c r="A1210" s="1" t="s">
        <v>441</v>
      </c>
      <c r="E1210" s="27" t="s">
        <v>434</v>
      </c>
    </row>
    <row r="1211">
      <c r="A1211" s="1" t="s">
        <v>432</v>
      </c>
      <c r="B1211" s="1">
        <v>284</v>
      </c>
      <c r="C1211" s="26" t="s">
        <v>8155</v>
      </c>
      <c r="D1211" t="s">
        <v>434</v>
      </c>
      <c r="E1211" s="27" t="s">
        <v>8156</v>
      </c>
      <c r="F1211" s="28" t="s">
        <v>436</v>
      </c>
      <c r="G1211" s="29">
        <v>74.510000000000005</v>
      </c>
      <c r="H1211" s="28">
        <v>0.00054000000000000001</v>
      </c>
      <c r="I1211" s="30">
        <f>ROUND(G1211*H1211,P4)</f>
        <v>0</v>
      </c>
      <c r="L1211" s="31">
        <v>0</v>
      </c>
      <c r="M1211" s="24">
        <f>ROUND(G1211*L1211,P4)</f>
        <v>0</v>
      </c>
      <c r="N1211" s="25" t="s">
        <v>1619</v>
      </c>
      <c r="O1211" s="32">
        <f>M1211*AA1211</f>
        <v>0</v>
      </c>
      <c r="P1211" s="1">
        <v>3</v>
      </c>
      <c r="AA1211" s="1">
        <f>IF(P1211=1,$O$3,IF(P1211=2,$O$4,$O$5))</f>
        <v>0</v>
      </c>
    </row>
    <row r="1212">
      <c r="A1212" s="1" t="s">
        <v>437</v>
      </c>
      <c r="E1212" s="27" t="s">
        <v>8157</v>
      </c>
    </row>
    <row r="1213" ht="63.75">
      <c r="A1213" s="1" t="s">
        <v>439</v>
      </c>
      <c r="E1213" s="33" t="s">
        <v>8158</v>
      </c>
    </row>
    <row r="1214">
      <c r="A1214" s="1" t="s">
        <v>441</v>
      </c>
      <c r="E1214" s="27" t="s">
        <v>434</v>
      </c>
    </row>
    <row r="1215">
      <c r="A1215" s="1" t="s">
        <v>432</v>
      </c>
      <c r="B1215" s="1">
        <v>285</v>
      </c>
      <c r="C1215" s="26" t="s">
        <v>8159</v>
      </c>
      <c r="D1215" t="s">
        <v>434</v>
      </c>
      <c r="E1215" s="27" t="s">
        <v>8160</v>
      </c>
      <c r="F1215" s="28" t="s">
        <v>436</v>
      </c>
      <c r="G1215" s="29">
        <v>74.510000000000005</v>
      </c>
      <c r="H1215" s="28">
        <v>0.0015</v>
      </c>
      <c r="I1215" s="30">
        <f>ROUND(G1215*H1215,P4)</f>
        <v>0</v>
      </c>
      <c r="L1215" s="31">
        <v>0</v>
      </c>
      <c r="M1215" s="24">
        <f>ROUND(G1215*L1215,P4)</f>
        <v>0</v>
      </c>
      <c r="N1215" s="25" t="s">
        <v>1619</v>
      </c>
      <c r="O1215" s="32">
        <f>M1215*AA1215</f>
        <v>0</v>
      </c>
      <c r="P1215" s="1">
        <v>3</v>
      </c>
      <c r="AA1215" s="1">
        <f>IF(P1215=1,$O$3,IF(P1215=2,$O$4,$O$5))</f>
        <v>0</v>
      </c>
    </row>
    <row r="1216">
      <c r="A1216" s="1" t="s">
        <v>437</v>
      </c>
      <c r="E1216" s="27" t="s">
        <v>8161</v>
      </c>
    </row>
    <row r="1217">
      <c r="A1217" s="1" t="s">
        <v>439</v>
      </c>
    </row>
    <row r="1218">
      <c r="A1218" s="1" t="s">
        <v>441</v>
      </c>
      <c r="E1218" s="27" t="s">
        <v>434</v>
      </c>
    </row>
    <row r="1219">
      <c r="A1219" s="1" t="s">
        <v>432</v>
      </c>
      <c r="B1219" s="1">
        <v>286</v>
      </c>
      <c r="C1219" s="26" t="s">
        <v>8162</v>
      </c>
      <c r="D1219" t="s">
        <v>434</v>
      </c>
      <c r="E1219" s="27" t="s">
        <v>8163</v>
      </c>
      <c r="F1219" s="28" t="s">
        <v>436</v>
      </c>
      <c r="G1219" s="29">
        <v>74.510000000000005</v>
      </c>
      <c r="H1219" s="28">
        <v>0.00025000000000000001</v>
      </c>
      <c r="I1219" s="30">
        <f>ROUND(G1219*H1219,P4)</f>
        <v>0</v>
      </c>
      <c r="L1219" s="31">
        <v>0</v>
      </c>
      <c r="M1219" s="24">
        <f>ROUND(G1219*L1219,P4)</f>
        <v>0</v>
      </c>
      <c r="N1219" s="25" t="s">
        <v>1619</v>
      </c>
      <c r="O1219" s="32">
        <f>M1219*AA1219</f>
        <v>0</v>
      </c>
      <c r="P1219" s="1">
        <v>3</v>
      </c>
      <c r="AA1219" s="1">
        <f>IF(P1219=1,$O$3,IF(P1219=2,$O$4,$O$5))</f>
        <v>0</v>
      </c>
    </row>
    <row r="1220">
      <c r="A1220" s="1" t="s">
        <v>437</v>
      </c>
      <c r="E1220" s="27" t="s">
        <v>8164</v>
      </c>
    </row>
    <row r="1221">
      <c r="A1221" s="1" t="s">
        <v>439</v>
      </c>
    </row>
    <row r="1222">
      <c r="A1222" s="1" t="s">
        <v>441</v>
      </c>
      <c r="E1222" s="27" t="s">
        <v>434</v>
      </c>
    </row>
    <row r="1223">
      <c r="A1223" s="1" t="s">
        <v>432</v>
      </c>
      <c r="B1223" s="1">
        <v>287</v>
      </c>
      <c r="C1223" s="26" t="s">
        <v>8165</v>
      </c>
      <c r="D1223" t="s">
        <v>434</v>
      </c>
      <c r="E1223" s="27" t="s">
        <v>8166</v>
      </c>
      <c r="F1223" s="28" t="s">
        <v>436</v>
      </c>
      <c r="G1223" s="29">
        <v>74.510000000000005</v>
      </c>
      <c r="H1223" s="28">
        <v>7.4999999999999993E-05</v>
      </c>
      <c r="I1223" s="30">
        <f>ROUND(G1223*H1223,P4)</f>
        <v>0</v>
      </c>
      <c r="L1223" s="31">
        <v>0</v>
      </c>
      <c r="M1223" s="24">
        <f>ROUND(G1223*L1223,P4)</f>
        <v>0</v>
      </c>
      <c r="N1223" s="25" t="s">
        <v>1619</v>
      </c>
      <c r="O1223" s="32">
        <f>M1223*AA1223</f>
        <v>0</v>
      </c>
      <c r="P1223" s="1">
        <v>3</v>
      </c>
      <c r="AA1223" s="1">
        <f>IF(P1223=1,$O$3,IF(P1223=2,$O$4,$O$5))</f>
        <v>0</v>
      </c>
    </row>
    <row r="1224">
      <c r="A1224" s="1" t="s">
        <v>437</v>
      </c>
      <c r="E1224" s="27" t="s">
        <v>8167</v>
      </c>
    </row>
    <row r="1225">
      <c r="A1225" s="1" t="s">
        <v>439</v>
      </c>
    </row>
    <row r="1226">
      <c r="A1226" s="1" t="s">
        <v>441</v>
      </c>
      <c r="E1226" s="27" t="s">
        <v>434</v>
      </c>
    </row>
    <row r="1227" ht="25.5">
      <c r="A1227" s="1" t="s">
        <v>432</v>
      </c>
      <c r="B1227" s="1">
        <v>288</v>
      </c>
      <c r="C1227" s="26" t="s">
        <v>8168</v>
      </c>
      <c r="D1227" t="s">
        <v>434</v>
      </c>
      <c r="E1227" s="27" t="s">
        <v>8169</v>
      </c>
      <c r="F1227" s="28" t="s">
        <v>436</v>
      </c>
      <c r="G1227" s="29">
        <v>3.2599999999999998</v>
      </c>
      <c r="H1227" s="28">
        <v>0</v>
      </c>
      <c r="I1227" s="30">
        <f>ROUND(G1227*H1227,P4)</f>
        <v>0</v>
      </c>
      <c r="L1227" s="31">
        <v>0</v>
      </c>
      <c r="M1227" s="24">
        <f>ROUND(G1227*L1227,P4)</f>
        <v>0</v>
      </c>
      <c r="N1227" s="25" t="s">
        <v>1619</v>
      </c>
      <c r="O1227" s="32">
        <f>M1227*AA1227</f>
        <v>0</v>
      </c>
      <c r="P1227" s="1">
        <v>3</v>
      </c>
      <c r="AA1227" s="1">
        <f>IF(P1227=1,$O$3,IF(P1227=2,$O$4,$O$5))</f>
        <v>0</v>
      </c>
    </row>
    <row r="1228" ht="25.5">
      <c r="A1228" s="1" t="s">
        <v>437</v>
      </c>
      <c r="E1228" s="27" t="s">
        <v>8170</v>
      </c>
    </row>
    <row r="1229">
      <c r="A1229" s="1" t="s">
        <v>439</v>
      </c>
      <c r="E1229" s="33" t="s">
        <v>8171</v>
      </c>
    </row>
    <row r="1230">
      <c r="A1230" s="1" t="s">
        <v>441</v>
      </c>
      <c r="E1230" s="27" t="s">
        <v>434</v>
      </c>
    </row>
    <row r="1231">
      <c r="A1231" s="1" t="s">
        <v>432</v>
      </c>
      <c r="B1231" s="1">
        <v>289</v>
      </c>
      <c r="C1231" s="26" t="s">
        <v>8172</v>
      </c>
      <c r="D1231" t="s">
        <v>434</v>
      </c>
      <c r="E1231" s="27" t="s">
        <v>8173</v>
      </c>
      <c r="F1231" s="28" t="s">
        <v>2787</v>
      </c>
      <c r="G1231" s="29">
        <v>629.721</v>
      </c>
      <c r="H1231" s="28">
        <v>0</v>
      </c>
      <c r="I1231" s="30">
        <f>ROUND(G1231*H1231,P4)</f>
        <v>0</v>
      </c>
      <c r="L1231" s="31">
        <v>0</v>
      </c>
      <c r="M1231" s="24">
        <f>ROUND(G1231*L1231,P4)</f>
        <v>0</v>
      </c>
      <c r="N1231" s="25" t="s">
        <v>1619</v>
      </c>
      <c r="O1231" s="32">
        <f>M1231*AA1231</f>
        <v>0</v>
      </c>
      <c r="P1231" s="1">
        <v>3</v>
      </c>
      <c r="AA1231" s="1">
        <f>IF(P1231=1,$O$3,IF(P1231=2,$O$4,$O$5))</f>
        <v>0</v>
      </c>
    </row>
    <row r="1232" ht="25.5">
      <c r="A1232" s="1" t="s">
        <v>437</v>
      </c>
      <c r="E1232" s="27" t="s">
        <v>8174</v>
      </c>
    </row>
    <row r="1233">
      <c r="A1233" s="1" t="s">
        <v>439</v>
      </c>
    </row>
    <row r="1234">
      <c r="A1234" s="1" t="s">
        <v>441</v>
      </c>
      <c r="E1234" s="27" t="s">
        <v>434</v>
      </c>
    </row>
    <row r="1235">
      <c r="A1235" s="1" t="s">
        <v>429</v>
      </c>
      <c r="C1235" s="22" t="s">
        <v>3380</v>
      </c>
      <c r="E1235" s="23" t="s">
        <v>3381</v>
      </c>
      <c r="L1235" s="24">
        <f>SUMIFS(L1236:L1291,A1236:A1291,"P")</f>
        <v>0</v>
      </c>
      <c r="M1235" s="24">
        <f>SUMIFS(M1236:M1291,A1236:A1291,"P")</f>
        <v>0</v>
      </c>
      <c r="N1235" s="25"/>
    </row>
    <row r="1236">
      <c r="A1236" s="1" t="s">
        <v>432</v>
      </c>
      <c r="B1236" s="1">
        <v>290</v>
      </c>
      <c r="C1236" s="26" t="s">
        <v>8175</v>
      </c>
      <c r="D1236" t="s">
        <v>434</v>
      </c>
      <c r="E1236" s="27" t="s">
        <v>8176</v>
      </c>
      <c r="F1236" s="28" t="s">
        <v>436</v>
      </c>
      <c r="G1236" s="29">
        <v>281.35399999999998</v>
      </c>
      <c r="H1236" s="28">
        <v>0.0118</v>
      </c>
      <c r="I1236" s="30">
        <f>ROUND(G1236*H1236,P4)</f>
        <v>0</v>
      </c>
      <c r="L1236" s="31">
        <v>0</v>
      </c>
      <c r="M1236" s="24">
        <f>ROUND(G1236*L1236,P4)</f>
        <v>0</v>
      </c>
      <c r="N1236" s="25" t="s">
        <v>1619</v>
      </c>
      <c r="O1236" s="32">
        <f>M1236*AA1236</f>
        <v>0</v>
      </c>
      <c r="P1236" s="1">
        <v>3</v>
      </c>
      <c r="AA1236" s="1">
        <f>IF(P1236=1,$O$3,IF(P1236=2,$O$4,$O$5))</f>
        <v>0</v>
      </c>
    </row>
    <row r="1237">
      <c r="A1237" s="1" t="s">
        <v>437</v>
      </c>
      <c r="E1237" s="27" t="s">
        <v>8176</v>
      </c>
    </row>
    <row r="1238">
      <c r="A1238" s="1" t="s">
        <v>439</v>
      </c>
    </row>
    <row r="1239">
      <c r="A1239" s="1" t="s">
        <v>441</v>
      </c>
      <c r="E1239" s="27" t="s">
        <v>434</v>
      </c>
    </row>
    <row r="1240">
      <c r="A1240" s="1" t="s">
        <v>432</v>
      </c>
      <c r="B1240" s="1">
        <v>291</v>
      </c>
      <c r="C1240" s="26" t="s">
        <v>5796</v>
      </c>
      <c r="D1240" t="s">
        <v>434</v>
      </c>
      <c r="E1240" s="27" t="s">
        <v>5797</v>
      </c>
      <c r="F1240" s="28" t="s">
        <v>436</v>
      </c>
      <c r="G1240" s="29">
        <v>255.77600000000001</v>
      </c>
      <c r="H1240" s="28">
        <v>0</v>
      </c>
      <c r="I1240" s="30">
        <f>ROUND(G1240*H1240,P4)</f>
        <v>0</v>
      </c>
      <c r="L1240" s="31">
        <v>0</v>
      </c>
      <c r="M1240" s="24">
        <f>ROUND(G1240*L1240,P4)</f>
        <v>0</v>
      </c>
      <c r="N1240" s="25" t="s">
        <v>1619</v>
      </c>
      <c r="O1240" s="32">
        <f>M1240*AA1240</f>
        <v>0</v>
      </c>
      <c r="P1240" s="1">
        <v>3</v>
      </c>
      <c r="AA1240" s="1">
        <f>IF(P1240=1,$O$3,IF(P1240=2,$O$4,$O$5))</f>
        <v>0</v>
      </c>
    </row>
    <row r="1241">
      <c r="A1241" s="1" t="s">
        <v>437</v>
      </c>
      <c r="E1241" s="27" t="s">
        <v>5798</v>
      </c>
    </row>
    <row r="1242">
      <c r="A1242" s="1" t="s">
        <v>439</v>
      </c>
    </row>
    <row r="1243">
      <c r="A1243" s="1" t="s">
        <v>441</v>
      </c>
      <c r="E1243" s="27" t="s">
        <v>434</v>
      </c>
    </row>
    <row r="1244">
      <c r="A1244" s="1" t="s">
        <v>432</v>
      </c>
      <c r="B1244" s="1">
        <v>292</v>
      </c>
      <c r="C1244" s="26" t="s">
        <v>8177</v>
      </c>
      <c r="D1244" t="s">
        <v>434</v>
      </c>
      <c r="E1244" s="27" t="s">
        <v>5814</v>
      </c>
      <c r="F1244" s="28" t="s">
        <v>436</v>
      </c>
      <c r="G1244" s="29">
        <v>255.77600000000001</v>
      </c>
      <c r="H1244" s="28">
        <v>0.00029999999999999997</v>
      </c>
      <c r="I1244" s="30">
        <f>ROUND(G1244*H1244,P4)</f>
        <v>0</v>
      </c>
      <c r="L1244" s="31">
        <v>0</v>
      </c>
      <c r="M1244" s="24">
        <f>ROUND(G1244*L1244,P4)</f>
        <v>0</v>
      </c>
      <c r="N1244" s="25" t="s">
        <v>1619</v>
      </c>
      <c r="O1244" s="32">
        <f>M1244*AA1244</f>
        <v>0</v>
      </c>
      <c r="P1244" s="1">
        <v>3</v>
      </c>
      <c r="AA1244" s="1">
        <f>IF(P1244=1,$O$3,IF(P1244=2,$O$4,$O$5))</f>
        <v>0</v>
      </c>
    </row>
    <row r="1245">
      <c r="A1245" s="1" t="s">
        <v>437</v>
      </c>
      <c r="E1245" s="27" t="s">
        <v>5815</v>
      </c>
    </row>
    <row r="1246">
      <c r="A1246" s="1" t="s">
        <v>439</v>
      </c>
    </row>
    <row r="1247">
      <c r="A1247" s="1" t="s">
        <v>441</v>
      </c>
      <c r="E1247" s="27" t="s">
        <v>434</v>
      </c>
    </row>
    <row r="1248">
      <c r="A1248" s="1" t="s">
        <v>432</v>
      </c>
      <c r="B1248" s="1">
        <v>293</v>
      </c>
      <c r="C1248" s="26" t="s">
        <v>5800</v>
      </c>
      <c r="D1248" t="s">
        <v>434</v>
      </c>
      <c r="E1248" s="27" t="s">
        <v>5801</v>
      </c>
      <c r="F1248" s="28" t="s">
        <v>436</v>
      </c>
      <c r="G1248" s="29">
        <v>57.948999999999998</v>
      </c>
      <c r="H1248" s="28">
        <v>0.0015</v>
      </c>
      <c r="I1248" s="30">
        <f>ROUND(G1248*H1248,P4)</f>
        <v>0</v>
      </c>
      <c r="L1248" s="31">
        <v>0</v>
      </c>
      <c r="M1248" s="24">
        <f>ROUND(G1248*L1248,P4)</f>
        <v>0</v>
      </c>
      <c r="N1248" s="25" t="s">
        <v>1619</v>
      </c>
      <c r="O1248" s="32">
        <f>M1248*AA1248</f>
        <v>0</v>
      </c>
      <c r="P1248" s="1">
        <v>3</v>
      </c>
      <c r="AA1248" s="1">
        <f>IF(P1248=1,$O$3,IF(P1248=2,$O$4,$O$5))</f>
        <v>0</v>
      </c>
    </row>
    <row r="1249">
      <c r="A1249" s="1" t="s">
        <v>437</v>
      </c>
      <c r="E1249" s="27" t="s">
        <v>5802</v>
      </c>
    </row>
    <row r="1250" ht="191.25">
      <c r="A1250" s="1" t="s">
        <v>439</v>
      </c>
      <c r="E1250" s="33" t="s">
        <v>8178</v>
      </c>
    </row>
    <row r="1251">
      <c r="A1251" s="1" t="s">
        <v>441</v>
      </c>
      <c r="E1251" s="27" t="s">
        <v>434</v>
      </c>
    </row>
    <row r="1252">
      <c r="A1252" s="1" t="s">
        <v>432</v>
      </c>
      <c r="B1252" s="1">
        <v>294</v>
      </c>
      <c r="C1252" s="26" t="s">
        <v>8179</v>
      </c>
      <c r="D1252" t="s">
        <v>434</v>
      </c>
      <c r="E1252" s="27" t="s">
        <v>8180</v>
      </c>
      <c r="F1252" s="28" t="s">
        <v>467</v>
      </c>
      <c r="G1252" s="29">
        <v>111.59999999999999</v>
      </c>
      <c r="H1252" s="28">
        <v>0.00032200000000000002</v>
      </c>
      <c r="I1252" s="30">
        <f>ROUND(G1252*H1252,P4)</f>
        <v>0</v>
      </c>
      <c r="L1252" s="31">
        <v>0</v>
      </c>
      <c r="M1252" s="24">
        <f>ROUND(G1252*L1252,P4)</f>
        <v>0</v>
      </c>
      <c r="N1252" s="25" t="s">
        <v>1619</v>
      </c>
      <c r="O1252" s="32">
        <f>M1252*AA1252</f>
        <v>0</v>
      </c>
      <c r="P1252" s="1">
        <v>3</v>
      </c>
      <c r="AA1252" s="1">
        <f>IF(P1252=1,$O$3,IF(P1252=2,$O$4,$O$5))</f>
        <v>0</v>
      </c>
    </row>
    <row r="1253">
      <c r="A1253" s="1" t="s">
        <v>437</v>
      </c>
      <c r="E1253" s="27" t="s">
        <v>8181</v>
      </c>
    </row>
    <row r="1254" ht="191.25">
      <c r="A1254" s="1" t="s">
        <v>439</v>
      </c>
      <c r="E1254" s="33" t="s">
        <v>8182</v>
      </c>
    </row>
    <row r="1255">
      <c r="A1255" s="1" t="s">
        <v>441</v>
      </c>
      <c r="E1255" s="27" t="s">
        <v>434</v>
      </c>
    </row>
    <row r="1256" ht="25.5">
      <c r="A1256" s="1" t="s">
        <v>432</v>
      </c>
      <c r="B1256" s="1">
        <v>295</v>
      </c>
      <c r="C1256" s="26" t="s">
        <v>3385</v>
      </c>
      <c r="D1256" t="s">
        <v>434</v>
      </c>
      <c r="E1256" s="27" t="s">
        <v>3386</v>
      </c>
      <c r="F1256" s="28" t="s">
        <v>436</v>
      </c>
      <c r="G1256" s="29">
        <v>255.77600000000001</v>
      </c>
      <c r="H1256" s="28">
        <v>0.0060000000000000001</v>
      </c>
      <c r="I1256" s="30">
        <f>ROUND(G1256*H1256,P4)</f>
        <v>0</v>
      </c>
      <c r="L1256" s="31">
        <v>0</v>
      </c>
      <c r="M1256" s="24">
        <f>ROUND(G1256*L1256,P4)</f>
        <v>0</v>
      </c>
      <c r="N1256" s="25" t="s">
        <v>1619</v>
      </c>
      <c r="O1256" s="32">
        <f>M1256*AA1256</f>
        <v>0</v>
      </c>
      <c r="P1256" s="1">
        <v>3</v>
      </c>
      <c r="AA1256" s="1">
        <f>IF(P1256=1,$O$3,IF(P1256=2,$O$4,$O$5))</f>
        <v>0</v>
      </c>
    </row>
    <row r="1257" ht="25.5">
      <c r="A1257" s="1" t="s">
        <v>437</v>
      </c>
      <c r="E1257" s="27" t="s">
        <v>5808</v>
      </c>
    </row>
    <row r="1258" ht="242.25">
      <c r="A1258" s="1" t="s">
        <v>439</v>
      </c>
      <c r="E1258" s="33" t="s">
        <v>8183</v>
      </c>
    </row>
    <row r="1259">
      <c r="A1259" s="1" t="s">
        <v>441</v>
      </c>
      <c r="E1259" s="27" t="s">
        <v>434</v>
      </c>
    </row>
    <row r="1260">
      <c r="A1260" s="1" t="s">
        <v>432</v>
      </c>
      <c r="B1260" s="1">
        <v>296</v>
      </c>
      <c r="C1260" s="26" t="s">
        <v>3388</v>
      </c>
      <c r="D1260" t="s">
        <v>434</v>
      </c>
      <c r="E1260" s="27" t="s">
        <v>3389</v>
      </c>
      <c r="F1260" s="28" t="s">
        <v>436</v>
      </c>
      <c r="G1260" s="29">
        <v>13.801</v>
      </c>
      <c r="H1260" s="28">
        <v>0</v>
      </c>
      <c r="I1260" s="30">
        <f>ROUND(G1260*H1260,P4)</f>
        <v>0</v>
      </c>
      <c r="L1260" s="31">
        <v>0</v>
      </c>
      <c r="M1260" s="24">
        <f>ROUND(G1260*L1260,P4)</f>
        <v>0</v>
      </c>
      <c r="N1260" s="25" t="s">
        <v>1619</v>
      </c>
      <c r="O1260" s="32">
        <f>M1260*AA1260</f>
        <v>0</v>
      </c>
      <c r="P1260" s="1">
        <v>3</v>
      </c>
      <c r="AA1260" s="1">
        <f>IF(P1260=1,$O$3,IF(P1260=2,$O$4,$O$5))</f>
        <v>0</v>
      </c>
    </row>
    <row r="1261" ht="25.5">
      <c r="A1261" s="1" t="s">
        <v>437</v>
      </c>
      <c r="E1261" s="27" t="s">
        <v>8184</v>
      </c>
    </row>
    <row r="1262" ht="51">
      <c r="A1262" s="1" t="s">
        <v>439</v>
      </c>
      <c r="E1262" s="33" t="s">
        <v>8185</v>
      </c>
    </row>
    <row r="1263">
      <c r="A1263" s="1" t="s">
        <v>441</v>
      </c>
      <c r="E1263" s="27" t="s">
        <v>434</v>
      </c>
    </row>
    <row r="1264" ht="25.5">
      <c r="A1264" s="1" t="s">
        <v>432</v>
      </c>
      <c r="B1264" s="1">
        <v>297</v>
      </c>
      <c r="C1264" s="26" t="s">
        <v>5810</v>
      </c>
      <c r="D1264" t="s">
        <v>434</v>
      </c>
      <c r="E1264" s="27" t="s">
        <v>5811</v>
      </c>
      <c r="F1264" s="28" t="s">
        <v>436</v>
      </c>
      <c r="G1264" s="29">
        <v>255.77600000000001</v>
      </c>
      <c r="H1264" s="28">
        <v>0</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5812</v>
      </c>
    </row>
    <row r="1266">
      <c r="A1266" s="1" t="s">
        <v>439</v>
      </c>
    </row>
    <row r="1267">
      <c r="A1267" s="1" t="s">
        <v>441</v>
      </c>
      <c r="E1267" s="27" t="s">
        <v>434</v>
      </c>
    </row>
    <row r="1268" ht="25.5">
      <c r="A1268" s="1" t="s">
        <v>432</v>
      </c>
      <c r="B1268" s="1">
        <v>298</v>
      </c>
      <c r="C1268" s="26" t="s">
        <v>8186</v>
      </c>
      <c r="D1268" t="s">
        <v>434</v>
      </c>
      <c r="E1268" s="27" t="s">
        <v>8187</v>
      </c>
      <c r="F1268" s="28" t="s">
        <v>436</v>
      </c>
      <c r="G1268" s="29">
        <v>255.77600000000001</v>
      </c>
      <c r="H1268" s="28">
        <v>0</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8188</v>
      </c>
    </row>
    <row r="1270">
      <c r="A1270" s="1" t="s">
        <v>439</v>
      </c>
    </row>
    <row r="1271">
      <c r="A1271" s="1" t="s">
        <v>441</v>
      </c>
      <c r="E1271" s="27" t="s">
        <v>434</v>
      </c>
    </row>
    <row r="1272">
      <c r="A1272" s="1" t="s">
        <v>432</v>
      </c>
      <c r="B1272" s="1">
        <v>299</v>
      </c>
      <c r="C1272" s="26" t="s">
        <v>3393</v>
      </c>
      <c r="D1272" t="s">
        <v>434</v>
      </c>
      <c r="E1272" s="27" t="s">
        <v>3394</v>
      </c>
      <c r="F1272" s="28" t="s">
        <v>467</v>
      </c>
      <c r="G1272" s="29">
        <v>33.875</v>
      </c>
      <c r="H1272" s="28">
        <v>0.00055000000000000003</v>
      </c>
      <c r="I1272" s="30">
        <f>ROUND(G1272*H1272,P4)</f>
        <v>0</v>
      </c>
      <c r="L1272" s="31">
        <v>0</v>
      </c>
      <c r="M1272" s="24">
        <f>ROUND(G1272*L1272,P4)</f>
        <v>0</v>
      </c>
      <c r="N1272" s="25" t="s">
        <v>4996</v>
      </c>
      <c r="O1272" s="32">
        <f>M1272*AA1272</f>
        <v>0</v>
      </c>
      <c r="P1272" s="1">
        <v>3</v>
      </c>
      <c r="AA1272" s="1">
        <f>IF(P1272=1,$O$3,IF(P1272=2,$O$4,$O$5))</f>
        <v>0</v>
      </c>
    </row>
    <row r="1273">
      <c r="A1273" s="1" t="s">
        <v>437</v>
      </c>
      <c r="E1273" s="27" t="s">
        <v>8189</v>
      </c>
    </row>
    <row r="1274" ht="102">
      <c r="A1274" s="1" t="s">
        <v>439</v>
      </c>
      <c r="E1274" s="33" t="s">
        <v>8190</v>
      </c>
    </row>
    <row r="1275">
      <c r="A1275" s="1" t="s">
        <v>441</v>
      </c>
      <c r="E1275" s="27" t="s">
        <v>434</v>
      </c>
    </row>
    <row r="1276">
      <c r="A1276" s="1" t="s">
        <v>432</v>
      </c>
      <c r="B1276" s="1">
        <v>300</v>
      </c>
      <c r="C1276" s="26" t="s">
        <v>7008</v>
      </c>
      <c r="D1276" t="s">
        <v>434</v>
      </c>
      <c r="E1276" s="27" t="s">
        <v>7009</v>
      </c>
      <c r="F1276" s="28" t="s">
        <v>467</v>
      </c>
      <c r="G1276" s="29">
        <v>10</v>
      </c>
      <c r="H1276" s="28">
        <v>0.00050000000000000001</v>
      </c>
      <c r="I1276" s="30">
        <f>ROUND(G1276*H1276,P4)</f>
        <v>0</v>
      </c>
      <c r="L1276" s="31">
        <v>0</v>
      </c>
      <c r="M1276" s="24">
        <f>ROUND(G1276*L1276,P4)</f>
        <v>0</v>
      </c>
      <c r="N1276" s="25" t="s">
        <v>4996</v>
      </c>
      <c r="O1276" s="32">
        <f>M1276*AA1276</f>
        <v>0</v>
      </c>
      <c r="P1276" s="1">
        <v>3</v>
      </c>
      <c r="AA1276" s="1">
        <f>IF(P1276=1,$O$3,IF(P1276=2,$O$4,$O$5))</f>
        <v>0</v>
      </c>
    </row>
    <row r="1277">
      <c r="A1277" s="1" t="s">
        <v>437</v>
      </c>
      <c r="E1277" s="27" t="s">
        <v>7010</v>
      </c>
    </row>
    <row r="1278" ht="51">
      <c r="A1278" s="1" t="s">
        <v>439</v>
      </c>
      <c r="E1278" s="33" t="s">
        <v>8191</v>
      </c>
    </row>
    <row r="1279">
      <c r="A1279" s="1" t="s">
        <v>441</v>
      </c>
      <c r="E1279" s="27" t="s">
        <v>434</v>
      </c>
    </row>
    <row r="1280">
      <c r="A1280" s="1" t="s">
        <v>432</v>
      </c>
      <c r="B1280" s="1">
        <v>301</v>
      </c>
      <c r="C1280" s="26" t="s">
        <v>3396</v>
      </c>
      <c r="D1280" t="s">
        <v>434</v>
      </c>
      <c r="E1280" s="27" t="s">
        <v>3397</v>
      </c>
      <c r="F1280" s="28" t="s">
        <v>467</v>
      </c>
      <c r="G1280" s="29">
        <v>111.59999999999999</v>
      </c>
      <c r="H1280" s="28">
        <v>3.0000000000000001E-05</v>
      </c>
      <c r="I1280" s="30">
        <f>ROUND(G1280*H1280,P4)</f>
        <v>0</v>
      </c>
      <c r="L1280" s="31">
        <v>0</v>
      </c>
      <c r="M1280" s="24">
        <f>ROUND(G1280*L1280,P4)</f>
        <v>0</v>
      </c>
      <c r="N1280" s="25" t="s">
        <v>1619</v>
      </c>
      <c r="O1280" s="32">
        <f>M1280*AA1280</f>
        <v>0</v>
      </c>
      <c r="P1280" s="1">
        <v>3</v>
      </c>
      <c r="AA1280" s="1">
        <f>IF(P1280=1,$O$3,IF(P1280=2,$O$4,$O$5))</f>
        <v>0</v>
      </c>
    </row>
    <row r="1281">
      <c r="A1281" s="1" t="s">
        <v>437</v>
      </c>
      <c r="E1281" s="27" t="s">
        <v>5817</v>
      </c>
    </row>
    <row r="1282" ht="25.5">
      <c r="A1282" s="1" t="s">
        <v>439</v>
      </c>
      <c r="E1282" s="33" t="s">
        <v>8192</v>
      </c>
    </row>
    <row r="1283">
      <c r="A1283" s="1" t="s">
        <v>441</v>
      </c>
      <c r="E1283" s="27" t="s">
        <v>434</v>
      </c>
    </row>
    <row r="1284">
      <c r="A1284" s="1" t="s">
        <v>432</v>
      </c>
      <c r="B1284" s="1">
        <v>302</v>
      </c>
      <c r="C1284" s="26" t="s">
        <v>5819</v>
      </c>
      <c r="D1284" t="s">
        <v>434</v>
      </c>
      <c r="E1284" s="27" t="s">
        <v>5820</v>
      </c>
      <c r="F1284" s="28" t="s">
        <v>436</v>
      </c>
      <c r="G1284" s="29">
        <v>255.77600000000001</v>
      </c>
      <c r="H1284" s="28">
        <v>4.5000000000000003E-05</v>
      </c>
      <c r="I1284" s="30">
        <f>ROUND(G1284*H1284,P4)</f>
        <v>0</v>
      </c>
      <c r="L1284" s="31">
        <v>0</v>
      </c>
      <c r="M1284" s="24">
        <f>ROUND(G1284*L1284,P4)</f>
        <v>0</v>
      </c>
      <c r="N1284" s="25" t="s">
        <v>1619</v>
      </c>
      <c r="O1284" s="32">
        <f>M1284*AA1284</f>
        <v>0</v>
      </c>
      <c r="P1284" s="1">
        <v>3</v>
      </c>
      <c r="AA1284" s="1">
        <f>IF(P1284=1,$O$3,IF(P1284=2,$O$4,$O$5))</f>
        <v>0</v>
      </c>
    </row>
    <row r="1285">
      <c r="A1285" s="1" t="s">
        <v>437</v>
      </c>
      <c r="E1285" s="27" t="s">
        <v>5821</v>
      </c>
    </row>
    <row r="1286">
      <c r="A1286" s="1" t="s">
        <v>439</v>
      </c>
    </row>
    <row r="1287">
      <c r="A1287" s="1" t="s">
        <v>441</v>
      </c>
      <c r="E1287" s="27" t="s">
        <v>434</v>
      </c>
    </row>
    <row r="1288">
      <c r="A1288" s="1" t="s">
        <v>432</v>
      </c>
      <c r="B1288" s="1">
        <v>303</v>
      </c>
      <c r="C1288" s="26" t="s">
        <v>8193</v>
      </c>
      <c r="D1288" t="s">
        <v>434</v>
      </c>
      <c r="E1288" s="27" t="s">
        <v>8194</v>
      </c>
      <c r="F1288" s="28" t="s">
        <v>2787</v>
      </c>
      <c r="G1288" s="29">
        <v>4117.7839999999997</v>
      </c>
      <c r="H1288" s="28">
        <v>0</v>
      </c>
      <c r="I1288" s="30">
        <f>ROUND(G1288*H1288,P4)</f>
        <v>0</v>
      </c>
      <c r="L1288" s="31">
        <v>0</v>
      </c>
      <c r="M1288" s="24">
        <f>ROUND(G1288*L1288,P4)</f>
        <v>0</v>
      </c>
      <c r="N1288" s="25" t="s">
        <v>1619</v>
      </c>
      <c r="O1288" s="32">
        <f>M1288*AA1288</f>
        <v>0</v>
      </c>
      <c r="P1288" s="1">
        <v>3</v>
      </c>
      <c r="AA1288" s="1">
        <f>IF(P1288=1,$O$3,IF(P1288=2,$O$4,$O$5))</f>
        <v>0</v>
      </c>
    </row>
    <row r="1289" ht="25.5">
      <c r="A1289" s="1" t="s">
        <v>437</v>
      </c>
      <c r="E1289" s="27" t="s">
        <v>8195</v>
      </c>
    </row>
    <row r="1290">
      <c r="A1290" s="1" t="s">
        <v>439</v>
      </c>
    </row>
    <row r="1291">
      <c r="A1291" s="1" t="s">
        <v>441</v>
      </c>
      <c r="E1291" s="27" t="s">
        <v>434</v>
      </c>
    </row>
    <row r="1292">
      <c r="A1292" s="1" t="s">
        <v>429</v>
      </c>
      <c r="C1292" s="22" t="s">
        <v>2834</v>
      </c>
      <c r="E1292" s="23" t="s">
        <v>3402</v>
      </c>
      <c r="L1292" s="24">
        <f>SUMIFS(L1293:L1312,A1293:A1312,"P")</f>
        <v>0</v>
      </c>
      <c r="M1292" s="24">
        <f>SUMIFS(M1293:M1312,A1293:A1312,"P")</f>
        <v>0</v>
      </c>
      <c r="N1292" s="25"/>
    </row>
    <row r="1293">
      <c r="A1293" s="1" t="s">
        <v>432</v>
      </c>
      <c r="B1293" s="1">
        <v>304</v>
      </c>
      <c r="C1293" s="26" t="s">
        <v>8196</v>
      </c>
      <c r="D1293" t="s">
        <v>434</v>
      </c>
      <c r="E1293" s="27" t="s">
        <v>8197</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8198</v>
      </c>
    </row>
    <row r="1295">
      <c r="A1295" s="1" t="s">
        <v>439</v>
      </c>
      <c r="E1295" s="33" t="s">
        <v>8199</v>
      </c>
    </row>
    <row r="1296">
      <c r="A1296" s="1" t="s">
        <v>441</v>
      </c>
      <c r="E1296" s="27" t="s">
        <v>434</v>
      </c>
    </row>
    <row r="1297">
      <c r="A1297" s="1" t="s">
        <v>432</v>
      </c>
      <c r="B1297" s="1">
        <v>305</v>
      </c>
      <c r="C1297" s="26" t="s">
        <v>8200</v>
      </c>
      <c r="D1297" t="s">
        <v>434</v>
      </c>
      <c r="E1297" s="27" t="s">
        <v>8201</v>
      </c>
      <c r="F1297" s="28" t="s">
        <v>436</v>
      </c>
      <c r="G1297" s="29">
        <v>79.870000000000005</v>
      </c>
      <c r="H1297" s="28">
        <v>0.000144</v>
      </c>
      <c r="I1297" s="30">
        <f>ROUND(G1297*H1297,P4)</f>
        <v>0</v>
      </c>
      <c r="L1297" s="31">
        <v>0</v>
      </c>
      <c r="M1297" s="24">
        <f>ROUND(G1297*L1297,P4)</f>
        <v>0</v>
      </c>
      <c r="N1297" s="25" t="s">
        <v>1619</v>
      </c>
      <c r="O1297" s="32">
        <f>M1297*AA1297</f>
        <v>0</v>
      </c>
      <c r="P1297" s="1">
        <v>3</v>
      </c>
      <c r="AA1297" s="1">
        <f>IF(P1297=1,$O$3,IF(P1297=2,$O$4,$O$5))</f>
        <v>0</v>
      </c>
    </row>
    <row r="1298">
      <c r="A1298" s="1" t="s">
        <v>437</v>
      </c>
      <c r="E1298" s="27" t="s">
        <v>8202</v>
      </c>
    </row>
    <row r="1299" ht="51">
      <c r="A1299" s="1" t="s">
        <v>439</v>
      </c>
      <c r="E1299" s="33" t="s">
        <v>8203</v>
      </c>
    </row>
    <row r="1300">
      <c r="A1300" s="1" t="s">
        <v>441</v>
      </c>
      <c r="E1300" s="27" t="s">
        <v>434</v>
      </c>
    </row>
    <row r="1301">
      <c r="A1301" s="1" t="s">
        <v>432</v>
      </c>
      <c r="B1301" s="1">
        <v>306</v>
      </c>
      <c r="C1301" s="26" t="s">
        <v>8204</v>
      </c>
      <c r="D1301" t="s">
        <v>434</v>
      </c>
      <c r="E1301" s="27" t="s">
        <v>8205</v>
      </c>
      <c r="F1301" s="28" t="s">
        <v>436</v>
      </c>
      <c r="G1301" s="29">
        <v>79.870000000000005</v>
      </c>
      <c r="H1301" s="28">
        <v>0.00012300000000000001</v>
      </c>
      <c r="I1301" s="30">
        <f>ROUND(G1301*H1301,P4)</f>
        <v>0</v>
      </c>
      <c r="L1301" s="31">
        <v>0</v>
      </c>
      <c r="M1301" s="24">
        <f>ROUND(G1301*L1301,P4)</f>
        <v>0</v>
      </c>
      <c r="N1301" s="25" t="s">
        <v>1619</v>
      </c>
      <c r="O1301" s="32">
        <f>M1301*AA1301</f>
        <v>0</v>
      </c>
      <c r="P1301" s="1">
        <v>3</v>
      </c>
      <c r="AA1301" s="1">
        <f>IF(P1301=1,$O$3,IF(P1301=2,$O$4,$O$5))</f>
        <v>0</v>
      </c>
    </row>
    <row r="1302">
      <c r="A1302" s="1" t="s">
        <v>437</v>
      </c>
      <c r="E1302" s="27" t="s">
        <v>8206</v>
      </c>
    </row>
    <row r="1303">
      <c r="A1303" s="1" t="s">
        <v>439</v>
      </c>
    </row>
    <row r="1304">
      <c r="A1304" s="1" t="s">
        <v>441</v>
      </c>
      <c r="E1304" s="27" t="s">
        <v>434</v>
      </c>
    </row>
    <row r="1305">
      <c r="A1305" s="1" t="s">
        <v>432</v>
      </c>
      <c r="B1305" s="1">
        <v>307</v>
      </c>
      <c r="C1305" s="26" t="s">
        <v>2839</v>
      </c>
      <c r="D1305" t="s">
        <v>434</v>
      </c>
      <c r="E1305" s="27" t="s">
        <v>2840</v>
      </c>
      <c r="F1305" s="28" t="s">
        <v>436</v>
      </c>
      <c r="G1305" s="29">
        <v>79.870000000000005</v>
      </c>
      <c r="H1305" s="28">
        <v>0.00012300000000000001</v>
      </c>
      <c r="I1305" s="30">
        <f>ROUND(G1305*H1305,P4)</f>
        <v>0</v>
      </c>
      <c r="L1305" s="31">
        <v>0</v>
      </c>
      <c r="M1305" s="24">
        <f>ROUND(G1305*L1305,P4)</f>
        <v>0</v>
      </c>
      <c r="N1305" s="25" t="s">
        <v>1619</v>
      </c>
      <c r="O1305" s="32">
        <f>M1305*AA1305</f>
        <v>0</v>
      </c>
      <c r="P1305" s="1">
        <v>3</v>
      </c>
      <c r="AA1305" s="1">
        <f>IF(P1305=1,$O$3,IF(P1305=2,$O$4,$O$5))</f>
        <v>0</v>
      </c>
    </row>
    <row r="1306">
      <c r="A1306" s="1" t="s">
        <v>437</v>
      </c>
      <c r="E1306" s="27" t="s">
        <v>8207</v>
      </c>
    </row>
    <row r="1307">
      <c r="A1307" s="1" t="s">
        <v>439</v>
      </c>
    </row>
    <row r="1308">
      <c r="A1308" s="1" t="s">
        <v>441</v>
      </c>
      <c r="E1308" s="27" t="s">
        <v>434</v>
      </c>
    </row>
    <row r="1309" ht="25.5">
      <c r="A1309" s="1" t="s">
        <v>432</v>
      </c>
      <c r="B1309" s="1">
        <v>308</v>
      </c>
      <c r="C1309" s="26" t="s">
        <v>8208</v>
      </c>
      <c r="D1309" t="s">
        <v>434</v>
      </c>
      <c r="E1309" s="27" t="s">
        <v>8209</v>
      </c>
      <c r="F1309" s="28" t="s">
        <v>436</v>
      </c>
      <c r="G1309" s="29">
        <v>33.270000000000003</v>
      </c>
      <c r="H1309" s="28">
        <v>0</v>
      </c>
      <c r="I1309" s="30">
        <f>ROUND(G1309*H1309,P4)</f>
        <v>0</v>
      </c>
      <c r="L1309" s="31">
        <v>0</v>
      </c>
      <c r="M1309" s="24">
        <f>ROUND(G1309*L1309,P4)</f>
        <v>0</v>
      </c>
      <c r="N1309" s="25" t="s">
        <v>1619</v>
      </c>
      <c r="O1309" s="32">
        <f>M1309*AA1309</f>
        <v>0</v>
      </c>
      <c r="P1309" s="1">
        <v>3</v>
      </c>
      <c r="AA1309" s="1">
        <f>IF(P1309=1,$O$3,IF(P1309=2,$O$4,$O$5))</f>
        <v>0</v>
      </c>
    </row>
    <row r="1310" ht="38.25">
      <c r="A1310" s="1" t="s">
        <v>437</v>
      </c>
      <c r="E1310" s="27" t="s">
        <v>8210</v>
      </c>
    </row>
    <row r="1311" ht="38.25">
      <c r="A1311" s="1" t="s">
        <v>439</v>
      </c>
      <c r="E1311" s="33" t="s">
        <v>8211</v>
      </c>
    </row>
    <row r="1312">
      <c r="A1312" s="1" t="s">
        <v>441</v>
      </c>
      <c r="E1312" s="27" t="s">
        <v>434</v>
      </c>
    </row>
    <row r="1313">
      <c r="A1313" s="1" t="s">
        <v>429</v>
      </c>
      <c r="C1313" s="22" t="s">
        <v>2858</v>
      </c>
      <c r="E1313" s="23" t="s">
        <v>2859</v>
      </c>
      <c r="L1313" s="24">
        <f>SUMIFS(L1314:L1321,A1314:A1321,"P")</f>
        <v>0</v>
      </c>
      <c r="M1313" s="24">
        <f>SUMIFS(M1314:M1321,A1314:A1321,"P")</f>
        <v>0</v>
      </c>
      <c r="N1313" s="25"/>
    </row>
    <row r="1314" ht="25.5">
      <c r="A1314" s="1" t="s">
        <v>432</v>
      </c>
      <c r="B1314" s="1">
        <v>309</v>
      </c>
      <c r="C1314" s="26" t="s">
        <v>8212</v>
      </c>
      <c r="D1314" t="s">
        <v>434</v>
      </c>
      <c r="E1314" s="27" t="s">
        <v>8213</v>
      </c>
      <c r="F1314" s="28" t="s">
        <v>436</v>
      </c>
      <c r="G1314" s="29">
        <v>3166.7449999999999</v>
      </c>
      <c r="H1314" s="28">
        <v>0.00020100000000000001</v>
      </c>
      <c r="I1314" s="30">
        <f>ROUND(G1314*H1314,P4)</f>
        <v>0</v>
      </c>
      <c r="L1314" s="31">
        <v>0</v>
      </c>
      <c r="M1314" s="24">
        <f>ROUND(G1314*L1314,P4)</f>
        <v>0</v>
      </c>
      <c r="N1314" s="25" t="s">
        <v>1619</v>
      </c>
      <c r="O1314" s="32">
        <f>M1314*AA1314</f>
        <v>0</v>
      </c>
      <c r="P1314" s="1">
        <v>3</v>
      </c>
      <c r="AA1314" s="1">
        <f>IF(P1314=1,$O$3,IF(P1314=2,$O$4,$O$5))</f>
        <v>0</v>
      </c>
    </row>
    <row r="1315" ht="25.5">
      <c r="A1315" s="1" t="s">
        <v>437</v>
      </c>
      <c r="E1315" s="27" t="s">
        <v>8214</v>
      </c>
    </row>
    <row r="1316">
      <c r="A1316" s="1" t="s">
        <v>439</v>
      </c>
    </row>
    <row r="1317">
      <c r="A1317" s="1" t="s">
        <v>441</v>
      </c>
      <c r="E1317" s="27" t="s">
        <v>434</v>
      </c>
    </row>
    <row r="1318" ht="25.5">
      <c r="A1318" s="1" t="s">
        <v>432</v>
      </c>
      <c r="B1318" s="1">
        <v>310</v>
      </c>
      <c r="C1318" s="26" t="s">
        <v>8215</v>
      </c>
      <c r="D1318" t="s">
        <v>434</v>
      </c>
      <c r="E1318" s="27" t="s">
        <v>8216</v>
      </c>
      <c r="F1318" s="28" t="s">
        <v>436</v>
      </c>
      <c r="G1318" s="29">
        <v>3166.7449999999999</v>
      </c>
      <c r="H1318" s="28">
        <v>0.00028600000000000001</v>
      </c>
      <c r="I1318" s="30">
        <f>ROUND(G1318*H1318,P4)</f>
        <v>0</v>
      </c>
      <c r="L1318" s="31">
        <v>0</v>
      </c>
      <c r="M1318" s="24">
        <f>ROUND(G1318*L1318,P4)</f>
        <v>0</v>
      </c>
      <c r="N1318" s="25" t="s">
        <v>1619</v>
      </c>
      <c r="O1318" s="32">
        <f>M1318*AA1318</f>
        <v>0</v>
      </c>
      <c r="P1318" s="1">
        <v>3</v>
      </c>
      <c r="AA1318" s="1">
        <f>IF(P1318=1,$O$3,IF(P1318=2,$O$4,$O$5))</f>
        <v>0</v>
      </c>
    </row>
    <row r="1319" ht="25.5">
      <c r="A1319" s="1" t="s">
        <v>437</v>
      </c>
      <c r="E1319" s="27" t="s">
        <v>8217</v>
      </c>
    </row>
    <row r="1320" ht="409.5">
      <c r="A1320" s="1" t="s">
        <v>439</v>
      </c>
      <c r="E1320" s="33" t="s">
        <v>8218</v>
      </c>
    </row>
    <row r="1321">
      <c r="A1321" s="1" t="s">
        <v>441</v>
      </c>
      <c r="E1321" s="27" t="s">
        <v>434</v>
      </c>
    </row>
    <row r="1322">
      <c r="A1322" s="1" t="s">
        <v>429</v>
      </c>
      <c r="C1322" s="22" t="s">
        <v>8219</v>
      </c>
      <c r="E1322" s="23" t="s">
        <v>8220</v>
      </c>
      <c r="L1322" s="24">
        <f>SUMIFS(L1323:L1334,A1323:A1334,"P")</f>
        <v>0</v>
      </c>
      <c r="M1322" s="24">
        <f>SUMIFS(M1323:M1334,A1323:A1334,"P")</f>
        <v>0</v>
      </c>
      <c r="N1322" s="25"/>
    </row>
    <row r="1323">
      <c r="A1323" s="1" t="s">
        <v>432</v>
      </c>
      <c r="B1323" s="1">
        <v>311</v>
      </c>
      <c r="C1323" s="26" t="s">
        <v>8221</v>
      </c>
      <c r="D1323" t="s">
        <v>434</v>
      </c>
      <c r="E1323" s="27" t="s">
        <v>8222</v>
      </c>
      <c r="F1323" s="28" t="s">
        <v>436</v>
      </c>
      <c r="G1323" s="29">
        <v>165.506</v>
      </c>
      <c r="H1323" s="28">
        <v>0.0012999999999999999</v>
      </c>
      <c r="I1323" s="30">
        <f>ROUND(G1323*H1323,P4)</f>
        <v>0</v>
      </c>
      <c r="L1323" s="31">
        <v>0</v>
      </c>
      <c r="M1323" s="24">
        <f>ROUND(G1323*L1323,P4)</f>
        <v>0</v>
      </c>
      <c r="N1323" s="25" t="s">
        <v>1619</v>
      </c>
      <c r="O1323" s="32">
        <f>M1323*AA1323</f>
        <v>0</v>
      </c>
      <c r="P1323" s="1">
        <v>3</v>
      </c>
      <c r="AA1323" s="1">
        <f>IF(P1323=1,$O$3,IF(P1323=2,$O$4,$O$5))</f>
        <v>0</v>
      </c>
    </row>
    <row r="1324">
      <c r="A1324" s="1" t="s">
        <v>437</v>
      </c>
      <c r="E1324" s="27" t="s">
        <v>8222</v>
      </c>
    </row>
    <row r="1325">
      <c r="A1325" s="1" t="s">
        <v>439</v>
      </c>
    </row>
    <row r="1326">
      <c r="A1326" s="1" t="s">
        <v>441</v>
      </c>
      <c r="E1326" s="27" t="s">
        <v>434</v>
      </c>
    </row>
    <row r="1327" ht="25.5">
      <c r="A1327" s="1" t="s">
        <v>432</v>
      </c>
      <c r="B1327" s="1">
        <v>312</v>
      </c>
      <c r="C1327" s="26" t="s">
        <v>8223</v>
      </c>
      <c r="D1327" t="s">
        <v>434</v>
      </c>
      <c r="E1327" s="27" t="s">
        <v>8224</v>
      </c>
      <c r="F1327" s="28" t="s">
        <v>436</v>
      </c>
      <c r="G1327" s="29">
        <v>165.506</v>
      </c>
      <c r="H1327" s="28">
        <v>0</v>
      </c>
      <c r="I1327" s="30">
        <f>ROUND(G1327*H1327,P4)</f>
        <v>0</v>
      </c>
      <c r="L1327" s="31">
        <v>0</v>
      </c>
      <c r="M1327" s="24">
        <f>ROUND(G1327*L1327,P4)</f>
        <v>0</v>
      </c>
      <c r="N1327" s="25" t="s">
        <v>1619</v>
      </c>
      <c r="O1327" s="32">
        <f>M1327*AA1327</f>
        <v>0</v>
      </c>
      <c r="P1327" s="1">
        <v>3</v>
      </c>
      <c r="AA1327" s="1">
        <f>IF(P1327=1,$O$3,IF(P1327=2,$O$4,$O$5))</f>
        <v>0</v>
      </c>
    </row>
    <row r="1328" ht="25.5">
      <c r="A1328" s="1" t="s">
        <v>437</v>
      </c>
      <c r="E1328" s="27" t="s">
        <v>8225</v>
      </c>
    </row>
    <row r="1329" ht="267.75">
      <c r="A1329" s="1" t="s">
        <v>439</v>
      </c>
      <c r="E1329" s="33" t="s">
        <v>8226</v>
      </c>
    </row>
    <row r="1330">
      <c r="A1330" s="1" t="s">
        <v>441</v>
      </c>
      <c r="E1330" s="27" t="s">
        <v>434</v>
      </c>
    </row>
    <row r="1331">
      <c r="A1331" s="1" t="s">
        <v>432</v>
      </c>
      <c r="B1331" s="1">
        <v>313</v>
      </c>
      <c r="C1331" s="26" t="s">
        <v>8227</v>
      </c>
      <c r="D1331" t="s">
        <v>434</v>
      </c>
      <c r="E1331" s="27" t="s">
        <v>8228</v>
      </c>
      <c r="F1331" s="28" t="s">
        <v>2787</v>
      </c>
      <c r="G1331" s="29">
        <v>1158.5419999999999</v>
      </c>
      <c r="H1331" s="28">
        <v>0</v>
      </c>
      <c r="I1331" s="30">
        <f>ROUND(G1331*H1331,P4)</f>
        <v>0</v>
      </c>
      <c r="L1331" s="31">
        <v>0</v>
      </c>
      <c r="M1331" s="24">
        <f>ROUND(G1331*L1331,P4)</f>
        <v>0</v>
      </c>
      <c r="N1331" s="25" t="s">
        <v>1619</v>
      </c>
      <c r="O1331" s="32">
        <f>M1331*AA1331</f>
        <v>0</v>
      </c>
      <c r="P1331" s="1">
        <v>3</v>
      </c>
      <c r="AA1331" s="1">
        <f>IF(P1331=1,$O$3,IF(P1331=2,$O$4,$O$5))</f>
        <v>0</v>
      </c>
    </row>
    <row r="1332" ht="25.5">
      <c r="A1332" s="1" t="s">
        <v>437</v>
      </c>
      <c r="E1332" s="27" t="s">
        <v>8229</v>
      </c>
    </row>
    <row r="1333">
      <c r="A1333" s="1" t="s">
        <v>439</v>
      </c>
    </row>
    <row r="1334">
      <c r="A1334" s="1" t="s">
        <v>441</v>
      </c>
      <c r="E1334" s="27" t="s">
        <v>434</v>
      </c>
    </row>
    <row r="1335">
      <c r="A1335" s="1" t="s">
        <v>429</v>
      </c>
      <c r="C1335" s="22" t="s">
        <v>8230</v>
      </c>
      <c r="E1335" s="23" t="s">
        <v>8231</v>
      </c>
      <c r="L1335" s="24">
        <f>SUMIFS(L1336:L1347,A1336:A1347,"P")</f>
        <v>0</v>
      </c>
      <c r="M1335" s="24">
        <f>SUMIFS(M1336:M1347,A1336:A1347,"P")</f>
        <v>0</v>
      </c>
      <c r="N1335" s="25"/>
    </row>
    <row r="1336">
      <c r="A1336" s="1" t="s">
        <v>432</v>
      </c>
      <c r="B1336" s="1">
        <v>314</v>
      </c>
      <c r="C1336" s="26" t="s">
        <v>8232</v>
      </c>
      <c r="D1336" t="s">
        <v>434</v>
      </c>
      <c r="E1336" s="27" t="s">
        <v>8233</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8234</v>
      </c>
    </row>
    <row r="1338">
      <c r="A1338" s="1" t="s">
        <v>439</v>
      </c>
    </row>
    <row r="1339">
      <c r="A1339" s="1" t="s">
        <v>441</v>
      </c>
      <c r="E1339" s="27" t="s">
        <v>434</v>
      </c>
    </row>
    <row r="1340">
      <c r="A1340" s="1" t="s">
        <v>432</v>
      </c>
      <c r="B1340" s="1">
        <v>315</v>
      </c>
      <c r="C1340" s="26" t="s">
        <v>8235</v>
      </c>
      <c r="D1340" t="s">
        <v>434</v>
      </c>
      <c r="E1340" s="27" t="s">
        <v>8236</v>
      </c>
      <c r="F1340" s="28" t="s">
        <v>436</v>
      </c>
      <c r="G1340" s="29">
        <v>74.888000000000005</v>
      </c>
      <c r="H1340" s="28">
        <v>0</v>
      </c>
      <c r="I1340" s="30">
        <f>ROUND(G1340*H1340,P4)</f>
        <v>0</v>
      </c>
      <c r="L1340" s="31">
        <v>0</v>
      </c>
      <c r="M1340" s="24">
        <f>ROUND(G1340*L1340,P4)</f>
        <v>0</v>
      </c>
      <c r="N1340" s="25" t="s">
        <v>1619</v>
      </c>
      <c r="O1340" s="32">
        <f>M1340*AA1340</f>
        <v>0</v>
      </c>
      <c r="P1340" s="1">
        <v>3</v>
      </c>
      <c r="AA1340" s="1">
        <f>IF(P1340=1,$O$3,IF(P1340=2,$O$4,$O$5))</f>
        <v>0</v>
      </c>
    </row>
    <row r="1341">
      <c r="A1341" s="1" t="s">
        <v>437</v>
      </c>
      <c r="E1341" s="27" t="s">
        <v>8237</v>
      </c>
    </row>
    <row r="1342" ht="216.75">
      <c r="A1342" s="1" t="s">
        <v>439</v>
      </c>
      <c r="E1342" s="33" t="s">
        <v>8238</v>
      </c>
    </row>
    <row r="1343">
      <c r="A1343" s="1" t="s">
        <v>441</v>
      </c>
      <c r="E1343" s="27" t="s">
        <v>434</v>
      </c>
    </row>
    <row r="1344">
      <c r="A1344" s="1" t="s">
        <v>432</v>
      </c>
      <c r="B1344" s="1">
        <v>316</v>
      </c>
      <c r="C1344" s="26" t="s">
        <v>8239</v>
      </c>
      <c r="D1344" t="s">
        <v>434</v>
      </c>
      <c r="E1344" s="27" t="s">
        <v>8240</v>
      </c>
      <c r="F1344" s="28" t="s">
        <v>476</v>
      </c>
      <c r="G1344" s="29">
        <v>0.045999999999999999</v>
      </c>
      <c r="H1344" s="28">
        <v>0</v>
      </c>
      <c r="I1344" s="30">
        <f>ROUND(G1344*H1344,P4)</f>
        <v>0</v>
      </c>
      <c r="L1344" s="31">
        <v>0</v>
      </c>
      <c r="M1344" s="24">
        <f>ROUND(G1344*L1344,P4)</f>
        <v>0</v>
      </c>
      <c r="N1344" s="25" t="s">
        <v>1619</v>
      </c>
      <c r="O1344" s="32">
        <f>M1344*AA1344</f>
        <v>0</v>
      </c>
      <c r="P1344" s="1">
        <v>3</v>
      </c>
      <c r="AA1344" s="1">
        <f>IF(P1344=1,$O$3,IF(P1344=2,$O$4,$O$5))</f>
        <v>0</v>
      </c>
    </row>
    <row r="1345" ht="25.5">
      <c r="A1345" s="1" t="s">
        <v>437</v>
      </c>
      <c r="E1345" s="27" t="s">
        <v>8241</v>
      </c>
    </row>
    <row r="1346">
      <c r="A1346" s="1" t="s">
        <v>439</v>
      </c>
    </row>
    <row r="1347">
      <c r="A1347" s="1" t="s">
        <v>441</v>
      </c>
      <c r="E1347" s="27" t="s">
        <v>434</v>
      </c>
    </row>
    <row r="1348">
      <c r="A1348" s="1" t="s">
        <v>429</v>
      </c>
      <c r="C1348" s="22" t="s">
        <v>532</v>
      </c>
      <c r="E1348" s="23" t="s">
        <v>533</v>
      </c>
      <c r="L1348" s="24">
        <f>SUMIFS(L1349:L1400,A1349:A1400,"P")</f>
        <v>0</v>
      </c>
      <c r="M1348" s="24">
        <f>SUMIFS(M1349:M1400,A1349:A1400,"P")</f>
        <v>0</v>
      </c>
      <c r="N1348" s="25"/>
    </row>
    <row r="1349">
      <c r="A1349" s="1" t="s">
        <v>432</v>
      </c>
      <c r="B1349" s="1">
        <v>317</v>
      </c>
      <c r="C1349" s="26" t="s">
        <v>8242</v>
      </c>
      <c r="D1349" t="s">
        <v>434</v>
      </c>
      <c r="E1349" s="27" t="s">
        <v>8243</v>
      </c>
      <c r="F1349" s="28" t="s">
        <v>496</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8244</v>
      </c>
    </row>
    <row r="1351">
      <c r="A1351" s="1" t="s">
        <v>439</v>
      </c>
    </row>
    <row r="1352">
      <c r="A1352" s="1" t="s">
        <v>441</v>
      </c>
      <c r="E1352" s="27" t="s">
        <v>434</v>
      </c>
    </row>
    <row r="1353">
      <c r="A1353" s="1" t="s">
        <v>432</v>
      </c>
      <c r="B1353" s="1">
        <v>318</v>
      </c>
      <c r="C1353" s="26" t="s">
        <v>8245</v>
      </c>
      <c r="D1353" t="s">
        <v>434</v>
      </c>
      <c r="E1353" s="27" t="s">
        <v>8246</v>
      </c>
      <c r="F1353" s="28" t="s">
        <v>496</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8244</v>
      </c>
    </row>
    <row r="1355">
      <c r="A1355" s="1" t="s">
        <v>439</v>
      </c>
    </row>
    <row r="1356">
      <c r="A1356" s="1" t="s">
        <v>441</v>
      </c>
      <c r="E1356" s="27" t="s">
        <v>434</v>
      </c>
    </row>
    <row r="1357" ht="25.5">
      <c r="A1357" s="1" t="s">
        <v>432</v>
      </c>
      <c r="B1357" s="1">
        <v>319</v>
      </c>
      <c r="C1357" s="26" t="s">
        <v>8247</v>
      </c>
      <c r="D1357" t="s">
        <v>434</v>
      </c>
      <c r="E1357" s="27" t="s">
        <v>8248</v>
      </c>
      <c r="F1357" s="28" t="s">
        <v>436</v>
      </c>
      <c r="G1357" s="29">
        <v>1045.5</v>
      </c>
      <c r="H1357" s="28">
        <v>0</v>
      </c>
      <c r="I1357" s="30">
        <f>ROUND(G1357*H1357,P4)</f>
        <v>0</v>
      </c>
      <c r="L1357" s="31">
        <v>0</v>
      </c>
      <c r="M1357" s="24">
        <f>ROUND(G1357*L1357,P4)</f>
        <v>0</v>
      </c>
      <c r="N1357" s="25" t="s">
        <v>1619</v>
      </c>
      <c r="O1357" s="32">
        <f>M1357*AA1357</f>
        <v>0</v>
      </c>
      <c r="P1357" s="1">
        <v>3</v>
      </c>
      <c r="AA1357" s="1">
        <f>IF(P1357=1,$O$3,IF(P1357=2,$O$4,$O$5))</f>
        <v>0</v>
      </c>
    </row>
    <row r="1358" ht="25.5">
      <c r="A1358" s="1" t="s">
        <v>437</v>
      </c>
      <c r="E1358" s="27" t="s">
        <v>8249</v>
      </c>
    </row>
    <row r="1359" ht="25.5">
      <c r="A1359" s="1" t="s">
        <v>439</v>
      </c>
      <c r="E1359" s="33" t="s">
        <v>8250</v>
      </c>
    </row>
    <row r="1360">
      <c r="A1360" s="1" t="s">
        <v>441</v>
      </c>
      <c r="E1360" s="27" t="s">
        <v>434</v>
      </c>
    </row>
    <row r="1361" ht="25.5">
      <c r="A1361" s="1" t="s">
        <v>432</v>
      </c>
      <c r="B1361" s="1">
        <v>320</v>
      </c>
      <c r="C1361" s="26" t="s">
        <v>8251</v>
      </c>
      <c r="D1361" t="s">
        <v>434</v>
      </c>
      <c r="E1361" s="27" t="s">
        <v>8252</v>
      </c>
      <c r="F1361" s="28" t="s">
        <v>436</v>
      </c>
      <c r="G1361" s="29">
        <v>62730</v>
      </c>
      <c r="H1361" s="28">
        <v>0</v>
      </c>
      <c r="I1361" s="30">
        <f>ROUND(G1361*H1361,P4)</f>
        <v>0</v>
      </c>
      <c r="L1361" s="31">
        <v>0</v>
      </c>
      <c r="M1361" s="24">
        <f>ROUND(G1361*L1361,P4)</f>
        <v>0</v>
      </c>
      <c r="N1361" s="25" t="s">
        <v>1619</v>
      </c>
      <c r="O1361" s="32">
        <f>M1361*AA1361</f>
        <v>0</v>
      </c>
      <c r="P1361" s="1">
        <v>3</v>
      </c>
      <c r="AA1361" s="1">
        <f>IF(P1361=1,$O$3,IF(P1361=2,$O$4,$O$5))</f>
        <v>0</v>
      </c>
    </row>
    <row r="1362" ht="38.25">
      <c r="A1362" s="1" t="s">
        <v>437</v>
      </c>
      <c r="E1362" s="27" t="s">
        <v>8253</v>
      </c>
    </row>
    <row r="1363">
      <c r="A1363" s="1" t="s">
        <v>439</v>
      </c>
      <c r="E1363" s="33" t="s">
        <v>8254</v>
      </c>
    </row>
    <row r="1364">
      <c r="A1364" s="1" t="s">
        <v>441</v>
      </c>
      <c r="E1364" s="27" t="s">
        <v>434</v>
      </c>
    </row>
    <row r="1365" ht="25.5">
      <c r="A1365" s="1" t="s">
        <v>432</v>
      </c>
      <c r="B1365" s="1">
        <v>321</v>
      </c>
      <c r="C1365" s="26" t="s">
        <v>8255</v>
      </c>
      <c r="D1365" t="s">
        <v>434</v>
      </c>
      <c r="E1365" s="27" t="s">
        <v>8256</v>
      </c>
      <c r="F1365" s="28" t="s">
        <v>436</v>
      </c>
      <c r="G1365" s="29">
        <v>1045.5</v>
      </c>
      <c r="H1365" s="28">
        <v>0</v>
      </c>
      <c r="I1365" s="30">
        <f>ROUND(G1365*H1365,P4)</f>
        <v>0</v>
      </c>
      <c r="L1365" s="31">
        <v>0</v>
      </c>
      <c r="M1365" s="24">
        <f>ROUND(G1365*L1365,P4)</f>
        <v>0</v>
      </c>
      <c r="N1365" s="25" t="s">
        <v>1619</v>
      </c>
      <c r="O1365" s="32">
        <f>M1365*AA1365</f>
        <v>0</v>
      </c>
      <c r="P1365" s="1">
        <v>3</v>
      </c>
      <c r="AA1365" s="1">
        <f>IF(P1365=1,$O$3,IF(P1365=2,$O$4,$O$5))</f>
        <v>0</v>
      </c>
    </row>
    <row r="1366" ht="25.5">
      <c r="A1366" s="1" t="s">
        <v>437</v>
      </c>
      <c r="E1366" s="27" t="s">
        <v>8257</v>
      </c>
    </row>
    <row r="1367">
      <c r="A1367" s="1" t="s">
        <v>439</v>
      </c>
    </row>
    <row r="1368">
      <c r="A1368" s="1" t="s">
        <v>441</v>
      </c>
      <c r="E1368" s="27" t="s">
        <v>434</v>
      </c>
    </row>
    <row r="1369">
      <c r="A1369" s="1" t="s">
        <v>432</v>
      </c>
      <c r="B1369" s="1">
        <v>322</v>
      </c>
      <c r="C1369" s="26" t="s">
        <v>8258</v>
      </c>
      <c r="D1369" t="s">
        <v>434</v>
      </c>
      <c r="E1369" s="27" t="s">
        <v>8259</v>
      </c>
      <c r="F1369" s="28" t="s">
        <v>436</v>
      </c>
      <c r="G1369" s="29">
        <v>1045.5</v>
      </c>
      <c r="H1369" s="28">
        <v>0</v>
      </c>
      <c r="I1369" s="30">
        <f>ROUND(G1369*H1369,P4)</f>
        <v>0</v>
      </c>
      <c r="L1369" s="31">
        <v>0</v>
      </c>
      <c r="M1369" s="24">
        <f>ROUND(G1369*L1369,P4)</f>
        <v>0</v>
      </c>
      <c r="N1369" s="25" t="s">
        <v>1619</v>
      </c>
      <c r="O1369" s="32">
        <f>M1369*AA1369</f>
        <v>0</v>
      </c>
      <c r="P1369" s="1">
        <v>3</v>
      </c>
      <c r="AA1369" s="1">
        <f>IF(P1369=1,$O$3,IF(P1369=2,$O$4,$O$5))</f>
        <v>0</v>
      </c>
    </row>
    <row r="1370">
      <c r="A1370" s="1" t="s">
        <v>437</v>
      </c>
      <c r="E1370" s="27" t="s">
        <v>8260</v>
      </c>
    </row>
    <row r="1371">
      <c r="A1371" s="1" t="s">
        <v>439</v>
      </c>
    </row>
    <row r="1372">
      <c r="A1372" s="1" t="s">
        <v>441</v>
      </c>
      <c r="E1372" s="27" t="s">
        <v>434</v>
      </c>
    </row>
    <row r="1373">
      <c r="A1373" s="1" t="s">
        <v>432</v>
      </c>
      <c r="B1373" s="1">
        <v>323</v>
      </c>
      <c r="C1373" s="26" t="s">
        <v>8261</v>
      </c>
      <c r="D1373" t="s">
        <v>434</v>
      </c>
      <c r="E1373" s="27" t="s">
        <v>8262</v>
      </c>
      <c r="F1373" s="28" t="s">
        <v>436</v>
      </c>
      <c r="G1373" s="29">
        <v>62730</v>
      </c>
      <c r="H1373" s="28">
        <v>0</v>
      </c>
      <c r="I1373" s="30">
        <f>ROUND(G1373*H1373,P4)</f>
        <v>0</v>
      </c>
      <c r="L1373" s="31">
        <v>0</v>
      </c>
      <c r="M1373" s="24">
        <f>ROUND(G1373*L1373,P4)</f>
        <v>0</v>
      </c>
      <c r="N1373" s="25" t="s">
        <v>1619</v>
      </c>
      <c r="O1373" s="32">
        <f>M1373*AA1373</f>
        <v>0</v>
      </c>
      <c r="P1373" s="1">
        <v>3</v>
      </c>
      <c r="AA1373" s="1">
        <f>IF(P1373=1,$O$3,IF(P1373=2,$O$4,$O$5))</f>
        <v>0</v>
      </c>
    </row>
    <row r="1374">
      <c r="A1374" s="1" t="s">
        <v>437</v>
      </c>
      <c r="E1374" s="27" t="s">
        <v>8263</v>
      </c>
    </row>
    <row r="1375">
      <c r="A1375" s="1" t="s">
        <v>439</v>
      </c>
    </row>
    <row r="1376">
      <c r="A1376" s="1" t="s">
        <v>441</v>
      </c>
      <c r="E1376" s="27" t="s">
        <v>434</v>
      </c>
    </row>
    <row r="1377">
      <c r="A1377" s="1" t="s">
        <v>432</v>
      </c>
      <c r="B1377" s="1">
        <v>324</v>
      </c>
      <c r="C1377" s="26" t="s">
        <v>8264</v>
      </c>
      <c r="D1377" t="s">
        <v>434</v>
      </c>
      <c r="E1377" s="27" t="s">
        <v>8265</v>
      </c>
      <c r="F1377" s="28" t="s">
        <v>436</v>
      </c>
      <c r="G1377" s="29">
        <v>1045.5</v>
      </c>
      <c r="H1377" s="28">
        <v>0</v>
      </c>
      <c r="I1377" s="30">
        <f>ROUND(G1377*H1377,P4)</f>
        <v>0</v>
      </c>
      <c r="L1377" s="31">
        <v>0</v>
      </c>
      <c r="M1377" s="24">
        <f>ROUND(G1377*L1377,P4)</f>
        <v>0</v>
      </c>
      <c r="N1377" s="25" t="s">
        <v>1619</v>
      </c>
      <c r="O1377" s="32">
        <f>M1377*AA1377</f>
        <v>0</v>
      </c>
      <c r="P1377" s="1">
        <v>3</v>
      </c>
      <c r="AA1377" s="1">
        <f>IF(P1377=1,$O$3,IF(P1377=2,$O$4,$O$5))</f>
        <v>0</v>
      </c>
    </row>
    <row r="1378">
      <c r="A1378" s="1" t="s">
        <v>437</v>
      </c>
      <c r="E1378" s="27" t="s">
        <v>8266</v>
      </c>
    </row>
    <row r="1379">
      <c r="A1379" s="1" t="s">
        <v>439</v>
      </c>
    </row>
    <row r="1380">
      <c r="A1380" s="1" t="s">
        <v>441</v>
      </c>
      <c r="E1380" s="27" t="s">
        <v>434</v>
      </c>
    </row>
    <row r="1381" ht="25.5">
      <c r="A1381" s="1" t="s">
        <v>432</v>
      </c>
      <c r="B1381" s="1">
        <v>325</v>
      </c>
      <c r="C1381" s="26" t="s">
        <v>4785</v>
      </c>
      <c r="D1381" t="s">
        <v>434</v>
      </c>
      <c r="E1381" s="27" t="s">
        <v>4786</v>
      </c>
      <c r="F1381" s="28" t="s">
        <v>436</v>
      </c>
      <c r="G1381" s="29">
        <v>841.54999999999995</v>
      </c>
      <c r="H1381" s="28">
        <v>0.00012999999999999999</v>
      </c>
      <c r="I1381" s="30">
        <f>ROUND(G1381*H1381,P4)</f>
        <v>0</v>
      </c>
      <c r="L1381" s="31">
        <v>0</v>
      </c>
      <c r="M1381" s="24">
        <f>ROUND(G1381*L1381,P4)</f>
        <v>0</v>
      </c>
      <c r="N1381" s="25" t="s">
        <v>1619</v>
      </c>
      <c r="O1381" s="32">
        <f>M1381*AA1381</f>
        <v>0</v>
      </c>
      <c r="P1381" s="1">
        <v>3</v>
      </c>
      <c r="AA1381" s="1">
        <f>IF(P1381=1,$O$3,IF(P1381=2,$O$4,$O$5))</f>
        <v>0</v>
      </c>
    </row>
    <row r="1382" ht="25.5">
      <c r="A1382" s="1" t="s">
        <v>437</v>
      </c>
      <c r="E1382" s="27" t="s">
        <v>4787</v>
      </c>
    </row>
    <row r="1383">
      <c r="A1383" s="1" t="s">
        <v>439</v>
      </c>
    </row>
    <row r="1384">
      <c r="A1384" s="1" t="s">
        <v>441</v>
      </c>
      <c r="E1384" s="27" t="s">
        <v>434</v>
      </c>
    </row>
    <row r="1385" ht="25.5">
      <c r="A1385" s="1" t="s">
        <v>432</v>
      </c>
      <c r="B1385" s="1">
        <v>326</v>
      </c>
      <c r="C1385" s="26" t="s">
        <v>2878</v>
      </c>
      <c r="D1385" t="s">
        <v>434</v>
      </c>
      <c r="E1385" s="27" t="s">
        <v>2879</v>
      </c>
      <c r="F1385" s="28" t="s">
        <v>436</v>
      </c>
      <c r="G1385" s="29">
        <v>17.73</v>
      </c>
      <c r="H1385" s="28">
        <v>0.00021000000000000001</v>
      </c>
      <c r="I1385" s="30">
        <f>ROUND(G1385*H1385,P4)</f>
        <v>0</v>
      </c>
      <c r="L1385" s="31">
        <v>0</v>
      </c>
      <c r="M1385" s="24">
        <f>ROUND(G1385*L1385,P4)</f>
        <v>0</v>
      </c>
      <c r="N1385" s="25" t="s">
        <v>1619</v>
      </c>
      <c r="O1385" s="32">
        <f>M1385*AA1385</f>
        <v>0</v>
      </c>
      <c r="P1385" s="1">
        <v>3</v>
      </c>
      <c r="AA1385" s="1">
        <f>IF(P1385=1,$O$3,IF(P1385=2,$O$4,$O$5))</f>
        <v>0</v>
      </c>
    </row>
    <row r="1386" ht="25.5">
      <c r="A1386" s="1" t="s">
        <v>437</v>
      </c>
      <c r="E1386" s="27" t="s">
        <v>4324</v>
      </c>
    </row>
    <row r="1387">
      <c r="A1387" s="1" t="s">
        <v>439</v>
      </c>
    </row>
    <row r="1388">
      <c r="A1388" s="1" t="s">
        <v>441</v>
      </c>
      <c r="E1388" s="27" t="s">
        <v>434</v>
      </c>
    </row>
    <row r="1389">
      <c r="A1389" s="1" t="s">
        <v>432</v>
      </c>
      <c r="B1389" s="1">
        <v>327</v>
      </c>
      <c r="C1389" s="26" t="s">
        <v>2881</v>
      </c>
      <c r="D1389" t="s">
        <v>434</v>
      </c>
      <c r="E1389" s="27" t="s">
        <v>2882</v>
      </c>
      <c r="F1389" s="28" t="s">
        <v>436</v>
      </c>
      <c r="G1389" s="29">
        <v>1098.203</v>
      </c>
      <c r="H1389" s="28">
        <v>3.4999999999999997E-05</v>
      </c>
      <c r="I1389" s="30">
        <f>ROUND(G1389*H1389,P4)</f>
        <v>0</v>
      </c>
      <c r="L1389" s="31">
        <v>0</v>
      </c>
      <c r="M1389" s="24">
        <f>ROUND(G1389*L1389,P4)</f>
        <v>0</v>
      </c>
      <c r="N1389" s="25" t="s">
        <v>1619</v>
      </c>
      <c r="O1389" s="32">
        <f>M1389*AA1389</f>
        <v>0</v>
      </c>
      <c r="P1389" s="1">
        <v>3</v>
      </c>
      <c r="AA1389" s="1">
        <f>IF(P1389=1,$O$3,IF(P1389=2,$O$4,$O$5))</f>
        <v>0</v>
      </c>
    </row>
    <row r="1390" ht="25.5">
      <c r="A1390" s="1" t="s">
        <v>437</v>
      </c>
      <c r="E1390" s="27" t="s">
        <v>4789</v>
      </c>
    </row>
    <row r="1391" ht="25.5">
      <c r="A1391" s="1" t="s">
        <v>439</v>
      </c>
      <c r="E1391" s="33" t="s">
        <v>8267</v>
      </c>
    </row>
    <row r="1392">
      <c r="A1392" s="1" t="s">
        <v>441</v>
      </c>
      <c r="E1392" s="27" t="s">
        <v>434</v>
      </c>
    </row>
    <row r="1393">
      <c r="A1393" s="1" t="s">
        <v>432</v>
      </c>
      <c r="B1393" s="1">
        <v>328</v>
      </c>
      <c r="C1393" s="26" t="s">
        <v>8268</v>
      </c>
      <c r="D1393" t="s">
        <v>434</v>
      </c>
      <c r="E1393" s="27" t="s">
        <v>8269</v>
      </c>
      <c r="F1393" s="28" t="s">
        <v>496</v>
      </c>
      <c r="G1393" s="29">
        <v>7</v>
      </c>
      <c r="H1393" s="28">
        <v>0.000176</v>
      </c>
      <c r="I1393" s="30">
        <f>ROUND(G1393*H1393,P4)</f>
        <v>0</v>
      </c>
      <c r="L1393" s="31">
        <v>0</v>
      </c>
      <c r="M1393" s="24">
        <f>ROUND(G1393*L1393,P4)</f>
        <v>0</v>
      </c>
      <c r="N1393" s="25" t="s">
        <v>1619</v>
      </c>
      <c r="O1393" s="32">
        <f>M1393*AA1393</f>
        <v>0</v>
      </c>
      <c r="P1393" s="1">
        <v>3</v>
      </c>
      <c r="AA1393" s="1">
        <f>IF(P1393=1,$O$3,IF(P1393=2,$O$4,$O$5))</f>
        <v>0</v>
      </c>
    </row>
    <row r="1394">
      <c r="A1394" s="1" t="s">
        <v>437</v>
      </c>
      <c r="E1394" s="27" t="s">
        <v>8270</v>
      </c>
    </row>
    <row r="1395" ht="63.75">
      <c r="A1395" s="1" t="s">
        <v>439</v>
      </c>
      <c r="E1395" s="33" t="s">
        <v>8271</v>
      </c>
    </row>
    <row r="1396">
      <c r="A1396" s="1" t="s">
        <v>441</v>
      </c>
      <c r="E1396" s="27" t="s">
        <v>434</v>
      </c>
    </row>
    <row r="1397">
      <c r="A1397" s="1" t="s">
        <v>432</v>
      </c>
      <c r="B1397" s="1">
        <v>329</v>
      </c>
      <c r="C1397" s="26" t="s">
        <v>8272</v>
      </c>
      <c r="D1397" t="s">
        <v>434</v>
      </c>
      <c r="E1397" s="27" t="s">
        <v>8273</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8273</v>
      </c>
    </row>
    <row r="1399">
      <c r="A1399" s="1" t="s">
        <v>439</v>
      </c>
    </row>
    <row r="1400">
      <c r="A1400" s="1" t="s">
        <v>441</v>
      </c>
      <c r="E1400" s="27" t="s">
        <v>434</v>
      </c>
    </row>
    <row r="1401">
      <c r="A1401" s="1" t="s">
        <v>429</v>
      </c>
      <c r="C1401" s="22" t="s">
        <v>567</v>
      </c>
      <c r="E1401" s="23" t="s">
        <v>568</v>
      </c>
      <c r="L1401" s="24">
        <f>SUMIFS(L1402:L1405,A1402:A1405,"P")</f>
        <v>0</v>
      </c>
      <c r="M1401" s="24">
        <f>SUMIFS(M1402:M1405,A1402:A1405,"P")</f>
        <v>0</v>
      </c>
      <c r="N1401" s="25"/>
    </row>
    <row r="1402">
      <c r="A1402" s="1" t="s">
        <v>432</v>
      </c>
      <c r="B1402" s="1">
        <v>330</v>
      </c>
      <c r="C1402" s="26" t="s">
        <v>2889</v>
      </c>
      <c r="D1402" t="s">
        <v>434</v>
      </c>
      <c r="E1402" s="27" t="s">
        <v>2890</v>
      </c>
      <c r="F1402" s="28" t="s">
        <v>476</v>
      </c>
      <c r="G1402" s="29">
        <v>4003.009</v>
      </c>
      <c r="H1402" s="28">
        <v>0</v>
      </c>
      <c r="I1402" s="30">
        <f>ROUND(G1402*H1402,P4)</f>
        <v>0</v>
      </c>
      <c r="L1402" s="31">
        <v>0</v>
      </c>
      <c r="M1402" s="24">
        <f>ROUND(G1402*L1402,P4)</f>
        <v>0</v>
      </c>
      <c r="N1402" s="25" t="s">
        <v>1619</v>
      </c>
      <c r="O1402" s="32">
        <f>M1402*AA1402</f>
        <v>0</v>
      </c>
      <c r="P1402" s="1">
        <v>3</v>
      </c>
      <c r="AA1402" s="1">
        <f>IF(P1402=1,$O$3,IF(P1402=2,$O$4,$O$5))</f>
        <v>0</v>
      </c>
    </row>
    <row r="1403" ht="38.25">
      <c r="A1403" s="1" t="s">
        <v>437</v>
      </c>
      <c r="E1403" s="27" t="s">
        <v>8274</v>
      </c>
    </row>
    <row r="1404">
      <c r="A1404" s="1" t="s">
        <v>439</v>
      </c>
    </row>
    <row r="1405">
      <c r="A1405" s="1" t="s">
        <v>441</v>
      </c>
      <c r="E1405" s="27" t="s">
        <v>434</v>
      </c>
    </row>
    <row r="1406">
      <c r="A1406" s="1" t="s">
        <v>426</v>
      </c>
      <c r="C1406" s="22" t="s">
        <v>1127</v>
      </c>
      <c r="E1406" s="23" t="s">
        <v>8275</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3415</v>
      </c>
      <c r="D1408" t="s">
        <v>434</v>
      </c>
      <c r="E1408" s="27" t="s">
        <v>3416</v>
      </c>
      <c r="F1408" s="28" t="s">
        <v>444</v>
      </c>
      <c r="G1408" s="29">
        <v>46.368000000000002</v>
      </c>
      <c r="H1408" s="28">
        <v>0</v>
      </c>
      <c r="I1408" s="30">
        <f>ROUND(G1408*H1408,P4)</f>
        <v>0</v>
      </c>
      <c r="L1408" s="31">
        <v>0</v>
      </c>
      <c r="M1408" s="24">
        <f>ROUND(G1408*L1408,P4)</f>
        <v>0</v>
      </c>
      <c r="N1408" s="25" t="s">
        <v>8276</v>
      </c>
      <c r="O1408" s="32">
        <f>M1408*AA1408</f>
        <v>0</v>
      </c>
      <c r="P1408" s="1">
        <v>3</v>
      </c>
      <c r="AA1408" s="1">
        <f>IF(P1408=1,$O$3,IF(P1408=2,$O$4,$O$5))</f>
        <v>0</v>
      </c>
    </row>
    <row r="1409">
      <c r="A1409" s="1" t="s">
        <v>437</v>
      </c>
      <c r="E1409" s="27" t="s">
        <v>3416</v>
      </c>
    </row>
    <row r="1410">
      <c r="A1410" s="1" t="s">
        <v>439</v>
      </c>
    </row>
    <row r="1411">
      <c r="A1411" s="1" t="s">
        <v>441</v>
      </c>
      <c r="E1411" s="27" t="s">
        <v>434</v>
      </c>
    </row>
    <row r="1412">
      <c r="A1412" s="1" t="s">
        <v>432</v>
      </c>
      <c r="B1412" s="1">
        <v>2</v>
      </c>
      <c r="C1412" s="26" t="s">
        <v>3418</v>
      </c>
      <c r="D1412" t="s">
        <v>434</v>
      </c>
      <c r="E1412" s="27" t="s">
        <v>3419</v>
      </c>
      <c r="F1412" s="28" t="s">
        <v>444</v>
      </c>
      <c r="G1412" s="29">
        <v>38.640000000000001</v>
      </c>
      <c r="H1412" s="28">
        <v>0</v>
      </c>
      <c r="I1412" s="30">
        <f>ROUND(G1412*H1412,P4)</f>
        <v>0</v>
      </c>
      <c r="L1412" s="31">
        <v>0</v>
      </c>
      <c r="M1412" s="24">
        <f>ROUND(G1412*L1412,P4)</f>
        <v>0</v>
      </c>
      <c r="N1412" s="25" t="s">
        <v>8276</v>
      </c>
      <c r="O1412" s="32">
        <f>M1412*AA1412</f>
        <v>0</v>
      </c>
      <c r="P1412" s="1">
        <v>3</v>
      </c>
      <c r="AA1412" s="1">
        <f>IF(P1412=1,$O$3,IF(P1412=2,$O$4,$O$5))</f>
        <v>0</v>
      </c>
    </row>
    <row r="1413">
      <c r="A1413" s="1" t="s">
        <v>437</v>
      </c>
      <c r="E1413" s="27" t="s">
        <v>3419</v>
      </c>
    </row>
    <row r="1414">
      <c r="A1414" s="1" t="s">
        <v>439</v>
      </c>
    </row>
    <row r="1415">
      <c r="A1415" s="1" t="s">
        <v>441</v>
      </c>
      <c r="E1415" s="27" t="s">
        <v>434</v>
      </c>
    </row>
    <row r="1416">
      <c r="A1416" s="1" t="s">
        <v>432</v>
      </c>
      <c r="B1416" s="1">
        <v>3</v>
      </c>
      <c r="C1416" s="26" t="s">
        <v>3421</v>
      </c>
      <c r="D1416" t="s">
        <v>434</v>
      </c>
      <c r="E1416" s="27" t="s">
        <v>3422</v>
      </c>
      <c r="F1416" s="28" t="s">
        <v>444</v>
      </c>
      <c r="G1416" s="29">
        <v>7.7279999999999998</v>
      </c>
      <c r="H1416" s="28">
        <v>0</v>
      </c>
      <c r="I1416" s="30">
        <f>ROUND(G1416*H1416,P4)</f>
        <v>0</v>
      </c>
      <c r="L1416" s="31">
        <v>0</v>
      </c>
      <c r="M1416" s="24">
        <f>ROUND(G1416*L1416,P4)</f>
        <v>0</v>
      </c>
      <c r="N1416" s="25" t="s">
        <v>8276</v>
      </c>
      <c r="O1416" s="32">
        <f>M1416*AA1416</f>
        <v>0</v>
      </c>
      <c r="P1416" s="1">
        <v>3</v>
      </c>
      <c r="AA1416" s="1">
        <f>IF(P1416=1,$O$3,IF(P1416=2,$O$4,$O$5))</f>
        <v>0</v>
      </c>
    </row>
    <row r="1417">
      <c r="A1417" s="1" t="s">
        <v>437</v>
      </c>
      <c r="E1417" s="27" t="s">
        <v>3422</v>
      </c>
    </row>
    <row r="1418">
      <c r="A1418" s="1" t="s">
        <v>439</v>
      </c>
    </row>
    <row r="1419">
      <c r="A1419" s="1" t="s">
        <v>441</v>
      </c>
      <c r="E1419" s="27" t="s">
        <v>434</v>
      </c>
    </row>
    <row r="1420">
      <c r="A1420" s="1" t="s">
        <v>429</v>
      </c>
      <c r="C1420" s="22" t="s">
        <v>2548</v>
      </c>
      <c r="E1420" s="23" t="s">
        <v>3424</v>
      </c>
      <c r="L1420" s="24">
        <f>SUMIFS(L1421:L1484,A1421:A1484,"P")</f>
        <v>0</v>
      </c>
      <c r="M1420" s="24">
        <f>SUMIFS(M1421:M1484,A1421:A1484,"P")</f>
        <v>0</v>
      </c>
      <c r="N1420" s="25"/>
    </row>
    <row r="1421">
      <c r="A1421" s="1" t="s">
        <v>432</v>
      </c>
      <c r="B1421" s="1">
        <v>4</v>
      </c>
      <c r="C1421" s="26" t="s">
        <v>3425</v>
      </c>
      <c r="D1421" t="s">
        <v>434</v>
      </c>
      <c r="E1421" s="27" t="s">
        <v>7146</v>
      </c>
      <c r="F1421" s="28" t="s">
        <v>496</v>
      </c>
      <c r="G1421" s="29">
        <v>3</v>
      </c>
      <c r="H1421" s="28">
        <v>0</v>
      </c>
      <c r="I1421" s="30">
        <f>ROUND(G1421*H1421,P4)</f>
        <v>0</v>
      </c>
      <c r="L1421" s="31">
        <v>0</v>
      </c>
      <c r="M1421" s="24">
        <f>ROUND(G1421*L1421,P4)</f>
        <v>0</v>
      </c>
      <c r="N1421" s="25" t="s">
        <v>8276</v>
      </c>
      <c r="O1421" s="32">
        <f>M1421*AA1421</f>
        <v>0</v>
      </c>
      <c r="P1421" s="1">
        <v>3</v>
      </c>
      <c r="AA1421" s="1">
        <f>IF(P1421=1,$O$3,IF(P1421=2,$O$4,$O$5))</f>
        <v>0</v>
      </c>
    </row>
    <row r="1422">
      <c r="A1422" s="1" t="s">
        <v>437</v>
      </c>
      <c r="E1422" s="27" t="s">
        <v>7146</v>
      </c>
    </row>
    <row r="1423">
      <c r="A1423" s="1" t="s">
        <v>439</v>
      </c>
    </row>
    <row r="1424">
      <c r="A1424" s="1" t="s">
        <v>441</v>
      </c>
      <c r="E1424" s="27" t="s">
        <v>434</v>
      </c>
    </row>
    <row r="1425">
      <c r="A1425" s="1" t="s">
        <v>432</v>
      </c>
      <c r="B1425" s="1">
        <v>5</v>
      </c>
      <c r="C1425" s="26" t="s">
        <v>3427</v>
      </c>
      <c r="D1425" t="s">
        <v>434</v>
      </c>
      <c r="E1425" s="27" t="s">
        <v>3428</v>
      </c>
      <c r="F1425" s="28" t="s">
        <v>467</v>
      </c>
      <c r="G1425" s="29">
        <v>62</v>
      </c>
      <c r="H1425" s="28">
        <v>0</v>
      </c>
      <c r="I1425" s="30">
        <f>ROUND(G1425*H1425,P4)</f>
        <v>0</v>
      </c>
      <c r="L1425" s="31">
        <v>0</v>
      </c>
      <c r="M1425" s="24">
        <f>ROUND(G1425*L1425,P4)</f>
        <v>0</v>
      </c>
      <c r="N1425" s="25" t="s">
        <v>8276</v>
      </c>
      <c r="O1425" s="32">
        <f>M1425*AA1425</f>
        <v>0</v>
      </c>
      <c r="P1425" s="1">
        <v>3</v>
      </c>
      <c r="AA1425" s="1">
        <f>IF(P1425=1,$O$3,IF(P1425=2,$O$4,$O$5))</f>
        <v>0</v>
      </c>
    </row>
    <row r="1426">
      <c r="A1426" s="1" t="s">
        <v>437</v>
      </c>
      <c r="E1426" s="27" t="s">
        <v>3428</v>
      </c>
    </row>
    <row r="1427">
      <c r="A1427" s="1" t="s">
        <v>439</v>
      </c>
    </row>
    <row r="1428">
      <c r="A1428" s="1" t="s">
        <v>441</v>
      </c>
      <c r="E1428" s="27" t="s">
        <v>434</v>
      </c>
    </row>
    <row r="1429">
      <c r="A1429" s="1" t="s">
        <v>432</v>
      </c>
      <c r="B1429" s="1">
        <v>6</v>
      </c>
      <c r="C1429" s="26" t="s">
        <v>3430</v>
      </c>
      <c r="D1429" t="s">
        <v>434</v>
      </c>
      <c r="E1429" s="27" t="s">
        <v>3431</v>
      </c>
      <c r="F1429" s="28" t="s">
        <v>467</v>
      </c>
      <c r="G1429" s="29">
        <v>20</v>
      </c>
      <c r="H1429" s="28">
        <v>0</v>
      </c>
      <c r="I1429" s="30">
        <f>ROUND(G1429*H1429,P4)</f>
        <v>0</v>
      </c>
      <c r="L1429" s="31">
        <v>0</v>
      </c>
      <c r="M1429" s="24">
        <f>ROUND(G1429*L1429,P4)</f>
        <v>0</v>
      </c>
      <c r="N1429" s="25" t="s">
        <v>8276</v>
      </c>
      <c r="O1429" s="32">
        <f>M1429*AA1429</f>
        <v>0</v>
      </c>
      <c r="P1429" s="1">
        <v>3</v>
      </c>
      <c r="AA1429" s="1">
        <f>IF(P1429=1,$O$3,IF(P1429=2,$O$4,$O$5))</f>
        <v>0</v>
      </c>
    </row>
    <row r="1430">
      <c r="A1430" s="1" t="s">
        <v>437</v>
      </c>
      <c r="E1430" s="27" t="s">
        <v>3431</v>
      </c>
    </row>
    <row r="1431">
      <c r="A1431" s="1" t="s">
        <v>439</v>
      </c>
    </row>
    <row r="1432">
      <c r="A1432" s="1" t="s">
        <v>441</v>
      </c>
      <c r="E1432" s="27" t="s">
        <v>434</v>
      </c>
    </row>
    <row r="1433">
      <c r="A1433" s="1" t="s">
        <v>432</v>
      </c>
      <c r="B1433" s="1">
        <v>7</v>
      </c>
      <c r="C1433" s="26" t="s">
        <v>3432</v>
      </c>
      <c r="D1433" t="s">
        <v>434</v>
      </c>
      <c r="E1433" s="27" t="s">
        <v>3433</v>
      </c>
      <c r="F1433" s="28" t="s">
        <v>467</v>
      </c>
      <c r="G1433" s="29">
        <v>38</v>
      </c>
      <c r="H1433" s="28">
        <v>0</v>
      </c>
      <c r="I1433" s="30">
        <f>ROUND(G1433*H1433,P4)</f>
        <v>0</v>
      </c>
      <c r="L1433" s="31">
        <v>0</v>
      </c>
      <c r="M1433" s="24">
        <f>ROUND(G1433*L1433,P4)</f>
        <v>0</v>
      </c>
      <c r="N1433" s="25" t="s">
        <v>8276</v>
      </c>
      <c r="O1433" s="32">
        <f>M1433*AA1433</f>
        <v>0</v>
      </c>
      <c r="P1433" s="1">
        <v>3</v>
      </c>
      <c r="AA1433" s="1">
        <f>IF(P1433=1,$O$3,IF(P1433=2,$O$4,$O$5))</f>
        <v>0</v>
      </c>
    </row>
    <row r="1434">
      <c r="A1434" s="1" t="s">
        <v>437</v>
      </c>
      <c r="E1434" s="27" t="s">
        <v>3433</v>
      </c>
    </row>
    <row r="1435">
      <c r="A1435" s="1" t="s">
        <v>439</v>
      </c>
    </row>
    <row r="1436">
      <c r="A1436" s="1" t="s">
        <v>441</v>
      </c>
      <c r="E1436" s="27" t="s">
        <v>434</v>
      </c>
    </row>
    <row r="1437">
      <c r="A1437" s="1" t="s">
        <v>432</v>
      </c>
      <c r="B1437" s="1">
        <v>8</v>
      </c>
      <c r="C1437" s="26" t="s">
        <v>3434</v>
      </c>
      <c r="D1437" t="s">
        <v>434</v>
      </c>
      <c r="E1437" s="27" t="s">
        <v>3435</v>
      </c>
      <c r="F1437" s="28" t="s">
        <v>467</v>
      </c>
      <c r="G1437" s="29">
        <v>4</v>
      </c>
      <c r="H1437" s="28">
        <v>0</v>
      </c>
      <c r="I1437" s="30">
        <f>ROUND(G1437*H1437,P4)</f>
        <v>0</v>
      </c>
      <c r="L1437" s="31">
        <v>0</v>
      </c>
      <c r="M1437" s="24">
        <f>ROUND(G1437*L1437,P4)</f>
        <v>0</v>
      </c>
      <c r="N1437" s="25" t="s">
        <v>8276</v>
      </c>
      <c r="O1437" s="32">
        <f>M1437*AA1437</f>
        <v>0</v>
      </c>
      <c r="P1437" s="1">
        <v>3</v>
      </c>
      <c r="AA1437" s="1">
        <f>IF(P1437=1,$O$3,IF(P1437=2,$O$4,$O$5))</f>
        <v>0</v>
      </c>
    </row>
    <row r="1438">
      <c r="A1438" s="1" t="s">
        <v>437</v>
      </c>
      <c r="E1438" s="27" t="s">
        <v>3435</v>
      </c>
    </row>
    <row r="1439">
      <c r="A1439" s="1" t="s">
        <v>439</v>
      </c>
    </row>
    <row r="1440">
      <c r="A1440" s="1" t="s">
        <v>441</v>
      </c>
      <c r="E1440" s="27" t="s">
        <v>434</v>
      </c>
    </row>
    <row r="1441">
      <c r="A1441" s="1" t="s">
        <v>432</v>
      </c>
      <c r="B1441" s="1">
        <v>9</v>
      </c>
      <c r="C1441" s="26" t="s">
        <v>3436</v>
      </c>
      <c r="D1441" t="s">
        <v>434</v>
      </c>
      <c r="E1441" s="27" t="s">
        <v>3437</v>
      </c>
      <c r="F1441" s="28" t="s">
        <v>467</v>
      </c>
      <c r="G1441" s="29">
        <v>7</v>
      </c>
      <c r="H1441" s="28">
        <v>0</v>
      </c>
      <c r="I1441" s="30">
        <f>ROUND(G1441*H1441,P4)</f>
        <v>0</v>
      </c>
      <c r="L1441" s="31">
        <v>0</v>
      </c>
      <c r="M1441" s="24">
        <f>ROUND(G1441*L1441,P4)</f>
        <v>0</v>
      </c>
      <c r="N1441" s="25" t="s">
        <v>8276</v>
      </c>
      <c r="O1441" s="32">
        <f>M1441*AA1441</f>
        <v>0</v>
      </c>
      <c r="P1441" s="1">
        <v>3</v>
      </c>
      <c r="AA1441" s="1">
        <f>IF(P1441=1,$O$3,IF(P1441=2,$O$4,$O$5))</f>
        <v>0</v>
      </c>
    </row>
    <row r="1442">
      <c r="A1442" s="1" t="s">
        <v>437</v>
      </c>
      <c r="E1442" s="27" t="s">
        <v>3437</v>
      </c>
    </row>
    <row r="1443">
      <c r="A1443" s="1" t="s">
        <v>439</v>
      </c>
    </row>
    <row r="1444">
      <c r="A1444" s="1" t="s">
        <v>441</v>
      </c>
      <c r="E1444" s="27" t="s">
        <v>434</v>
      </c>
    </row>
    <row r="1445">
      <c r="A1445" s="1" t="s">
        <v>432</v>
      </c>
      <c r="B1445" s="1">
        <v>10</v>
      </c>
      <c r="C1445" s="26" t="s">
        <v>3438</v>
      </c>
      <c r="D1445" t="s">
        <v>434</v>
      </c>
      <c r="E1445" s="27" t="s">
        <v>3439</v>
      </c>
      <c r="F1445" s="28" t="s">
        <v>467</v>
      </c>
      <c r="G1445" s="29">
        <v>32</v>
      </c>
      <c r="H1445" s="28">
        <v>0</v>
      </c>
      <c r="I1445" s="30">
        <f>ROUND(G1445*H1445,P4)</f>
        <v>0</v>
      </c>
      <c r="L1445" s="31">
        <v>0</v>
      </c>
      <c r="M1445" s="24">
        <f>ROUND(G1445*L1445,P4)</f>
        <v>0</v>
      </c>
      <c r="N1445" s="25" t="s">
        <v>8276</v>
      </c>
      <c r="O1445" s="32">
        <f>M1445*AA1445</f>
        <v>0</v>
      </c>
      <c r="P1445" s="1">
        <v>3</v>
      </c>
      <c r="AA1445" s="1">
        <f>IF(P1445=1,$O$3,IF(P1445=2,$O$4,$O$5))</f>
        <v>0</v>
      </c>
    </row>
    <row r="1446">
      <c r="A1446" s="1" t="s">
        <v>437</v>
      </c>
      <c r="E1446" s="27" t="s">
        <v>3439</v>
      </c>
    </row>
    <row r="1447">
      <c r="A1447" s="1" t="s">
        <v>439</v>
      </c>
    </row>
    <row r="1448">
      <c r="A1448" s="1" t="s">
        <v>441</v>
      </c>
      <c r="E1448" s="27" t="s">
        <v>434</v>
      </c>
    </row>
    <row r="1449">
      <c r="A1449" s="1" t="s">
        <v>432</v>
      </c>
      <c r="B1449" s="1">
        <v>11</v>
      </c>
      <c r="C1449" s="26" t="s">
        <v>3441</v>
      </c>
      <c r="D1449" t="s">
        <v>434</v>
      </c>
      <c r="E1449" s="27" t="s">
        <v>3442</v>
      </c>
      <c r="F1449" s="28" t="s">
        <v>467</v>
      </c>
      <c r="G1449" s="29">
        <v>4</v>
      </c>
      <c r="H1449" s="28">
        <v>0</v>
      </c>
      <c r="I1449" s="30">
        <f>ROUND(G1449*H1449,P4)</f>
        <v>0</v>
      </c>
      <c r="L1449" s="31">
        <v>0</v>
      </c>
      <c r="M1449" s="24">
        <f>ROUND(G1449*L1449,P4)</f>
        <v>0</v>
      </c>
      <c r="N1449" s="25" t="s">
        <v>8276</v>
      </c>
      <c r="O1449" s="32">
        <f>M1449*AA1449</f>
        <v>0</v>
      </c>
      <c r="P1449" s="1">
        <v>3</v>
      </c>
      <c r="AA1449" s="1">
        <f>IF(P1449=1,$O$3,IF(P1449=2,$O$4,$O$5))</f>
        <v>0</v>
      </c>
    </row>
    <row r="1450">
      <c r="A1450" s="1" t="s">
        <v>437</v>
      </c>
      <c r="E1450" s="27" t="s">
        <v>3442</v>
      </c>
    </row>
    <row r="1451">
      <c r="A1451" s="1" t="s">
        <v>439</v>
      </c>
    </row>
    <row r="1452">
      <c r="A1452" s="1" t="s">
        <v>441</v>
      </c>
      <c r="E1452" s="27" t="s">
        <v>434</v>
      </c>
    </row>
    <row r="1453">
      <c r="A1453" s="1" t="s">
        <v>432</v>
      </c>
      <c r="B1453" s="1">
        <v>12</v>
      </c>
      <c r="C1453" s="26" t="s">
        <v>3443</v>
      </c>
      <c r="D1453" t="s">
        <v>434</v>
      </c>
      <c r="E1453" s="27" t="s">
        <v>3444</v>
      </c>
      <c r="F1453" s="28" t="s">
        <v>467</v>
      </c>
      <c r="G1453" s="29">
        <v>71</v>
      </c>
      <c r="H1453" s="28">
        <v>0</v>
      </c>
      <c r="I1453" s="30">
        <f>ROUND(G1453*H1453,P4)</f>
        <v>0</v>
      </c>
      <c r="L1453" s="31">
        <v>0</v>
      </c>
      <c r="M1453" s="24">
        <f>ROUND(G1453*L1453,P4)</f>
        <v>0</v>
      </c>
      <c r="N1453" s="25" t="s">
        <v>8276</v>
      </c>
      <c r="O1453" s="32">
        <f>M1453*AA1453</f>
        <v>0</v>
      </c>
      <c r="P1453" s="1">
        <v>3</v>
      </c>
      <c r="AA1453" s="1">
        <f>IF(P1453=1,$O$3,IF(P1453=2,$O$4,$O$5))</f>
        <v>0</v>
      </c>
    </row>
    <row r="1454">
      <c r="A1454" s="1" t="s">
        <v>437</v>
      </c>
      <c r="E1454" s="27" t="s">
        <v>3444</v>
      </c>
    </row>
    <row r="1455">
      <c r="A1455" s="1" t="s">
        <v>439</v>
      </c>
    </row>
    <row r="1456">
      <c r="A1456" s="1" t="s">
        <v>441</v>
      </c>
      <c r="E1456" s="27" t="s">
        <v>434</v>
      </c>
    </row>
    <row r="1457">
      <c r="A1457" s="1" t="s">
        <v>432</v>
      </c>
      <c r="B1457" s="1">
        <v>13</v>
      </c>
      <c r="C1457" s="26" t="s">
        <v>3445</v>
      </c>
      <c r="D1457" t="s">
        <v>434</v>
      </c>
      <c r="E1457" s="27" t="s">
        <v>3446</v>
      </c>
      <c r="F1457" s="28" t="s">
        <v>496</v>
      </c>
      <c r="G1457" s="29">
        <v>21</v>
      </c>
      <c r="H1457" s="28">
        <v>0</v>
      </c>
      <c r="I1457" s="30">
        <f>ROUND(G1457*H1457,P4)</f>
        <v>0</v>
      </c>
      <c r="L1457" s="31">
        <v>0</v>
      </c>
      <c r="M1457" s="24">
        <f>ROUND(G1457*L1457,P4)</f>
        <v>0</v>
      </c>
      <c r="N1457" s="25" t="s">
        <v>8276</v>
      </c>
      <c r="O1457" s="32">
        <f>M1457*AA1457</f>
        <v>0</v>
      </c>
      <c r="P1457" s="1">
        <v>3</v>
      </c>
      <c r="AA1457" s="1">
        <f>IF(P1457=1,$O$3,IF(P1457=2,$O$4,$O$5))</f>
        <v>0</v>
      </c>
    </row>
    <row r="1458">
      <c r="A1458" s="1" t="s">
        <v>437</v>
      </c>
      <c r="E1458" s="27" t="s">
        <v>3446</v>
      </c>
    </row>
    <row r="1459">
      <c r="A1459" s="1" t="s">
        <v>439</v>
      </c>
    </row>
    <row r="1460">
      <c r="A1460" s="1" t="s">
        <v>441</v>
      </c>
      <c r="E1460" s="27" t="s">
        <v>434</v>
      </c>
    </row>
    <row r="1461">
      <c r="A1461" s="1" t="s">
        <v>432</v>
      </c>
      <c r="B1461" s="1">
        <v>14</v>
      </c>
      <c r="C1461" s="26" t="s">
        <v>3447</v>
      </c>
      <c r="D1461" t="s">
        <v>434</v>
      </c>
      <c r="E1461" s="27" t="s">
        <v>3448</v>
      </c>
      <c r="F1461" s="28" t="s">
        <v>496</v>
      </c>
      <c r="G1461" s="29">
        <v>1</v>
      </c>
      <c r="H1461" s="28">
        <v>0</v>
      </c>
      <c r="I1461" s="30">
        <f>ROUND(G1461*H1461,P4)</f>
        <v>0</v>
      </c>
      <c r="L1461" s="31">
        <v>0</v>
      </c>
      <c r="M1461" s="24">
        <f>ROUND(G1461*L1461,P4)</f>
        <v>0</v>
      </c>
      <c r="N1461" s="25" t="s">
        <v>8276</v>
      </c>
      <c r="O1461" s="32">
        <f>M1461*AA1461</f>
        <v>0</v>
      </c>
      <c r="P1461" s="1">
        <v>3</v>
      </c>
      <c r="AA1461" s="1">
        <f>IF(P1461=1,$O$3,IF(P1461=2,$O$4,$O$5))</f>
        <v>0</v>
      </c>
    </row>
    <row r="1462">
      <c r="A1462" s="1" t="s">
        <v>437</v>
      </c>
      <c r="E1462" s="27" t="s">
        <v>3448</v>
      </c>
    </row>
    <row r="1463">
      <c r="A1463" s="1" t="s">
        <v>439</v>
      </c>
    </row>
    <row r="1464">
      <c r="A1464" s="1" t="s">
        <v>441</v>
      </c>
      <c r="E1464" s="27" t="s">
        <v>434</v>
      </c>
    </row>
    <row r="1465">
      <c r="A1465" s="1" t="s">
        <v>432</v>
      </c>
      <c r="B1465" s="1">
        <v>15</v>
      </c>
      <c r="C1465" s="26" t="s">
        <v>3450</v>
      </c>
      <c r="D1465" t="s">
        <v>434</v>
      </c>
      <c r="E1465" s="27" t="s">
        <v>3451</v>
      </c>
      <c r="F1465" s="28" t="s">
        <v>496</v>
      </c>
      <c r="G1465" s="29">
        <v>21</v>
      </c>
      <c r="H1465" s="28">
        <v>0</v>
      </c>
      <c r="I1465" s="30">
        <f>ROUND(G1465*H1465,P4)</f>
        <v>0</v>
      </c>
      <c r="L1465" s="31">
        <v>0</v>
      </c>
      <c r="M1465" s="24">
        <f>ROUND(G1465*L1465,P4)</f>
        <v>0</v>
      </c>
      <c r="N1465" s="25" t="s">
        <v>8276</v>
      </c>
      <c r="O1465" s="32">
        <f>M1465*AA1465</f>
        <v>0</v>
      </c>
      <c r="P1465" s="1">
        <v>3</v>
      </c>
      <c r="AA1465" s="1">
        <f>IF(P1465=1,$O$3,IF(P1465=2,$O$4,$O$5))</f>
        <v>0</v>
      </c>
    </row>
    <row r="1466">
      <c r="A1466" s="1" t="s">
        <v>437</v>
      </c>
      <c r="E1466" s="27" t="s">
        <v>3451</v>
      </c>
    </row>
    <row r="1467">
      <c r="A1467" s="1" t="s">
        <v>439</v>
      </c>
    </row>
    <row r="1468">
      <c r="A1468" s="1" t="s">
        <v>441</v>
      </c>
      <c r="E1468" s="27" t="s">
        <v>434</v>
      </c>
    </row>
    <row r="1469">
      <c r="A1469" s="1" t="s">
        <v>432</v>
      </c>
      <c r="B1469" s="1">
        <v>16</v>
      </c>
      <c r="C1469" s="26" t="s">
        <v>3452</v>
      </c>
      <c r="D1469" t="s">
        <v>434</v>
      </c>
      <c r="E1469" s="27" t="s">
        <v>3453</v>
      </c>
      <c r="F1469" s="28" t="s">
        <v>496</v>
      </c>
      <c r="G1469" s="29">
        <v>7</v>
      </c>
      <c r="H1469" s="28">
        <v>0</v>
      </c>
      <c r="I1469" s="30">
        <f>ROUND(G1469*H1469,P4)</f>
        <v>0</v>
      </c>
      <c r="L1469" s="31">
        <v>0</v>
      </c>
      <c r="M1469" s="24">
        <f>ROUND(G1469*L1469,P4)</f>
        <v>0</v>
      </c>
      <c r="N1469" s="25" t="s">
        <v>8276</v>
      </c>
      <c r="O1469" s="32">
        <f>M1469*AA1469</f>
        <v>0</v>
      </c>
      <c r="P1469" s="1">
        <v>3</v>
      </c>
      <c r="AA1469" s="1">
        <f>IF(P1469=1,$O$3,IF(P1469=2,$O$4,$O$5))</f>
        <v>0</v>
      </c>
    </row>
    <row r="1470">
      <c r="A1470" s="1" t="s">
        <v>437</v>
      </c>
      <c r="E1470" s="27" t="s">
        <v>3453</v>
      </c>
    </row>
    <row r="1471">
      <c r="A1471" s="1" t="s">
        <v>439</v>
      </c>
    </row>
    <row r="1472">
      <c r="A1472" s="1" t="s">
        <v>441</v>
      </c>
      <c r="E1472" s="27" t="s">
        <v>434</v>
      </c>
    </row>
    <row r="1473" ht="25.5">
      <c r="A1473" s="1" t="s">
        <v>432</v>
      </c>
      <c r="B1473" s="1">
        <v>17</v>
      </c>
      <c r="C1473" s="26" t="s">
        <v>7124</v>
      </c>
      <c r="D1473" t="s">
        <v>434</v>
      </c>
      <c r="E1473" s="27" t="s">
        <v>7125</v>
      </c>
      <c r="F1473" s="28" t="s">
        <v>496</v>
      </c>
      <c r="G1473" s="29">
        <v>1</v>
      </c>
      <c r="H1473" s="28">
        <v>0</v>
      </c>
      <c r="I1473" s="30">
        <f>ROUND(G1473*H1473,P4)</f>
        <v>0</v>
      </c>
      <c r="L1473" s="31">
        <v>0</v>
      </c>
      <c r="M1473" s="24">
        <f>ROUND(G1473*L1473,P4)</f>
        <v>0</v>
      </c>
      <c r="N1473" s="25" t="s">
        <v>8276</v>
      </c>
      <c r="O1473" s="32">
        <f>M1473*AA1473</f>
        <v>0</v>
      </c>
      <c r="P1473" s="1">
        <v>3</v>
      </c>
      <c r="AA1473" s="1">
        <f>IF(P1473=1,$O$3,IF(P1473=2,$O$4,$O$5))</f>
        <v>0</v>
      </c>
    </row>
    <row r="1474" ht="25.5">
      <c r="A1474" s="1" t="s">
        <v>437</v>
      </c>
      <c r="E1474" s="27" t="s">
        <v>7125</v>
      </c>
    </row>
    <row r="1475">
      <c r="A1475" s="1" t="s">
        <v>439</v>
      </c>
    </row>
    <row r="1476">
      <c r="A1476" s="1" t="s">
        <v>441</v>
      </c>
      <c r="E1476" s="27" t="s">
        <v>434</v>
      </c>
    </row>
    <row r="1477">
      <c r="A1477" s="1" t="s">
        <v>432</v>
      </c>
      <c r="B1477" s="1">
        <v>18</v>
      </c>
      <c r="C1477" s="26" t="s">
        <v>3456</v>
      </c>
      <c r="D1477" t="s">
        <v>434</v>
      </c>
      <c r="E1477" s="27" t="s">
        <v>8277</v>
      </c>
      <c r="F1477" s="28" t="s">
        <v>496</v>
      </c>
      <c r="G1477" s="29">
        <v>2</v>
      </c>
      <c r="H1477" s="28">
        <v>0</v>
      </c>
      <c r="I1477" s="30">
        <f>ROUND(G1477*H1477,P4)</f>
        <v>0</v>
      </c>
      <c r="L1477" s="31">
        <v>0</v>
      </c>
      <c r="M1477" s="24">
        <f>ROUND(G1477*L1477,P4)</f>
        <v>0</v>
      </c>
      <c r="N1477" s="25" t="s">
        <v>8276</v>
      </c>
      <c r="O1477" s="32">
        <f>M1477*AA1477</f>
        <v>0</v>
      </c>
      <c r="P1477" s="1">
        <v>3</v>
      </c>
      <c r="AA1477" s="1">
        <f>IF(P1477=1,$O$3,IF(P1477=2,$O$4,$O$5))</f>
        <v>0</v>
      </c>
    </row>
    <row r="1478">
      <c r="A1478" s="1" t="s">
        <v>437</v>
      </c>
      <c r="E1478" s="27" t="s">
        <v>8277</v>
      </c>
    </row>
    <row r="1479">
      <c r="A1479" s="1" t="s">
        <v>439</v>
      </c>
    </row>
    <row r="1480">
      <c r="A1480" s="1" t="s">
        <v>441</v>
      </c>
      <c r="E1480" s="27" t="s">
        <v>434</v>
      </c>
    </row>
    <row r="1481">
      <c r="A1481" s="1" t="s">
        <v>432</v>
      </c>
      <c r="B1481" s="1">
        <v>19</v>
      </c>
      <c r="C1481" s="26" t="s">
        <v>3458</v>
      </c>
      <c r="D1481" t="s">
        <v>434</v>
      </c>
      <c r="E1481" s="27" t="s">
        <v>3459</v>
      </c>
      <c r="F1481" s="28" t="s">
        <v>476</v>
      </c>
      <c r="G1481" s="29">
        <v>0.28799999999999998</v>
      </c>
      <c r="H1481" s="28">
        <v>0</v>
      </c>
      <c r="I1481" s="30">
        <f>ROUND(G1481*H1481,P4)</f>
        <v>0</v>
      </c>
      <c r="L1481" s="31">
        <v>0</v>
      </c>
      <c r="M1481" s="24">
        <f>ROUND(G1481*L1481,P4)</f>
        <v>0</v>
      </c>
      <c r="N1481" s="25" t="s">
        <v>8276</v>
      </c>
      <c r="O1481" s="32">
        <f>M1481*AA1481</f>
        <v>0</v>
      </c>
      <c r="P1481" s="1">
        <v>3</v>
      </c>
      <c r="AA1481" s="1">
        <f>IF(P1481=1,$O$3,IF(P1481=2,$O$4,$O$5))</f>
        <v>0</v>
      </c>
    </row>
    <row r="1482">
      <c r="A1482" s="1" t="s">
        <v>437</v>
      </c>
      <c r="E1482" s="27" t="s">
        <v>3459</v>
      </c>
    </row>
    <row r="1483">
      <c r="A1483" s="1" t="s">
        <v>439</v>
      </c>
    </row>
    <row r="1484">
      <c r="A1484" s="1" t="s">
        <v>441</v>
      </c>
      <c r="E1484" s="27" t="s">
        <v>434</v>
      </c>
    </row>
    <row r="1485">
      <c r="A1485" s="1" t="s">
        <v>429</v>
      </c>
      <c r="C1485" s="22" t="s">
        <v>3461</v>
      </c>
      <c r="E1485" s="23" t="s">
        <v>3462</v>
      </c>
      <c r="L1485" s="24">
        <f>SUMIFS(L1486:L1529,A1486:A1529,"P")</f>
        <v>0</v>
      </c>
      <c r="M1485" s="24">
        <f>SUMIFS(M1486:M1529,A1486:A1529,"P")</f>
        <v>0</v>
      </c>
      <c r="N1485" s="25"/>
    </row>
    <row r="1486">
      <c r="A1486" s="1" t="s">
        <v>432</v>
      </c>
      <c r="B1486" s="1">
        <v>20</v>
      </c>
      <c r="C1486" s="26" t="s">
        <v>3463</v>
      </c>
      <c r="D1486" t="s">
        <v>434</v>
      </c>
      <c r="E1486" s="27" t="s">
        <v>3464</v>
      </c>
      <c r="F1486" s="28" t="s">
        <v>467</v>
      </c>
      <c r="G1486" s="29">
        <v>8</v>
      </c>
      <c r="H1486" s="28">
        <v>0</v>
      </c>
      <c r="I1486" s="30">
        <f>ROUND(G1486*H1486,P4)</f>
        <v>0</v>
      </c>
      <c r="L1486" s="31">
        <v>0</v>
      </c>
      <c r="M1486" s="24">
        <f>ROUND(G1486*L1486,P4)</f>
        <v>0</v>
      </c>
      <c r="N1486" s="25" t="s">
        <v>8276</v>
      </c>
      <c r="O1486" s="32">
        <f>M1486*AA1486</f>
        <v>0</v>
      </c>
      <c r="P1486" s="1">
        <v>3</v>
      </c>
      <c r="AA1486" s="1">
        <f>IF(P1486=1,$O$3,IF(P1486=2,$O$4,$O$5))</f>
        <v>0</v>
      </c>
    </row>
    <row r="1487">
      <c r="A1487" s="1" t="s">
        <v>437</v>
      </c>
      <c r="E1487" s="27" t="s">
        <v>3464</v>
      </c>
    </row>
    <row r="1488">
      <c r="A1488" s="1" t="s">
        <v>439</v>
      </c>
    </row>
    <row r="1489">
      <c r="A1489" s="1" t="s">
        <v>441</v>
      </c>
      <c r="E1489" s="27" t="s">
        <v>434</v>
      </c>
    </row>
    <row r="1490">
      <c r="A1490" s="1" t="s">
        <v>432</v>
      </c>
      <c r="B1490" s="1">
        <v>21</v>
      </c>
      <c r="C1490" s="26" t="s">
        <v>3465</v>
      </c>
      <c r="D1490" t="s">
        <v>434</v>
      </c>
      <c r="E1490" s="27" t="s">
        <v>3466</v>
      </c>
      <c r="F1490" s="28" t="s">
        <v>467</v>
      </c>
      <c r="G1490" s="29">
        <v>5</v>
      </c>
      <c r="H1490" s="28">
        <v>0</v>
      </c>
      <c r="I1490" s="30">
        <f>ROUND(G1490*H1490,P4)</f>
        <v>0</v>
      </c>
      <c r="L1490" s="31">
        <v>0</v>
      </c>
      <c r="M1490" s="24">
        <f>ROUND(G1490*L1490,P4)</f>
        <v>0</v>
      </c>
      <c r="N1490" s="25" t="s">
        <v>8276</v>
      </c>
      <c r="O1490" s="32">
        <f>M1490*AA1490</f>
        <v>0</v>
      </c>
      <c r="P1490" s="1">
        <v>3</v>
      </c>
      <c r="AA1490" s="1">
        <f>IF(P1490=1,$O$3,IF(P1490=2,$O$4,$O$5))</f>
        <v>0</v>
      </c>
    </row>
    <row r="1491">
      <c r="A1491" s="1" t="s">
        <v>437</v>
      </c>
      <c r="E1491" s="27" t="s">
        <v>3466</v>
      </c>
    </row>
    <row r="1492">
      <c r="A1492" s="1" t="s">
        <v>439</v>
      </c>
    </row>
    <row r="1493">
      <c r="A1493" s="1" t="s">
        <v>441</v>
      </c>
      <c r="E1493" s="27" t="s">
        <v>434</v>
      </c>
    </row>
    <row r="1494">
      <c r="A1494" s="1" t="s">
        <v>432</v>
      </c>
      <c r="B1494" s="1">
        <v>22</v>
      </c>
      <c r="C1494" s="26" t="s">
        <v>3467</v>
      </c>
      <c r="D1494" t="s">
        <v>434</v>
      </c>
      <c r="E1494" s="27" t="s">
        <v>3468</v>
      </c>
      <c r="F1494" s="28" t="s">
        <v>467</v>
      </c>
      <c r="G1494" s="29">
        <v>85</v>
      </c>
      <c r="H1494" s="28">
        <v>0</v>
      </c>
      <c r="I1494" s="30">
        <f>ROUND(G1494*H1494,P4)</f>
        <v>0</v>
      </c>
      <c r="L1494" s="31">
        <v>0</v>
      </c>
      <c r="M1494" s="24">
        <f>ROUND(G1494*L1494,P4)</f>
        <v>0</v>
      </c>
      <c r="N1494" s="25" t="s">
        <v>8276</v>
      </c>
      <c r="O1494" s="32">
        <f>M1494*AA1494</f>
        <v>0</v>
      </c>
      <c r="P1494" s="1">
        <v>3</v>
      </c>
      <c r="AA1494" s="1">
        <f>IF(P1494=1,$O$3,IF(P1494=2,$O$4,$O$5))</f>
        <v>0</v>
      </c>
    </row>
    <row r="1495">
      <c r="A1495" s="1" t="s">
        <v>437</v>
      </c>
      <c r="E1495" s="27" t="s">
        <v>3468</v>
      </c>
    </row>
    <row r="1496">
      <c r="A1496" s="1" t="s">
        <v>439</v>
      </c>
    </row>
    <row r="1497">
      <c r="A1497" s="1" t="s">
        <v>441</v>
      </c>
      <c r="E1497" s="27" t="s">
        <v>434</v>
      </c>
    </row>
    <row r="1498">
      <c r="A1498" s="1" t="s">
        <v>432</v>
      </c>
      <c r="B1498" s="1">
        <v>23</v>
      </c>
      <c r="C1498" s="26" t="s">
        <v>3470</v>
      </c>
      <c r="D1498" t="s">
        <v>434</v>
      </c>
      <c r="E1498" s="27" t="s">
        <v>3471</v>
      </c>
      <c r="F1498" s="28" t="s">
        <v>467</v>
      </c>
      <c r="G1498" s="29">
        <v>49</v>
      </c>
      <c r="H1498" s="28">
        <v>0</v>
      </c>
      <c r="I1498" s="30">
        <f>ROUND(G1498*H1498,P4)</f>
        <v>0</v>
      </c>
      <c r="L1498" s="31">
        <v>0</v>
      </c>
      <c r="M1498" s="24">
        <f>ROUND(G1498*L1498,P4)</f>
        <v>0</v>
      </c>
      <c r="N1498" s="25" t="s">
        <v>8276</v>
      </c>
      <c r="O1498" s="32">
        <f>M1498*AA1498</f>
        <v>0</v>
      </c>
      <c r="P1498" s="1">
        <v>3</v>
      </c>
      <c r="AA1498" s="1">
        <f>IF(P1498=1,$O$3,IF(P1498=2,$O$4,$O$5))</f>
        <v>0</v>
      </c>
    </row>
    <row r="1499">
      <c r="A1499" s="1" t="s">
        <v>437</v>
      </c>
      <c r="E1499" s="27" t="s">
        <v>3471</v>
      </c>
    </row>
    <row r="1500">
      <c r="A1500" s="1" t="s">
        <v>439</v>
      </c>
    </row>
    <row r="1501">
      <c r="A1501" s="1" t="s">
        <v>441</v>
      </c>
      <c r="E1501" s="27" t="s">
        <v>434</v>
      </c>
    </row>
    <row r="1502">
      <c r="A1502" s="1" t="s">
        <v>432</v>
      </c>
      <c r="B1502" s="1">
        <v>24</v>
      </c>
      <c r="C1502" s="26" t="s">
        <v>3473</v>
      </c>
      <c r="D1502" t="s">
        <v>434</v>
      </c>
      <c r="E1502" s="27" t="s">
        <v>3474</v>
      </c>
      <c r="F1502" s="28" t="s">
        <v>467</v>
      </c>
      <c r="G1502" s="29">
        <v>59</v>
      </c>
      <c r="H1502" s="28">
        <v>0</v>
      </c>
      <c r="I1502" s="30">
        <f>ROUND(G1502*H1502,P4)</f>
        <v>0</v>
      </c>
      <c r="L1502" s="31">
        <v>0</v>
      </c>
      <c r="M1502" s="24">
        <f>ROUND(G1502*L1502,P4)</f>
        <v>0</v>
      </c>
      <c r="N1502" s="25" t="s">
        <v>8276</v>
      </c>
      <c r="O1502" s="32">
        <f>M1502*AA1502</f>
        <v>0</v>
      </c>
      <c r="P1502" s="1">
        <v>3</v>
      </c>
      <c r="AA1502" s="1">
        <f>IF(P1502=1,$O$3,IF(P1502=2,$O$4,$O$5))</f>
        <v>0</v>
      </c>
    </row>
    <row r="1503">
      <c r="A1503" s="1" t="s">
        <v>437</v>
      </c>
      <c r="E1503" s="27" t="s">
        <v>3474</v>
      </c>
    </row>
    <row r="1504">
      <c r="A1504" s="1" t="s">
        <v>439</v>
      </c>
    </row>
    <row r="1505">
      <c r="A1505" s="1" t="s">
        <v>441</v>
      </c>
      <c r="E1505" s="27" t="s">
        <v>434</v>
      </c>
    </row>
    <row r="1506">
      <c r="A1506" s="1" t="s">
        <v>432</v>
      </c>
      <c r="B1506" s="1">
        <v>25</v>
      </c>
      <c r="C1506" s="26" t="s">
        <v>7136</v>
      </c>
      <c r="D1506" t="s">
        <v>434</v>
      </c>
      <c r="E1506" s="27" t="s">
        <v>7137</v>
      </c>
      <c r="F1506" s="28" t="s">
        <v>467</v>
      </c>
      <c r="G1506" s="29">
        <v>12</v>
      </c>
      <c r="H1506" s="28">
        <v>0</v>
      </c>
      <c r="I1506" s="30">
        <f>ROUND(G1506*H1506,P4)</f>
        <v>0</v>
      </c>
      <c r="L1506" s="31">
        <v>0</v>
      </c>
      <c r="M1506" s="24">
        <f>ROUND(G1506*L1506,P4)</f>
        <v>0</v>
      </c>
      <c r="N1506" s="25" t="s">
        <v>8276</v>
      </c>
      <c r="O1506" s="32">
        <f>M1506*AA1506</f>
        <v>0</v>
      </c>
      <c r="P1506" s="1">
        <v>3</v>
      </c>
      <c r="AA1506" s="1">
        <f>IF(P1506=1,$O$3,IF(P1506=2,$O$4,$O$5))</f>
        <v>0</v>
      </c>
    </row>
    <row r="1507">
      <c r="A1507" s="1" t="s">
        <v>437</v>
      </c>
      <c r="E1507" s="27" t="s">
        <v>7137</v>
      </c>
    </row>
    <row r="1508">
      <c r="A1508" s="1" t="s">
        <v>439</v>
      </c>
    </row>
    <row r="1509">
      <c r="A1509" s="1" t="s">
        <v>441</v>
      </c>
      <c r="E1509" s="27" t="s">
        <v>434</v>
      </c>
    </row>
    <row r="1510">
      <c r="A1510" s="1" t="s">
        <v>432</v>
      </c>
      <c r="B1510" s="1">
        <v>26</v>
      </c>
      <c r="C1510" s="26" t="s">
        <v>7138</v>
      </c>
      <c r="D1510" t="s">
        <v>434</v>
      </c>
      <c r="E1510" s="27" t="s">
        <v>7139</v>
      </c>
      <c r="F1510" s="28" t="s">
        <v>496</v>
      </c>
      <c r="G1510" s="29">
        <v>2</v>
      </c>
      <c r="H1510" s="28">
        <v>0</v>
      </c>
      <c r="I1510" s="30">
        <f>ROUND(G1510*H1510,P4)</f>
        <v>0</v>
      </c>
      <c r="L1510" s="31">
        <v>0</v>
      </c>
      <c r="M1510" s="24">
        <f>ROUND(G1510*L1510,P4)</f>
        <v>0</v>
      </c>
      <c r="N1510" s="25" t="s">
        <v>8276</v>
      </c>
      <c r="O1510" s="32">
        <f>M1510*AA1510</f>
        <v>0</v>
      </c>
      <c r="P1510" s="1">
        <v>3</v>
      </c>
      <c r="AA1510" s="1">
        <f>IF(P1510=1,$O$3,IF(P1510=2,$O$4,$O$5))</f>
        <v>0</v>
      </c>
    </row>
    <row r="1511">
      <c r="A1511" s="1" t="s">
        <v>437</v>
      </c>
      <c r="E1511" s="27" t="s">
        <v>7139</v>
      </c>
    </row>
    <row r="1512">
      <c r="A1512" s="1" t="s">
        <v>439</v>
      </c>
    </row>
    <row r="1513">
      <c r="A1513" s="1" t="s">
        <v>441</v>
      </c>
      <c r="E1513" s="27" t="s">
        <v>434</v>
      </c>
    </row>
    <row r="1514">
      <c r="A1514" s="1" t="s">
        <v>432</v>
      </c>
      <c r="B1514" s="1">
        <v>27</v>
      </c>
      <c r="C1514" s="26" t="s">
        <v>3478</v>
      </c>
      <c r="D1514" t="s">
        <v>434</v>
      </c>
      <c r="E1514" s="27" t="s">
        <v>3479</v>
      </c>
      <c r="F1514" s="28" t="s">
        <v>496</v>
      </c>
      <c r="G1514" s="29">
        <v>1</v>
      </c>
      <c r="H1514" s="28">
        <v>0</v>
      </c>
      <c r="I1514" s="30">
        <f>ROUND(G1514*H1514,P4)</f>
        <v>0</v>
      </c>
      <c r="L1514" s="31">
        <v>0</v>
      </c>
      <c r="M1514" s="24">
        <f>ROUND(G1514*L1514,P4)</f>
        <v>0</v>
      </c>
      <c r="N1514" s="25" t="s">
        <v>8276</v>
      </c>
      <c r="O1514" s="32">
        <f>M1514*AA1514</f>
        <v>0</v>
      </c>
      <c r="P1514" s="1">
        <v>3</v>
      </c>
      <c r="AA1514" s="1">
        <f>IF(P1514=1,$O$3,IF(P1514=2,$O$4,$O$5))</f>
        <v>0</v>
      </c>
    </row>
    <row r="1515">
      <c r="A1515" s="1" t="s">
        <v>437</v>
      </c>
      <c r="E1515" s="27" t="s">
        <v>3479</v>
      </c>
    </row>
    <row r="1516">
      <c r="A1516" s="1" t="s">
        <v>439</v>
      </c>
    </row>
    <row r="1517">
      <c r="A1517" s="1" t="s">
        <v>441</v>
      </c>
      <c r="E1517" s="27" t="s">
        <v>434</v>
      </c>
    </row>
    <row r="1518">
      <c r="A1518" s="1" t="s">
        <v>432</v>
      </c>
      <c r="B1518" s="1">
        <v>28</v>
      </c>
      <c r="C1518" s="26" t="s">
        <v>3480</v>
      </c>
      <c r="D1518" t="s">
        <v>434</v>
      </c>
      <c r="E1518" s="27" t="s">
        <v>3481</v>
      </c>
      <c r="F1518" s="28" t="s">
        <v>467</v>
      </c>
      <c r="G1518" s="29">
        <v>218</v>
      </c>
      <c r="H1518" s="28">
        <v>0</v>
      </c>
      <c r="I1518" s="30">
        <f>ROUND(G1518*H1518,P4)</f>
        <v>0</v>
      </c>
      <c r="L1518" s="31">
        <v>0</v>
      </c>
      <c r="M1518" s="24">
        <f>ROUND(G1518*L1518,P4)</f>
        <v>0</v>
      </c>
      <c r="N1518" s="25" t="s">
        <v>8276</v>
      </c>
      <c r="O1518" s="32">
        <f>M1518*AA1518</f>
        <v>0</v>
      </c>
      <c r="P1518" s="1">
        <v>3</v>
      </c>
      <c r="AA1518" s="1">
        <f>IF(P1518=1,$O$3,IF(P1518=2,$O$4,$O$5))</f>
        <v>0</v>
      </c>
    </row>
    <row r="1519">
      <c r="A1519" s="1" t="s">
        <v>437</v>
      </c>
      <c r="E1519" s="27" t="s">
        <v>3481</v>
      </c>
    </row>
    <row r="1520">
      <c r="A1520" s="1" t="s">
        <v>439</v>
      </c>
    </row>
    <row r="1521">
      <c r="A1521" s="1" t="s">
        <v>441</v>
      </c>
      <c r="E1521" s="27" t="s">
        <v>434</v>
      </c>
    </row>
    <row r="1522">
      <c r="A1522" s="1" t="s">
        <v>432</v>
      </c>
      <c r="B1522" s="1">
        <v>29</v>
      </c>
      <c r="C1522" s="26" t="s">
        <v>3483</v>
      </c>
      <c r="D1522" t="s">
        <v>434</v>
      </c>
      <c r="E1522" s="27" t="s">
        <v>3484</v>
      </c>
      <c r="F1522" s="28" t="s">
        <v>467</v>
      </c>
      <c r="G1522" s="29">
        <v>218</v>
      </c>
      <c r="H1522" s="28">
        <v>0</v>
      </c>
      <c r="I1522" s="30">
        <f>ROUND(G1522*H1522,P4)</f>
        <v>0</v>
      </c>
      <c r="L1522" s="31">
        <v>0</v>
      </c>
      <c r="M1522" s="24">
        <f>ROUND(G1522*L1522,P4)</f>
        <v>0</v>
      </c>
      <c r="N1522" s="25" t="s">
        <v>8276</v>
      </c>
      <c r="O1522" s="32">
        <f>M1522*AA1522</f>
        <v>0</v>
      </c>
      <c r="P1522" s="1">
        <v>3</v>
      </c>
      <c r="AA1522" s="1">
        <f>IF(P1522=1,$O$3,IF(P1522=2,$O$4,$O$5))</f>
        <v>0</v>
      </c>
    </row>
    <row r="1523">
      <c r="A1523" s="1" t="s">
        <v>437</v>
      </c>
      <c r="E1523" s="27" t="s">
        <v>3484</v>
      </c>
    </row>
    <row r="1524">
      <c r="A1524" s="1" t="s">
        <v>439</v>
      </c>
    </row>
    <row r="1525">
      <c r="A1525" s="1" t="s">
        <v>441</v>
      </c>
      <c r="E1525" s="27" t="s">
        <v>434</v>
      </c>
    </row>
    <row r="1526">
      <c r="A1526" s="1" t="s">
        <v>432</v>
      </c>
      <c r="B1526" s="1">
        <v>30</v>
      </c>
      <c r="C1526" s="26" t="s">
        <v>3485</v>
      </c>
      <c r="D1526" t="s">
        <v>434</v>
      </c>
      <c r="E1526" s="27" t="s">
        <v>3486</v>
      </c>
      <c r="F1526" s="28" t="s">
        <v>476</v>
      </c>
      <c r="G1526" s="29">
        <v>1.034</v>
      </c>
      <c r="H1526" s="28">
        <v>0</v>
      </c>
      <c r="I1526" s="30">
        <f>ROUND(G1526*H1526,P4)</f>
        <v>0</v>
      </c>
      <c r="L1526" s="31">
        <v>0</v>
      </c>
      <c r="M1526" s="24">
        <f>ROUND(G1526*L1526,P4)</f>
        <v>0</v>
      </c>
      <c r="N1526" s="25" t="s">
        <v>8276</v>
      </c>
      <c r="O1526" s="32">
        <f>M1526*AA1526</f>
        <v>0</v>
      </c>
      <c r="P1526" s="1">
        <v>3</v>
      </c>
      <c r="AA1526" s="1">
        <f>IF(P1526=1,$O$3,IF(P1526=2,$O$4,$O$5))</f>
        <v>0</v>
      </c>
    </row>
    <row r="1527">
      <c r="A1527" s="1" t="s">
        <v>437</v>
      </c>
      <c r="E1527" s="27" t="s">
        <v>3486</v>
      </c>
    </row>
    <row r="1528">
      <c r="A1528" s="1" t="s">
        <v>439</v>
      </c>
    </row>
    <row r="1529">
      <c r="A1529" s="1" t="s">
        <v>441</v>
      </c>
      <c r="E1529" s="27" t="s">
        <v>434</v>
      </c>
    </row>
    <row r="1530">
      <c r="A1530" s="1" t="s">
        <v>429</v>
      </c>
      <c r="C1530" s="22" t="s">
        <v>3488</v>
      </c>
      <c r="E1530" s="23" t="s">
        <v>3489</v>
      </c>
      <c r="L1530" s="24">
        <f>SUMIFS(L1531:L1634,A1531:A1634,"P")</f>
        <v>0</v>
      </c>
      <c r="M1530" s="24">
        <f>SUMIFS(M1531:M1634,A1531:A1634,"P")</f>
        <v>0</v>
      </c>
      <c r="N1530" s="25"/>
    </row>
    <row r="1531">
      <c r="A1531" s="1" t="s">
        <v>432</v>
      </c>
      <c r="B1531" s="1">
        <v>31</v>
      </c>
      <c r="C1531" s="26" t="s">
        <v>3490</v>
      </c>
      <c r="D1531" t="s">
        <v>434</v>
      </c>
      <c r="E1531" s="27" t="s">
        <v>7140</v>
      </c>
      <c r="F1531" s="28" t="s">
        <v>496</v>
      </c>
      <c r="G1531" s="29">
        <v>5</v>
      </c>
      <c r="H1531" s="28">
        <v>0</v>
      </c>
      <c r="I1531" s="30">
        <f>ROUND(G1531*H1531,P4)</f>
        <v>0</v>
      </c>
      <c r="L1531" s="31">
        <v>0</v>
      </c>
      <c r="M1531" s="24">
        <f>ROUND(G1531*L1531,P4)</f>
        <v>0</v>
      </c>
      <c r="N1531" s="25" t="s">
        <v>2334</v>
      </c>
      <c r="O1531" s="32">
        <f>M1531*AA1531</f>
        <v>0</v>
      </c>
      <c r="P1531" s="1">
        <v>3</v>
      </c>
      <c r="AA1531" s="1">
        <f>IF(P1531=1,$O$3,IF(P1531=2,$O$4,$O$5))</f>
        <v>0</v>
      </c>
    </row>
    <row r="1532">
      <c r="A1532" s="1" t="s">
        <v>437</v>
      </c>
      <c r="E1532" s="27" t="s">
        <v>7140</v>
      </c>
    </row>
    <row r="1533">
      <c r="A1533" s="1" t="s">
        <v>439</v>
      </c>
    </row>
    <row r="1534">
      <c r="A1534" s="1" t="s">
        <v>441</v>
      </c>
      <c r="E1534" s="27" t="s">
        <v>434</v>
      </c>
    </row>
    <row r="1535">
      <c r="A1535" s="1" t="s">
        <v>432</v>
      </c>
      <c r="B1535" s="1">
        <v>32</v>
      </c>
      <c r="C1535" s="26" t="s">
        <v>3492</v>
      </c>
      <c r="D1535" t="s">
        <v>434</v>
      </c>
      <c r="E1535" s="27" t="s">
        <v>3493</v>
      </c>
      <c r="F1535" s="28" t="s">
        <v>496</v>
      </c>
      <c r="G1535" s="29">
        <v>5</v>
      </c>
      <c r="H1535" s="28">
        <v>0</v>
      </c>
      <c r="I1535" s="30">
        <f>ROUND(G1535*H1535,P4)</f>
        <v>0</v>
      </c>
      <c r="L1535" s="31">
        <v>0</v>
      </c>
      <c r="M1535" s="24">
        <f>ROUND(G1535*L1535,P4)</f>
        <v>0</v>
      </c>
      <c r="N1535" s="25" t="s">
        <v>2334</v>
      </c>
      <c r="O1535" s="32">
        <f>M1535*AA1535</f>
        <v>0</v>
      </c>
      <c r="P1535" s="1">
        <v>3</v>
      </c>
      <c r="AA1535" s="1">
        <f>IF(P1535=1,$O$3,IF(P1535=2,$O$4,$O$5))</f>
        <v>0</v>
      </c>
    </row>
    <row r="1536">
      <c r="A1536" s="1" t="s">
        <v>437</v>
      </c>
      <c r="E1536" s="27" t="s">
        <v>3493</v>
      </c>
    </row>
    <row r="1537">
      <c r="A1537" s="1" t="s">
        <v>439</v>
      </c>
    </row>
    <row r="1538">
      <c r="A1538" s="1" t="s">
        <v>441</v>
      </c>
      <c r="E1538" s="27" t="s">
        <v>434</v>
      </c>
    </row>
    <row r="1539">
      <c r="A1539" s="1" t="s">
        <v>432</v>
      </c>
      <c r="B1539" s="1">
        <v>33</v>
      </c>
      <c r="C1539" s="26" t="s">
        <v>3494</v>
      </c>
      <c r="D1539" t="s">
        <v>434</v>
      </c>
      <c r="E1539" s="27" t="s">
        <v>3495</v>
      </c>
      <c r="F1539" s="28" t="s">
        <v>496</v>
      </c>
      <c r="G1539" s="29">
        <v>2</v>
      </c>
      <c r="H1539" s="28">
        <v>0</v>
      </c>
      <c r="I1539" s="30">
        <f>ROUND(G1539*H1539,P4)</f>
        <v>0</v>
      </c>
      <c r="L1539" s="31">
        <v>0</v>
      </c>
      <c r="M1539" s="24">
        <f>ROUND(G1539*L1539,P4)</f>
        <v>0</v>
      </c>
      <c r="N1539" s="25" t="s">
        <v>2334</v>
      </c>
      <c r="O1539" s="32">
        <f>M1539*AA1539</f>
        <v>0</v>
      </c>
      <c r="P1539" s="1">
        <v>3</v>
      </c>
      <c r="AA1539" s="1">
        <f>IF(P1539=1,$O$3,IF(P1539=2,$O$4,$O$5))</f>
        <v>0</v>
      </c>
    </row>
    <row r="1540">
      <c r="A1540" s="1" t="s">
        <v>437</v>
      </c>
      <c r="E1540" s="27" t="s">
        <v>3495</v>
      </c>
    </row>
    <row r="1541">
      <c r="A1541" s="1" t="s">
        <v>439</v>
      </c>
    </row>
    <row r="1542">
      <c r="A1542" s="1" t="s">
        <v>441</v>
      </c>
      <c r="E1542" s="27" t="s">
        <v>434</v>
      </c>
    </row>
    <row r="1543">
      <c r="A1543" s="1" t="s">
        <v>432</v>
      </c>
      <c r="B1543" s="1">
        <v>34</v>
      </c>
      <c r="C1543" s="26" t="s">
        <v>3496</v>
      </c>
      <c r="D1543" t="s">
        <v>434</v>
      </c>
      <c r="E1543" s="27" t="s">
        <v>3497</v>
      </c>
      <c r="F1543" s="28" t="s">
        <v>496</v>
      </c>
      <c r="G1543" s="29">
        <v>5</v>
      </c>
      <c r="H1543" s="28">
        <v>0</v>
      </c>
      <c r="I1543" s="30">
        <f>ROUND(G1543*H1543,P4)</f>
        <v>0</v>
      </c>
      <c r="L1543" s="31">
        <v>0</v>
      </c>
      <c r="M1543" s="24">
        <f>ROUND(G1543*L1543,P4)</f>
        <v>0</v>
      </c>
      <c r="N1543" s="25" t="s">
        <v>2334</v>
      </c>
      <c r="O1543" s="32">
        <f>M1543*AA1543</f>
        <v>0</v>
      </c>
      <c r="P1543" s="1">
        <v>3</v>
      </c>
      <c r="AA1543" s="1">
        <f>IF(P1543=1,$O$3,IF(P1543=2,$O$4,$O$5))</f>
        <v>0</v>
      </c>
    </row>
    <row r="1544">
      <c r="A1544" s="1" t="s">
        <v>437</v>
      </c>
      <c r="E1544" s="27" t="s">
        <v>3497</v>
      </c>
    </row>
    <row r="1545">
      <c r="A1545" s="1" t="s">
        <v>439</v>
      </c>
    </row>
    <row r="1546">
      <c r="A1546" s="1" t="s">
        <v>441</v>
      </c>
      <c r="E1546" s="27" t="s">
        <v>434</v>
      </c>
    </row>
    <row r="1547">
      <c r="A1547" s="1" t="s">
        <v>432</v>
      </c>
      <c r="B1547" s="1">
        <v>35</v>
      </c>
      <c r="C1547" s="26" t="s">
        <v>3498</v>
      </c>
      <c r="D1547" t="s">
        <v>434</v>
      </c>
      <c r="E1547" s="27" t="s">
        <v>3499</v>
      </c>
      <c r="F1547" s="28" t="s">
        <v>496</v>
      </c>
      <c r="G1547" s="29">
        <v>12</v>
      </c>
      <c r="H1547" s="28">
        <v>0</v>
      </c>
      <c r="I1547" s="30">
        <f>ROUND(G1547*H1547,P4)</f>
        <v>0</v>
      </c>
      <c r="L1547" s="31">
        <v>0</v>
      </c>
      <c r="M1547" s="24">
        <f>ROUND(G1547*L1547,P4)</f>
        <v>0</v>
      </c>
      <c r="N1547" s="25" t="s">
        <v>2334</v>
      </c>
      <c r="O1547" s="32">
        <f>M1547*AA1547</f>
        <v>0</v>
      </c>
      <c r="P1547" s="1">
        <v>3</v>
      </c>
      <c r="AA1547" s="1">
        <f>IF(P1547=1,$O$3,IF(P1547=2,$O$4,$O$5))</f>
        <v>0</v>
      </c>
    </row>
    <row r="1548">
      <c r="A1548" s="1" t="s">
        <v>437</v>
      </c>
      <c r="E1548" s="27" t="s">
        <v>3499</v>
      </c>
    </row>
    <row r="1549">
      <c r="A1549" s="1" t="s">
        <v>439</v>
      </c>
    </row>
    <row r="1550">
      <c r="A1550" s="1" t="s">
        <v>441</v>
      </c>
      <c r="E1550" s="27" t="s">
        <v>434</v>
      </c>
    </row>
    <row r="1551">
      <c r="A1551" s="1" t="s">
        <v>432</v>
      </c>
      <c r="B1551" s="1">
        <v>36</v>
      </c>
      <c r="C1551" s="26" t="s">
        <v>3500</v>
      </c>
      <c r="D1551" t="s">
        <v>434</v>
      </c>
      <c r="E1551" s="27" t="s">
        <v>7141</v>
      </c>
      <c r="F1551" s="28" t="s">
        <v>496</v>
      </c>
      <c r="G1551" s="29">
        <v>5</v>
      </c>
      <c r="H1551" s="28">
        <v>0</v>
      </c>
      <c r="I1551" s="30">
        <f>ROUND(G1551*H1551,P4)</f>
        <v>0</v>
      </c>
      <c r="L1551" s="31">
        <v>0</v>
      </c>
      <c r="M1551" s="24">
        <f>ROUND(G1551*L1551,P4)</f>
        <v>0</v>
      </c>
      <c r="N1551" s="25" t="s">
        <v>2334</v>
      </c>
      <c r="O1551" s="32">
        <f>M1551*AA1551</f>
        <v>0</v>
      </c>
      <c r="P1551" s="1">
        <v>3</v>
      </c>
      <c r="AA1551" s="1">
        <f>IF(P1551=1,$O$3,IF(P1551=2,$O$4,$O$5))</f>
        <v>0</v>
      </c>
    </row>
    <row r="1552">
      <c r="A1552" s="1" t="s">
        <v>437</v>
      </c>
      <c r="E1552" s="27" t="s">
        <v>7141</v>
      </c>
    </row>
    <row r="1553">
      <c r="A1553" s="1" t="s">
        <v>439</v>
      </c>
    </row>
    <row r="1554">
      <c r="A1554" s="1" t="s">
        <v>441</v>
      </c>
      <c r="E1554" s="27" t="s">
        <v>434</v>
      </c>
    </row>
    <row r="1555">
      <c r="A1555" s="1" t="s">
        <v>432</v>
      </c>
      <c r="B1555" s="1">
        <v>37</v>
      </c>
      <c r="C1555" s="26" t="s">
        <v>3502</v>
      </c>
      <c r="D1555" t="s">
        <v>434</v>
      </c>
      <c r="E1555" s="27" t="s">
        <v>3503</v>
      </c>
      <c r="F1555" s="28" t="s">
        <v>496</v>
      </c>
      <c r="G1555" s="29">
        <v>4</v>
      </c>
      <c r="H1555" s="28">
        <v>0</v>
      </c>
      <c r="I1555" s="30">
        <f>ROUND(G1555*H1555,P4)</f>
        <v>0</v>
      </c>
      <c r="L1555" s="31">
        <v>0</v>
      </c>
      <c r="M1555" s="24">
        <f>ROUND(G1555*L1555,P4)</f>
        <v>0</v>
      </c>
      <c r="N1555" s="25" t="s">
        <v>2334</v>
      </c>
      <c r="O1555" s="32">
        <f>M1555*AA1555</f>
        <v>0</v>
      </c>
      <c r="P1555" s="1">
        <v>3</v>
      </c>
      <c r="AA1555" s="1">
        <f>IF(P1555=1,$O$3,IF(P1555=2,$O$4,$O$5))</f>
        <v>0</v>
      </c>
    </row>
    <row r="1556">
      <c r="A1556" s="1" t="s">
        <v>437</v>
      </c>
      <c r="E1556" s="27" t="s">
        <v>3503</v>
      </c>
    </row>
    <row r="1557">
      <c r="A1557" s="1" t="s">
        <v>439</v>
      </c>
    </row>
    <row r="1558">
      <c r="A1558" s="1" t="s">
        <v>441</v>
      </c>
      <c r="E1558" s="27" t="s">
        <v>434</v>
      </c>
    </row>
    <row r="1559">
      <c r="A1559" s="1" t="s">
        <v>432</v>
      </c>
      <c r="B1559" s="1">
        <v>38</v>
      </c>
      <c r="C1559" s="26" t="s">
        <v>3504</v>
      </c>
      <c r="D1559" t="s">
        <v>434</v>
      </c>
      <c r="E1559" s="27" t="s">
        <v>3505</v>
      </c>
      <c r="F1559" s="28" t="s">
        <v>496</v>
      </c>
      <c r="G1559" s="29">
        <v>2</v>
      </c>
      <c r="H1559" s="28">
        <v>0</v>
      </c>
      <c r="I1559" s="30">
        <f>ROUND(G1559*H1559,P4)</f>
        <v>0</v>
      </c>
      <c r="L1559" s="31">
        <v>0</v>
      </c>
      <c r="M1559" s="24">
        <f>ROUND(G1559*L1559,P4)</f>
        <v>0</v>
      </c>
      <c r="N1559" s="25" t="s">
        <v>2334</v>
      </c>
      <c r="O1559" s="32">
        <f>M1559*AA1559</f>
        <v>0</v>
      </c>
      <c r="P1559" s="1">
        <v>3</v>
      </c>
      <c r="AA1559" s="1">
        <f>IF(P1559=1,$O$3,IF(P1559=2,$O$4,$O$5))</f>
        <v>0</v>
      </c>
    </row>
    <row r="1560">
      <c r="A1560" s="1" t="s">
        <v>437</v>
      </c>
      <c r="E1560" s="27" t="s">
        <v>3505</v>
      </c>
    </row>
    <row r="1561">
      <c r="A1561" s="1" t="s">
        <v>439</v>
      </c>
    </row>
    <row r="1562">
      <c r="A1562" s="1" t="s">
        <v>441</v>
      </c>
      <c r="E1562" s="27" t="s">
        <v>434</v>
      </c>
    </row>
    <row r="1563">
      <c r="A1563" s="1" t="s">
        <v>432</v>
      </c>
      <c r="B1563" s="1">
        <v>39</v>
      </c>
      <c r="C1563" s="26" t="s">
        <v>3506</v>
      </c>
      <c r="D1563" t="s">
        <v>434</v>
      </c>
      <c r="E1563" s="27" t="s">
        <v>3507</v>
      </c>
      <c r="F1563" s="28" t="s">
        <v>496</v>
      </c>
      <c r="G1563" s="29">
        <v>5</v>
      </c>
      <c r="H1563" s="28">
        <v>0</v>
      </c>
      <c r="I1563" s="30">
        <f>ROUND(G1563*H1563,P4)</f>
        <v>0</v>
      </c>
      <c r="L1563" s="31">
        <v>0</v>
      </c>
      <c r="M1563" s="24">
        <f>ROUND(G1563*L1563,P4)</f>
        <v>0</v>
      </c>
      <c r="N1563" s="25" t="s">
        <v>2334</v>
      </c>
      <c r="O1563" s="32">
        <f>M1563*AA1563</f>
        <v>0</v>
      </c>
      <c r="P1563" s="1">
        <v>3</v>
      </c>
      <c r="AA1563" s="1">
        <f>IF(P1563=1,$O$3,IF(P1563=2,$O$4,$O$5))</f>
        <v>0</v>
      </c>
    </row>
    <row r="1564">
      <c r="A1564" s="1" t="s">
        <v>437</v>
      </c>
      <c r="E1564" s="27" t="s">
        <v>3507</v>
      </c>
    </row>
    <row r="1565">
      <c r="A1565" s="1" t="s">
        <v>439</v>
      </c>
    </row>
    <row r="1566">
      <c r="A1566" s="1" t="s">
        <v>441</v>
      </c>
      <c r="E1566" s="27" t="s">
        <v>434</v>
      </c>
    </row>
    <row r="1567">
      <c r="A1567" s="1" t="s">
        <v>432</v>
      </c>
      <c r="B1567" s="1">
        <v>40</v>
      </c>
      <c r="C1567" s="26" t="s">
        <v>7145</v>
      </c>
      <c r="D1567" t="s">
        <v>434</v>
      </c>
      <c r="E1567" s="27" t="s">
        <v>7148</v>
      </c>
      <c r="F1567" s="28" t="s">
        <v>496</v>
      </c>
      <c r="G1567" s="29">
        <v>9</v>
      </c>
      <c r="H1567" s="28">
        <v>0</v>
      </c>
      <c r="I1567" s="30">
        <f>ROUND(G1567*H1567,P4)</f>
        <v>0</v>
      </c>
      <c r="L1567" s="31">
        <v>0</v>
      </c>
      <c r="M1567" s="24">
        <f>ROUND(G1567*L1567,P4)</f>
        <v>0</v>
      </c>
      <c r="N1567" s="25" t="s">
        <v>2334</v>
      </c>
      <c r="O1567" s="32">
        <f>M1567*AA1567</f>
        <v>0</v>
      </c>
      <c r="P1567" s="1">
        <v>3</v>
      </c>
      <c r="AA1567" s="1">
        <f>IF(P1567=1,$O$3,IF(P1567=2,$O$4,$O$5))</f>
        <v>0</v>
      </c>
    </row>
    <row r="1568">
      <c r="A1568" s="1" t="s">
        <v>437</v>
      </c>
      <c r="E1568" s="27" t="s">
        <v>7148</v>
      </c>
    </row>
    <row r="1569">
      <c r="A1569" s="1" t="s">
        <v>439</v>
      </c>
    </row>
    <row r="1570">
      <c r="A1570" s="1" t="s">
        <v>441</v>
      </c>
      <c r="E1570" s="27" t="s">
        <v>434</v>
      </c>
    </row>
    <row r="1571">
      <c r="A1571" s="1" t="s">
        <v>432</v>
      </c>
      <c r="B1571" s="1">
        <v>41</v>
      </c>
      <c r="C1571" s="26" t="s">
        <v>3508</v>
      </c>
      <c r="D1571" t="s">
        <v>434</v>
      </c>
      <c r="E1571" s="27" t="s">
        <v>3509</v>
      </c>
      <c r="F1571" s="28" t="s">
        <v>3477</v>
      </c>
      <c r="G1571" s="29">
        <v>5</v>
      </c>
      <c r="H1571" s="28">
        <v>0</v>
      </c>
      <c r="I1571" s="30">
        <f>ROUND(G1571*H1571,P4)</f>
        <v>0</v>
      </c>
      <c r="L1571" s="31">
        <v>0</v>
      </c>
      <c r="M1571" s="24">
        <f>ROUND(G1571*L1571,P4)</f>
        <v>0</v>
      </c>
      <c r="N1571" s="25" t="s">
        <v>8276</v>
      </c>
      <c r="O1571" s="32">
        <f>M1571*AA1571</f>
        <v>0</v>
      </c>
      <c r="P1571" s="1">
        <v>3</v>
      </c>
      <c r="AA1571" s="1">
        <f>IF(P1571=1,$O$3,IF(P1571=2,$O$4,$O$5))</f>
        <v>0</v>
      </c>
    </row>
    <row r="1572">
      <c r="A1572" s="1" t="s">
        <v>437</v>
      </c>
      <c r="E1572" s="27" t="s">
        <v>3509</v>
      </c>
    </row>
    <row r="1573">
      <c r="A1573" s="1" t="s">
        <v>439</v>
      </c>
    </row>
    <row r="1574">
      <c r="A1574" s="1" t="s">
        <v>441</v>
      </c>
      <c r="E1574" s="27" t="s">
        <v>434</v>
      </c>
    </row>
    <row r="1575">
      <c r="A1575" s="1" t="s">
        <v>432</v>
      </c>
      <c r="B1575" s="1">
        <v>42</v>
      </c>
      <c r="C1575" s="26" t="s">
        <v>3510</v>
      </c>
      <c r="D1575" t="s">
        <v>434</v>
      </c>
      <c r="E1575" s="27" t="s">
        <v>3511</v>
      </c>
      <c r="F1575" s="28" t="s">
        <v>3477</v>
      </c>
      <c r="G1575" s="29">
        <v>5</v>
      </c>
      <c r="H1575" s="28">
        <v>0</v>
      </c>
      <c r="I1575" s="30">
        <f>ROUND(G1575*H1575,P4)</f>
        <v>0</v>
      </c>
      <c r="L1575" s="31">
        <v>0</v>
      </c>
      <c r="M1575" s="24">
        <f>ROUND(G1575*L1575,P4)</f>
        <v>0</v>
      </c>
      <c r="N1575" s="25" t="s">
        <v>8276</v>
      </c>
      <c r="O1575" s="32">
        <f>M1575*AA1575</f>
        <v>0</v>
      </c>
      <c r="P1575" s="1">
        <v>3</v>
      </c>
      <c r="AA1575" s="1">
        <f>IF(P1575=1,$O$3,IF(P1575=2,$O$4,$O$5))</f>
        <v>0</v>
      </c>
    </row>
    <row r="1576">
      <c r="A1576" s="1" t="s">
        <v>437</v>
      </c>
      <c r="E1576" s="27" t="s">
        <v>3511</v>
      </c>
    </row>
    <row r="1577">
      <c r="A1577" s="1" t="s">
        <v>439</v>
      </c>
    </row>
    <row r="1578">
      <c r="A1578" s="1" t="s">
        <v>441</v>
      </c>
      <c r="E1578" s="27" t="s">
        <v>434</v>
      </c>
    </row>
    <row r="1579">
      <c r="A1579" s="1" t="s">
        <v>432</v>
      </c>
      <c r="B1579" s="1">
        <v>43</v>
      </c>
      <c r="C1579" s="26" t="s">
        <v>3512</v>
      </c>
      <c r="D1579" t="s">
        <v>434</v>
      </c>
      <c r="E1579" s="27" t="s">
        <v>3513</v>
      </c>
      <c r="F1579" s="28" t="s">
        <v>3477</v>
      </c>
      <c r="G1579" s="29">
        <v>4</v>
      </c>
      <c r="H1579" s="28">
        <v>0</v>
      </c>
      <c r="I1579" s="30">
        <f>ROUND(G1579*H1579,P4)</f>
        <v>0</v>
      </c>
      <c r="L1579" s="31">
        <v>0</v>
      </c>
      <c r="M1579" s="24">
        <f>ROUND(G1579*L1579,P4)</f>
        <v>0</v>
      </c>
      <c r="N1579" s="25" t="s">
        <v>8276</v>
      </c>
      <c r="O1579" s="32">
        <f>M1579*AA1579</f>
        <v>0</v>
      </c>
      <c r="P1579" s="1">
        <v>3</v>
      </c>
      <c r="AA1579" s="1">
        <f>IF(P1579=1,$O$3,IF(P1579=2,$O$4,$O$5))</f>
        <v>0</v>
      </c>
    </row>
    <row r="1580">
      <c r="A1580" s="1" t="s">
        <v>437</v>
      </c>
      <c r="E1580" s="27" t="s">
        <v>3513</v>
      </c>
    </row>
    <row r="1581">
      <c r="A1581" s="1" t="s">
        <v>439</v>
      </c>
    </row>
    <row r="1582">
      <c r="A1582" s="1" t="s">
        <v>441</v>
      </c>
      <c r="E1582" s="27" t="s">
        <v>434</v>
      </c>
    </row>
    <row r="1583">
      <c r="A1583" s="1" t="s">
        <v>432</v>
      </c>
      <c r="B1583" s="1">
        <v>44</v>
      </c>
      <c r="C1583" s="26" t="s">
        <v>3514</v>
      </c>
      <c r="D1583" t="s">
        <v>434</v>
      </c>
      <c r="E1583" s="27" t="s">
        <v>3515</v>
      </c>
      <c r="F1583" s="28" t="s">
        <v>3477</v>
      </c>
      <c r="G1583" s="29">
        <v>12</v>
      </c>
      <c r="H1583" s="28">
        <v>0</v>
      </c>
      <c r="I1583" s="30">
        <f>ROUND(G1583*H1583,P4)</f>
        <v>0</v>
      </c>
      <c r="L1583" s="31">
        <v>0</v>
      </c>
      <c r="M1583" s="24">
        <f>ROUND(G1583*L1583,P4)</f>
        <v>0</v>
      </c>
      <c r="N1583" s="25" t="s">
        <v>8276</v>
      </c>
      <c r="O1583" s="32">
        <f>M1583*AA1583</f>
        <v>0</v>
      </c>
      <c r="P1583" s="1">
        <v>3</v>
      </c>
      <c r="AA1583" s="1">
        <f>IF(P1583=1,$O$3,IF(P1583=2,$O$4,$O$5))</f>
        <v>0</v>
      </c>
    </row>
    <row r="1584">
      <c r="A1584" s="1" t="s">
        <v>437</v>
      </c>
      <c r="E1584" s="27" t="s">
        <v>3515</v>
      </c>
    </row>
    <row r="1585">
      <c r="A1585" s="1" t="s">
        <v>439</v>
      </c>
    </row>
    <row r="1586">
      <c r="A1586" s="1" t="s">
        <v>441</v>
      </c>
      <c r="E1586" s="27" t="s">
        <v>434</v>
      </c>
    </row>
    <row r="1587">
      <c r="A1587" s="1" t="s">
        <v>432</v>
      </c>
      <c r="B1587" s="1">
        <v>45</v>
      </c>
      <c r="C1587" s="26" t="s">
        <v>3516</v>
      </c>
      <c r="D1587" t="s">
        <v>434</v>
      </c>
      <c r="E1587" s="27" t="s">
        <v>3517</v>
      </c>
      <c r="F1587" s="28" t="s">
        <v>3477</v>
      </c>
      <c r="G1587" s="29">
        <v>5</v>
      </c>
      <c r="H1587" s="28">
        <v>0</v>
      </c>
      <c r="I1587" s="30">
        <f>ROUND(G1587*H1587,P4)</f>
        <v>0</v>
      </c>
      <c r="L1587" s="31">
        <v>0</v>
      </c>
      <c r="M1587" s="24">
        <f>ROUND(G1587*L1587,P4)</f>
        <v>0</v>
      </c>
      <c r="N1587" s="25" t="s">
        <v>8276</v>
      </c>
      <c r="O1587" s="32">
        <f>M1587*AA1587</f>
        <v>0</v>
      </c>
      <c r="P1587" s="1">
        <v>3</v>
      </c>
      <c r="AA1587" s="1">
        <f>IF(P1587=1,$O$3,IF(P1587=2,$O$4,$O$5))</f>
        <v>0</v>
      </c>
    </row>
    <row r="1588">
      <c r="A1588" s="1" t="s">
        <v>437</v>
      </c>
      <c r="E1588" s="27" t="s">
        <v>3517</v>
      </c>
    </row>
    <row r="1589">
      <c r="A1589" s="1" t="s">
        <v>439</v>
      </c>
    </row>
    <row r="1590">
      <c r="A1590" s="1" t="s">
        <v>441</v>
      </c>
      <c r="E1590" s="27" t="s">
        <v>434</v>
      </c>
    </row>
    <row r="1591">
      <c r="A1591" s="1" t="s">
        <v>432</v>
      </c>
      <c r="B1591" s="1">
        <v>46</v>
      </c>
      <c r="C1591" s="26" t="s">
        <v>3518</v>
      </c>
      <c r="D1591" t="s">
        <v>434</v>
      </c>
      <c r="E1591" s="27" t="s">
        <v>3519</v>
      </c>
      <c r="F1591" s="28" t="s">
        <v>3477</v>
      </c>
      <c r="G1591" s="29">
        <v>5</v>
      </c>
      <c r="H1591" s="28">
        <v>0</v>
      </c>
      <c r="I1591" s="30">
        <f>ROUND(G1591*H1591,P4)</f>
        <v>0</v>
      </c>
      <c r="L1591" s="31">
        <v>0</v>
      </c>
      <c r="M1591" s="24">
        <f>ROUND(G1591*L1591,P4)</f>
        <v>0</v>
      </c>
      <c r="N1591" s="25" t="s">
        <v>8276</v>
      </c>
      <c r="O1591" s="32">
        <f>M1591*AA1591</f>
        <v>0</v>
      </c>
      <c r="P1591" s="1">
        <v>3</v>
      </c>
      <c r="AA1591" s="1">
        <f>IF(P1591=1,$O$3,IF(P1591=2,$O$4,$O$5))</f>
        <v>0</v>
      </c>
    </row>
    <row r="1592">
      <c r="A1592" s="1" t="s">
        <v>437</v>
      </c>
      <c r="E1592" s="27" t="s">
        <v>3519</v>
      </c>
    </row>
    <row r="1593">
      <c r="A1593" s="1" t="s">
        <v>439</v>
      </c>
    </row>
    <row r="1594">
      <c r="A1594" s="1" t="s">
        <v>441</v>
      </c>
      <c r="E1594" s="27" t="s">
        <v>434</v>
      </c>
    </row>
    <row r="1595">
      <c r="A1595" s="1" t="s">
        <v>432</v>
      </c>
      <c r="B1595" s="1">
        <v>47</v>
      </c>
      <c r="C1595" s="26" t="s">
        <v>3520</v>
      </c>
      <c r="D1595" t="s">
        <v>434</v>
      </c>
      <c r="E1595" s="27" t="s">
        <v>3521</v>
      </c>
      <c r="F1595" s="28" t="s">
        <v>3477</v>
      </c>
      <c r="G1595" s="29">
        <v>2</v>
      </c>
      <c r="H1595" s="28">
        <v>0</v>
      </c>
      <c r="I1595" s="30">
        <f>ROUND(G1595*H1595,P4)</f>
        <v>0</v>
      </c>
      <c r="L1595" s="31">
        <v>0</v>
      </c>
      <c r="M1595" s="24">
        <f>ROUND(G1595*L1595,P4)</f>
        <v>0</v>
      </c>
      <c r="N1595" s="25" t="s">
        <v>8276</v>
      </c>
      <c r="O1595" s="32">
        <f>M1595*AA1595</f>
        <v>0</v>
      </c>
      <c r="P1595" s="1">
        <v>3</v>
      </c>
      <c r="AA1595" s="1">
        <f>IF(P1595=1,$O$3,IF(P1595=2,$O$4,$O$5))</f>
        <v>0</v>
      </c>
    </row>
    <row r="1596">
      <c r="A1596" s="1" t="s">
        <v>437</v>
      </c>
      <c r="E1596" s="27" t="s">
        <v>3521</v>
      </c>
    </row>
    <row r="1597">
      <c r="A1597" s="1" t="s">
        <v>439</v>
      </c>
    </row>
    <row r="1598">
      <c r="A1598" s="1" t="s">
        <v>441</v>
      </c>
      <c r="E1598" s="27" t="s">
        <v>434</v>
      </c>
    </row>
    <row r="1599">
      <c r="A1599" s="1" t="s">
        <v>432</v>
      </c>
      <c r="B1599" s="1">
        <v>48</v>
      </c>
      <c r="C1599" s="26" t="s">
        <v>3522</v>
      </c>
      <c r="D1599" t="s">
        <v>434</v>
      </c>
      <c r="E1599" s="27" t="s">
        <v>3523</v>
      </c>
      <c r="F1599" s="28" t="s">
        <v>496</v>
      </c>
      <c r="G1599" s="29">
        <v>2</v>
      </c>
      <c r="H1599" s="28">
        <v>0</v>
      </c>
      <c r="I1599" s="30">
        <f>ROUND(G1599*H1599,P4)</f>
        <v>0</v>
      </c>
      <c r="L1599" s="31">
        <v>0</v>
      </c>
      <c r="M1599" s="24">
        <f>ROUND(G1599*L1599,P4)</f>
        <v>0</v>
      </c>
      <c r="N1599" s="25" t="s">
        <v>8276</v>
      </c>
      <c r="O1599" s="32">
        <f>M1599*AA1599</f>
        <v>0</v>
      </c>
      <c r="P1599" s="1">
        <v>3</v>
      </c>
      <c r="AA1599" s="1">
        <f>IF(P1599=1,$O$3,IF(P1599=2,$O$4,$O$5))</f>
        <v>0</v>
      </c>
    </row>
    <row r="1600">
      <c r="A1600" s="1" t="s">
        <v>437</v>
      </c>
      <c r="E1600" s="27" t="s">
        <v>3523</v>
      </c>
    </row>
    <row r="1601">
      <c r="A1601" s="1" t="s">
        <v>439</v>
      </c>
    </row>
    <row r="1602">
      <c r="A1602" s="1" t="s">
        <v>441</v>
      </c>
      <c r="E1602" s="27" t="s">
        <v>434</v>
      </c>
    </row>
    <row r="1603">
      <c r="A1603" s="1" t="s">
        <v>432</v>
      </c>
      <c r="B1603" s="1">
        <v>49</v>
      </c>
      <c r="C1603" s="26" t="s">
        <v>3524</v>
      </c>
      <c r="D1603" t="s">
        <v>434</v>
      </c>
      <c r="E1603" s="27" t="s">
        <v>3525</v>
      </c>
      <c r="F1603" s="28" t="s">
        <v>3477</v>
      </c>
      <c r="G1603" s="29">
        <v>28</v>
      </c>
      <c r="H1603" s="28">
        <v>0</v>
      </c>
      <c r="I1603" s="30">
        <f>ROUND(G1603*H1603,P4)</f>
        <v>0</v>
      </c>
      <c r="L1603" s="31">
        <v>0</v>
      </c>
      <c r="M1603" s="24">
        <f>ROUND(G1603*L1603,P4)</f>
        <v>0</v>
      </c>
      <c r="N1603" s="25" t="s">
        <v>8276</v>
      </c>
      <c r="O1603" s="32">
        <f>M1603*AA1603</f>
        <v>0</v>
      </c>
      <c r="P1603" s="1">
        <v>3</v>
      </c>
      <c r="AA1603" s="1">
        <f>IF(P1603=1,$O$3,IF(P1603=2,$O$4,$O$5))</f>
        <v>0</v>
      </c>
    </row>
    <row r="1604">
      <c r="A1604" s="1" t="s">
        <v>437</v>
      </c>
      <c r="E1604" s="27" t="s">
        <v>3525</v>
      </c>
    </row>
    <row r="1605">
      <c r="A1605" s="1" t="s">
        <v>439</v>
      </c>
    </row>
    <row r="1606">
      <c r="A1606" s="1" t="s">
        <v>441</v>
      </c>
      <c r="E1606" s="27" t="s">
        <v>434</v>
      </c>
    </row>
    <row r="1607">
      <c r="A1607" s="1" t="s">
        <v>432</v>
      </c>
      <c r="B1607" s="1">
        <v>50</v>
      </c>
      <c r="C1607" s="26" t="s">
        <v>3526</v>
      </c>
      <c r="D1607" t="s">
        <v>434</v>
      </c>
      <c r="E1607" s="27" t="s">
        <v>3527</v>
      </c>
      <c r="F1607" s="28" t="s">
        <v>496</v>
      </c>
      <c r="G1607" s="29">
        <v>2</v>
      </c>
      <c r="H1607" s="28">
        <v>0</v>
      </c>
      <c r="I1607" s="30">
        <f>ROUND(G1607*H1607,P4)</f>
        <v>0</v>
      </c>
      <c r="L1607" s="31">
        <v>0</v>
      </c>
      <c r="M1607" s="24">
        <f>ROUND(G1607*L1607,P4)</f>
        <v>0</v>
      </c>
      <c r="N1607" s="25" t="s">
        <v>8276</v>
      </c>
      <c r="O1607" s="32">
        <f>M1607*AA1607</f>
        <v>0</v>
      </c>
      <c r="P1607" s="1">
        <v>3</v>
      </c>
      <c r="AA1607" s="1">
        <f>IF(P1607=1,$O$3,IF(P1607=2,$O$4,$O$5))</f>
        <v>0</v>
      </c>
    </row>
    <row r="1608">
      <c r="A1608" s="1" t="s">
        <v>437</v>
      </c>
      <c r="E1608" s="27" t="s">
        <v>3527</v>
      </c>
    </row>
    <row r="1609">
      <c r="A1609" s="1" t="s">
        <v>439</v>
      </c>
    </row>
    <row r="1610">
      <c r="A1610" s="1" t="s">
        <v>441</v>
      </c>
      <c r="E1610" s="27" t="s">
        <v>434</v>
      </c>
    </row>
    <row r="1611">
      <c r="A1611" s="1" t="s">
        <v>432</v>
      </c>
      <c r="B1611" s="1">
        <v>51</v>
      </c>
      <c r="C1611" s="26" t="s">
        <v>3528</v>
      </c>
      <c r="D1611" t="s">
        <v>434</v>
      </c>
      <c r="E1611" s="27" t="s">
        <v>3529</v>
      </c>
      <c r="F1611" s="28" t="s">
        <v>496</v>
      </c>
      <c r="G1611" s="29">
        <v>14</v>
      </c>
      <c r="H1611" s="28">
        <v>0</v>
      </c>
      <c r="I1611" s="30">
        <f>ROUND(G1611*H1611,P4)</f>
        <v>0</v>
      </c>
      <c r="L1611" s="31">
        <v>0</v>
      </c>
      <c r="M1611" s="24">
        <f>ROUND(G1611*L1611,P4)</f>
        <v>0</v>
      </c>
      <c r="N1611" s="25" t="s">
        <v>8276</v>
      </c>
      <c r="O1611" s="32">
        <f>M1611*AA1611</f>
        <v>0</v>
      </c>
      <c r="P1611" s="1">
        <v>3</v>
      </c>
      <c r="AA1611" s="1">
        <f>IF(P1611=1,$O$3,IF(P1611=2,$O$4,$O$5))</f>
        <v>0</v>
      </c>
    </row>
    <row r="1612">
      <c r="A1612" s="1" t="s">
        <v>437</v>
      </c>
      <c r="E1612" s="27" t="s">
        <v>3529</v>
      </c>
    </row>
    <row r="1613">
      <c r="A1613" s="1" t="s">
        <v>439</v>
      </c>
    </row>
    <row r="1614">
      <c r="A1614" s="1" t="s">
        <v>441</v>
      </c>
      <c r="E1614" s="27" t="s">
        <v>434</v>
      </c>
    </row>
    <row r="1615">
      <c r="A1615" s="1" t="s">
        <v>432</v>
      </c>
      <c r="B1615" s="1">
        <v>52</v>
      </c>
      <c r="C1615" s="26" t="s">
        <v>3531</v>
      </c>
      <c r="D1615" t="s">
        <v>434</v>
      </c>
      <c r="E1615" s="27" t="s">
        <v>3532</v>
      </c>
      <c r="F1615" s="28" t="s">
        <v>496</v>
      </c>
      <c r="G1615" s="29">
        <v>5</v>
      </c>
      <c r="H1615" s="28">
        <v>0</v>
      </c>
      <c r="I1615" s="30">
        <f>ROUND(G1615*H1615,P4)</f>
        <v>0</v>
      </c>
      <c r="L1615" s="31">
        <v>0</v>
      </c>
      <c r="M1615" s="24">
        <f>ROUND(G1615*L1615,P4)</f>
        <v>0</v>
      </c>
      <c r="N1615" s="25" t="s">
        <v>8276</v>
      </c>
      <c r="O1615" s="32">
        <f>M1615*AA1615</f>
        <v>0</v>
      </c>
      <c r="P1615" s="1">
        <v>3</v>
      </c>
      <c r="AA1615" s="1">
        <f>IF(P1615=1,$O$3,IF(P1615=2,$O$4,$O$5))</f>
        <v>0</v>
      </c>
    </row>
    <row r="1616">
      <c r="A1616" s="1" t="s">
        <v>437</v>
      </c>
      <c r="E1616" s="27" t="s">
        <v>3532</v>
      </c>
    </row>
    <row r="1617">
      <c r="A1617" s="1" t="s">
        <v>439</v>
      </c>
    </row>
    <row r="1618">
      <c r="A1618" s="1" t="s">
        <v>441</v>
      </c>
      <c r="E1618" s="27" t="s">
        <v>434</v>
      </c>
    </row>
    <row r="1619">
      <c r="A1619" s="1" t="s">
        <v>432</v>
      </c>
      <c r="B1619" s="1">
        <v>53</v>
      </c>
      <c r="C1619" s="26" t="s">
        <v>3533</v>
      </c>
      <c r="D1619" t="s">
        <v>434</v>
      </c>
      <c r="E1619" s="27" t="s">
        <v>3534</v>
      </c>
      <c r="F1619" s="28" t="s">
        <v>496</v>
      </c>
      <c r="G1619" s="29">
        <v>2</v>
      </c>
      <c r="H1619" s="28">
        <v>0</v>
      </c>
      <c r="I1619" s="30">
        <f>ROUND(G1619*H1619,P4)</f>
        <v>0</v>
      </c>
      <c r="L1619" s="31">
        <v>0</v>
      </c>
      <c r="M1619" s="24">
        <f>ROUND(G1619*L1619,P4)</f>
        <v>0</v>
      </c>
      <c r="N1619" s="25" t="s">
        <v>8276</v>
      </c>
      <c r="O1619" s="32">
        <f>M1619*AA1619</f>
        <v>0</v>
      </c>
      <c r="P1619" s="1">
        <v>3</v>
      </c>
      <c r="AA1619" s="1">
        <f>IF(P1619=1,$O$3,IF(P1619=2,$O$4,$O$5))</f>
        <v>0</v>
      </c>
    </row>
    <row r="1620">
      <c r="A1620" s="1" t="s">
        <v>437</v>
      </c>
      <c r="E1620" s="27" t="s">
        <v>3534</v>
      </c>
    </row>
    <row r="1621">
      <c r="A1621" s="1" t="s">
        <v>439</v>
      </c>
    </row>
    <row r="1622">
      <c r="A1622" s="1" t="s">
        <v>441</v>
      </c>
      <c r="E1622" s="27" t="s">
        <v>434</v>
      </c>
    </row>
    <row r="1623">
      <c r="A1623" s="1" t="s">
        <v>432</v>
      </c>
      <c r="B1623" s="1">
        <v>54</v>
      </c>
      <c r="C1623" s="26" t="s">
        <v>3535</v>
      </c>
      <c r="D1623" t="s">
        <v>434</v>
      </c>
      <c r="E1623" s="27" t="s">
        <v>3536</v>
      </c>
      <c r="F1623" s="28" t="s">
        <v>496</v>
      </c>
      <c r="G1623" s="29">
        <v>9</v>
      </c>
      <c r="H1623" s="28">
        <v>0</v>
      </c>
      <c r="I1623" s="30">
        <f>ROUND(G1623*H1623,P4)</f>
        <v>0</v>
      </c>
      <c r="L1623" s="31">
        <v>0</v>
      </c>
      <c r="M1623" s="24">
        <f>ROUND(G1623*L1623,P4)</f>
        <v>0</v>
      </c>
      <c r="N1623" s="25" t="s">
        <v>8276</v>
      </c>
      <c r="O1623" s="32">
        <f>M1623*AA1623</f>
        <v>0</v>
      </c>
      <c r="P1623" s="1">
        <v>3</v>
      </c>
      <c r="AA1623" s="1">
        <f>IF(P1623=1,$O$3,IF(P1623=2,$O$4,$O$5))</f>
        <v>0</v>
      </c>
    </row>
    <row r="1624">
      <c r="A1624" s="1" t="s">
        <v>437</v>
      </c>
      <c r="E1624" s="27" t="s">
        <v>3536</v>
      </c>
    </row>
    <row r="1625">
      <c r="A1625" s="1" t="s">
        <v>439</v>
      </c>
    </row>
    <row r="1626">
      <c r="A1626" s="1" t="s">
        <v>441</v>
      </c>
      <c r="E1626" s="27" t="s">
        <v>434</v>
      </c>
    </row>
    <row r="1627">
      <c r="A1627" s="1" t="s">
        <v>432</v>
      </c>
      <c r="B1627" s="1">
        <v>55</v>
      </c>
      <c r="C1627" s="26" t="s">
        <v>3537</v>
      </c>
      <c r="D1627" t="s">
        <v>434</v>
      </c>
      <c r="E1627" s="27" t="s">
        <v>7151</v>
      </c>
      <c r="F1627" s="28" t="s">
        <v>496</v>
      </c>
      <c r="G1627" s="29">
        <v>5</v>
      </c>
      <c r="H1627" s="28">
        <v>0</v>
      </c>
      <c r="I1627" s="30">
        <f>ROUND(G1627*H1627,P4)</f>
        <v>0</v>
      </c>
      <c r="L1627" s="31">
        <v>0</v>
      </c>
      <c r="M1627" s="24">
        <f>ROUND(G1627*L1627,P4)</f>
        <v>0</v>
      </c>
      <c r="N1627" s="25" t="s">
        <v>8276</v>
      </c>
      <c r="O1627" s="32">
        <f>M1627*AA1627</f>
        <v>0</v>
      </c>
      <c r="P1627" s="1">
        <v>3</v>
      </c>
      <c r="AA1627" s="1">
        <f>IF(P1627=1,$O$3,IF(P1627=2,$O$4,$O$5))</f>
        <v>0</v>
      </c>
    </row>
    <row r="1628">
      <c r="A1628" s="1" t="s">
        <v>437</v>
      </c>
      <c r="E1628" s="27" t="s">
        <v>7151</v>
      </c>
    </row>
    <row r="1629">
      <c r="A1629" s="1" t="s">
        <v>439</v>
      </c>
    </row>
    <row r="1630">
      <c r="A1630" s="1" t="s">
        <v>441</v>
      </c>
      <c r="E1630" s="27" t="s">
        <v>434</v>
      </c>
    </row>
    <row r="1631">
      <c r="A1631" s="1" t="s">
        <v>432</v>
      </c>
      <c r="B1631" s="1">
        <v>56</v>
      </c>
      <c r="C1631" s="26" t="s">
        <v>3539</v>
      </c>
      <c r="D1631" t="s">
        <v>434</v>
      </c>
      <c r="E1631" s="27" t="s">
        <v>3540</v>
      </c>
      <c r="F1631" s="28" t="s">
        <v>476</v>
      </c>
      <c r="G1631" s="29">
        <v>0.76100000000000001</v>
      </c>
      <c r="H1631" s="28">
        <v>0</v>
      </c>
      <c r="I1631" s="30">
        <f>ROUND(G1631*H1631,P4)</f>
        <v>0</v>
      </c>
      <c r="L1631" s="31">
        <v>0</v>
      </c>
      <c r="M1631" s="24">
        <f>ROUND(G1631*L1631,P4)</f>
        <v>0</v>
      </c>
      <c r="N1631" s="25" t="s">
        <v>8276</v>
      </c>
      <c r="O1631" s="32">
        <f>M1631*AA1631</f>
        <v>0</v>
      </c>
      <c r="P1631" s="1">
        <v>3</v>
      </c>
      <c r="AA1631" s="1">
        <f>IF(P1631=1,$O$3,IF(P1631=2,$O$4,$O$5))</f>
        <v>0</v>
      </c>
    </row>
    <row r="1632">
      <c r="A1632" s="1" t="s">
        <v>437</v>
      </c>
      <c r="E1632" s="27" t="s">
        <v>3540</v>
      </c>
    </row>
    <row r="1633">
      <c r="A1633" s="1" t="s">
        <v>439</v>
      </c>
    </row>
    <row r="1634">
      <c r="A1634" s="1" t="s">
        <v>441</v>
      </c>
      <c r="E1634" s="27" t="s">
        <v>434</v>
      </c>
    </row>
    <row r="1635">
      <c r="A1635" s="1" t="s">
        <v>429</v>
      </c>
      <c r="C1635" s="22" t="s">
        <v>3542</v>
      </c>
      <c r="E1635" s="23" t="s">
        <v>3543</v>
      </c>
      <c r="L1635" s="24">
        <f>SUMIFS(L1636:L1651,A1636:A1651,"P")</f>
        <v>0</v>
      </c>
      <c r="M1635" s="24">
        <f>SUMIFS(M1636:M1651,A1636:A1651,"P")</f>
        <v>0</v>
      </c>
      <c r="N1635" s="25"/>
    </row>
    <row r="1636">
      <c r="A1636" s="1" t="s">
        <v>432</v>
      </c>
      <c r="B1636" s="1">
        <v>57</v>
      </c>
      <c r="C1636" s="26" t="s">
        <v>3544</v>
      </c>
      <c r="D1636" t="s">
        <v>434</v>
      </c>
      <c r="E1636" s="27" t="s">
        <v>3545</v>
      </c>
      <c r="F1636" s="28" t="s">
        <v>496</v>
      </c>
      <c r="G1636" s="29">
        <v>1</v>
      </c>
      <c r="H1636" s="28">
        <v>0</v>
      </c>
      <c r="I1636" s="30">
        <f>ROUND(G1636*H1636,P4)</f>
        <v>0</v>
      </c>
      <c r="L1636" s="31">
        <v>0</v>
      </c>
      <c r="M1636" s="24">
        <f>ROUND(G1636*L1636,P4)</f>
        <v>0</v>
      </c>
      <c r="N1636" s="25" t="s">
        <v>2334</v>
      </c>
      <c r="O1636" s="32">
        <f>M1636*AA1636</f>
        <v>0</v>
      </c>
      <c r="P1636" s="1">
        <v>3</v>
      </c>
      <c r="AA1636" s="1">
        <f>IF(P1636=1,$O$3,IF(P1636=2,$O$4,$O$5))</f>
        <v>0</v>
      </c>
    </row>
    <row r="1637">
      <c r="A1637" s="1" t="s">
        <v>437</v>
      </c>
      <c r="E1637" s="27" t="s">
        <v>3545</v>
      </c>
    </row>
    <row r="1638">
      <c r="A1638" s="1" t="s">
        <v>439</v>
      </c>
    </row>
    <row r="1639">
      <c r="A1639" s="1" t="s">
        <v>441</v>
      </c>
      <c r="E1639" s="27" t="s">
        <v>434</v>
      </c>
    </row>
    <row r="1640">
      <c r="A1640" s="1" t="s">
        <v>432</v>
      </c>
      <c r="B1640" s="1">
        <v>58</v>
      </c>
      <c r="C1640" s="26" t="s">
        <v>3546</v>
      </c>
      <c r="D1640" t="s">
        <v>434</v>
      </c>
      <c r="E1640" s="27" t="s">
        <v>3547</v>
      </c>
      <c r="F1640" s="28" t="s">
        <v>496</v>
      </c>
      <c r="G1640" s="29">
        <v>1</v>
      </c>
      <c r="H1640" s="28">
        <v>0</v>
      </c>
      <c r="I1640" s="30">
        <f>ROUND(G1640*H1640,P4)</f>
        <v>0</v>
      </c>
      <c r="L1640" s="31">
        <v>0</v>
      </c>
      <c r="M1640" s="24">
        <f>ROUND(G1640*L1640,P4)</f>
        <v>0</v>
      </c>
      <c r="N1640" s="25" t="s">
        <v>2334</v>
      </c>
      <c r="O1640" s="32">
        <f>M1640*AA1640</f>
        <v>0</v>
      </c>
      <c r="P1640" s="1">
        <v>3</v>
      </c>
      <c r="AA1640" s="1">
        <f>IF(P1640=1,$O$3,IF(P1640=2,$O$4,$O$5))</f>
        <v>0</v>
      </c>
    </row>
    <row r="1641">
      <c r="A1641" s="1" t="s">
        <v>437</v>
      </c>
      <c r="E1641" s="27" t="s">
        <v>3547</v>
      </c>
    </row>
    <row r="1642">
      <c r="A1642" s="1" t="s">
        <v>439</v>
      </c>
    </row>
    <row r="1643">
      <c r="A1643" s="1" t="s">
        <v>441</v>
      </c>
      <c r="E1643" s="27" t="s">
        <v>434</v>
      </c>
    </row>
    <row r="1644">
      <c r="A1644" s="1" t="s">
        <v>432</v>
      </c>
      <c r="B1644" s="1">
        <v>59</v>
      </c>
      <c r="C1644" s="26" t="s">
        <v>3548</v>
      </c>
      <c r="D1644" t="s">
        <v>434</v>
      </c>
      <c r="E1644" s="27" t="s">
        <v>3549</v>
      </c>
      <c r="F1644" s="28" t="s">
        <v>3477</v>
      </c>
      <c r="G1644" s="29">
        <v>1</v>
      </c>
      <c r="H1644" s="28">
        <v>0</v>
      </c>
      <c r="I1644" s="30">
        <f>ROUND(G1644*H1644,P4)</f>
        <v>0</v>
      </c>
      <c r="L1644" s="31">
        <v>0</v>
      </c>
      <c r="M1644" s="24">
        <f>ROUND(G1644*L1644,P4)</f>
        <v>0</v>
      </c>
      <c r="N1644" s="25" t="s">
        <v>8276</v>
      </c>
      <c r="O1644" s="32">
        <f>M1644*AA1644</f>
        <v>0</v>
      </c>
      <c r="P1644" s="1">
        <v>3</v>
      </c>
      <c r="AA1644" s="1">
        <f>IF(P1644=1,$O$3,IF(P1644=2,$O$4,$O$5))</f>
        <v>0</v>
      </c>
    </row>
    <row r="1645">
      <c r="A1645" s="1" t="s">
        <v>437</v>
      </c>
      <c r="E1645" s="27" t="s">
        <v>3549</v>
      </c>
    </row>
    <row r="1646">
      <c r="A1646" s="1" t="s">
        <v>439</v>
      </c>
    </row>
    <row r="1647">
      <c r="A1647" s="1" t="s">
        <v>441</v>
      </c>
      <c r="E1647" s="27" t="s">
        <v>434</v>
      </c>
    </row>
    <row r="1648">
      <c r="A1648" s="1" t="s">
        <v>432</v>
      </c>
      <c r="B1648" s="1">
        <v>60</v>
      </c>
      <c r="C1648" s="26" t="s">
        <v>3550</v>
      </c>
      <c r="D1648" t="s">
        <v>434</v>
      </c>
      <c r="E1648" s="27" t="s">
        <v>3551</v>
      </c>
      <c r="F1648" s="28" t="s">
        <v>3477</v>
      </c>
      <c r="G1648" s="29">
        <v>1</v>
      </c>
      <c r="H1648" s="28">
        <v>0</v>
      </c>
      <c r="I1648" s="30">
        <f>ROUND(G1648*H1648,P4)</f>
        <v>0</v>
      </c>
      <c r="L1648" s="31">
        <v>0</v>
      </c>
      <c r="M1648" s="24">
        <f>ROUND(G1648*L1648,P4)</f>
        <v>0</v>
      </c>
      <c r="N1648" s="25" t="s">
        <v>8276</v>
      </c>
      <c r="O1648" s="32">
        <f>M1648*AA1648</f>
        <v>0</v>
      </c>
      <c r="P1648" s="1">
        <v>3</v>
      </c>
      <c r="AA1648" s="1">
        <f>IF(P1648=1,$O$3,IF(P1648=2,$O$4,$O$5))</f>
        <v>0</v>
      </c>
    </row>
    <row r="1649">
      <c r="A1649" s="1" t="s">
        <v>437</v>
      </c>
      <c r="E1649" s="27" t="s">
        <v>3551</v>
      </c>
    </row>
    <row r="1650">
      <c r="A1650" s="1" t="s">
        <v>439</v>
      </c>
    </row>
    <row r="1651">
      <c r="A1651" s="1" t="s">
        <v>441</v>
      </c>
      <c r="E1651" s="27" t="s">
        <v>434</v>
      </c>
    </row>
    <row r="1652">
      <c r="A1652" s="1" t="s">
        <v>429</v>
      </c>
      <c r="C1652" s="22" t="s">
        <v>3552</v>
      </c>
      <c r="E1652" s="23" t="s">
        <v>3553</v>
      </c>
      <c r="L1652" s="24">
        <f>SUMIFS(L1653:L1720,A1653:A1720,"P")</f>
        <v>0</v>
      </c>
      <c r="M1652" s="24">
        <f>SUMIFS(M1653:M1720,A1653:A1720,"P")</f>
        <v>0</v>
      </c>
      <c r="N1652" s="25"/>
    </row>
    <row r="1653">
      <c r="A1653" s="1" t="s">
        <v>432</v>
      </c>
      <c r="B1653" s="1">
        <v>61</v>
      </c>
      <c r="C1653" s="26" t="s">
        <v>3554</v>
      </c>
      <c r="D1653" t="s">
        <v>434</v>
      </c>
      <c r="E1653" s="27" t="s">
        <v>3555</v>
      </c>
      <c r="F1653" s="28" t="s">
        <v>496</v>
      </c>
      <c r="G1653" s="29">
        <v>1</v>
      </c>
      <c r="H1653" s="28">
        <v>0</v>
      </c>
      <c r="I1653" s="30">
        <f>ROUND(G1653*H1653,P4)</f>
        <v>0</v>
      </c>
      <c r="L1653" s="31">
        <v>0</v>
      </c>
      <c r="M1653" s="24">
        <f>ROUND(G1653*L1653,P4)</f>
        <v>0</v>
      </c>
      <c r="N1653" s="25" t="s">
        <v>2334</v>
      </c>
      <c r="O1653" s="32">
        <f>M1653*AA1653</f>
        <v>0</v>
      </c>
      <c r="P1653" s="1">
        <v>3</v>
      </c>
      <c r="AA1653" s="1">
        <f>IF(P1653=1,$O$3,IF(P1653=2,$O$4,$O$5))</f>
        <v>0</v>
      </c>
    </row>
    <row r="1654">
      <c r="A1654" s="1" t="s">
        <v>437</v>
      </c>
      <c r="E1654" s="27" t="s">
        <v>3555</v>
      </c>
    </row>
    <row r="1655">
      <c r="A1655" s="1" t="s">
        <v>439</v>
      </c>
    </row>
    <row r="1656">
      <c r="A1656" s="1" t="s">
        <v>441</v>
      </c>
      <c r="E1656" s="27" t="s">
        <v>434</v>
      </c>
    </row>
    <row r="1657">
      <c r="A1657" s="1" t="s">
        <v>432</v>
      </c>
      <c r="B1657" s="1">
        <v>62</v>
      </c>
      <c r="C1657" s="26" t="s">
        <v>3556</v>
      </c>
      <c r="D1657" t="s">
        <v>434</v>
      </c>
      <c r="E1657" s="27" t="s">
        <v>3557</v>
      </c>
      <c r="F1657" s="28" t="s">
        <v>496</v>
      </c>
      <c r="G1657" s="29">
        <v>2</v>
      </c>
      <c r="H1657" s="28">
        <v>0</v>
      </c>
      <c r="I1657" s="30">
        <f>ROUND(G1657*H1657,P4)</f>
        <v>0</v>
      </c>
      <c r="L1657" s="31">
        <v>0</v>
      </c>
      <c r="M1657" s="24">
        <f>ROUND(G1657*L1657,P4)</f>
        <v>0</v>
      </c>
      <c r="N1657" s="25" t="s">
        <v>8276</v>
      </c>
      <c r="O1657" s="32">
        <f>M1657*AA1657</f>
        <v>0</v>
      </c>
      <c r="P1657" s="1">
        <v>3</v>
      </c>
      <c r="AA1657" s="1">
        <f>IF(P1657=1,$O$3,IF(P1657=2,$O$4,$O$5))</f>
        <v>0</v>
      </c>
    </row>
    <row r="1658">
      <c r="A1658" s="1" t="s">
        <v>437</v>
      </c>
      <c r="E1658" s="27" t="s">
        <v>3557</v>
      </c>
    </row>
    <row r="1659">
      <c r="A1659" s="1" t="s">
        <v>439</v>
      </c>
    </row>
    <row r="1660">
      <c r="A1660" s="1" t="s">
        <v>441</v>
      </c>
      <c r="E1660" s="27" t="s">
        <v>434</v>
      </c>
    </row>
    <row r="1661">
      <c r="A1661" s="1" t="s">
        <v>432</v>
      </c>
      <c r="B1661" s="1">
        <v>63</v>
      </c>
      <c r="C1661" s="26" t="s">
        <v>3558</v>
      </c>
      <c r="D1661" t="s">
        <v>434</v>
      </c>
      <c r="E1661" s="27" t="s">
        <v>3559</v>
      </c>
      <c r="F1661" s="28" t="s">
        <v>496</v>
      </c>
      <c r="G1661" s="29">
        <v>2</v>
      </c>
      <c r="H1661" s="28">
        <v>0</v>
      </c>
      <c r="I1661" s="30">
        <f>ROUND(G1661*H1661,P4)</f>
        <v>0</v>
      </c>
      <c r="L1661" s="31">
        <v>0</v>
      </c>
      <c r="M1661" s="24">
        <f>ROUND(G1661*L1661,P4)</f>
        <v>0</v>
      </c>
      <c r="N1661" s="25" t="s">
        <v>8276</v>
      </c>
      <c r="O1661" s="32">
        <f>M1661*AA1661</f>
        <v>0</v>
      </c>
      <c r="P1661" s="1">
        <v>3</v>
      </c>
      <c r="AA1661" s="1">
        <f>IF(P1661=1,$O$3,IF(P1661=2,$O$4,$O$5))</f>
        <v>0</v>
      </c>
    </row>
    <row r="1662">
      <c r="A1662" s="1" t="s">
        <v>437</v>
      </c>
      <c r="E1662" s="27" t="s">
        <v>3559</v>
      </c>
    </row>
    <row r="1663">
      <c r="A1663" s="1" t="s">
        <v>439</v>
      </c>
    </row>
    <row r="1664">
      <c r="A1664" s="1" t="s">
        <v>441</v>
      </c>
      <c r="E1664" s="27" t="s">
        <v>434</v>
      </c>
    </row>
    <row r="1665">
      <c r="A1665" s="1" t="s">
        <v>432</v>
      </c>
      <c r="B1665" s="1">
        <v>64</v>
      </c>
      <c r="C1665" s="26" t="s">
        <v>3560</v>
      </c>
      <c r="D1665" t="s">
        <v>434</v>
      </c>
      <c r="E1665" s="27" t="s">
        <v>3561</v>
      </c>
      <c r="F1665" s="28" t="s">
        <v>496</v>
      </c>
      <c r="G1665" s="29">
        <v>2</v>
      </c>
      <c r="H1665" s="28">
        <v>0</v>
      </c>
      <c r="I1665" s="30">
        <f>ROUND(G1665*H1665,P4)</f>
        <v>0</v>
      </c>
      <c r="L1665" s="31">
        <v>0</v>
      </c>
      <c r="M1665" s="24">
        <f>ROUND(G1665*L1665,P4)</f>
        <v>0</v>
      </c>
      <c r="N1665" s="25" t="s">
        <v>8276</v>
      </c>
      <c r="O1665" s="32">
        <f>M1665*AA1665</f>
        <v>0</v>
      </c>
      <c r="P1665" s="1">
        <v>3</v>
      </c>
      <c r="AA1665" s="1">
        <f>IF(P1665=1,$O$3,IF(P1665=2,$O$4,$O$5))</f>
        <v>0</v>
      </c>
    </row>
    <row r="1666">
      <c r="A1666" s="1" t="s">
        <v>437</v>
      </c>
      <c r="E1666" s="27" t="s">
        <v>3561</v>
      </c>
    </row>
    <row r="1667">
      <c r="A1667" s="1" t="s">
        <v>439</v>
      </c>
    </row>
    <row r="1668">
      <c r="A1668" s="1" t="s">
        <v>441</v>
      </c>
      <c r="E1668" s="27" t="s">
        <v>434</v>
      </c>
    </row>
    <row r="1669">
      <c r="A1669" s="1" t="s">
        <v>432</v>
      </c>
      <c r="B1669" s="1">
        <v>65</v>
      </c>
      <c r="C1669" s="26" t="s">
        <v>3562</v>
      </c>
      <c r="D1669" t="s">
        <v>434</v>
      </c>
      <c r="E1669" s="27" t="s">
        <v>3563</v>
      </c>
      <c r="F1669" s="28" t="s">
        <v>496</v>
      </c>
      <c r="G1669" s="29">
        <v>2</v>
      </c>
      <c r="H1669" s="28">
        <v>0</v>
      </c>
      <c r="I1669" s="30">
        <f>ROUND(G1669*H1669,P4)</f>
        <v>0</v>
      </c>
      <c r="L1669" s="31">
        <v>0</v>
      </c>
      <c r="M1669" s="24">
        <f>ROUND(G1669*L1669,P4)</f>
        <v>0</v>
      </c>
      <c r="N1669" s="25" t="s">
        <v>8276</v>
      </c>
      <c r="O1669" s="32">
        <f>M1669*AA1669</f>
        <v>0</v>
      </c>
      <c r="P1669" s="1">
        <v>3</v>
      </c>
      <c r="AA1669" s="1">
        <f>IF(P1669=1,$O$3,IF(P1669=2,$O$4,$O$5))</f>
        <v>0</v>
      </c>
    </row>
    <row r="1670">
      <c r="A1670" s="1" t="s">
        <v>437</v>
      </c>
      <c r="E1670" s="27" t="s">
        <v>3563</v>
      </c>
    </row>
    <row r="1671">
      <c r="A1671" s="1" t="s">
        <v>439</v>
      </c>
    </row>
    <row r="1672">
      <c r="A1672" s="1" t="s">
        <v>441</v>
      </c>
      <c r="E1672" s="27" t="s">
        <v>434</v>
      </c>
    </row>
    <row r="1673">
      <c r="A1673" s="1" t="s">
        <v>432</v>
      </c>
      <c r="B1673" s="1">
        <v>66</v>
      </c>
      <c r="C1673" s="26" t="s">
        <v>3564</v>
      </c>
      <c r="D1673" t="s">
        <v>434</v>
      </c>
      <c r="E1673" s="27" t="s">
        <v>3565</v>
      </c>
      <c r="F1673" s="28" t="s">
        <v>496</v>
      </c>
      <c r="G1673" s="29">
        <v>2</v>
      </c>
      <c r="H1673" s="28">
        <v>0</v>
      </c>
      <c r="I1673" s="30">
        <f>ROUND(G1673*H1673,P4)</f>
        <v>0</v>
      </c>
      <c r="L1673" s="31">
        <v>0</v>
      </c>
      <c r="M1673" s="24">
        <f>ROUND(G1673*L1673,P4)</f>
        <v>0</v>
      </c>
      <c r="N1673" s="25" t="s">
        <v>8276</v>
      </c>
      <c r="O1673" s="32">
        <f>M1673*AA1673</f>
        <v>0</v>
      </c>
      <c r="P1673" s="1">
        <v>3</v>
      </c>
      <c r="AA1673" s="1">
        <f>IF(P1673=1,$O$3,IF(P1673=2,$O$4,$O$5))</f>
        <v>0</v>
      </c>
    </row>
    <row r="1674">
      <c r="A1674" s="1" t="s">
        <v>437</v>
      </c>
      <c r="E1674" s="27" t="s">
        <v>3565</v>
      </c>
    </row>
    <row r="1675">
      <c r="A1675" s="1" t="s">
        <v>439</v>
      </c>
    </row>
    <row r="1676">
      <c r="A1676" s="1" t="s">
        <v>441</v>
      </c>
      <c r="E1676" s="27" t="s">
        <v>434</v>
      </c>
    </row>
    <row r="1677">
      <c r="A1677" s="1" t="s">
        <v>432</v>
      </c>
      <c r="B1677" s="1">
        <v>67</v>
      </c>
      <c r="C1677" s="26" t="s">
        <v>3566</v>
      </c>
      <c r="D1677" t="s">
        <v>434</v>
      </c>
      <c r="E1677" s="27" t="s">
        <v>3567</v>
      </c>
      <c r="F1677" s="28" t="s">
        <v>496</v>
      </c>
      <c r="G1677" s="29">
        <v>2</v>
      </c>
      <c r="H1677" s="28">
        <v>0</v>
      </c>
      <c r="I1677" s="30">
        <f>ROUND(G1677*H1677,P4)</f>
        <v>0</v>
      </c>
      <c r="L1677" s="31">
        <v>0</v>
      </c>
      <c r="M1677" s="24">
        <f>ROUND(G1677*L1677,P4)</f>
        <v>0</v>
      </c>
      <c r="N1677" s="25" t="s">
        <v>8276</v>
      </c>
      <c r="O1677" s="32">
        <f>M1677*AA1677</f>
        <v>0</v>
      </c>
      <c r="P1677" s="1">
        <v>3</v>
      </c>
      <c r="AA1677" s="1">
        <f>IF(P1677=1,$O$3,IF(P1677=2,$O$4,$O$5))</f>
        <v>0</v>
      </c>
    </row>
    <row r="1678">
      <c r="A1678" s="1" t="s">
        <v>437</v>
      </c>
      <c r="E1678" s="27" t="s">
        <v>3567</v>
      </c>
    </row>
    <row r="1679">
      <c r="A1679" s="1" t="s">
        <v>439</v>
      </c>
    </row>
    <row r="1680">
      <c r="A1680" s="1" t="s">
        <v>441</v>
      </c>
      <c r="E1680" s="27" t="s">
        <v>434</v>
      </c>
    </row>
    <row r="1681">
      <c r="A1681" s="1" t="s">
        <v>432</v>
      </c>
      <c r="B1681" s="1">
        <v>68</v>
      </c>
      <c r="C1681" s="26" t="s">
        <v>3568</v>
      </c>
      <c r="D1681" t="s">
        <v>434</v>
      </c>
      <c r="E1681" s="27" t="s">
        <v>3569</v>
      </c>
      <c r="F1681" s="28" t="s">
        <v>496</v>
      </c>
      <c r="G1681" s="29">
        <v>2</v>
      </c>
      <c r="H1681" s="28">
        <v>0</v>
      </c>
      <c r="I1681" s="30">
        <f>ROUND(G1681*H1681,P4)</f>
        <v>0</v>
      </c>
      <c r="L1681" s="31">
        <v>0</v>
      </c>
      <c r="M1681" s="24">
        <f>ROUND(G1681*L1681,P4)</f>
        <v>0</v>
      </c>
      <c r="N1681" s="25" t="s">
        <v>8276</v>
      </c>
      <c r="O1681" s="32">
        <f>M1681*AA1681</f>
        <v>0</v>
      </c>
      <c r="P1681" s="1">
        <v>3</v>
      </c>
      <c r="AA1681" s="1">
        <f>IF(P1681=1,$O$3,IF(P1681=2,$O$4,$O$5))</f>
        <v>0</v>
      </c>
    </row>
    <row r="1682">
      <c r="A1682" s="1" t="s">
        <v>437</v>
      </c>
      <c r="E1682" s="27" t="s">
        <v>3569</v>
      </c>
    </row>
    <row r="1683">
      <c r="A1683" s="1" t="s">
        <v>439</v>
      </c>
    </row>
    <row r="1684">
      <c r="A1684" s="1" t="s">
        <v>441</v>
      </c>
      <c r="E1684" s="27" t="s">
        <v>434</v>
      </c>
    </row>
    <row r="1685">
      <c r="A1685" s="1" t="s">
        <v>432</v>
      </c>
      <c r="B1685" s="1">
        <v>69</v>
      </c>
      <c r="C1685" s="26" t="s">
        <v>3570</v>
      </c>
      <c r="D1685" t="s">
        <v>434</v>
      </c>
      <c r="E1685" s="27" t="s">
        <v>3571</v>
      </c>
      <c r="F1685" s="28" t="s">
        <v>496</v>
      </c>
      <c r="G1685" s="29">
        <v>1</v>
      </c>
      <c r="H1685" s="28">
        <v>0</v>
      </c>
      <c r="I1685" s="30">
        <f>ROUND(G1685*H1685,P4)</f>
        <v>0</v>
      </c>
      <c r="L1685" s="31">
        <v>0</v>
      </c>
      <c r="M1685" s="24">
        <f>ROUND(G1685*L1685,P4)</f>
        <v>0</v>
      </c>
      <c r="N1685" s="25" t="s">
        <v>8276</v>
      </c>
      <c r="O1685" s="32">
        <f>M1685*AA1685</f>
        <v>0</v>
      </c>
      <c r="P1685" s="1">
        <v>3</v>
      </c>
      <c r="AA1685" s="1">
        <f>IF(P1685=1,$O$3,IF(P1685=2,$O$4,$O$5))</f>
        <v>0</v>
      </c>
    </row>
    <row r="1686">
      <c r="A1686" s="1" t="s">
        <v>437</v>
      </c>
      <c r="E1686" s="27" t="s">
        <v>3571</v>
      </c>
    </row>
    <row r="1687">
      <c r="A1687" s="1" t="s">
        <v>439</v>
      </c>
    </row>
    <row r="1688">
      <c r="A1688" s="1" t="s">
        <v>441</v>
      </c>
      <c r="E1688" s="27" t="s">
        <v>434</v>
      </c>
    </row>
    <row r="1689">
      <c r="A1689" s="1" t="s">
        <v>432</v>
      </c>
      <c r="B1689" s="1">
        <v>70</v>
      </c>
      <c r="C1689" s="26" t="s">
        <v>3572</v>
      </c>
      <c r="D1689" t="s">
        <v>434</v>
      </c>
      <c r="E1689" s="27" t="s">
        <v>3573</v>
      </c>
      <c r="F1689" s="28" t="s">
        <v>496</v>
      </c>
      <c r="G1689" s="29">
        <v>1</v>
      </c>
      <c r="H1689" s="28">
        <v>0</v>
      </c>
      <c r="I1689" s="30">
        <f>ROUND(G1689*H1689,P4)</f>
        <v>0</v>
      </c>
      <c r="L1689" s="31">
        <v>0</v>
      </c>
      <c r="M1689" s="24">
        <f>ROUND(G1689*L1689,P4)</f>
        <v>0</v>
      </c>
      <c r="N1689" s="25" t="s">
        <v>2334</v>
      </c>
      <c r="O1689" s="32">
        <f>M1689*AA1689</f>
        <v>0</v>
      </c>
      <c r="P1689" s="1">
        <v>3</v>
      </c>
      <c r="AA1689" s="1">
        <f>IF(P1689=1,$O$3,IF(P1689=2,$O$4,$O$5))</f>
        <v>0</v>
      </c>
    </row>
    <row r="1690">
      <c r="A1690" s="1" t="s">
        <v>437</v>
      </c>
      <c r="E1690" s="27" t="s">
        <v>3573</v>
      </c>
    </row>
    <row r="1691">
      <c r="A1691" s="1" t="s">
        <v>439</v>
      </c>
    </row>
    <row r="1692">
      <c r="A1692" s="1" t="s">
        <v>441</v>
      </c>
      <c r="E1692" s="27" t="s">
        <v>434</v>
      </c>
    </row>
    <row r="1693">
      <c r="A1693" s="1" t="s">
        <v>432</v>
      </c>
      <c r="B1693" s="1">
        <v>71</v>
      </c>
      <c r="C1693" s="26" t="s">
        <v>3574</v>
      </c>
      <c r="D1693" t="s">
        <v>434</v>
      </c>
      <c r="E1693" s="27" t="s">
        <v>3575</v>
      </c>
      <c r="F1693" s="28" t="s">
        <v>496</v>
      </c>
      <c r="G1693" s="29">
        <v>1</v>
      </c>
      <c r="H1693" s="28">
        <v>0</v>
      </c>
      <c r="I1693" s="30">
        <f>ROUND(G1693*H1693,P4)</f>
        <v>0</v>
      </c>
      <c r="L1693" s="31">
        <v>0</v>
      </c>
      <c r="M1693" s="24">
        <f>ROUND(G1693*L1693,P4)</f>
        <v>0</v>
      </c>
      <c r="N1693" s="25" t="s">
        <v>2334</v>
      </c>
      <c r="O1693" s="32">
        <f>M1693*AA1693</f>
        <v>0</v>
      </c>
      <c r="P1693" s="1">
        <v>3</v>
      </c>
      <c r="AA1693" s="1">
        <f>IF(P1693=1,$O$3,IF(P1693=2,$O$4,$O$5))</f>
        <v>0</v>
      </c>
    </row>
    <row r="1694">
      <c r="A1694" s="1" t="s">
        <v>437</v>
      </c>
      <c r="E1694" s="27" t="s">
        <v>3575</v>
      </c>
    </row>
    <row r="1695">
      <c r="A1695" s="1" t="s">
        <v>439</v>
      </c>
    </row>
    <row r="1696">
      <c r="A1696" s="1" t="s">
        <v>441</v>
      </c>
      <c r="E1696" s="27" t="s">
        <v>434</v>
      </c>
    </row>
    <row r="1697">
      <c r="A1697" s="1" t="s">
        <v>432</v>
      </c>
      <c r="B1697" s="1">
        <v>72</v>
      </c>
      <c r="C1697" s="26" t="s">
        <v>3576</v>
      </c>
      <c r="D1697" t="s">
        <v>434</v>
      </c>
      <c r="E1697" s="27" t="s">
        <v>7155</v>
      </c>
      <c r="F1697" s="28" t="s">
        <v>496</v>
      </c>
      <c r="G1697" s="29">
        <v>1</v>
      </c>
      <c r="H1697" s="28">
        <v>0</v>
      </c>
      <c r="I1697" s="30">
        <f>ROUND(G1697*H1697,P4)</f>
        <v>0</v>
      </c>
      <c r="L1697" s="31">
        <v>0</v>
      </c>
      <c r="M1697" s="24">
        <f>ROUND(G1697*L1697,P4)</f>
        <v>0</v>
      </c>
      <c r="N1697" s="25" t="s">
        <v>2334</v>
      </c>
      <c r="O1697" s="32">
        <f>M1697*AA1697</f>
        <v>0</v>
      </c>
      <c r="P1697" s="1">
        <v>3</v>
      </c>
      <c r="AA1697" s="1">
        <f>IF(P1697=1,$O$3,IF(P1697=2,$O$4,$O$5))</f>
        <v>0</v>
      </c>
    </row>
    <row r="1698">
      <c r="A1698" s="1" t="s">
        <v>437</v>
      </c>
      <c r="E1698" s="27" t="s">
        <v>7155</v>
      </c>
    </row>
    <row r="1699">
      <c r="A1699" s="1" t="s">
        <v>439</v>
      </c>
    </row>
    <row r="1700">
      <c r="A1700" s="1" t="s">
        <v>441</v>
      </c>
      <c r="E1700" s="27" t="s">
        <v>434</v>
      </c>
    </row>
    <row r="1701">
      <c r="A1701" s="1" t="s">
        <v>432</v>
      </c>
      <c r="B1701" s="1">
        <v>73</v>
      </c>
      <c r="C1701" s="26" t="s">
        <v>3578</v>
      </c>
      <c r="D1701" t="s">
        <v>434</v>
      </c>
      <c r="E1701" s="27" t="s">
        <v>3579</v>
      </c>
      <c r="F1701" s="28" t="s">
        <v>496</v>
      </c>
      <c r="G1701" s="29">
        <v>1</v>
      </c>
      <c r="H1701" s="28">
        <v>0</v>
      </c>
      <c r="I1701" s="30">
        <f>ROUND(G1701*H1701,P4)</f>
        <v>0</v>
      </c>
      <c r="L1701" s="31">
        <v>0</v>
      </c>
      <c r="M1701" s="24">
        <f>ROUND(G1701*L1701,P4)</f>
        <v>0</v>
      </c>
      <c r="N1701" s="25" t="s">
        <v>8276</v>
      </c>
      <c r="O1701" s="32">
        <f>M1701*AA1701</f>
        <v>0</v>
      </c>
      <c r="P1701" s="1">
        <v>3</v>
      </c>
      <c r="AA1701" s="1">
        <f>IF(P1701=1,$O$3,IF(P1701=2,$O$4,$O$5))</f>
        <v>0</v>
      </c>
    </row>
    <row r="1702">
      <c r="A1702" s="1" t="s">
        <v>437</v>
      </c>
      <c r="E1702" s="27" t="s">
        <v>3579</v>
      </c>
    </row>
    <row r="1703">
      <c r="A1703" s="1" t="s">
        <v>439</v>
      </c>
    </row>
    <row r="1704">
      <c r="A1704" s="1" t="s">
        <v>441</v>
      </c>
      <c r="E1704" s="27" t="s">
        <v>434</v>
      </c>
    </row>
    <row r="1705">
      <c r="A1705" s="1" t="s">
        <v>432</v>
      </c>
      <c r="B1705" s="1">
        <v>74</v>
      </c>
      <c r="C1705" s="26" t="s">
        <v>3580</v>
      </c>
      <c r="D1705" t="s">
        <v>434</v>
      </c>
      <c r="E1705" s="27" t="s">
        <v>3581</v>
      </c>
      <c r="F1705" s="28" t="s">
        <v>496</v>
      </c>
      <c r="G1705" s="29">
        <v>6</v>
      </c>
      <c r="H1705" s="28">
        <v>0</v>
      </c>
      <c r="I1705" s="30">
        <f>ROUND(G1705*H1705,P4)</f>
        <v>0</v>
      </c>
      <c r="L1705" s="31">
        <v>0</v>
      </c>
      <c r="M1705" s="24">
        <f>ROUND(G1705*L1705,P4)</f>
        <v>0</v>
      </c>
      <c r="N1705" s="25" t="s">
        <v>8276</v>
      </c>
      <c r="O1705" s="32">
        <f>M1705*AA1705</f>
        <v>0</v>
      </c>
      <c r="P1705" s="1">
        <v>3</v>
      </c>
      <c r="AA1705" s="1">
        <f>IF(P1705=1,$O$3,IF(P1705=2,$O$4,$O$5))</f>
        <v>0</v>
      </c>
    </row>
    <row r="1706">
      <c r="A1706" s="1" t="s">
        <v>437</v>
      </c>
      <c r="E1706" s="27" t="s">
        <v>3581</v>
      </c>
    </row>
    <row r="1707">
      <c r="A1707" s="1" t="s">
        <v>439</v>
      </c>
    </row>
    <row r="1708">
      <c r="A1708" s="1" t="s">
        <v>441</v>
      </c>
      <c r="E1708" s="27" t="s">
        <v>434</v>
      </c>
    </row>
    <row r="1709">
      <c r="A1709" s="1" t="s">
        <v>432</v>
      </c>
      <c r="B1709" s="1">
        <v>75</v>
      </c>
      <c r="C1709" s="26" t="s">
        <v>3583</v>
      </c>
      <c r="D1709" t="s">
        <v>434</v>
      </c>
      <c r="E1709" s="27" t="s">
        <v>3584</v>
      </c>
      <c r="F1709" s="28" t="s">
        <v>496</v>
      </c>
      <c r="G1709" s="29">
        <v>7</v>
      </c>
      <c r="H1709" s="28">
        <v>0</v>
      </c>
      <c r="I1709" s="30">
        <f>ROUND(G1709*H1709,P4)</f>
        <v>0</v>
      </c>
      <c r="L1709" s="31">
        <v>0</v>
      </c>
      <c r="M1709" s="24">
        <f>ROUND(G1709*L1709,P4)</f>
        <v>0</v>
      </c>
      <c r="N1709" s="25" t="s">
        <v>8276</v>
      </c>
      <c r="O1709" s="32">
        <f>M1709*AA1709</f>
        <v>0</v>
      </c>
      <c r="P1709" s="1">
        <v>3</v>
      </c>
      <c r="AA1709" s="1">
        <f>IF(P1709=1,$O$3,IF(P1709=2,$O$4,$O$5))</f>
        <v>0</v>
      </c>
    </row>
    <row r="1710">
      <c r="A1710" s="1" t="s">
        <v>437</v>
      </c>
      <c r="E1710" s="27" t="s">
        <v>3584</v>
      </c>
    </row>
    <row r="1711">
      <c r="A1711" s="1" t="s">
        <v>439</v>
      </c>
    </row>
    <row r="1712">
      <c r="A1712" s="1" t="s">
        <v>441</v>
      </c>
      <c r="E1712" s="27" t="s">
        <v>434</v>
      </c>
    </row>
    <row r="1713">
      <c r="A1713" s="1" t="s">
        <v>432</v>
      </c>
      <c r="B1713" s="1">
        <v>76</v>
      </c>
      <c r="C1713" s="26" t="s">
        <v>3585</v>
      </c>
      <c r="D1713" t="s">
        <v>434</v>
      </c>
      <c r="E1713" s="27" t="s">
        <v>3586</v>
      </c>
      <c r="F1713" s="28" t="s">
        <v>496</v>
      </c>
      <c r="G1713" s="29">
        <v>4</v>
      </c>
      <c r="H1713" s="28">
        <v>0</v>
      </c>
      <c r="I1713" s="30">
        <f>ROUND(G1713*H1713,P4)</f>
        <v>0</v>
      </c>
      <c r="L1713" s="31">
        <v>0</v>
      </c>
      <c r="M1713" s="24">
        <f>ROUND(G1713*L1713,P4)</f>
        <v>0</v>
      </c>
      <c r="N1713" s="25" t="s">
        <v>8276</v>
      </c>
      <c r="O1713" s="32">
        <f>M1713*AA1713</f>
        <v>0</v>
      </c>
      <c r="P1713" s="1">
        <v>3</v>
      </c>
      <c r="AA1713" s="1">
        <f>IF(P1713=1,$O$3,IF(P1713=2,$O$4,$O$5))</f>
        <v>0</v>
      </c>
    </row>
    <row r="1714">
      <c r="A1714" s="1" t="s">
        <v>437</v>
      </c>
      <c r="E1714" s="27" t="s">
        <v>3586</v>
      </c>
    </row>
    <row r="1715">
      <c r="A1715" s="1" t="s">
        <v>439</v>
      </c>
    </row>
    <row r="1716">
      <c r="A1716" s="1" t="s">
        <v>441</v>
      </c>
      <c r="E1716" s="27" t="s">
        <v>434</v>
      </c>
    </row>
    <row r="1717">
      <c r="A1717" s="1" t="s">
        <v>432</v>
      </c>
      <c r="B1717" s="1">
        <v>77</v>
      </c>
      <c r="C1717" s="26" t="s">
        <v>3587</v>
      </c>
      <c r="D1717" t="s">
        <v>434</v>
      </c>
      <c r="E1717" s="27" t="s">
        <v>3588</v>
      </c>
      <c r="F1717" s="28" t="s">
        <v>496</v>
      </c>
      <c r="G1717" s="29">
        <v>1</v>
      </c>
      <c r="H1717" s="28">
        <v>0</v>
      </c>
      <c r="I1717" s="30">
        <f>ROUND(G1717*H1717,P4)</f>
        <v>0</v>
      </c>
      <c r="L1717" s="31">
        <v>0</v>
      </c>
      <c r="M1717" s="24">
        <f>ROUND(G1717*L1717,P4)</f>
        <v>0</v>
      </c>
      <c r="N1717" s="25" t="s">
        <v>8276</v>
      </c>
      <c r="O1717" s="32">
        <f>M1717*AA1717</f>
        <v>0</v>
      </c>
      <c r="P1717" s="1">
        <v>3</v>
      </c>
      <c r="AA1717" s="1">
        <f>IF(P1717=1,$O$3,IF(P1717=2,$O$4,$O$5))</f>
        <v>0</v>
      </c>
    </row>
    <row r="1718">
      <c r="A1718" s="1" t="s">
        <v>437</v>
      </c>
      <c r="E1718" s="27" t="s">
        <v>3588</v>
      </c>
    </row>
    <row r="1719">
      <c r="A1719" s="1" t="s">
        <v>439</v>
      </c>
    </row>
    <row r="1720">
      <c r="A1720" s="1" t="s">
        <v>441</v>
      </c>
      <c r="E1720" s="27" t="s">
        <v>434</v>
      </c>
    </row>
    <row r="1721">
      <c r="A1721" s="1" t="s">
        <v>429</v>
      </c>
      <c r="C1721" s="22" t="s">
        <v>3589</v>
      </c>
      <c r="E1721" s="23" t="s">
        <v>3590</v>
      </c>
      <c r="L1721" s="24">
        <f>SUMIFS(L1722:L1725,A1722:A1725,"P")</f>
        <v>0</v>
      </c>
      <c r="M1721" s="24">
        <f>SUMIFS(M1722:M1725,A1722:A1725,"P")</f>
        <v>0</v>
      </c>
      <c r="N1721" s="25"/>
    </row>
    <row r="1722">
      <c r="A1722" s="1" t="s">
        <v>432</v>
      </c>
      <c r="B1722" s="1">
        <v>78</v>
      </c>
      <c r="C1722" s="26" t="s">
        <v>3591</v>
      </c>
      <c r="D1722" t="s">
        <v>434</v>
      </c>
      <c r="E1722" s="27" t="s">
        <v>3592</v>
      </c>
      <c r="F1722" s="28" t="s">
        <v>476</v>
      </c>
      <c r="G1722" s="29">
        <v>13.138</v>
      </c>
      <c r="H1722" s="28">
        <v>0</v>
      </c>
      <c r="I1722" s="30">
        <f>ROUND(G1722*H1722,P4)</f>
        <v>0</v>
      </c>
      <c r="L1722" s="31">
        <v>0</v>
      </c>
      <c r="M1722" s="24">
        <f>ROUND(G1722*L1722,P4)</f>
        <v>0</v>
      </c>
      <c r="N1722" s="25" t="s">
        <v>8276</v>
      </c>
      <c r="O1722" s="32">
        <f>M1722*AA1722</f>
        <v>0</v>
      </c>
      <c r="P1722" s="1">
        <v>3</v>
      </c>
      <c r="AA1722" s="1">
        <f>IF(P1722=1,$O$3,IF(P1722=2,$O$4,$O$5))</f>
        <v>0</v>
      </c>
    </row>
    <row r="1723">
      <c r="A1723" s="1" t="s">
        <v>437</v>
      </c>
      <c r="E1723" s="27" t="s">
        <v>3592</v>
      </c>
    </row>
    <row r="1724">
      <c r="A1724" s="1" t="s">
        <v>439</v>
      </c>
    </row>
    <row r="1725">
      <c r="A1725" s="1" t="s">
        <v>441</v>
      </c>
      <c r="E1725" s="27" t="s">
        <v>434</v>
      </c>
    </row>
    <row r="1726">
      <c r="A1726" s="1" t="s">
        <v>429</v>
      </c>
      <c r="C1726" s="22" t="s">
        <v>3594</v>
      </c>
      <c r="E1726" s="23" t="s">
        <v>3595</v>
      </c>
      <c r="L1726" s="24">
        <f>SUMIFS(L1727:L1734,A1727:A1734,"P")</f>
        <v>0</v>
      </c>
      <c r="M1726" s="24">
        <f>SUMIFS(M1727:M1734,A1727:A1734,"P")</f>
        <v>0</v>
      </c>
      <c r="N1726" s="25"/>
    </row>
    <row r="1727">
      <c r="A1727" s="1" t="s">
        <v>432</v>
      </c>
      <c r="B1727" s="1">
        <v>79</v>
      </c>
      <c r="C1727" s="26" t="s">
        <v>3596</v>
      </c>
      <c r="D1727" t="s">
        <v>434</v>
      </c>
      <c r="E1727" s="27" t="s">
        <v>3597</v>
      </c>
      <c r="F1727" s="28" t="s">
        <v>467</v>
      </c>
      <c r="G1727" s="29">
        <v>238</v>
      </c>
      <c r="H1727" s="28">
        <v>0</v>
      </c>
      <c r="I1727" s="30">
        <f>ROUND(G1727*H1727,P4)</f>
        <v>0</v>
      </c>
      <c r="L1727" s="31">
        <v>0</v>
      </c>
      <c r="M1727" s="24">
        <f>ROUND(G1727*L1727,P4)</f>
        <v>0</v>
      </c>
      <c r="N1727" s="25" t="s">
        <v>8276</v>
      </c>
      <c r="O1727" s="32">
        <f>M1727*AA1727</f>
        <v>0</v>
      </c>
      <c r="P1727" s="1">
        <v>3</v>
      </c>
      <c r="AA1727" s="1">
        <f>IF(P1727=1,$O$3,IF(P1727=2,$O$4,$O$5))</f>
        <v>0</v>
      </c>
    </row>
    <row r="1728">
      <c r="A1728" s="1" t="s">
        <v>437</v>
      </c>
      <c r="E1728" s="27" t="s">
        <v>3597</v>
      </c>
    </row>
    <row r="1729">
      <c r="A1729" s="1" t="s">
        <v>439</v>
      </c>
    </row>
    <row r="1730">
      <c r="A1730" s="1" t="s">
        <v>441</v>
      </c>
      <c r="E1730" s="27" t="s">
        <v>434</v>
      </c>
    </row>
    <row r="1731">
      <c r="A1731" s="1" t="s">
        <v>432</v>
      </c>
      <c r="B1731" s="1">
        <v>80</v>
      </c>
      <c r="C1731" s="26" t="s">
        <v>3599</v>
      </c>
      <c r="D1731" t="s">
        <v>434</v>
      </c>
      <c r="E1731" s="27" t="s">
        <v>3600</v>
      </c>
      <c r="F1731" s="28" t="s">
        <v>467</v>
      </c>
      <c r="G1731" s="29">
        <v>218</v>
      </c>
      <c r="H1731" s="28">
        <v>0</v>
      </c>
      <c r="I1731" s="30">
        <f>ROUND(G1731*H1731,P4)</f>
        <v>0</v>
      </c>
      <c r="L1731" s="31">
        <v>0</v>
      </c>
      <c r="M1731" s="24">
        <f>ROUND(G1731*L1731,P4)</f>
        <v>0</v>
      </c>
      <c r="N1731" s="25" t="s">
        <v>8276</v>
      </c>
      <c r="O1731" s="32">
        <f>M1731*AA1731</f>
        <v>0</v>
      </c>
      <c r="P1731" s="1">
        <v>3</v>
      </c>
      <c r="AA1731" s="1">
        <f>IF(P1731=1,$O$3,IF(P1731=2,$O$4,$O$5))</f>
        <v>0</v>
      </c>
    </row>
    <row r="1732">
      <c r="A1732" s="1" t="s">
        <v>437</v>
      </c>
      <c r="E1732" s="27" t="s">
        <v>3600</v>
      </c>
    </row>
    <row r="1733">
      <c r="A1733" s="1" t="s">
        <v>439</v>
      </c>
    </row>
    <row r="1734">
      <c r="A1734" s="1" t="s">
        <v>441</v>
      </c>
      <c r="E1734" s="27" t="s">
        <v>434</v>
      </c>
    </row>
    <row r="1735">
      <c r="A1735" s="1" t="s">
        <v>426</v>
      </c>
      <c r="C1735" s="22" t="s">
        <v>844</v>
      </c>
      <c r="E1735" s="23" t="s">
        <v>8278</v>
      </c>
      <c r="L1735" s="24">
        <f>L1736+L1789+L1870</f>
        <v>0</v>
      </c>
      <c r="M1735" s="24">
        <f>M1736+M1789+M1870</f>
        <v>0</v>
      </c>
      <c r="N1735" s="25"/>
    </row>
    <row r="1736">
      <c r="A1736" s="1" t="s">
        <v>429</v>
      </c>
      <c r="C1736" s="22" t="s">
        <v>430</v>
      </c>
      <c r="E1736" s="23" t="s">
        <v>8279</v>
      </c>
      <c r="L1736" s="24">
        <f>SUMIFS(L1737:L1788,A1737:A1788,"P")</f>
        <v>0</v>
      </c>
      <c r="M1736" s="24">
        <f>SUMIFS(M1737:M1788,A1737:A1788,"P")</f>
        <v>0</v>
      </c>
      <c r="N1736" s="25"/>
    </row>
    <row r="1737" ht="25.5">
      <c r="A1737" s="1" t="s">
        <v>432</v>
      </c>
      <c r="B1737" s="1">
        <v>1</v>
      </c>
      <c r="C1737" s="26" t="s">
        <v>3605</v>
      </c>
      <c r="D1737" t="s">
        <v>434</v>
      </c>
      <c r="E1737" s="27" t="s">
        <v>8280</v>
      </c>
      <c r="F1737" s="28" t="s">
        <v>1131</v>
      </c>
      <c r="G1737" s="29">
        <v>7</v>
      </c>
      <c r="H1737" s="28">
        <v>0</v>
      </c>
      <c r="I1737" s="30">
        <f>ROUND(G1737*H1737,P4)</f>
        <v>0</v>
      </c>
      <c r="L1737" s="31">
        <v>0</v>
      </c>
      <c r="M1737" s="24">
        <f>ROUND(G1737*L1737,P4)</f>
        <v>0</v>
      </c>
      <c r="N1737" s="25" t="s">
        <v>802</v>
      </c>
      <c r="O1737" s="32">
        <f>M1737*AA1737</f>
        <v>0</v>
      </c>
      <c r="P1737" s="1">
        <v>3</v>
      </c>
      <c r="AA1737" s="1">
        <f>IF(P1737=1,$O$3,IF(P1737=2,$O$4,$O$5))</f>
        <v>0</v>
      </c>
    </row>
    <row r="1738" ht="38.25">
      <c r="A1738" s="1" t="s">
        <v>437</v>
      </c>
      <c r="E1738" s="27" t="s">
        <v>3606</v>
      </c>
    </row>
    <row r="1739">
      <c r="A1739" s="1" t="s">
        <v>439</v>
      </c>
    </row>
    <row r="1740">
      <c r="A1740" s="1" t="s">
        <v>441</v>
      </c>
      <c r="E1740" s="27" t="s">
        <v>434</v>
      </c>
    </row>
    <row r="1741" ht="25.5">
      <c r="A1741" s="1" t="s">
        <v>432</v>
      </c>
      <c r="B1741" s="1">
        <v>2</v>
      </c>
      <c r="C1741" s="26" t="s">
        <v>3607</v>
      </c>
      <c r="D1741" t="s">
        <v>434</v>
      </c>
      <c r="E1741" s="27" t="s">
        <v>8281</v>
      </c>
      <c r="F1741" s="28" t="s">
        <v>1131</v>
      </c>
      <c r="G1741" s="29">
        <v>4</v>
      </c>
      <c r="H1741" s="28">
        <v>0</v>
      </c>
      <c r="I1741" s="30">
        <f>ROUND(G1741*H1741,P4)</f>
        <v>0</v>
      </c>
      <c r="L1741" s="31">
        <v>0</v>
      </c>
      <c r="M1741" s="24">
        <f>ROUND(G1741*L1741,P4)</f>
        <v>0</v>
      </c>
      <c r="N1741" s="25" t="s">
        <v>802</v>
      </c>
      <c r="O1741" s="32">
        <f>M1741*AA1741</f>
        <v>0</v>
      </c>
      <c r="P1741" s="1">
        <v>3</v>
      </c>
      <c r="AA1741" s="1">
        <f>IF(P1741=1,$O$3,IF(P1741=2,$O$4,$O$5))</f>
        <v>0</v>
      </c>
    </row>
    <row r="1742" ht="38.25">
      <c r="A1742" s="1" t="s">
        <v>437</v>
      </c>
      <c r="E1742" s="27" t="s">
        <v>8282</v>
      </c>
    </row>
    <row r="1743">
      <c r="A1743" s="1" t="s">
        <v>439</v>
      </c>
    </row>
    <row r="1744">
      <c r="A1744" s="1" t="s">
        <v>441</v>
      </c>
      <c r="E1744" s="27" t="s">
        <v>434</v>
      </c>
    </row>
    <row r="1745">
      <c r="A1745" s="1" t="s">
        <v>432</v>
      </c>
      <c r="B1745" s="1">
        <v>3</v>
      </c>
      <c r="C1745" s="26" t="s">
        <v>3609</v>
      </c>
      <c r="D1745" t="s">
        <v>434</v>
      </c>
      <c r="E1745" s="27" t="s">
        <v>8283</v>
      </c>
      <c r="F1745" s="28" t="s">
        <v>1131</v>
      </c>
      <c r="G1745" s="29">
        <v>1</v>
      </c>
      <c r="H1745" s="28">
        <v>0</v>
      </c>
      <c r="I1745" s="30">
        <f>ROUND(G1745*H1745,P4)</f>
        <v>0</v>
      </c>
      <c r="L1745" s="31">
        <v>0</v>
      </c>
      <c r="M1745" s="24">
        <f>ROUND(G1745*L1745,P4)</f>
        <v>0</v>
      </c>
      <c r="N1745" s="25" t="s">
        <v>802</v>
      </c>
      <c r="O1745" s="32">
        <f>M1745*AA1745</f>
        <v>0</v>
      </c>
      <c r="P1745" s="1">
        <v>3</v>
      </c>
      <c r="AA1745" s="1">
        <f>IF(P1745=1,$O$3,IF(P1745=2,$O$4,$O$5))</f>
        <v>0</v>
      </c>
    </row>
    <row r="1746">
      <c r="A1746" s="1" t="s">
        <v>437</v>
      </c>
      <c r="E1746" s="27" t="s">
        <v>8283</v>
      </c>
    </row>
    <row r="1747">
      <c r="A1747" s="1" t="s">
        <v>439</v>
      </c>
    </row>
    <row r="1748">
      <c r="A1748" s="1" t="s">
        <v>441</v>
      </c>
      <c r="E1748" s="27" t="s">
        <v>434</v>
      </c>
    </row>
    <row r="1749">
      <c r="A1749" s="1" t="s">
        <v>432</v>
      </c>
      <c r="B1749" s="1">
        <v>4</v>
      </c>
      <c r="C1749" s="26" t="s">
        <v>3611</v>
      </c>
      <c r="D1749" t="s">
        <v>434</v>
      </c>
      <c r="E1749" s="27" t="s">
        <v>3618</v>
      </c>
      <c r="F1749" s="28" t="s">
        <v>1131</v>
      </c>
      <c r="G1749" s="29">
        <v>4</v>
      </c>
      <c r="H1749" s="28">
        <v>0</v>
      </c>
      <c r="I1749" s="30">
        <f>ROUND(G1749*H1749,P4)</f>
        <v>0</v>
      </c>
      <c r="L1749" s="31">
        <v>0</v>
      </c>
      <c r="M1749" s="24">
        <f>ROUND(G1749*L1749,P4)</f>
        <v>0</v>
      </c>
      <c r="N1749" s="25" t="s">
        <v>802</v>
      </c>
      <c r="O1749" s="32">
        <f>M1749*AA1749</f>
        <v>0</v>
      </c>
      <c r="P1749" s="1">
        <v>3</v>
      </c>
      <c r="AA1749" s="1">
        <f>IF(P1749=1,$O$3,IF(P1749=2,$O$4,$O$5))</f>
        <v>0</v>
      </c>
    </row>
    <row r="1750">
      <c r="A1750" s="1" t="s">
        <v>437</v>
      </c>
      <c r="E1750" s="27" t="s">
        <v>3618</v>
      </c>
    </row>
    <row r="1751">
      <c r="A1751" s="1" t="s">
        <v>439</v>
      </c>
    </row>
    <row r="1752">
      <c r="A1752" s="1" t="s">
        <v>441</v>
      </c>
      <c r="E1752" s="27" t="s">
        <v>434</v>
      </c>
    </row>
    <row r="1753">
      <c r="A1753" s="1" t="s">
        <v>432</v>
      </c>
      <c r="B1753" s="1">
        <v>5</v>
      </c>
      <c r="C1753" s="26" t="s">
        <v>3613</v>
      </c>
      <c r="D1753" t="s">
        <v>434</v>
      </c>
      <c r="E1753" s="27" t="s">
        <v>8284</v>
      </c>
      <c r="F1753" s="28" t="s">
        <v>467</v>
      </c>
      <c r="G1753" s="29">
        <v>12</v>
      </c>
      <c r="H1753" s="28">
        <v>0</v>
      </c>
      <c r="I1753" s="30">
        <f>ROUND(G1753*H1753,P4)</f>
        <v>0</v>
      </c>
      <c r="L1753" s="31">
        <v>0</v>
      </c>
      <c r="M1753" s="24">
        <f>ROUND(G1753*L1753,P4)</f>
        <v>0</v>
      </c>
      <c r="N1753" s="25" t="s">
        <v>802</v>
      </c>
      <c r="O1753" s="32">
        <f>M1753*AA1753</f>
        <v>0</v>
      </c>
      <c r="P1753" s="1">
        <v>3</v>
      </c>
      <c r="AA1753" s="1">
        <f>IF(P1753=1,$O$3,IF(P1753=2,$O$4,$O$5))</f>
        <v>0</v>
      </c>
    </row>
    <row r="1754">
      <c r="A1754" s="1" t="s">
        <v>437</v>
      </c>
      <c r="E1754" s="27" t="s">
        <v>8284</v>
      </c>
    </row>
    <row r="1755">
      <c r="A1755" s="1" t="s">
        <v>439</v>
      </c>
    </row>
    <row r="1756">
      <c r="A1756" s="1" t="s">
        <v>441</v>
      </c>
      <c r="E1756" s="27" t="s">
        <v>434</v>
      </c>
    </row>
    <row r="1757">
      <c r="A1757" s="1" t="s">
        <v>432</v>
      </c>
      <c r="B1757" s="1">
        <v>6</v>
      </c>
      <c r="C1757" s="26" t="s">
        <v>3615</v>
      </c>
      <c r="D1757" t="s">
        <v>434</v>
      </c>
      <c r="E1757" s="27" t="s">
        <v>8285</v>
      </c>
      <c r="F1757" s="28" t="s">
        <v>467</v>
      </c>
      <c r="G1757" s="29">
        <v>15</v>
      </c>
      <c r="H1757" s="28">
        <v>0</v>
      </c>
      <c r="I1757" s="30">
        <f>ROUND(G1757*H1757,P4)</f>
        <v>0</v>
      </c>
      <c r="L1757" s="31">
        <v>0</v>
      </c>
      <c r="M1757" s="24">
        <f>ROUND(G1757*L1757,P4)</f>
        <v>0</v>
      </c>
      <c r="N1757" s="25" t="s">
        <v>802</v>
      </c>
      <c r="O1757" s="32">
        <f>M1757*AA1757</f>
        <v>0</v>
      </c>
      <c r="P1757" s="1">
        <v>3</v>
      </c>
      <c r="AA1757" s="1">
        <f>IF(P1757=1,$O$3,IF(P1757=2,$O$4,$O$5))</f>
        <v>0</v>
      </c>
    </row>
    <row r="1758">
      <c r="A1758" s="1" t="s">
        <v>437</v>
      </c>
      <c r="E1758" s="27" t="s">
        <v>8285</v>
      </c>
    </row>
    <row r="1759">
      <c r="A1759" s="1" t="s">
        <v>439</v>
      </c>
    </row>
    <row r="1760">
      <c r="A1760" s="1" t="s">
        <v>441</v>
      </c>
      <c r="E1760" s="27" t="s">
        <v>434</v>
      </c>
    </row>
    <row r="1761">
      <c r="A1761" s="1" t="s">
        <v>432</v>
      </c>
      <c r="B1761" s="1">
        <v>7</v>
      </c>
      <c r="C1761" s="26" t="s">
        <v>3617</v>
      </c>
      <c r="D1761" t="s">
        <v>434</v>
      </c>
      <c r="E1761" s="27" t="s">
        <v>8286</v>
      </c>
      <c r="F1761" s="28" t="s">
        <v>1131</v>
      </c>
      <c r="G1761" s="29">
        <v>3</v>
      </c>
      <c r="H1761" s="28">
        <v>0</v>
      </c>
      <c r="I1761" s="30">
        <f>ROUND(G1761*H1761,P4)</f>
        <v>0</v>
      </c>
      <c r="L1761" s="31">
        <v>0</v>
      </c>
      <c r="M1761" s="24">
        <f>ROUND(G1761*L1761,P4)</f>
        <v>0</v>
      </c>
      <c r="N1761" s="25" t="s">
        <v>802</v>
      </c>
      <c r="O1761" s="32">
        <f>M1761*AA1761</f>
        <v>0</v>
      </c>
      <c r="P1761" s="1">
        <v>3</v>
      </c>
      <c r="AA1761" s="1">
        <f>IF(P1761=1,$O$3,IF(P1761=2,$O$4,$O$5))</f>
        <v>0</v>
      </c>
    </row>
    <row r="1762">
      <c r="A1762" s="1" t="s">
        <v>437</v>
      </c>
      <c r="E1762" s="27" t="s">
        <v>8286</v>
      </c>
    </row>
    <row r="1763">
      <c r="A1763" s="1" t="s">
        <v>439</v>
      </c>
    </row>
    <row r="1764">
      <c r="A1764" s="1" t="s">
        <v>441</v>
      </c>
      <c r="E1764" s="27" t="s">
        <v>434</v>
      </c>
    </row>
    <row r="1765">
      <c r="A1765" s="1" t="s">
        <v>432</v>
      </c>
      <c r="B1765" s="1">
        <v>8</v>
      </c>
      <c r="C1765" s="26" t="s">
        <v>3619</v>
      </c>
      <c r="D1765" t="s">
        <v>434</v>
      </c>
      <c r="E1765" s="27" t="s">
        <v>3628</v>
      </c>
      <c r="F1765" s="28" t="s">
        <v>1131</v>
      </c>
      <c r="G1765" s="29">
        <v>3</v>
      </c>
      <c r="H1765" s="28">
        <v>0</v>
      </c>
      <c r="I1765" s="30">
        <f>ROUND(G1765*H1765,P4)</f>
        <v>0</v>
      </c>
      <c r="L1765" s="31">
        <v>0</v>
      </c>
      <c r="M1765" s="24">
        <f>ROUND(G1765*L1765,P4)</f>
        <v>0</v>
      </c>
      <c r="N1765" s="25" t="s">
        <v>802</v>
      </c>
      <c r="O1765" s="32">
        <f>M1765*AA1765</f>
        <v>0</v>
      </c>
      <c r="P1765" s="1">
        <v>3</v>
      </c>
      <c r="AA1765" s="1">
        <f>IF(P1765=1,$O$3,IF(P1765=2,$O$4,$O$5))</f>
        <v>0</v>
      </c>
    </row>
    <row r="1766">
      <c r="A1766" s="1" t="s">
        <v>437</v>
      </c>
      <c r="E1766" s="27" t="s">
        <v>3628</v>
      </c>
    </row>
    <row r="1767">
      <c r="A1767" s="1" t="s">
        <v>439</v>
      </c>
    </row>
    <row r="1768">
      <c r="A1768" s="1" t="s">
        <v>441</v>
      </c>
      <c r="E1768" s="27" t="s">
        <v>434</v>
      </c>
    </row>
    <row r="1769">
      <c r="A1769" s="1" t="s">
        <v>432</v>
      </c>
      <c r="B1769" s="1">
        <v>9</v>
      </c>
      <c r="C1769" s="26" t="s">
        <v>3621</v>
      </c>
      <c r="D1769" t="s">
        <v>434</v>
      </c>
      <c r="E1769" s="27" t="s">
        <v>8287</v>
      </c>
      <c r="F1769" s="28" t="s">
        <v>1131</v>
      </c>
      <c r="G1769" s="29">
        <v>3</v>
      </c>
      <c r="H1769" s="28">
        <v>0</v>
      </c>
      <c r="I1769" s="30">
        <f>ROUND(G1769*H1769,P4)</f>
        <v>0</v>
      </c>
      <c r="L1769" s="31">
        <v>0</v>
      </c>
      <c r="M1769" s="24">
        <f>ROUND(G1769*L1769,P4)</f>
        <v>0</v>
      </c>
      <c r="N1769" s="25" t="s">
        <v>802</v>
      </c>
      <c r="O1769" s="32">
        <f>M1769*AA1769</f>
        <v>0</v>
      </c>
      <c r="P1769" s="1">
        <v>3</v>
      </c>
      <c r="AA1769" s="1">
        <f>IF(P1769=1,$O$3,IF(P1769=2,$O$4,$O$5))</f>
        <v>0</v>
      </c>
    </row>
    <row r="1770">
      <c r="A1770" s="1" t="s">
        <v>437</v>
      </c>
      <c r="E1770" s="27" t="s">
        <v>8287</v>
      </c>
    </row>
    <row r="1771">
      <c r="A1771" s="1" t="s">
        <v>439</v>
      </c>
    </row>
    <row r="1772">
      <c r="A1772" s="1" t="s">
        <v>441</v>
      </c>
      <c r="E1772" s="27" t="s">
        <v>434</v>
      </c>
    </row>
    <row r="1773">
      <c r="A1773" s="1" t="s">
        <v>432</v>
      </c>
      <c r="B1773" s="1">
        <v>10</v>
      </c>
      <c r="C1773" s="26" t="s">
        <v>3623</v>
      </c>
      <c r="D1773" t="s">
        <v>434</v>
      </c>
      <c r="E1773" s="27" t="s">
        <v>8288</v>
      </c>
      <c r="F1773" s="28" t="s">
        <v>1131</v>
      </c>
      <c r="G1773" s="29">
        <v>3</v>
      </c>
      <c r="H1773" s="28">
        <v>0</v>
      </c>
      <c r="I1773" s="30">
        <f>ROUND(G1773*H1773,P4)</f>
        <v>0</v>
      </c>
      <c r="L1773" s="31">
        <v>0</v>
      </c>
      <c r="M1773" s="24">
        <f>ROUND(G1773*L1773,P4)</f>
        <v>0</v>
      </c>
      <c r="N1773" s="25" t="s">
        <v>802</v>
      </c>
      <c r="O1773" s="32">
        <f>M1773*AA1773</f>
        <v>0</v>
      </c>
      <c r="P1773" s="1">
        <v>3</v>
      </c>
      <c r="AA1773" s="1">
        <f>IF(P1773=1,$O$3,IF(P1773=2,$O$4,$O$5))</f>
        <v>0</v>
      </c>
    </row>
    <row r="1774">
      <c r="A1774" s="1" t="s">
        <v>437</v>
      </c>
      <c r="E1774" s="27" t="s">
        <v>8288</v>
      </c>
    </row>
    <row r="1775">
      <c r="A1775" s="1" t="s">
        <v>439</v>
      </c>
    </row>
    <row r="1776">
      <c r="A1776" s="1" t="s">
        <v>441</v>
      </c>
      <c r="E1776" s="27" t="s">
        <v>434</v>
      </c>
    </row>
    <row r="1777">
      <c r="A1777" s="1" t="s">
        <v>432</v>
      </c>
      <c r="B1777" s="1">
        <v>11</v>
      </c>
      <c r="C1777" s="26" t="s">
        <v>3625</v>
      </c>
      <c r="D1777" t="s">
        <v>434</v>
      </c>
      <c r="E1777" s="27" t="s">
        <v>8289</v>
      </c>
      <c r="F1777" s="28" t="s">
        <v>1131</v>
      </c>
      <c r="G1777" s="29">
        <v>3</v>
      </c>
      <c r="H1777" s="28">
        <v>0</v>
      </c>
      <c r="I1777" s="30">
        <f>ROUND(G1777*H1777,P4)</f>
        <v>0</v>
      </c>
      <c r="L1777" s="31">
        <v>0</v>
      </c>
      <c r="M1777" s="24">
        <f>ROUND(G1777*L1777,P4)</f>
        <v>0</v>
      </c>
      <c r="N1777" s="25" t="s">
        <v>802</v>
      </c>
      <c r="O1777" s="32">
        <f>M1777*AA1777</f>
        <v>0</v>
      </c>
      <c r="P1777" s="1">
        <v>3</v>
      </c>
      <c r="AA1777" s="1">
        <f>IF(P1777=1,$O$3,IF(P1777=2,$O$4,$O$5))</f>
        <v>0</v>
      </c>
    </row>
    <row r="1778">
      <c r="A1778" s="1" t="s">
        <v>437</v>
      </c>
      <c r="E1778" s="27" t="s">
        <v>8289</v>
      </c>
    </row>
    <row r="1779">
      <c r="A1779" s="1" t="s">
        <v>439</v>
      </c>
    </row>
    <row r="1780">
      <c r="A1780" s="1" t="s">
        <v>441</v>
      </c>
      <c r="E1780" s="27" t="s">
        <v>434</v>
      </c>
    </row>
    <row r="1781" ht="25.5">
      <c r="A1781" s="1" t="s">
        <v>432</v>
      </c>
      <c r="B1781" s="1">
        <v>12</v>
      </c>
      <c r="C1781" s="26" t="s">
        <v>3627</v>
      </c>
      <c r="D1781" t="s">
        <v>434</v>
      </c>
      <c r="E1781" s="27" t="s">
        <v>7283</v>
      </c>
      <c r="F1781" s="28" t="s">
        <v>436</v>
      </c>
      <c r="G1781" s="29">
        <v>10</v>
      </c>
      <c r="H1781" s="28">
        <v>0</v>
      </c>
      <c r="I1781" s="30">
        <f>ROUND(G1781*H1781,P4)</f>
        <v>0</v>
      </c>
      <c r="L1781" s="31">
        <v>0</v>
      </c>
      <c r="M1781" s="24">
        <f>ROUND(G1781*L1781,P4)</f>
        <v>0</v>
      </c>
      <c r="N1781" s="25" t="s">
        <v>802</v>
      </c>
      <c r="O1781" s="32">
        <f>M1781*AA1781</f>
        <v>0</v>
      </c>
      <c r="P1781" s="1">
        <v>3</v>
      </c>
      <c r="AA1781" s="1">
        <f>IF(P1781=1,$O$3,IF(P1781=2,$O$4,$O$5))</f>
        <v>0</v>
      </c>
    </row>
    <row r="1782" ht="25.5">
      <c r="A1782" s="1" t="s">
        <v>437</v>
      </c>
      <c r="E1782" s="27" t="s">
        <v>7283</v>
      </c>
    </row>
    <row r="1783">
      <c r="A1783" s="1" t="s">
        <v>439</v>
      </c>
    </row>
    <row r="1784">
      <c r="A1784" s="1" t="s">
        <v>441</v>
      </c>
      <c r="E1784" s="27" t="s">
        <v>434</v>
      </c>
    </row>
    <row r="1785" ht="25.5">
      <c r="A1785" s="1" t="s">
        <v>432</v>
      </c>
      <c r="B1785" s="1">
        <v>13</v>
      </c>
      <c r="C1785" s="26" t="s">
        <v>3629</v>
      </c>
      <c r="D1785" t="s">
        <v>434</v>
      </c>
      <c r="E1785" s="27" t="s">
        <v>8290</v>
      </c>
      <c r="F1785" s="28" t="s">
        <v>576</v>
      </c>
      <c r="G1785" s="29">
        <v>1</v>
      </c>
      <c r="H1785" s="28">
        <v>0</v>
      </c>
      <c r="I1785" s="30">
        <f>ROUND(G1785*H1785,P4)</f>
        <v>0</v>
      </c>
      <c r="L1785" s="31">
        <v>0</v>
      </c>
      <c r="M1785" s="24">
        <f>ROUND(G1785*L1785,P4)</f>
        <v>0</v>
      </c>
      <c r="N1785" s="25" t="s">
        <v>802</v>
      </c>
      <c r="O1785" s="32">
        <f>M1785*AA1785</f>
        <v>0</v>
      </c>
      <c r="P1785" s="1">
        <v>3</v>
      </c>
      <c r="AA1785" s="1">
        <f>IF(P1785=1,$O$3,IF(P1785=2,$O$4,$O$5))</f>
        <v>0</v>
      </c>
    </row>
    <row r="1786" ht="25.5">
      <c r="A1786" s="1" t="s">
        <v>437</v>
      </c>
      <c r="E1786" s="27" t="s">
        <v>8290</v>
      </c>
    </row>
    <row r="1787">
      <c r="A1787" s="1" t="s">
        <v>439</v>
      </c>
    </row>
    <row r="1788">
      <c r="A1788" s="1" t="s">
        <v>441</v>
      </c>
      <c r="E1788" s="27" t="s">
        <v>434</v>
      </c>
    </row>
    <row r="1789">
      <c r="A1789" s="1" t="s">
        <v>429</v>
      </c>
      <c r="C1789" s="22" t="s">
        <v>463</v>
      </c>
      <c r="E1789" s="23" t="s">
        <v>8291</v>
      </c>
      <c r="L1789" s="24">
        <f>SUMIFS(L1790:L1869,A1790:A1869,"P")</f>
        <v>0</v>
      </c>
      <c r="M1789" s="24">
        <f>SUMIFS(M1790:M1869,A1790:A1869,"P")</f>
        <v>0</v>
      </c>
      <c r="N1789" s="25"/>
    </row>
    <row r="1790" ht="25.5">
      <c r="A1790" s="1" t="s">
        <v>432</v>
      </c>
      <c r="B1790" s="1">
        <v>14</v>
      </c>
      <c r="C1790" s="26" t="s">
        <v>3637</v>
      </c>
      <c r="D1790" t="s">
        <v>434</v>
      </c>
      <c r="E1790" s="27" t="s">
        <v>8292</v>
      </c>
      <c r="F1790" s="28" t="s">
        <v>1131</v>
      </c>
      <c r="G1790" s="29">
        <v>4</v>
      </c>
      <c r="H1790" s="28">
        <v>0</v>
      </c>
      <c r="I1790" s="30">
        <f>ROUND(G1790*H1790,P4)</f>
        <v>0</v>
      </c>
      <c r="L1790" s="31">
        <v>0</v>
      </c>
      <c r="M1790" s="24">
        <f>ROUND(G1790*L1790,P4)</f>
        <v>0</v>
      </c>
      <c r="N1790" s="25" t="s">
        <v>802</v>
      </c>
      <c r="O1790" s="32">
        <f>M1790*AA1790</f>
        <v>0</v>
      </c>
      <c r="P1790" s="1">
        <v>3</v>
      </c>
      <c r="AA1790" s="1">
        <f>IF(P1790=1,$O$3,IF(P1790=2,$O$4,$O$5))</f>
        <v>0</v>
      </c>
    </row>
    <row r="1791" ht="38.25">
      <c r="A1791" s="1" t="s">
        <v>437</v>
      </c>
      <c r="E1791" s="27" t="s">
        <v>8293</v>
      </c>
    </row>
    <row r="1792">
      <c r="A1792" s="1" t="s">
        <v>439</v>
      </c>
    </row>
    <row r="1793">
      <c r="A1793" s="1" t="s">
        <v>441</v>
      </c>
      <c r="E1793" s="27" t="s">
        <v>434</v>
      </c>
    </row>
    <row r="1794" ht="25.5">
      <c r="A1794" s="1" t="s">
        <v>432</v>
      </c>
      <c r="B1794" s="1">
        <v>15</v>
      </c>
      <c r="C1794" s="26" t="s">
        <v>3639</v>
      </c>
      <c r="D1794" t="s">
        <v>434</v>
      </c>
      <c r="E1794" s="27" t="s">
        <v>8294</v>
      </c>
      <c r="F1794" s="28" t="s">
        <v>1131</v>
      </c>
      <c r="G1794" s="29">
        <v>1</v>
      </c>
      <c r="H1794" s="28">
        <v>0</v>
      </c>
      <c r="I1794" s="30">
        <f>ROUND(G1794*H1794,P4)</f>
        <v>0</v>
      </c>
      <c r="L1794" s="31">
        <v>0</v>
      </c>
      <c r="M1794" s="24">
        <f>ROUND(G1794*L1794,P4)</f>
        <v>0</v>
      </c>
      <c r="N1794" s="25" t="s">
        <v>802</v>
      </c>
      <c r="O1794" s="32">
        <f>M1794*AA1794</f>
        <v>0</v>
      </c>
      <c r="P1794" s="1">
        <v>3</v>
      </c>
      <c r="AA1794" s="1">
        <f>IF(P1794=1,$O$3,IF(P1794=2,$O$4,$O$5))</f>
        <v>0</v>
      </c>
    </row>
    <row r="1795" ht="25.5">
      <c r="A1795" s="1" t="s">
        <v>437</v>
      </c>
      <c r="E1795" s="27" t="s">
        <v>8295</v>
      </c>
    </row>
    <row r="1796">
      <c r="A1796" s="1" t="s">
        <v>439</v>
      </c>
    </row>
    <row r="1797">
      <c r="A1797" s="1" t="s">
        <v>441</v>
      </c>
      <c r="E1797" s="27" t="s">
        <v>434</v>
      </c>
    </row>
    <row r="1798" ht="25.5">
      <c r="A1798" s="1" t="s">
        <v>432</v>
      </c>
      <c r="B1798" s="1">
        <v>16</v>
      </c>
      <c r="C1798" s="26" t="s">
        <v>3641</v>
      </c>
      <c r="D1798" t="s">
        <v>434</v>
      </c>
      <c r="E1798" s="27" t="s">
        <v>8296</v>
      </c>
      <c r="F1798" s="28" t="s">
        <v>1131</v>
      </c>
      <c r="G1798" s="29">
        <v>3</v>
      </c>
      <c r="H1798" s="28">
        <v>0</v>
      </c>
      <c r="I1798" s="30">
        <f>ROUND(G1798*H1798,P4)</f>
        <v>0</v>
      </c>
      <c r="L1798" s="31">
        <v>0</v>
      </c>
      <c r="M1798" s="24">
        <f>ROUND(G1798*L1798,P4)</f>
        <v>0</v>
      </c>
      <c r="N1798" s="25" t="s">
        <v>802</v>
      </c>
      <c r="O1798" s="32">
        <f>M1798*AA1798</f>
        <v>0</v>
      </c>
      <c r="P1798" s="1">
        <v>3</v>
      </c>
      <c r="AA1798" s="1">
        <f>IF(P1798=1,$O$3,IF(P1798=2,$O$4,$O$5))</f>
        <v>0</v>
      </c>
    </row>
    <row r="1799" ht="38.25">
      <c r="A1799" s="1" t="s">
        <v>437</v>
      </c>
      <c r="E1799" s="27" t="s">
        <v>8297</v>
      </c>
    </row>
    <row r="1800">
      <c r="A1800" s="1" t="s">
        <v>439</v>
      </c>
    </row>
    <row r="1801">
      <c r="A1801" s="1" t="s">
        <v>441</v>
      </c>
      <c r="E1801" s="27" t="s">
        <v>434</v>
      </c>
    </row>
    <row r="1802" ht="25.5">
      <c r="A1802" s="1" t="s">
        <v>432</v>
      </c>
      <c r="B1802" s="1">
        <v>17</v>
      </c>
      <c r="C1802" s="26" t="s">
        <v>3643</v>
      </c>
      <c r="D1802" t="s">
        <v>434</v>
      </c>
      <c r="E1802" s="27" t="s">
        <v>8298</v>
      </c>
      <c r="F1802" s="28" t="s">
        <v>1131</v>
      </c>
      <c r="G1802" s="29">
        <v>2</v>
      </c>
      <c r="H1802" s="28">
        <v>0</v>
      </c>
      <c r="I1802" s="30">
        <f>ROUND(G1802*H1802,P4)</f>
        <v>0</v>
      </c>
      <c r="L1802" s="31">
        <v>0</v>
      </c>
      <c r="M1802" s="24">
        <f>ROUND(G1802*L1802,P4)</f>
        <v>0</v>
      </c>
      <c r="N1802" s="25" t="s">
        <v>802</v>
      </c>
      <c r="O1802" s="32">
        <f>M1802*AA1802</f>
        <v>0</v>
      </c>
      <c r="P1802" s="1">
        <v>3</v>
      </c>
      <c r="AA1802" s="1">
        <f>IF(P1802=1,$O$3,IF(P1802=2,$O$4,$O$5))</f>
        <v>0</v>
      </c>
    </row>
    <row r="1803" ht="25.5">
      <c r="A1803" s="1" t="s">
        <v>437</v>
      </c>
      <c r="E1803" s="27" t="s">
        <v>8299</v>
      </c>
    </row>
    <row r="1804">
      <c r="A1804" s="1" t="s">
        <v>439</v>
      </c>
    </row>
    <row r="1805">
      <c r="A1805" s="1" t="s">
        <v>441</v>
      </c>
      <c r="E1805" s="27" t="s">
        <v>434</v>
      </c>
    </row>
    <row r="1806" ht="25.5">
      <c r="A1806" s="1" t="s">
        <v>432</v>
      </c>
      <c r="B1806" s="1">
        <v>18</v>
      </c>
      <c r="C1806" s="26" t="s">
        <v>3645</v>
      </c>
      <c r="D1806" t="s">
        <v>434</v>
      </c>
      <c r="E1806" s="27" t="s">
        <v>8300</v>
      </c>
      <c r="F1806" s="28" t="s">
        <v>1131</v>
      </c>
      <c r="G1806" s="29">
        <v>1</v>
      </c>
      <c r="H1806" s="28">
        <v>0</v>
      </c>
      <c r="I1806" s="30">
        <f>ROUND(G1806*H1806,P4)</f>
        <v>0</v>
      </c>
      <c r="L1806" s="31">
        <v>0</v>
      </c>
      <c r="M1806" s="24">
        <f>ROUND(G1806*L1806,P4)</f>
        <v>0</v>
      </c>
      <c r="N1806" s="25" t="s">
        <v>802</v>
      </c>
      <c r="O1806" s="32">
        <f>M1806*AA1806</f>
        <v>0</v>
      </c>
      <c r="P1806" s="1">
        <v>3</v>
      </c>
      <c r="AA1806" s="1">
        <f>IF(P1806=1,$O$3,IF(P1806=2,$O$4,$O$5))</f>
        <v>0</v>
      </c>
    </row>
    <row r="1807" ht="25.5">
      <c r="A1807" s="1" t="s">
        <v>437</v>
      </c>
      <c r="E1807" s="27" t="s">
        <v>8301</v>
      </c>
    </row>
    <row r="1808">
      <c r="A1808" s="1" t="s">
        <v>439</v>
      </c>
    </row>
    <row r="1809">
      <c r="A1809" s="1" t="s">
        <v>441</v>
      </c>
      <c r="E1809" s="27" t="s">
        <v>434</v>
      </c>
    </row>
    <row r="1810" ht="25.5">
      <c r="A1810" s="1" t="s">
        <v>432</v>
      </c>
      <c r="B1810" s="1">
        <v>19</v>
      </c>
      <c r="C1810" s="26" t="s">
        <v>3647</v>
      </c>
      <c r="D1810" t="s">
        <v>434</v>
      </c>
      <c r="E1810" s="27" t="s">
        <v>8302</v>
      </c>
      <c r="F1810" s="28" t="s">
        <v>1131</v>
      </c>
      <c r="G1810" s="29">
        <v>1</v>
      </c>
      <c r="H1810" s="28">
        <v>0</v>
      </c>
      <c r="I1810" s="30">
        <f>ROUND(G1810*H1810,P4)</f>
        <v>0</v>
      </c>
      <c r="L1810" s="31">
        <v>0</v>
      </c>
      <c r="M1810" s="24">
        <f>ROUND(G1810*L1810,P4)</f>
        <v>0</v>
      </c>
      <c r="N1810" s="25" t="s">
        <v>802</v>
      </c>
      <c r="O1810" s="32">
        <f>M1810*AA1810</f>
        <v>0</v>
      </c>
      <c r="P1810" s="1">
        <v>3</v>
      </c>
      <c r="AA1810" s="1">
        <f>IF(P1810=1,$O$3,IF(P1810=2,$O$4,$O$5))</f>
        <v>0</v>
      </c>
    </row>
    <row r="1811" ht="38.25">
      <c r="A1811" s="1" t="s">
        <v>437</v>
      </c>
      <c r="E1811" s="27" t="s">
        <v>8303</v>
      </c>
    </row>
    <row r="1812">
      <c r="A1812" s="1" t="s">
        <v>439</v>
      </c>
    </row>
    <row r="1813">
      <c r="A1813" s="1" t="s">
        <v>441</v>
      </c>
      <c r="E1813" s="27" t="s">
        <v>434</v>
      </c>
    </row>
    <row r="1814" ht="25.5">
      <c r="A1814" s="1" t="s">
        <v>432</v>
      </c>
      <c r="B1814" s="1">
        <v>20</v>
      </c>
      <c r="C1814" s="26" t="s">
        <v>3649</v>
      </c>
      <c r="D1814" t="s">
        <v>434</v>
      </c>
      <c r="E1814" s="27" t="s">
        <v>8304</v>
      </c>
      <c r="F1814" s="28" t="s">
        <v>576</v>
      </c>
      <c r="G1814" s="29">
        <v>1</v>
      </c>
      <c r="H1814" s="28">
        <v>0</v>
      </c>
      <c r="I1814" s="30">
        <f>ROUND(G1814*H1814,P4)</f>
        <v>0</v>
      </c>
      <c r="L1814" s="31">
        <v>0</v>
      </c>
      <c r="M1814" s="24">
        <f>ROUND(G1814*L1814,P4)</f>
        <v>0</v>
      </c>
      <c r="N1814" s="25" t="s">
        <v>802</v>
      </c>
      <c r="O1814" s="32">
        <f>M1814*AA1814</f>
        <v>0</v>
      </c>
      <c r="P1814" s="1">
        <v>3</v>
      </c>
      <c r="AA1814" s="1">
        <f>IF(P1814=1,$O$3,IF(P1814=2,$O$4,$O$5))</f>
        <v>0</v>
      </c>
    </row>
    <row r="1815" ht="63.75">
      <c r="A1815" s="1" t="s">
        <v>437</v>
      </c>
      <c r="E1815" s="27" t="s">
        <v>8305</v>
      </c>
    </row>
    <row r="1816">
      <c r="A1816" s="1" t="s">
        <v>439</v>
      </c>
    </row>
    <row r="1817">
      <c r="A1817" s="1" t="s">
        <v>441</v>
      </c>
      <c r="E1817" s="27" t="s">
        <v>434</v>
      </c>
    </row>
    <row r="1818" ht="25.5">
      <c r="A1818" s="1" t="s">
        <v>432</v>
      </c>
      <c r="B1818" s="1">
        <v>21</v>
      </c>
      <c r="C1818" s="26" t="s">
        <v>3651</v>
      </c>
      <c r="D1818" t="s">
        <v>434</v>
      </c>
      <c r="E1818" s="27" t="s">
        <v>5363</v>
      </c>
      <c r="F1818" s="28" t="s">
        <v>1131</v>
      </c>
      <c r="G1818" s="29">
        <v>1</v>
      </c>
      <c r="H1818" s="28">
        <v>0</v>
      </c>
      <c r="I1818" s="30">
        <f>ROUND(G1818*H1818,P4)</f>
        <v>0</v>
      </c>
      <c r="L1818" s="31">
        <v>0</v>
      </c>
      <c r="M1818" s="24">
        <f>ROUND(G1818*L1818,P4)</f>
        <v>0</v>
      </c>
      <c r="N1818" s="25" t="s">
        <v>802</v>
      </c>
      <c r="O1818" s="32">
        <f>M1818*AA1818</f>
        <v>0</v>
      </c>
      <c r="P1818" s="1">
        <v>3</v>
      </c>
      <c r="AA1818" s="1">
        <f>IF(P1818=1,$O$3,IF(P1818=2,$O$4,$O$5))</f>
        <v>0</v>
      </c>
    </row>
    <row r="1819" ht="38.25">
      <c r="A1819" s="1" t="s">
        <v>437</v>
      </c>
      <c r="E1819" s="27" t="s">
        <v>8306</v>
      </c>
    </row>
    <row r="1820">
      <c r="A1820" s="1" t="s">
        <v>439</v>
      </c>
    </row>
    <row r="1821">
      <c r="A1821" s="1" t="s">
        <v>441</v>
      </c>
      <c r="E1821" s="27" t="s">
        <v>434</v>
      </c>
    </row>
    <row r="1822" ht="25.5">
      <c r="A1822" s="1" t="s">
        <v>432</v>
      </c>
      <c r="B1822" s="1">
        <v>22</v>
      </c>
      <c r="C1822" s="26" t="s">
        <v>3653</v>
      </c>
      <c r="D1822" t="s">
        <v>434</v>
      </c>
      <c r="E1822" s="27" t="s">
        <v>5365</v>
      </c>
      <c r="F1822" s="28" t="s">
        <v>1131</v>
      </c>
      <c r="G1822" s="29">
        <v>1</v>
      </c>
      <c r="H1822" s="28">
        <v>0</v>
      </c>
      <c r="I1822" s="30">
        <f>ROUND(G1822*H1822,P4)</f>
        <v>0</v>
      </c>
      <c r="L1822" s="31">
        <v>0</v>
      </c>
      <c r="M1822" s="24">
        <f>ROUND(G1822*L1822,P4)</f>
        <v>0</v>
      </c>
      <c r="N1822" s="25" t="s">
        <v>802</v>
      </c>
      <c r="O1822" s="32">
        <f>M1822*AA1822</f>
        <v>0</v>
      </c>
      <c r="P1822" s="1">
        <v>3</v>
      </c>
      <c r="AA1822" s="1">
        <f>IF(P1822=1,$O$3,IF(P1822=2,$O$4,$O$5))</f>
        <v>0</v>
      </c>
    </row>
    <row r="1823" ht="25.5">
      <c r="A1823" s="1" t="s">
        <v>437</v>
      </c>
      <c r="E1823" s="27" t="s">
        <v>5365</v>
      </c>
    </row>
    <row r="1824">
      <c r="A1824" s="1" t="s">
        <v>439</v>
      </c>
    </row>
    <row r="1825">
      <c r="A1825" s="1" t="s">
        <v>441</v>
      </c>
      <c r="E1825" s="27" t="s">
        <v>434</v>
      </c>
    </row>
    <row r="1826" ht="25.5">
      <c r="A1826" s="1" t="s">
        <v>432</v>
      </c>
      <c r="B1826" s="1">
        <v>23</v>
      </c>
      <c r="C1826" s="26" t="s">
        <v>3655</v>
      </c>
      <c r="D1826" t="s">
        <v>434</v>
      </c>
      <c r="E1826" s="27" t="s">
        <v>8307</v>
      </c>
      <c r="F1826" s="28" t="s">
        <v>576</v>
      </c>
      <c r="G1826" s="29">
        <v>1</v>
      </c>
      <c r="H1826" s="28">
        <v>0</v>
      </c>
      <c r="I1826" s="30">
        <f>ROUND(G1826*H1826,P4)</f>
        <v>0</v>
      </c>
      <c r="L1826" s="31">
        <v>0</v>
      </c>
      <c r="M1826" s="24">
        <f>ROUND(G1826*L1826,P4)</f>
        <v>0</v>
      </c>
      <c r="N1826" s="25" t="s">
        <v>802</v>
      </c>
      <c r="O1826" s="32">
        <f>M1826*AA1826</f>
        <v>0</v>
      </c>
      <c r="P1826" s="1">
        <v>3</v>
      </c>
      <c r="AA1826" s="1">
        <f>IF(P1826=1,$O$3,IF(P1826=2,$O$4,$O$5))</f>
        <v>0</v>
      </c>
    </row>
    <row r="1827" ht="38.25">
      <c r="A1827" s="1" t="s">
        <v>437</v>
      </c>
      <c r="E1827" s="27" t="s">
        <v>8308</v>
      </c>
    </row>
    <row r="1828">
      <c r="A1828" s="1" t="s">
        <v>439</v>
      </c>
    </row>
    <row r="1829">
      <c r="A1829" s="1" t="s">
        <v>441</v>
      </c>
      <c r="E1829" s="27" t="s">
        <v>434</v>
      </c>
    </row>
    <row r="1830">
      <c r="A1830" s="1" t="s">
        <v>432</v>
      </c>
      <c r="B1830" s="1">
        <v>24</v>
      </c>
      <c r="C1830" s="26" t="s">
        <v>3657</v>
      </c>
      <c r="D1830" t="s">
        <v>434</v>
      </c>
      <c r="E1830" s="27" t="s">
        <v>3652</v>
      </c>
      <c r="F1830" s="28" t="s">
        <v>1618</v>
      </c>
      <c r="G1830" s="29">
        <v>10</v>
      </c>
      <c r="H1830" s="28">
        <v>0</v>
      </c>
      <c r="I1830" s="30">
        <f>ROUND(G1830*H1830,P4)</f>
        <v>0</v>
      </c>
      <c r="L1830" s="31">
        <v>0</v>
      </c>
      <c r="M1830" s="24">
        <f>ROUND(G1830*L1830,P4)</f>
        <v>0</v>
      </c>
      <c r="N1830" s="25" t="s">
        <v>802</v>
      </c>
      <c r="O1830" s="32">
        <f>M1830*AA1830</f>
        <v>0</v>
      </c>
      <c r="P1830" s="1">
        <v>3</v>
      </c>
      <c r="AA1830" s="1">
        <f>IF(P1830=1,$O$3,IF(P1830=2,$O$4,$O$5))</f>
        <v>0</v>
      </c>
    </row>
    <row r="1831">
      <c r="A1831" s="1" t="s">
        <v>437</v>
      </c>
      <c r="E1831" s="27" t="s">
        <v>3652</v>
      </c>
    </row>
    <row r="1832">
      <c r="A1832" s="1" t="s">
        <v>439</v>
      </c>
    </row>
    <row r="1833">
      <c r="A1833" s="1" t="s">
        <v>441</v>
      </c>
      <c r="E1833" s="27" t="s">
        <v>434</v>
      </c>
    </row>
    <row r="1834" ht="25.5">
      <c r="A1834" s="1" t="s">
        <v>432</v>
      </c>
      <c r="B1834" s="1">
        <v>25</v>
      </c>
      <c r="C1834" s="26" t="s">
        <v>3659</v>
      </c>
      <c r="D1834" t="s">
        <v>434</v>
      </c>
      <c r="E1834" s="27" t="s">
        <v>3654</v>
      </c>
      <c r="F1834" s="28" t="s">
        <v>1131</v>
      </c>
      <c r="G1834" s="29">
        <v>2</v>
      </c>
      <c r="H1834" s="28">
        <v>0</v>
      </c>
      <c r="I1834" s="30">
        <f>ROUND(G1834*H1834,P4)</f>
        <v>0</v>
      </c>
      <c r="L1834" s="31">
        <v>0</v>
      </c>
      <c r="M1834" s="24">
        <f>ROUND(G1834*L1834,P4)</f>
        <v>0</v>
      </c>
      <c r="N1834" s="25" t="s">
        <v>802</v>
      </c>
      <c r="O1834" s="32">
        <f>M1834*AA1834</f>
        <v>0</v>
      </c>
      <c r="P1834" s="1">
        <v>3</v>
      </c>
      <c r="AA1834" s="1">
        <f>IF(P1834=1,$O$3,IF(P1834=2,$O$4,$O$5))</f>
        <v>0</v>
      </c>
    </row>
    <row r="1835" ht="25.5">
      <c r="A1835" s="1" t="s">
        <v>437</v>
      </c>
      <c r="E1835" s="27" t="s">
        <v>3654</v>
      </c>
    </row>
    <row r="1836">
      <c r="A1836" s="1" t="s">
        <v>439</v>
      </c>
    </row>
    <row r="1837">
      <c r="A1837" s="1" t="s">
        <v>441</v>
      </c>
      <c r="E1837" s="27" t="s">
        <v>434</v>
      </c>
    </row>
    <row r="1838">
      <c r="A1838" s="1" t="s">
        <v>432</v>
      </c>
      <c r="B1838" s="1">
        <v>26</v>
      </c>
      <c r="C1838" s="26" t="s">
        <v>3661</v>
      </c>
      <c r="D1838" t="s">
        <v>434</v>
      </c>
      <c r="E1838" s="27" t="s">
        <v>4827</v>
      </c>
      <c r="F1838" s="28" t="s">
        <v>1131</v>
      </c>
      <c r="G1838" s="29">
        <v>13</v>
      </c>
      <c r="H1838" s="28">
        <v>0</v>
      </c>
      <c r="I1838" s="30">
        <f>ROUND(G1838*H1838,P4)</f>
        <v>0</v>
      </c>
      <c r="L1838" s="31">
        <v>0</v>
      </c>
      <c r="M1838" s="24">
        <f>ROUND(G1838*L1838,P4)</f>
        <v>0</v>
      </c>
      <c r="N1838" s="25" t="s">
        <v>802</v>
      </c>
      <c r="O1838" s="32">
        <f>M1838*AA1838</f>
        <v>0</v>
      </c>
      <c r="P1838" s="1">
        <v>3</v>
      </c>
      <c r="AA1838" s="1">
        <f>IF(P1838=1,$O$3,IF(P1838=2,$O$4,$O$5))</f>
        <v>0</v>
      </c>
    </row>
    <row r="1839">
      <c r="A1839" s="1" t="s">
        <v>437</v>
      </c>
      <c r="E1839" s="27" t="s">
        <v>4827</v>
      </c>
    </row>
    <row r="1840">
      <c r="A1840" s="1" t="s">
        <v>439</v>
      </c>
    </row>
    <row r="1841">
      <c r="A1841" s="1" t="s">
        <v>441</v>
      </c>
      <c r="E1841" s="27" t="s">
        <v>434</v>
      </c>
    </row>
    <row r="1842" ht="25.5">
      <c r="A1842" s="1" t="s">
        <v>432</v>
      </c>
      <c r="B1842" s="1">
        <v>27</v>
      </c>
      <c r="C1842" s="26" t="s">
        <v>3663</v>
      </c>
      <c r="D1842" t="s">
        <v>434</v>
      </c>
      <c r="E1842" s="27" t="s">
        <v>3656</v>
      </c>
      <c r="F1842" s="28" t="s">
        <v>3477</v>
      </c>
      <c r="G1842" s="29">
        <v>1</v>
      </c>
      <c r="H1842" s="28">
        <v>0</v>
      </c>
      <c r="I1842" s="30">
        <f>ROUND(G1842*H1842,P4)</f>
        <v>0</v>
      </c>
      <c r="L1842" s="31">
        <v>0</v>
      </c>
      <c r="M1842" s="24">
        <f>ROUND(G1842*L1842,P4)</f>
        <v>0</v>
      </c>
      <c r="N1842" s="25" t="s">
        <v>802</v>
      </c>
      <c r="O1842" s="32">
        <f>M1842*AA1842</f>
        <v>0</v>
      </c>
      <c r="P1842" s="1">
        <v>3</v>
      </c>
      <c r="AA1842" s="1">
        <f>IF(P1842=1,$O$3,IF(P1842=2,$O$4,$O$5))</f>
        <v>0</v>
      </c>
    </row>
    <row r="1843" ht="25.5">
      <c r="A1843" s="1" t="s">
        <v>437</v>
      </c>
      <c r="E1843" s="27" t="s">
        <v>3656</v>
      </c>
    </row>
    <row r="1844">
      <c r="A1844" s="1" t="s">
        <v>439</v>
      </c>
    </row>
    <row r="1845">
      <c r="A1845" s="1" t="s">
        <v>441</v>
      </c>
      <c r="E1845" s="27" t="s">
        <v>434</v>
      </c>
    </row>
    <row r="1846">
      <c r="A1846" s="1" t="s">
        <v>432</v>
      </c>
      <c r="B1846" s="1">
        <v>28</v>
      </c>
      <c r="C1846" s="26" t="s">
        <v>3665</v>
      </c>
      <c r="D1846" t="s">
        <v>434</v>
      </c>
      <c r="E1846" s="27" t="s">
        <v>3660</v>
      </c>
      <c r="F1846" s="28" t="s">
        <v>1625</v>
      </c>
      <c r="G1846" s="29">
        <v>12</v>
      </c>
      <c r="H1846" s="28">
        <v>0</v>
      </c>
      <c r="I1846" s="30">
        <f>ROUND(G1846*H1846,P4)</f>
        <v>0</v>
      </c>
      <c r="L1846" s="31">
        <v>0</v>
      </c>
      <c r="M1846" s="24">
        <f>ROUND(G1846*L1846,P4)</f>
        <v>0</v>
      </c>
      <c r="N1846" s="25" t="s">
        <v>802</v>
      </c>
      <c r="O1846" s="32">
        <f>M1846*AA1846</f>
        <v>0</v>
      </c>
      <c r="P1846" s="1">
        <v>3</v>
      </c>
      <c r="AA1846" s="1">
        <f>IF(P1846=1,$O$3,IF(P1846=2,$O$4,$O$5))</f>
        <v>0</v>
      </c>
    </row>
    <row r="1847">
      <c r="A1847" s="1" t="s">
        <v>437</v>
      </c>
      <c r="E1847" s="27" t="s">
        <v>3660</v>
      </c>
    </row>
    <row r="1848">
      <c r="A1848" s="1" t="s">
        <v>439</v>
      </c>
    </row>
    <row r="1849">
      <c r="A1849" s="1" t="s">
        <v>441</v>
      </c>
      <c r="E1849" s="27" t="s">
        <v>434</v>
      </c>
    </row>
    <row r="1850">
      <c r="A1850" s="1" t="s">
        <v>432</v>
      </c>
      <c r="B1850" s="1">
        <v>29</v>
      </c>
      <c r="C1850" s="26" t="s">
        <v>3667</v>
      </c>
      <c r="D1850" t="s">
        <v>434</v>
      </c>
      <c r="E1850" s="27" t="s">
        <v>3662</v>
      </c>
      <c r="F1850" s="28" t="s">
        <v>1625</v>
      </c>
      <c r="G1850" s="29">
        <v>12</v>
      </c>
      <c r="H1850" s="28">
        <v>0</v>
      </c>
      <c r="I1850" s="30">
        <f>ROUND(G1850*H1850,P4)</f>
        <v>0</v>
      </c>
      <c r="L1850" s="31">
        <v>0</v>
      </c>
      <c r="M1850" s="24">
        <f>ROUND(G1850*L1850,P4)</f>
        <v>0</v>
      </c>
      <c r="N1850" s="25" t="s">
        <v>802</v>
      </c>
      <c r="O1850" s="32">
        <f>M1850*AA1850</f>
        <v>0</v>
      </c>
      <c r="P1850" s="1">
        <v>3</v>
      </c>
      <c r="AA1850" s="1">
        <f>IF(P1850=1,$O$3,IF(P1850=2,$O$4,$O$5))</f>
        <v>0</v>
      </c>
    </row>
    <row r="1851">
      <c r="A1851" s="1" t="s">
        <v>437</v>
      </c>
      <c r="E1851" s="27" t="s">
        <v>3662</v>
      </c>
    </row>
    <row r="1852">
      <c r="A1852" s="1" t="s">
        <v>439</v>
      </c>
    </row>
    <row r="1853">
      <c r="A1853" s="1" t="s">
        <v>441</v>
      </c>
      <c r="E1853" s="27" t="s">
        <v>434</v>
      </c>
    </row>
    <row r="1854" ht="38.25">
      <c r="A1854" s="1" t="s">
        <v>432</v>
      </c>
      <c r="B1854" s="1">
        <v>30</v>
      </c>
      <c r="C1854" s="26" t="s">
        <v>7284</v>
      </c>
      <c r="D1854" t="s">
        <v>434</v>
      </c>
      <c r="E1854" s="27" t="s">
        <v>4861</v>
      </c>
      <c r="F1854" s="28" t="s">
        <v>576</v>
      </c>
      <c r="G1854" s="29">
        <v>1</v>
      </c>
      <c r="H1854" s="28">
        <v>0</v>
      </c>
      <c r="I1854" s="30">
        <f>ROUND(G1854*H1854,P4)</f>
        <v>0</v>
      </c>
      <c r="L1854" s="31">
        <v>0</v>
      </c>
      <c r="M1854" s="24">
        <f>ROUND(G1854*L1854,P4)</f>
        <v>0</v>
      </c>
      <c r="N1854" s="25" t="s">
        <v>802</v>
      </c>
      <c r="O1854" s="32">
        <f>M1854*AA1854</f>
        <v>0</v>
      </c>
      <c r="P1854" s="1">
        <v>3</v>
      </c>
      <c r="AA1854" s="1">
        <f>IF(P1854=1,$O$3,IF(P1854=2,$O$4,$O$5))</f>
        <v>0</v>
      </c>
    </row>
    <row r="1855" ht="63.75">
      <c r="A1855" s="1" t="s">
        <v>437</v>
      </c>
      <c r="E1855" s="27" t="s">
        <v>5368</v>
      </c>
    </row>
    <row r="1856">
      <c r="A1856" s="1" t="s">
        <v>439</v>
      </c>
    </row>
    <row r="1857">
      <c r="A1857" s="1" t="s">
        <v>441</v>
      </c>
      <c r="E1857" s="27" t="s">
        <v>434</v>
      </c>
    </row>
    <row r="1858">
      <c r="A1858" s="1" t="s">
        <v>432</v>
      </c>
      <c r="B1858" s="1">
        <v>31</v>
      </c>
      <c r="C1858" s="26" t="s">
        <v>7286</v>
      </c>
      <c r="D1858" t="s">
        <v>434</v>
      </c>
      <c r="E1858" s="27" t="s">
        <v>3664</v>
      </c>
      <c r="F1858" s="28" t="s">
        <v>576</v>
      </c>
      <c r="G1858" s="29">
        <v>1</v>
      </c>
      <c r="H1858" s="28">
        <v>0</v>
      </c>
      <c r="I1858" s="30">
        <f>ROUND(G1858*H1858,P4)</f>
        <v>0</v>
      </c>
      <c r="L1858" s="31">
        <v>0</v>
      </c>
      <c r="M1858" s="24">
        <f>ROUND(G1858*L1858,P4)</f>
        <v>0</v>
      </c>
      <c r="N1858" s="25" t="s">
        <v>802</v>
      </c>
      <c r="O1858" s="32">
        <f>M1858*AA1858</f>
        <v>0</v>
      </c>
      <c r="P1858" s="1">
        <v>3</v>
      </c>
      <c r="AA1858" s="1">
        <f>IF(P1858=1,$O$3,IF(P1858=2,$O$4,$O$5))</f>
        <v>0</v>
      </c>
    </row>
    <row r="1859">
      <c r="A1859" s="1" t="s">
        <v>437</v>
      </c>
      <c r="E1859" s="27" t="s">
        <v>3664</v>
      </c>
    </row>
    <row r="1860">
      <c r="A1860" s="1" t="s">
        <v>439</v>
      </c>
    </row>
    <row r="1861">
      <c r="A1861" s="1" t="s">
        <v>441</v>
      </c>
      <c r="E1861" s="27" t="s">
        <v>434</v>
      </c>
    </row>
    <row r="1862" ht="25.5">
      <c r="A1862" s="1" t="s">
        <v>432</v>
      </c>
      <c r="B1862" s="1">
        <v>32</v>
      </c>
      <c r="C1862" s="26" t="s">
        <v>8309</v>
      </c>
      <c r="D1862" t="s">
        <v>434</v>
      </c>
      <c r="E1862" s="27" t="s">
        <v>3666</v>
      </c>
      <c r="F1862" s="28" t="s">
        <v>1131</v>
      </c>
      <c r="G1862" s="29">
        <v>5</v>
      </c>
      <c r="H1862" s="28">
        <v>0</v>
      </c>
      <c r="I1862" s="30">
        <f>ROUND(G1862*H1862,P4)</f>
        <v>0</v>
      </c>
      <c r="L1862" s="31">
        <v>0</v>
      </c>
      <c r="M1862" s="24">
        <f>ROUND(G1862*L1862,P4)</f>
        <v>0</v>
      </c>
      <c r="N1862" s="25" t="s">
        <v>802</v>
      </c>
      <c r="O1862" s="32">
        <f>M1862*AA1862</f>
        <v>0</v>
      </c>
      <c r="P1862" s="1">
        <v>3</v>
      </c>
      <c r="AA1862" s="1">
        <f>IF(P1862=1,$O$3,IF(P1862=2,$O$4,$O$5))</f>
        <v>0</v>
      </c>
    </row>
    <row r="1863" ht="25.5">
      <c r="A1863" s="1" t="s">
        <v>437</v>
      </c>
      <c r="E1863" s="27" t="s">
        <v>3666</v>
      </c>
    </row>
    <row r="1864">
      <c r="A1864" s="1" t="s">
        <v>439</v>
      </c>
    </row>
    <row r="1865">
      <c r="A1865" s="1" t="s">
        <v>441</v>
      </c>
      <c r="E1865" s="27" t="s">
        <v>434</v>
      </c>
    </row>
    <row r="1866" ht="25.5">
      <c r="A1866" s="1" t="s">
        <v>432</v>
      </c>
      <c r="B1866" s="1">
        <v>33</v>
      </c>
      <c r="C1866" s="26" t="s">
        <v>8310</v>
      </c>
      <c r="D1866" t="s">
        <v>434</v>
      </c>
      <c r="E1866" s="27" t="s">
        <v>3668</v>
      </c>
      <c r="F1866" s="28" t="s">
        <v>3477</v>
      </c>
      <c r="G1866" s="29">
        <v>1</v>
      </c>
      <c r="H1866" s="28">
        <v>0</v>
      </c>
      <c r="I1866" s="30">
        <f>ROUND(G1866*H1866,P4)</f>
        <v>0</v>
      </c>
      <c r="L1866" s="31">
        <v>0</v>
      </c>
      <c r="M1866" s="24">
        <f>ROUND(G1866*L1866,P4)</f>
        <v>0</v>
      </c>
      <c r="N1866" s="25" t="s">
        <v>802</v>
      </c>
      <c r="O1866" s="32">
        <f>M1866*AA1866</f>
        <v>0</v>
      </c>
      <c r="P1866" s="1">
        <v>3</v>
      </c>
      <c r="AA1866" s="1">
        <f>IF(P1866=1,$O$3,IF(P1866=2,$O$4,$O$5))</f>
        <v>0</v>
      </c>
    </row>
    <row r="1867" ht="25.5">
      <c r="A1867" s="1" t="s">
        <v>437</v>
      </c>
      <c r="E1867" s="27" t="s">
        <v>3668</v>
      </c>
    </row>
    <row r="1868">
      <c r="A1868" s="1" t="s">
        <v>439</v>
      </c>
    </row>
    <row r="1869">
      <c r="A1869" s="1" t="s">
        <v>441</v>
      </c>
      <c r="E1869" s="27" t="s">
        <v>434</v>
      </c>
    </row>
    <row r="1870">
      <c r="A1870" s="1" t="s">
        <v>429</v>
      </c>
      <c r="C1870" s="22" t="s">
        <v>1127</v>
      </c>
      <c r="E1870" s="23" t="s">
        <v>3670</v>
      </c>
      <c r="L1870" s="24">
        <f>SUMIFS(L1871:L1886,A1871:A1886,"P")</f>
        <v>0</v>
      </c>
      <c r="M1870" s="24">
        <f>SUMIFS(M1871:M1886,A1871:A1886,"P")</f>
        <v>0</v>
      </c>
      <c r="N1870" s="25"/>
    </row>
    <row r="1871" ht="25.5">
      <c r="A1871" s="1" t="s">
        <v>432</v>
      </c>
      <c r="B1871" s="1">
        <v>34</v>
      </c>
      <c r="C1871" s="26" t="s">
        <v>3671</v>
      </c>
      <c r="D1871" t="s">
        <v>434</v>
      </c>
      <c r="E1871" s="27" t="s">
        <v>8311</v>
      </c>
      <c r="F1871" s="28" t="s">
        <v>1131</v>
      </c>
      <c r="G1871" s="29">
        <v>1</v>
      </c>
      <c r="H1871" s="28">
        <v>0</v>
      </c>
      <c r="I1871" s="30">
        <f>ROUND(G1871*H1871,P4)</f>
        <v>0</v>
      </c>
      <c r="L1871" s="31">
        <v>0</v>
      </c>
      <c r="M1871" s="24">
        <f>ROUND(G1871*L1871,P4)</f>
        <v>0</v>
      </c>
      <c r="N1871" s="25" t="s">
        <v>802</v>
      </c>
      <c r="O1871" s="32">
        <f>M1871*AA1871</f>
        <v>0</v>
      </c>
      <c r="P1871" s="1">
        <v>3</v>
      </c>
      <c r="AA1871" s="1">
        <f>IF(P1871=1,$O$3,IF(P1871=2,$O$4,$O$5))</f>
        <v>0</v>
      </c>
    </row>
    <row r="1872" ht="25.5">
      <c r="A1872" s="1" t="s">
        <v>437</v>
      </c>
      <c r="E1872" s="27" t="s">
        <v>8311</v>
      </c>
    </row>
    <row r="1873">
      <c r="A1873" s="1" t="s">
        <v>439</v>
      </c>
    </row>
    <row r="1874">
      <c r="A1874" s="1" t="s">
        <v>441</v>
      </c>
      <c r="E1874" s="27" t="s">
        <v>434</v>
      </c>
    </row>
    <row r="1875" ht="25.5">
      <c r="A1875" s="1" t="s">
        <v>432</v>
      </c>
      <c r="B1875" s="1">
        <v>35</v>
      </c>
      <c r="C1875" s="26" t="s">
        <v>3673</v>
      </c>
      <c r="D1875" t="s">
        <v>434</v>
      </c>
      <c r="E1875" s="27" t="s">
        <v>3674</v>
      </c>
      <c r="F1875" s="28" t="s">
        <v>1131</v>
      </c>
      <c r="G1875" s="29">
        <v>2</v>
      </c>
      <c r="H1875" s="28">
        <v>0</v>
      </c>
      <c r="I1875" s="30">
        <f>ROUND(G1875*H1875,P4)</f>
        <v>0</v>
      </c>
      <c r="L1875" s="31">
        <v>0</v>
      </c>
      <c r="M1875" s="24">
        <f>ROUND(G1875*L1875,P4)</f>
        <v>0</v>
      </c>
      <c r="N1875" s="25" t="s">
        <v>802</v>
      </c>
      <c r="O1875" s="32">
        <f>M1875*AA1875</f>
        <v>0</v>
      </c>
      <c r="P1875" s="1">
        <v>3</v>
      </c>
      <c r="AA1875" s="1">
        <f>IF(P1875=1,$O$3,IF(P1875=2,$O$4,$O$5))</f>
        <v>0</v>
      </c>
    </row>
    <row r="1876" ht="25.5">
      <c r="A1876" s="1" t="s">
        <v>437</v>
      </c>
      <c r="E1876" s="27" t="s">
        <v>3674</v>
      </c>
    </row>
    <row r="1877">
      <c r="A1877" s="1" t="s">
        <v>439</v>
      </c>
    </row>
    <row r="1878">
      <c r="A1878" s="1" t="s">
        <v>441</v>
      </c>
      <c r="E1878" s="27" t="s">
        <v>434</v>
      </c>
    </row>
    <row r="1879" ht="25.5">
      <c r="A1879" s="1" t="s">
        <v>432</v>
      </c>
      <c r="B1879" s="1">
        <v>36</v>
      </c>
      <c r="C1879" s="26" t="s">
        <v>3675</v>
      </c>
      <c r="D1879" t="s">
        <v>434</v>
      </c>
      <c r="E1879" s="27" t="s">
        <v>8312</v>
      </c>
      <c r="F1879" s="28" t="s">
        <v>1131</v>
      </c>
      <c r="G1879" s="29">
        <v>1</v>
      </c>
      <c r="H1879" s="28">
        <v>0</v>
      </c>
      <c r="I1879" s="30">
        <f>ROUND(G1879*H1879,P4)</f>
        <v>0</v>
      </c>
      <c r="L1879" s="31">
        <v>0</v>
      </c>
      <c r="M1879" s="24">
        <f>ROUND(G1879*L1879,P4)</f>
        <v>0</v>
      </c>
      <c r="N1879" s="25" t="s">
        <v>802</v>
      </c>
      <c r="O1879" s="32">
        <f>M1879*AA1879</f>
        <v>0</v>
      </c>
      <c r="P1879" s="1">
        <v>3</v>
      </c>
      <c r="AA1879" s="1">
        <f>IF(P1879=1,$O$3,IF(P1879=2,$O$4,$O$5))</f>
        <v>0</v>
      </c>
    </row>
    <row r="1880" ht="25.5">
      <c r="A1880" s="1" t="s">
        <v>437</v>
      </c>
      <c r="E1880" s="27" t="s">
        <v>8312</v>
      </c>
    </row>
    <row r="1881">
      <c r="A1881" s="1" t="s">
        <v>439</v>
      </c>
    </row>
    <row r="1882">
      <c r="A1882" s="1" t="s">
        <v>441</v>
      </c>
      <c r="E1882" s="27" t="s">
        <v>434</v>
      </c>
    </row>
    <row r="1883">
      <c r="A1883" s="1" t="s">
        <v>432</v>
      </c>
      <c r="B1883" s="1">
        <v>37</v>
      </c>
      <c r="C1883" s="26" t="s">
        <v>7293</v>
      </c>
      <c r="D1883" t="s">
        <v>434</v>
      </c>
      <c r="E1883" s="27" t="s">
        <v>8313</v>
      </c>
      <c r="F1883" s="28" t="s">
        <v>576</v>
      </c>
      <c r="G1883" s="29">
        <v>1</v>
      </c>
      <c r="H1883" s="28">
        <v>0</v>
      </c>
      <c r="I1883" s="30">
        <f>ROUND(G1883*H1883,P4)</f>
        <v>0</v>
      </c>
      <c r="L1883" s="31">
        <v>0</v>
      </c>
      <c r="M1883" s="24">
        <f>ROUND(G1883*L1883,P4)</f>
        <v>0</v>
      </c>
      <c r="N1883" s="25" t="s">
        <v>802</v>
      </c>
      <c r="O1883" s="32">
        <f>M1883*AA1883</f>
        <v>0</v>
      </c>
      <c r="P1883" s="1">
        <v>3</v>
      </c>
      <c r="AA1883" s="1">
        <f>IF(P1883=1,$O$3,IF(P1883=2,$O$4,$O$5))</f>
        <v>0</v>
      </c>
    </row>
    <row r="1884">
      <c r="A1884" s="1" t="s">
        <v>437</v>
      </c>
      <c r="E1884" s="27" t="s">
        <v>8313</v>
      </c>
    </row>
    <row r="1885">
      <c r="A1885" s="1" t="s">
        <v>439</v>
      </c>
    </row>
    <row r="1886">
      <c r="A1886" s="1" t="s">
        <v>441</v>
      </c>
      <c r="E1886" s="27" t="s">
        <v>434</v>
      </c>
    </row>
    <row r="1887">
      <c r="A1887" s="1" t="s">
        <v>426</v>
      </c>
      <c r="C1887" s="22" t="s">
        <v>852</v>
      </c>
      <c r="E1887" s="23" t="s">
        <v>8314</v>
      </c>
      <c r="L1887" s="24">
        <f>L1888+L1933+L2046+L2099+L2192+L2293</f>
        <v>0</v>
      </c>
      <c r="M1887" s="24">
        <f>M1888+M1933+M2046+M2099+M2192+M2293</f>
        <v>0</v>
      </c>
      <c r="N1887" s="25"/>
    </row>
    <row r="1888">
      <c r="A1888" s="1" t="s">
        <v>429</v>
      </c>
      <c r="C1888" s="22" t="s">
        <v>2529</v>
      </c>
      <c r="E1888" s="23" t="s">
        <v>3679</v>
      </c>
      <c r="L1888" s="24">
        <f>SUMIFS(L1889:L1932,A1889:A1932,"P")</f>
        <v>0</v>
      </c>
      <c r="M1888" s="24">
        <f>SUMIFS(M1889:M1932,A1889:A1932,"P")</f>
        <v>0</v>
      </c>
      <c r="N1888" s="25"/>
    </row>
    <row r="1889">
      <c r="A1889" s="1" t="s">
        <v>432</v>
      </c>
      <c r="B1889" s="1">
        <v>1</v>
      </c>
      <c r="C1889" s="26" t="s">
        <v>3680</v>
      </c>
      <c r="D1889" t="s">
        <v>434</v>
      </c>
      <c r="E1889" s="27" t="s">
        <v>3681</v>
      </c>
      <c r="F1889" s="28" t="s">
        <v>1131</v>
      </c>
      <c r="G1889" s="29">
        <v>12</v>
      </c>
      <c r="H1889" s="28">
        <v>0</v>
      </c>
      <c r="I1889" s="30">
        <f>ROUND(G1889*H1889,P4)</f>
        <v>0</v>
      </c>
      <c r="L1889" s="31">
        <v>0</v>
      </c>
      <c r="M1889" s="24">
        <f>ROUND(G1889*L1889,P4)</f>
        <v>0</v>
      </c>
      <c r="N1889" s="25" t="s">
        <v>802</v>
      </c>
      <c r="O1889" s="32">
        <f>M1889*AA1889</f>
        <v>0</v>
      </c>
      <c r="P1889" s="1">
        <v>3</v>
      </c>
      <c r="AA1889" s="1">
        <f>IF(P1889=1,$O$3,IF(P1889=2,$O$4,$O$5))</f>
        <v>0</v>
      </c>
    </row>
    <row r="1890">
      <c r="A1890" s="1" t="s">
        <v>437</v>
      </c>
      <c r="E1890" s="27" t="s">
        <v>3681</v>
      </c>
    </row>
    <row r="1891">
      <c r="A1891" s="1" t="s">
        <v>439</v>
      </c>
    </row>
    <row r="1892">
      <c r="A1892" s="1" t="s">
        <v>441</v>
      </c>
      <c r="E1892" s="27" t="s">
        <v>434</v>
      </c>
    </row>
    <row r="1893">
      <c r="A1893" s="1" t="s">
        <v>432</v>
      </c>
      <c r="B1893" s="1">
        <v>2</v>
      </c>
      <c r="C1893" s="26" t="s">
        <v>3682</v>
      </c>
      <c r="D1893" t="s">
        <v>434</v>
      </c>
      <c r="E1893" s="27" t="s">
        <v>3683</v>
      </c>
      <c r="F1893" s="28" t="s">
        <v>467</v>
      </c>
      <c r="G1893" s="29">
        <v>230</v>
      </c>
      <c r="H1893" s="28">
        <v>0</v>
      </c>
      <c r="I1893" s="30">
        <f>ROUND(G1893*H1893,P4)</f>
        <v>0</v>
      </c>
      <c r="L1893" s="31">
        <v>0</v>
      </c>
      <c r="M1893" s="24">
        <f>ROUND(G1893*L1893,P4)</f>
        <v>0</v>
      </c>
      <c r="N1893" s="25" t="s">
        <v>802</v>
      </c>
      <c r="O1893" s="32">
        <f>M1893*AA1893</f>
        <v>0</v>
      </c>
      <c r="P1893" s="1">
        <v>3</v>
      </c>
      <c r="AA1893" s="1">
        <f>IF(P1893=1,$O$3,IF(P1893=2,$O$4,$O$5))</f>
        <v>0</v>
      </c>
    </row>
    <row r="1894">
      <c r="A1894" s="1" t="s">
        <v>437</v>
      </c>
      <c r="E1894" s="27" t="s">
        <v>3683</v>
      </c>
    </row>
    <row r="1895">
      <c r="A1895" s="1" t="s">
        <v>439</v>
      </c>
    </row>
    <row r="1896">
      <c r="A1896" s="1" t="s">
        <v>441</v>
      </c>
      <c r="E1896" s="27" t="s">
        <v>434</v>
      </c>
    </row>
    <row r="1897">
      <c r="A1897" s="1" t="s">
        <v>432</v>
      </c>
      <c r="B1897" s="1">
        <v>3</v>
      </c>
      <c r="C1897" s="26" t="s">
        <v>3685</v>
      </c>
      <c r="D1897" t="s">
        <v>434</v>
      </c>
      <c r="E1897" s="27" t="s">
        <v>3686</v>
      </c>
      <c r="F1897" s="28" t="s">
        <v>467</v>
      </c>
      <c r="G1897" s="29">
        <v>83</v>
      </c>
      <c r="H1897" s="28">
        <v>0</v>
      </c>
      <c r="I1897" s="30">
        <f>ROUND(G1897*H1897,P4)</f>
        <v>0</v>
      </c>
      <c r="L1897" s="31">
        <v>0</v>
      </c>
      <c r="M1897" s="24">
        <f>ROUND(G1897*L1897,P4)</f>
        <v>0</v>
      </c>
      <c r="N1897" s="25" t="s">
        <v>802</v>
      </c>
      <c r="O1897" s="32">
        <f>M1897*AA1897</f>
        <v>0</v>
      </c>
      <c r="P1897" s="1">
        <v>3</v>
      </c>
      <c r="AA1897" s="1">
        <f>IF(P1897=1,$O$3,IF(P1897=2,$O$4,$O$5))</f>
        <v>0</v>
      </c>
    </row>
    <row r="1898">
      <c r="A1898" s="1" t="s">
        <v>437</v>
      </c>
      <c r="E1898" s="27" t="s">
        <v>3686</v>
      </c>
    </row>
    <row r="1899">
      <c r="A1899" s="1" t="s">
        <v>439</v>
      </c>
    </row>
    <row r="1900">
      <c r="A1900" s="1" t="s">
        <v>441</v>
      </c>
      <c r="E1900" s="27" t="s">
        <v>434</v>
      </c>
    </row>
    <row r="1901">
      <c r="A1901" s="1" t="s">
        <v>432</v>
      </c>
      <c r="B1901" s="1">
        <v>4</v>
      </c>
      <c r="C1901" s="26" t="s">
        <v>3687</v>
      </c>
      <c r="D1901" t="s">
        <v>434</v>
      </c>
      <c r="E1901" s="27" t="s">
        <v>3688</v>
      </c>
      <c r="F1901" s="28" t="s">
        <v>467</v>
      </c>
      <c r="G1901" s="29">
        <v>62</v>
      </c>
      <c r="H1901" s="28">
        <v>0</v>
      </c>
      <c r="I1901" s="30">
        <f>ROUND(G1901*H1901,P4)</f>
        <v>0</v>
      </c>
      <c r="L1901" s="31">
        <v>0</v>
      </c>
      <c r="M1901" s="24">
        <f>ROUND(G1901*L1901,P4)</f>
        <v>0</v>
      </c>
      <c r="N1901" s="25" t="s">
        <v>802</v>
      </c>
      <c r="O1901" s="32">
        <f>M1901*AA1901</f>
        <v>0</v>
      </c>
      <c r="P1901" s="1">
        <v>3</v>
      </c>
      <c r="AA1901" s="1">
        <f>IF(P1901=1,$O$3,IF(P1901=2,$O$4,$O$5))</f>
        <v>0</v>
      </c>
    </row>
    <row r="1902">
      <c r="A1902" s="1" t="s">
        <v>437</v>
      </c>
      <c r="E1902" s="27" t="s">
        <v>3688</v>
      </c>
    </row>
    <row r="1903">
      <c r="A1903" s="1" t="s">
        <v>439</v>
      </c>
    </row>
    <row r="1904">
      <c r="A1904" s="1" t="s">
        <v>441</v>
      </c>
      <c r="E1904" s="27" t="s">
        <v>434</v>
      </c>
    </row>
    <row r="1905">
      <c r="A1905" s="1" t="s">
        <v>432</v>
      </c>
      <c r="B1905" s="1">
        <v>5</v>
      </c>
      <c r="C1905" s="26" t="s">
        <v>3690</v>
      </c>
      <c r="D1905" t="s">
        <v>434</v>
      </c>
      <c r="E1905" s="27" t="s">
        <v>3691</v>
      </c>
      <c r="F1905" s="28" t="s">
        <v>467</v>
      </c>
      <c r="G1905" s="29">
        <v>53</v>
      </c>
      <c r="H1905" s="28">
        <v>0</v>
      </c>
      <c r="I1905" s="30">
        <f>ROUND(G1905*H1905,P4)</f>
        <v>0</v>
      </c>
      <c r="L1905" s="31">
        <v>0</v>
      </c>
      <c r="M1905" s="24">
        <f>ROUND(G1905*L1905,P4)</f>
        <v>0</v>
      </c>
      <c r="N1905" s="25" t="s">
        <v>802</v>
      </c>
      <c r="O1905" s="32">
        <f>M1905*AA1905</f>
        <v>0</v>
      </c>
      <c r="P1905" s="1">
        <v>3</v>
      </c>
      <c r="AA1905" s="1">
        <f>IF(P1905=1,$O$3,IF(P1905=2,$O$4,$O$5))</f>
        <v>0</v>
      </c>
    </row>
    <row r="1906">
      <c r="A1906" s="1" t="s">
        <v>437</v>
      </c>
      <c r="E1906" s="27" t="s">
        <v>3691</v>
      </c>
    </row>
    <row r="1907">
      <c r="A1907" s="1" t="s">
        <v>439</v>
      </c>
    </row>
    <row r="1908">
      <c r="A1908" s="1" t="s">
        <v>441</v>
      </c>
      <c r="E1908" s="27" t="s">
        <v>434</v>
      </c>
    </row>
    <row r="1909">
      <c r="A1909" s="1" t="s">
        <v>432</v>
      </c>
      <c r="B1909" s="1">
        <v>6</v>
      </c>
      <c r="C1909" s="26" t="s">
        <v>3693</v>
      </c>
      <c r="D1909" t="s">
        <v>434</v>
      </c>
      <c r="E1909" s="27" t="s">
        <v>3694</v>
      </c>
      <c r="F1909" s="28" t="s">
        <v>467</v>
      </c>
      <c r="G1909" s="29">
        <v>70</v>
      </c>
      <c r="H1909" s="28">
        <v>0</v>
      </c>
      <c r="I1909" s="30">
        <f>ROUND(G1909*H1909,P4)</f>
        <v>0</v>
      </c>
      <c r="L1909" s="31">
        <v>0</v>
      </c>
      <c r="M1909" s="24">
        <f>ROUND(G1909*L1909,P4)</f>
        <v>0</v>
      </c>
      <c r="N1909" s="25" t="s">
        <v>802</v>
      </c>
      <c r="O1909" s="32">
        <f>M1909*AA1909</f>
        <v>0</v>
      </c>
      <c r="P1909" s="1">
        <v>3</v>
      </c>
      <c r="AA1909" s="1">
        <f>IF(P1909=1,$O$3,IF(P1909=2,$O$4,$O$5))</f>
        <v>0</v>
      </c>
    </row>
    <row r="1910">
      <c r="A1910" s="1" t="s">
        <v>437</v>
      </c>
      <c r="E1910" s="27" t="s">
        <v>3694</v>
      </c>
    </row>
    <row r="1911">
      <c r="A1911" s="1" t="s">
        <v>439</v>
      </c>
    </row>
    <row r="1912">
      <c r="A1912" s="1" t="s">
        <v>441</v>
      </c>
      <c r="E1912" s="27" t="s">
        <v>434</v>
      </c>
    </row>
    <row r="1913">
      <c r="A1913" s="1" t="s">
        <v>432</v>
      </c>
      <c r="B1913" s="1">
        <v>7</v>
      </c>
      <c r="C1913" s="26" t="s">
        <v>3696</v>
      </c>
      <c r="D1913" t="s">
        <v>434</v>
      </c>
      <c r="E1913" s="27" t="s">
        <v>3697</v>
      </c>
      <c r="F1913" s="28" t="s">
        <v>467</v>
      </c>
      <c r="G1913" s="29">
        <v>30</v>
      </c>
      <c r="H1913" s="28">
        <v>0</v>
      </c>
      <c r="I1913" s="30">
        <f>ROUND(G1913*H1913,P4)</f>
        <v>0</v>
      </c>
      <c r="L1913" s="31">
        <v>0</v>
      </c>
      <c r="M1913" s="24">
        <f>ROUND(G1913*L1913,P4)</f>
        <v>0</v>
      </c>
      <c r="N1913" s="25" t="s">
        <v>802</v>
      </c>
      <c r="O1913" s="32">
        <f>M1913*AA1913</f>
        <v>0</v>
      </c>
      <c r="P1913" s="1">
        <v>3</v>
      </c>
      <c r="AA1913" s="1">
        <f>IF(P1913=1,$O$3,IF(P1913=2,$O$4,$O$5))</f>
        <v>0</v>
      </c>
    </row>
    <row r="1914">
      <c r="A1914" s="1" t="s">
        <v>437</v>
      </c>
      <c r="E1914" s="27" t="s">
        <v>3697</v>
      </c>
    </row>
    <row r="1915">
      <c r="A1915" s="1" t="s">
        <v>439</v>
      </c>
    </row>
    <row r="1916">
      <c r="A1916" s="1" t="s">
        <v>441</v>
      </c>
      <c r="E1916" s="27" t="s">
        <v>434</v>
      </c>
    </row>
    <row r="1917">
      <c r="A1917" s="1" t="s">
        <v>432</v>
      </c>
      <c r="B1917" s="1">
        <v>8</v>
      </c>
      <c r="C1917" s="26" t="s">
        <v>3698</v>
      </c>
      <c r="D1917" t="s">
        <v>434</v>
      </c>
      <c r="E1917" s="27" t="s">
        <v>8315</v>
      </c>
      <c r="F1917" s="28" t="s">
        <v>467</v>
      </c>
      <c r="G1917" s="29">
        <v>49</v>
      </c>
      <c r="H1917" s="28">
        <v>0</v>
      </c>
      <c r="I1917" s="30">
        <f>ROUND(G1917*H1917,P4)</f>
        <v>0</v>
      </c>
      <c r="L1917" s="31">
        <v>0</v>
      </c>
      <c r="M1917" s="24">
        <f>ROUND(G1917*L1917,P4)</f>
        <v>0</v>
      </c>
      <c r="N1917" s="25" t="s">
        <v>802</v>
      </c>
      <c r="O1917" s="32">
        <f>M1917*AA1917</f>
        <v>0</v>
      </c>
      <c r="P1917" s="1">
        <v>3</v>
      </c>
      <c r="AA1917" s="1">
        <f>IF(P1917=1,$O$3,IF(P1917=2,$O$4,$O$5))</f>
        <v>0</v>
      </c>
    </row>
    <row r="1918">
      <c r="A1918" s="1" t="s">
        <v>437</v>
      </c>
      <c r="E1918" s="27" t="s">
        <v>8315</v>
      </c>
    </row>
    <row r="1919">
      <c r="A1919" s="1" t="s">
        <v>439</v>
      </c>
    </row>
    <row r="1920">
      <c r="A1920" s="1" t="s">
        <v>441</v>
      </c>
      <c r="E1920" s="27" t="s">
        <v>434</v>
      </c>
    </row>
    <row r="1921">
      <c r="A1921" s="1" t="s">
        <v>432</v>
      </c>
      <c r="B1921" s="1">
        <v>9</v>
      </c>
      <c r="C1921" s="26" t="s">
        <v>3700</v>
      </c>
      <c r="D1921" t="s">
        <v>434</v>
      </c>
      <c r="E1921" s="27" t="s">
        <v>3701</v>
      </c>
      <c r="F1921" s="28" t="s">
        <v>467</v>
      </c>
      <c r="G1921" s="29">
        <v>577</v>
      </c>
      <c r="H1921" s="28">
        <v>0</v>
      </c>
      <c r="I1921" s="30">
        <f>ROUND(G1921*H1921,P4)</f>
        <v>0</v>
      </c>
      <c r="L1921" s="31">
        <v>0</v>
      </c>
      <c r="M1921" s="24">
        <f>ROUND(G1921*L1921,P4)</f>
        <v>0</v>
      </c>
      <c r="N1921" s="25" t="s">
        <v>802</v>
      </c>
      <c r="O1921" s="32">
        <f>M1921*AA1921</f>
        <v>0</v>
      </c>
      <c r="P1921" s="1">
        <v>3</v>
      </c>
      <c r="AA1921" s="1">
        <f>IF(P1921=1,$O$3,IF(P1921=2,$O$4,$O$5))</f>
        <v>0</v>
      </c>
    </row>
    <row r="1922">
      <c r="A1922" s="1" t="s">
        <v>437</v>
      </c>
      <c r="E1922" s="27" t="s">
        <v>3701</v>
      </c>
    </row>
    <row r="1923">
      <c r="A1923" s="1" t="s">
        <v>439</v>
      </c>
    </row>
    <row r="1924">
      <c r="A1924" s="1" t="s">
        <v>441</v>
      </c>
      <c r="E1924" s="27" t="s">
        <v>434</v>
      </c>
    </row>
    <row r="1925">
      <c r="A1925" s="1" t="s">
        <v>432</v>
      </c>
      <c r="B1925" s="1">
        <v>10</v>
      </c>
      <c r="C1925" s="26" t="s">
        <v>3707</v>
      </c>
      <c r="D1925" t="s">
        <v>434</v>
      </c>
      <c r="E1925" s="27" t="s">
        <v>3699</v>
      </c>
      <c r="F1925" s="28" t="s">
        <v>1131</v>
      </c>
      <c r="G1925" s="29">
        <v>8</v>
      </c>
      <c r="H1925" s="28">
        <v>0</v>
      </c>
      <c r="I1925" s="30">
        <f>ROUND(G1925*H1925,P4)</f>
        <v>0</v>
      </c>
      <c r="L1925" s="31">
        <v>0</v>
      </c>
      <c r="M1925" s="24">
        <f>ROUND(G1925*L1925,P4)</f>
        <v>0</v>
      </c>
      <c r="N1925" s="25" t="s">
        <v>802</v>
      </c>
      <c r="O1925" s="32">
        <f>M1925*AA1925</f>
        <v>0</v>
      </c>
      <c r="P1925" s="1">
        <v>3</v>
      </c>
      <c r="AA1925" s="1">
        <f>IF(P1925=1,$O$3,IF(P1925=2,$O$4,$O$5))</f>
        <v>0</v>
      </c>
    </row>
    <row r="1926">
      <c r="A1926" s="1" t="s">
        <v>437</v>
      </c>
      <c r="E1926" s="27" t="s">
        <v>3699</v>
      </c>
    </row>
    <row r="1927">
      <c r="A1927" s="1" t="s">
        <v>439</v>
      </c>
    </row>
    <row r="1928">
      <c r="A1928" s="1" t="s">
        <v>441</v>
      </c>
      <c r="E1928" s="27" t="s">
        <v>434</v>
      </c>
    </row>
    <row r="1929">
      <c r="A1929" s="1" t="s">
        <v>432</v>
      </c>
      <c r="B1929" s="1">
        <v>11</v>
      </c>
      <c r="C1929" s="26" t="s">
        <v>3709</v>
      </c>
      <c r="D1929" t="s">
        <v>434</v>
      </c>
      <c r="E1929" s="27" t="s">
        <v>8316</v>
      </c>
      <c r="F1929" s="28" t="s">
        <v>1131</v>
      </c>
      <c r="G1929" s="29">
        <v>1</v>
      </c>
      <c r="H1929" s="28">
        <v>0</v>
      </c>
      <c r="I1929" s="30">
        <f>ROUND(G1929*H1929,P4)</f>
        <v>0</v>
      </c>
      <c r="L1929" s="31">
        <v>0</v>
      </c>
      <c r="M1929" s="24">
        <f>ROUND(G1929*L1929,P4)</f>
        <v>0</v>
      </c>
      <c r="N1929" s="25" t="s">
        <v>802</v>
      </c>
      <c r="O1929" s="32">
        <f>M1929*AA1929</f>
        <v>0</v>
      </c>
      <c r="P1929" s="1">
        <v>3</v>
      </c>
      <c r="AA1929" s="1">
        <f>IF(P1929=1,$O$3,IF(P1929=2,$O$4,$O$5))</f>
        <v>0</v>
      </c>
    </row>
    <row r="1930">
      <c r="A1930" s="1" t="s">
        <v>437</v>
      </c>
      <c r="E1930" s="27" t="s">
        <v>8316</v>
      </c>
    </row>
    <row r="1931">
      <c r="A1931" s="1" t="s">
        <v>439</v>
      </c>
    </row>
    <row r="1932">
      <c r="A1932" s="1" t="s">
        <v>441</v>
      </c>
      <c r="E1932" s="27" t="s">
        <v>434</v>
      </c>
    </row>
    <row r="1933">
      <c r="A1933" s="1" t="s">
        <v>429</v>
      </c>
      <c r="C1933" s="22" t="s">
        <v>3703</v>
      </c>
      <c r="E1933" s="23" t="s">
        <v>3704</v>
      </c>
      <c r="L1933" s="24">
        <f>SUMIFS(L1934:L2045,A1934:A2045,"P")</f>
        <v>0</v>
      </c>
      <c r="M1933" s="24">
        <f>SUMIFS(M1934:M2045,A1934:A2045,"P")</f>
        <v>0</v>
      </c>
      <c r="N1933" s="25"/>
    </row>
    <row r="1934">
      <c r="A1934" s="1" t="s">
        <v>432</v>
      </c>
      <c r="B1934" s="1">
        <v>12</v>
      </c>
      <c r="C1934" s="26" t="s">
        <v>3705</v>
      </c>
      <c r="D1934" t="s">
        <v>434</v>
      </c>
      <c r="E1934" s="27" t="s">
        <v>3706</v>
      </c>
      <c r="F1934" s="28" t="s">
        <v>1131</v>
      </c>
      <c r="G1934" s="29">
        <v>2</v>
      </c>
      <c r="H1934" s="28">
        <v>0</v>
      </c>
      <c r="I1934" s="30">
        <f>ROUND(G1934*H1934,P4)</f>
        <v>0</v>
      </c>
      <c r="L1934" s="31">
        <v>0</v>
      </c>
      <c r="M1934" s="24">
        <f>ROUND(G1934*L1934,P4)</f>
        <v>0</v>
      </c>
      <c r="N1934" s="25" t="s">
        <v>802</v>
      </c>
      <c r="O1934" s="32">
        <f>M1934*AA1934</f>
        <v>0</v>
      </c>
      <c r="P1934" s="1">
        <v>3</v>
      </c>
      <c r="AA1934" s="1">
        <f>IF(P1934=1,$O$3,IF(P1934=2,$O$4,$O$5))</f>
        <v>0</v>
      </c>
    </row>
    <row r="1935">
      <c r="A1935" s="1" t="s">
        <v>437</v>
      </c>
      <c r="E1935" s="27" t="s">
        <v>3706</v>
      </c>
    </row>
    <row r="1936">
      <c r="A1936" s="1" t="s">
        <v>439</v>
      </c>
    </row>
    <row r="1937">
      <c r="A1937" s="1" t="s">
        <v>441</v>
      </c>
      <c r="E1937" s="27" t="s">
        <v>434</v>
      </c>
    </row>
    <row r="1938" ht="25.5">
      <c r="A1938" s="1" t="s">
        <v>432</v>
      </c>
      <c r="B1938" s="1">
        <v>13</v>
      </c>
      <c r="C1938" s="26" t="s">
        <v>3711</v>
      </c>
      <c r="D1938" t="s">
        <v>434</v>
      </c>
      <c r="E1938" s="27" t="s">
        <v>8317</v>
      </c>
      <c r="F1938" s="28" t="s">
        <v>1131</v>
      </c>
      <c r="G1938" s="29">
        <v>1</v>
      </c>
      <c r="H1938" s="28">
        <v>0</v>
      </c>
      <c r="I1938" s="30">
        <f>ROUND(G1938*H1938,P4)</f>
        <v>0</v>
      </c>
      <c r="L1938" s="31">
        <v>0</v>
      </c>
      <c r="M1938" s="24">
        <f>ROUND(G1938*L1938,P4)</f>
        <v>0</v>
      </c>
      <c r="N1938" s="25" t="s">
        <v>802</v>
      </c>
      <c r="O1938" s="32">
        <f>M1938*AA1938</f>
        <v>0</v>
      </c>
      <c r="P1938" s="1">
        <v>3</v>
      </c>
      <c r="AA1938" s="1">
        <f>IF(P1938=1,$O$3,IF(P1938=2,$O$4,$O$5))</f>
        <v>0</v>
      </c>
    </row>
    <row r="1939" ht="38.25">
      <c r="A1939" s="1" t="s">
        <v>437</v>
      </c>
      <c r="E1939" s="27" t="s">
        <v>8318</v>
      </c>
    </row>
    <row r="1940">
      <c r="A1940" s="1" t="s">
        <v>439</v>
      </c>
    </row>
    <row r="1941">
      <c r="A1941" s="1" t="s">
        <v>441</v>
      </c>
      <c r="E1941" s="27" t="s">
        <v>434</v>
      </c>
    </row>
    <row r="1942" ht="25.5">
      <c r="A1942" s="1" t="s">
        <v>432</v>
      </c>
      <c r="B1942" s="1">
        <v>14</v>
      </c>
      <c r="C1942" s="26" t="s">
        <v>3713</v>
      </c>
      <c r="D1942" t="s">
        <v>434</v>
      </c>
      <c r="E1942" s="27" t="s">
        <v>8319</v>
      </c>
      <c r="F1942" s="28" t="s">
        <v>1131</v>
      </c>
      <c r="G1942" s="29">
        <v>1</v>
      </c>
      <c r="H1942" s="28">
        <v>0</v>
      </c>
      <c r="I1942" s="30">
        <f>ROUND(G1942*H1942,P4)</f>
        <v>0</v>
      </c>
      <c r="L1942" s="31">
        <v>0</v>
      </c>
      <c r="M1942" s="24">
        <f>ROUND(G1942*L1942,P4)</f>
        <v>0</v>
      </c>
      <c r="N1942" s="25" t="s">
        <v>802</v>
      </c>
      <c r="O1942" s="32">
        <f>M1942*AA1942</f>
        <v>0</v>
      </c>
      <c r="P1942" s="1">
        <v>3</v>
      </c>
      <c r="AA1942" s="1">
        <f>IF(P1942=1,$O$3,IF(P1942=2,$O$4,$O$5))</f>
        <v>0</v>
      </c>
    </row>
    <row r="1943" ht="25.5">
      <c r="A1943" s="1" t="s">
        <v>437</v>
      </c>
      <c r="E1943" s="27" t="s">
        <v>8319</v>
      </c>
    </row>
    <row r="1944">
      <c r="A1944" s="1" t="s">
        <v>439</v>
      </c>
    </row>
    <row r="1945">
      <c r="A1945" s="1" t="s">
        <v>441</v>
      </c>
      <c r="E1945" s="27" t="s">
        <v>434</v>
      </c>
    </row>
    <row r="1946">
      <c r="A1946" s="1" t="s">
        <v>432</v>
      </c>
      <c r="B1946" s="1">
        <v>15</v>
      </c>
      <c r="C1946" s="26" t="s">
        <v>3715</v>
      </c>
      <c r="D1946" t="s">
        <v>434</v>
      </c>
      <c r="E1946" s="27" t="s">
        <v>8320</v>
      </c>
      <c r="F1946" s="28" t="s">
        <v>1131</v>
      </c>
      <c r="G1946" s="29">
        <v>1</v>
      </c>
      <c r="H1946" s="28">
        <v>0</v>
      </c>
      <c r="I1946" s="30">
        <f>ROUND(G1946*H1946,P4)</f>
        <v>0</v>
      </c>
      <c r="L1946" s="31">
        <v>0</v>
      </c>
      <c r="M1946" s="24">
        <f>ROUND(G1946*L1946,P4)</f>
        <v>0</v>
      </c>
      <c r="N1946" s="25" t="s">
        <v>802</v>
      </c>
      <c r="O1946" s="32">
        <f>M1946*AA1946</f>
        <v>0</v>
      </c>
      <c r="P1946" s="1">
        <v>3</v>
      </c>
      <c r="AA1946" s="1">
        <f>IF(P1946=1,$O$3,IF(P1946=2,$O$4,$O$5))</f>
        <v>0</v>
      </c>
    </row>
    <row r="1947">
      <c r="A1947" s="1" t="s">
        <v>437</v>
      </c>
      <c r="E1947" s="27" t="s">
        <v>8320</v>
      </c>
    </row>
    <row r="1948">
      <c r="A1948" s="1" t="s">
        <v>439</v>
      </c>
    </row>
    <row r="1949">
      <c r="A1949" s="1" t="s">
        <v>441</v>
      </c>
      <c r="E1949" s="27" t="s">
        <v>434</v>
      </c>
    </row>
    <row r="1950" ht="25.5">
      <c r="A1950" s="1" t="s">
        <v>432</v>
      </c>
      <c r="B1950" s="1">
        <v>16</v>
      </c>
      <c r="C1950" s="26" t="s">
        <v>3717</v>
      </c>
      <c r="D1950" t="s">
        <v>434</v>
      </c>
      <c r="E1950" s="27" t="s">
        <v>8321</v>
      </c>
      <c r="F1950" s="28" t="s">
        <v>1131</v>
      </c>
      <c r="G1950" s="29">
        <v>1</v>
      </c>
      <c r="H1950" s="28">
        <v>0</v>
      </c>
      <c r="I1950" s="30">
        <f>ROUND(G1950*H1950,P4)</f>
        <v>0</v>
      </c>
      <c r="L1950" s="31">
        <v>0</v>
      </c>
      <c r="M1950" s="24">
        <f>ROUND(G1950*L1950,P4)</f>
        <v>0</v>
      </c>
      <c r="N1950" s="25" t="s">
        <v>802</v>
      </c>
      <c r="O1950" s="32">
        <f>M1950*AA1950</f>
        <v>0</v>
      </c>
      <c r="P1950" s="1">
        <v>3</v>
      </c>
      <c r="AA1950" s="1">
        <f>IF(P1950=1,$O$3,IF(P1950=2,$O$4,$O$5))</f>
        <v>0</v>
      </c>
    </row>
    <row r="1951" ht="25.5">
      <c r="A1951" s="1" t="s">
        <v>437</v>
      </c>
      <c r="E1951" s="27" t="s">
        <v>8321</v>
      </c>
    </row>
    <row r="1952">
      <c r="A1952" s="1" t="s">
        <v>439</v>
      </c>
    </row>
    <row r="1953">
      <c r="A1953" s="1" t="s">
        <v>441</v>
      </c>
      <c r="E1953" s="27" t="s">
        <v>434</v>
      </c>
    </row>
    <row r="1954" ht="25.5">
      <c r="A1954" s="1" t="s">
        <v>432</v>
      </c>
      <c r="B1954" s="1">
        <v>17</v>
      </c>
      <c r="C1954" s="26" t="s">
        <v>3719</v>
      </c>
      <c r="D1954" t="s">
        <v>434</v>
      </c>
      <c r="E1954" s="27" t="s">
        <v>8322</v>
      </c>
      <c r="F1954" s="28" t="s">
        <v>3477</v>
      </c>
      <c r="G1954" s="29">
        <v>1</v>
      </c>
      <c r="H1954" s="28">
        <v>0</v>
      </c>
      <c r="I1954" s="30">
        <f>ROUND(G1954*H1954,P4)</f>
        <v>0</v>
      </c>
      <c r="L1954" s="31">
        <v>0</v>
      </c>
      <c r="M1954" s="24">
        <f>ROUND(G1954*L1954,P4)</f>
        <v>0</v>
      </c>
      <c r="N1954" s="25" t="s">
        <v>802</v>
      </c>
      <c r="O1954" s="32">
        <f>M1954*AA1954</f>
        <v>0</v>
      </c>
      <c r="P1954" s="1">
        <v>3</v>
      </c>
      <c r="AA1954" s="1">
        <f>IF(P1954=1,$O$3,IF(P1954=2,$O$4,$O$5))</f>
        <v>0</v>
      </c>
    </row>
    <row r="1955" ht="89.25">
      <c r="A1955" s="1" t="s">
        <v>437</v>
      </c>
      <c r="E1955" s="27" t="s">
        <v>8323</v>
      </c>
    </row>
    <row r="1956">
      <c r="A1956" s="1" t="s">
        <v>439</v>
      </c>
    </row>
    <row r="1957">
      <c r="A1957" s="1" t="s">
        <v>441</v>
      </c>
      <c r="E1957" s="27" t="s">
        <v>434</v>
      </c>
    </row>
    <row r="1958">
      <c r="A1958" s="1" t="s">
        <v>432</v>
      </c>
      <c r="B1958" s="1">
        <v>18</v>
      </c>
      <c r="C1958" s="26" t="s">
        <v>3721</v>
      </c>
      <c r="D1958" t="s">
        <v>434</v>
      </c>
      <c r="E1958" s="27" t="s">
        <v>8324</v>
      </c>
      <c r="F1958" s="28" t="s">
        <v>1131</v>
      </c>
      <c r="G1958" s="29">
        <v>1</v>
      </c>
      <c r="H1958" s="28">
        <v>0</v>
      </c>
      <c r="I1958" s="30">
        <f>ROUND(G1958*H1958,P4)</f>
        <v>0</v>
      </c>
      <c r="L1958" s="31">
        <v>0</v>
      </c>
      <c r="M1958" s="24">
        <f>ROUND(G1958*L1958,P4)</f>
        <v>0</v>
      </c>
      <c r="N1958" s="25" t="s">
        <v>802</v>
      </c>
      <c r="O1958" s="32">
        <f>M1958*AA1958</f>
        <v>0</v>
      </c>
      <c r="P1958" s="1">
        <v>3</v>
      </c>
      <c r="AA1958" s="1">
        <f>IF(P1958=1,$O$3,IF(P1958=2,$O$4,$O$5))</f>
        <v>0</v>
      </c>
    </row>
    <row r="1959">
      <c r="A1959" s="1" t="s">
        <v>437</v>
      </c>
      <c r="E1959" s="27" t="s">
        <v>8324</v>
      </c>
    </row>
    <row r="1960">
      <c r="A1960" s="1" t="s">
        <v>439</v>
      </c>
    </row>
    <row r="1961">
      <c r="A1961" s="1" t="s">
        <v>441</v>
      </c>
      <c r="E1961" s="27" t="s">
        <v>434</v>
      </c>
    </row>
    <row r="1962">
      <c r="A1962" s="1" t="s">
        <v>432</v>
      </c>
      <c r="B1962" s="1">
        <v>19</v>
      </c>
      <c r="C1962" s="26" t="s">
        <v>3723</v>
      </c>
      <c r="D1962" t="s">
        <v>434</v>
      </c>
      <c r="E1962" s="27" t="s">
        <v>8325</v>
      </c>
      <c r="F1962" s="28" t="s">
        <v>1131</v>
      </c>
      <c r="G1962" s="29">
        <v>1</v>
      </c>
      <c r="H1962" s="28">
        <v>0</v>
      </c>
      <c r="I1962" s="30">
        <f>ROUND(G1962*H1962,P4)</f>
        <v>0</v>
      </c>
      <c r="L1962" s="31">
        <v>0</v>
      </c>
      <c r="M1962" s="24">
        <f>ROUND(G1962*L1962,P4)</f>
        <v>0</v>
      </c>
      <c r="N1962" s="25" t="s">
        <v>802</v>
      </c>
      <c r="O1962" s="32">
        <f>M1962*AA1962</f>
        <v>0</v>
      </c>
      <c r="P1962" s="1">
        <v>3</v>
      </c>
      <c r="AA1962" s="1">
        <f>IF(P1962=1,$O$3,IF(P1962=2,$O$4,$O$5))</f>
        <v>0</v>
      </c>
    </row>
    <row r="1963">
      <c r="A1963" s="1" t="s">
        <v>437</v>
      </c>
      <c r="E1963" s="27" t="s">
        <v>8325</v>
      </c>
    </row>
    <row r="1964">
      <c r="A1964" s="1" t="s">
        <v>439</v>
      </c>
    </row>
    <row r="1965">
      <c r="A1965" s="1" t="s">
        <v>441</v>
      </c>
      <c r="E1965" s="27" t="s">
        <v>434</v>
      </c>
    </row>
    <row r="1966">
      <c r="A1966" s="1" t="s">
        <v>432</v>
      </c>
      <c r="B1966" s="1">
        <v>20</v>
      </c>
      <c r="C1966" s="26" t="s">
        <v>3725</v>
      </c>
      <c r="D1966" t="s">
        <v>434</v>
      </c>
      <c r="E1966" s="27" t="s">
        <v>8326</v>
      </c>
      <c r="F1966" s="28" t="s">
        <v>1131</v>
      </c>
      <c r="G1966" s="29">
        <v>1</v>
      </c>
      <c r="H1966" s="28">
        <v>0</v>
      </c>
      <c r="I1966" s="30">
        <f>ROUND(G1966*H1966,P4)</f>
        <v>0</v>
      </c>
      <c r="L1966" s="31">
        <v>0</v>
      </c>
      <c r="M1966" s="24">
        <f>ROUND(G1966*L1966,P4)</f>
        <v>0</v>
      </c>
      <c r="N1966" s="25" t="s">
        <v>802</v>
      </c>
      <c r="O1966" s="32">
        <f>M1966*AA1966</f>
        <v>0</v>
      </c>
      <c r="P1966" s="1">
        <v>3</v>
      </c>
      <c r="AA1966" s="1">
        <f>IF(P1966=1,$O$3,IF(P1966=2,$O$4,$O$5))</f>
        <v>0</v>
      </c>
    </row>
    <row r="1967">
      <c r="A1967" s="1" t="s">
        <v>437</v>
      </c>
      <c r="E1967" s="27" t="s">
        <v>8326</v>
      </c>
    </row>
    <row r="1968">
      <c r="A1968" s="1" t="s">
        <v>439</v>
      </c>
    </row>
    <row r="1969">
      <c r="A1969" s="1" t="s">
        <v>441</v>
      </c>
      <c r="E1969" s="27" t="s">
        <v>434</v>
      </c>
    </row>
    <row r="1970" ht="25.5">
      <c r="A1970" s="1" t="s">
        <v>432</v>
      </c>
      <c r="B1970" s="1">
        <v>21</v>
      </c>
      <c r="C1970" s="26" t="s">
        <v>3727</v>
      </c>
      <c r="D1970" t="s">
        <v>434</v>
      </c>
      <c r="E1970" s="27" t="s">
        <v>8327</v>
      </c>
      <c r="F1970" s="28" t="s">
        <v>3477</v>
      </c>
      <c r="G1970" s="29">
        <v>1</v>
      </c>
      <c r="H1970" s="28">
        <v>0</v>
      </c>
      <c r="I1970" s="30">
        <f>ROUND(G1970*H1970,P4)</f>
        <v>0</v>
      </c>
      <c r="L1970" s="31">
        <v>0</v>
      </c>
      <c r="M1970" s="24">
        <f>ROUND(G1970*L1970,P4)</f>
        <v>0</v>
      </c>
      <c r="N1970" s="25" t="s">
        <v>802</v>
      </c>
      <c r="O1970" s="32">
        <f>M1970*AA1970</f>
        <v>0</v>
      </c>
      <c r="P1970" s="1">
        <v>3</v>
      </c>
      <c r="AA1970" s="1">
        <f>IF(P1970=1,$O$3,IF(P1970=2,$O$4,$O$5))</f>
        <v>0</v>
      </c>
    </row>
    <row r="1971" ht="25.5">
      <c r="A1971" s="1" t="s">
        <v>437</v>
      </c>
      <c r="E1971" s="27" t="s">
        <v>8327</v>
      </c>
    </row>
    <row r="1972">
      <c r="A1972" s="1" t="s">
        <v>439</v>
      </c>
    </row>
    <row r="1973">
      <c r="A1973" s="1" t="s">
        <v>441</v>
      </c>
      <c r="E1973" s="27" t="s">
        <v>434</v>
      </c>
    </row>
    <row r="1974">
      <c r="A1974" s="1" t="s">
        <v>432</v>
      </c>
      <c r="B1974" s="1">
        <v>22</v>
      </c>
      <c r="C1974" s="26" t="s">
        <v>3729</v>
      </c>
      <c r="D1974" t="s">
        <v>434</v>
      </c>
      <c r="E1974" s="27" t="s">
        <v>3722</v>
      </c>
      <c r="F1974" s="28" t="s">
        <v>3477</v>
      </c>
      <c r="G1974" s="29">
        <v>1</v>
      </c>
      <c r="H1974" s="28">
        <v>0</v>
      </c>
      <c r="I1974" s="30">
        <f>ROUND(G1974*H1974,P4)</f>
        <v>0</v>
      </c>
      <c r="L1974" s="31">
        <v>0</v>
      </c>
      <c r="M1974" s="24">
        <f>ROUND(G1974*L1974,P4)</f>
        <v>0</v>
      </c>
      <c r="N1974" s="25" t="s">
        <v>802</v>
      </c>
      <c r="O1974" s="32">
        <f>M1974*AA1974</f>
        <v>0</v>
      </c>
      <c r="P1974" s="1">
        <v>3</v>
      </c>
      <c r="AA1974" s="1">
        <f>IF(P1974=1,$O$3,IF(P1974=2,$O$4,$O$5))</f>
        <v>0</v>
      </c>
    </row>
    <row r="1975">
      <c r="A1975" s="1" t="s">
        <v>437</v>
      </c>
      <c r="E1975" s="27" t="s">
        <v>3722</v>
      </c>
    </row>
    <row r="1976">
      <c r="A1976" s="1" t="s">
        <v>439</v>
      </c>
    </row>
    <row r="1977">
      <c r="A1977" s="1" t="s">
        <v>441</v>
      </c>
      <c r="E1977" s="27" t="s">
        <v>434</v>
      </c>
    </row>
    <row r="1978">
      <c r="A1978" s="1" t="s">
        <v>432</v>
      </c>
      <c r="B1978" s="1">
        <v>23</v>
      </c>
      <c r="C1978" s="26" t="s">
        <v>3731</v>
      </c>
      <c r="D1978" t="s">
        <v>434</v>
      </c>
      <c r="E1978" s="27" t="s">
        <v>3724</v>
      </c>
      <c r="F1978" s="28" t="s">
        <v>3477</v>
      </c>
      <c r="G1978" s="29">
        <v>1</v>
      </c>
      <c r="H1978" s="28">
        <v>0</v>
      </c>
      <c r="I1978" s="30">
        <f>ROUND(G1978*H1978,P4)</f>
        <v>0</v>
      </c>
      <c r="L1978" s="31">
        <v>0</v>
      </c>
      <c r="M1978" s="24">
        <f>ROUND(G1978*L1978,P4)</f>
        <v>0</v>
      </c>
      <c r="N1978" s="25" t="s">
        <v>802</v>
      </c>
      <c r="O1978" s="32">
        <f>M1978*AA1978</f>
        <v>0</v>
      </c>
      <c r="P1978" s="1">
        <v>3</v>
      </c>
      <c r="AA1978" s="1">
        <f>IF(P1978=1,$O$3,IF(P1978=2,$O$4,$O$5))</f>
        <v>0</v>
      </c>
    </row>
    <row r="1979">
      <c r="A1979" s="1" t="s">
        <v>437</v>
      </c>
      <c r="E1979" s="27" t="s">
        <v>3724</v>
      </c>
    </row>
    <row r="1980">
      <c r="A1980" s="1" t="s">
        <v>439</v>
      </c>
    </row>
    <row r="1981">
      <c r="A1981" s="1" t="s">
        <v>441</v>
      </c>
      <c r="E1981" s="27" t="s">
        <v>434</v>
      </c>
    </row>
    <row r="1982">
      <c r="A1982" s="1" t="s">
        <v>432</v>
      </c>
      <c r="B1982" s="1">
        <v>24</v>
      </c>
      <c r="C1982" s="26" t="s">
        <v>3733</v>
      </c>
      <c r="D1982" t="s">
        <v>434</v>
      </c>
      <c r="E1982" s="27" t="s">
        <v>8328</v>
      </c>
      <c r="F1982" s="28" t="s">
        <v>1131</v>
      </c>
      <c r="G1982" s="29">
        <v>2</v>
      </c>
      <c r="H1982" s="28">
        <v>0</v>
      </c>
      <c r="I1982" s="30">
        <f>ROUND(G1982*H1982,P4)</f>
        <v>0</v>
      </c>
      <c r="L1982" s="31">
        <v>0</v>
      </c>
      <c r="M1982" s="24">
        <f>ROUND(G1982*L1982,P4)</f>
        <v>0</v>
      </c>
      <c r="N1982" s="25" t="s">
        <v>802</v>
      </c>
      <c r="O1982" s="32">
        <f>M1982*AA1982</f>
        <v>0</v>
      </c>
      <c r="P1982" s="1">
        <v>3</v>
      </c>
      <c r="AA1982" s="1">
        <f>IF(P1982=1,$O$3,IF(P1982=2,$O$4,$O$5))</f>
        <v>0</v>
      </c>
    </row>
    <row r="1983">
      <c r="A1983" s="1" t="s">
        <v>437</v>
      </c>
      <c r="E1983" s="27" t="s">
        <v>8328</v>
      </c>
    </row>
    <row r="1984">
      <c r="A1984" s="1" t="s">
        <v>439</v>
      </c>
    </row>
    <row r="1985">
      <c r="A1985" s="1" t="s">
        <v>441</v>
      </c>
      <c r="E1985" s="27" t="s">
        <v>434</v>
      </c>
    </row>
    <row r="1986">
      <c r="A1986" s="1" t="s">
        <v>432</v>
      </c>
      <c r="B1986" s="1">
        <v>25</v>
      </c>
      <c r="C1986" s="26" t="s">
        <v>3735</v>
      </c>
      <c r="D1986" t="s">
        <v>434</v>
      </c>
      <c r="E1986" s="27" t="s">
        <v>8329</v>
      </c>
      <c r="F1986" s="28" t="s">
        <v>1131</v>
      </c>
      <c r="G1986" s="29">
        <v>1</v>
      </c>
      <c r="H1986" s="28">
        <v>0</v>
      </c>
      <c r="I1986" s="30">
        <f>ROUND(G1986*H1986,P4)</f>
        <v>0</v>
      </c>
      <c r="L1986" s="31">
        <v>0</v>
      </c>
      <c r="M1986" s="24">
        <f>ROUND(G1986*L1986,P4)</f>
        <v>0</v>
      </c>
      <c r="N1986" s="25" t="s">
        <v>802</v>
      </c>
      <c r="O1986" s="32">
        <f>M1986*AA1986</f>
        <v>0</v>
      </c>
      <c r="P1986" s="1">
        <v>3</v>
      </c>
      <c r="AA1986" s="1">
        <f>IF(P1986=1,$O$3,IF(P1986=2,$O$4,$O$5))</f>
        <v>0</v>
      </c>
    </row>
    <row r="1987">
      <c r="A1987" s="1" t="s">
        <v>437</v>
      </c>
      <c r="E1987" s="27" t="s">
        <v>8329</v>
      </c>
    </row>
    <row r="1988">
      <c r="A1988" s="1" t="s">
        <v>439</v>
      </c>
    </row>
    <row r="1989">
      <c r="A1989" s="1" t="s">
        <v>441</v>
      </c>
      <c r="E1989" s="27" t="s">
        <v>434</v>
      </c>
    </row>
    <row r="1990">
      <c r="A1990" s="1" t="s">
        <v>432</v>
      </c>
      <c r="B1990" s="1">
        <v>26</v>
      </c>
      <c r="C1990" s="26" t="s">
        <v>3737</v>
      </c>
      <c r="D1990" t="s">
        <v>434</v>
      </c>
      <c r="E1990" s="27" t="s">
        <v>8330</v>
      </c>
      <c r="F1990" s="28" t="s">
        <v>1131</v>
      </c>
      <c r="G1990" s="29">
        <v>1</v>
      </c>
      <c r="H1990" s="28">
        <v>0</v>
      </c>
      <c r="I1990" s="30">
        <f>ROUND(G1990*H1990,P4)</f>
        <v>0</v>
      </c>
      <c r="L1990" s="31">
        <v>0</v>
      </c>
      <c r="M1990" s="24">
        <f>ROUND(G1990*L1990,P4)</f>
        <v>0</v>
      </c>
      <c r="N1990" s="25" t="s">
        <v>802</v>
      </c>
      <c r="O1990" s="32">
        <f>M1990*AA1990</f>
        <v>0</v>
      </c>
      <c r="P1990" s="1">
        <v>3</v>
      </c>
      <c r="AA1990" s="1">
        <f>IF(P1990=1,$O$3,IF(P1990=2,$O$4,$O$5))</f>
        <v>0</v>
      </c>
    </row>
    <row r="1991">
      <c r="A1991" s="1" t="s">
        <v>437</v>
      </c>
      <c r="E1991" s="27" t="s">
        <v>8330</v>
      </c>
    </row>
    <row r="1992">
      <c r="A1992" s="1" t="s">
        <v>439</v>
      </c>
    </row>
    <row r="1993">
      <c r="A1993" s="1" t="s">
        <v>441</v>
      </c>
      <c r="E1993" s="27" t="s">
        <v>434</v>
      </c>
    </row>
    <row r="1994">
      <c r="A1994" s="1" t="s">
        <v>432</v>
      </c>
      <c r="B1994" s="1">
        <v>27</v>
      </c>
      <c r="C1994" s="26" t="s">
        <v>3739</v>
      </c>
      <c r="D1994" t="s">
        <v>434</v>
      </c>
      <c r="E1994" s="27" t="s">
        <v>8331</v>
      </c>
      <c r="F1994" s="28" t="s">
        <v>3477</v>
      </c>
      <c r="G1994" s="29">
        <v>1</v>
      </c>
      <c r="H1994" s="28">
        <v>0</v>
      </c>
      <c r="I1994" s="30">
        <f>ROUND(G1994*H1994,P4)</f>
        <v>0</v>
      </c>
      <c r="L1994" s="31">
        <v>0</v>
      </c>
      <c r="M1994" s="24">
        <f>ROUND(G1994*L1994,P4)</f>
        <v>0</v>
      </c>
      <c r="N1994" s="25" t="s">
        <v>802</v>
      </c>
      <c r="O1994" s="32">
        <f>M1994*AA1994</f>
        <v>0</v>
      </c>
      <c r="P1994" s="1">
        <v>3</v>
      </c>
      <c r="AA1994" s="1">
        <f>IF(P1994=1,$O$3,IF(P1994=2,$O$4,$O$5))</f>
        <v>0</v>
      </c>
    </row>
    <row r="1995">
      <c r="A1995" s="1" t="s">
        <v>437</v>
      </c>
      <c r="E1995" s="27" t="s">
        <v>8331</v>
      </c>
    </row>
    <row r="1996">
      <c r="A1996" s="1" t="s">
        <v>439</v>
      </c>
    </row>
    <row r="1997">
      <c r="A1997" s="1" t="s">
        <v>441</v>
      </c>
      <c r="E1997" s="27" t="s">
        <v>434</v>
      </c>
    </row>
    <row r="1998">
      <c r="A1998" s="1" t="s">
        <v>432</v>
      </c>
      <c r="B1998" s="1">
        <v>28</v>
      </c>
      <c r="C1998" s="26" t="s">
        <v>3741</v>
      </c>
      <c r="D1998" t="s">
        <v>434</v>
      </c>
      <c r="E1998" s="27" t="s">
        <v>3732</v>
      </c>
      <c r="F1998" s="28" t="s">
        <v>467</v>
      </c>
      <c r="G1998" s="29">
        <v>3</v>
      </c>
      <c r="H1998" s="28">
        <v>0</v>
      </c>
      <c r="I1998" s="30">
        <f>ROUND(G1998*H1998,P4)</f>
        <v>0</v>
      </c>
      <c r="L1998" s="31">
        <v>0</v>
      </c>
      <c r="M1998" s="24">
        <f>ROUND(G1998*L1998,P4)</f>
        <v>0</v>
      </c>
      <c r="N1998" s="25" t="s">
        <v>802</v>
      </c>
      <c r="O1998" s="32">
        <f>M1998*AA1998</f>
        <v>0</v>
      </c>
      <c r="P1998" s="1">
        <v>3</v>
      </c>
      <c r="AA1998" s="1">
        <f>IF(P1998=1,$O$3,IF(P1998=2,$O$4,$O$5))</f>
        <v>0</v>
      </c>
    </row>
    <row r="1999">
      <c r="A1999" s="1" t="s">
        <v>437</v>
      </c>
      <c r="E1999" s="27" t="s">
        <v>3732</v>
      </c>
    </row>
    <row r="2000">
      <c r="A2000" s="1" t="s">
        <v>439</v>
      </c>
    </row>
    <row r="2001">
      <c r="A2001" s="1" t="s">
        <v>441</v>
      </c>
      <c r="E2001" s="27" t="s">
        <v>434</v>
      </c>
    </row>
    <row r="2002">
      <c r="A2002" s="1" t="s">
        <v>432</v>
      </c>
      <c r="B2002" s="1">
        <v>29</v>
      </c>
      <c r="C2002" s="26" t="s">
        <v>3743</v>
      </c>
      <c r="D2002" t="s">
        <v>434</v>
      </c>
      <c r="E2002" s="27" t="s">
        <v>8332</v>
      </c>
      <c r="F2002" s="28" t="s">
        <v>1131</v>
      </c>
      <c r="G2002" s="29">
        <v>1</v>
      </c>
      <c r="H2002" s="28">
        <v>0</v>
      </c>
      <c r="I2002" s="30">
        <f>ROUND(G2002*H2002,P4)</f>
        <v>0</v>
      </c>
      <c r="L2002" s="31">
        <v>0</v>
      </c>
      <c r="M2002" s="24">
        <f>ROUND(G2002*L2002,P4)</f>
        <v>0</v>
      </c>
      <c r="N2002" s="25" t="s">
        <v>802</v>
      </c>
      <c r="O2002" s="32">
        <f>M2002*AA2002</f>
        <v>0</v>
      </c>
      <c r="P2002" s="1">
        <v>3</v>
      </c>
      <c r="AA2002" s="1">
        <f>IF(P2002=1,$O$3,IF(P2002=2,$O$4,$O$5))</f>
        <v>0</v>
      </c>
    </row>
    <row r="2003">
      <c r="A2003" s="1" t="s">
        <v>437</v>
      </c>
      <c r="E2003" s="27" t="s">
        <v>8332</v>
      </c>
    </row>
    <row r="2004">
      <c r="A2004" s="1" t="s">
        <v>439</v>
      </c>
    </row>
    <row r="2005">
      <c r="A2005" s="1" t="s">
        <v>441</v>
      </c>
      <c r="E2005" s="27" t="s">
        <v>434</v>
      </c>
    </row>
    <row r="2006">
      <c r="A2006" s="1" t="s">
        <v>432</v>
      </c>
      <c r="B2006" s="1">
        <v>30</v>
      </c>
      <c r="C2006" s="26" t="s">
        <v>3745</v>
      </c>
      <c r="D2006" t="s">
        <v>434</v>
      </c>
      <c r="E2006" s="27" t="s">
        <v>8333</v>
      </c>
      <c r="F2006" s="28" t="s">
        <v>1131</v>
      </c>
      <c r="G2006" s="29">
        <v>1</v>
      </c>
      <c r="H2006" s="28">
        <v>0</v>
      </c>
      <c r="I2006" s="30">
        <f>ROUND(G2006*H2006,P4)</f>
        <v>0</v>
      </c>
      <c r="L2006" s="31">
        <v>0</v>
      </c>
      <c r="M2006" s="24">
        <f>ROUND(G2006*L2006,P4)</f>
        <v>0</v>
      </c>
      <c r="N2006" s="25" t="s">
        <v>802</v>
      </c>
      <c r="O2006" s="32">
        <f>M2006*AA2006</f>
        <v>0</v>
      </c>
      <c r="P2006" s="1">
        <v>3</v>
      </c>
      <c r="AA2006" s="1">
        <f>IF(P2006=1,$O$3,IF(P2006=2,$O$4,$O$5))</f>
        <v>0</v>
      </c>
    </row>
    <row r="2007">
      <c r="A2007" s="1" t="s">
        <v>437</v>
      </c>
      <c r="E2007" s="27" t="s">
        <v>8333</v>
      </c>
    </row>
    <row r="2008">
      <c r="A2008" s="1" t="s">
        <v>439</v>
      </c>
    </row>
    <row r="2009">
      <c r="A2009" s="1" t="s">
        <v>441</v>
      </c>
      <c r="E2009" s="27" t="s">
        <v>434</v>
      </c>
    </row>
    <row r="2010">
      <c r="A2010" s="1" t="s">
        <v>432</v>
      </c>
      <c r="B2010" s="1">
        <v>31</v>
      </c>
      <c r="C2010" s="26" t="s">
        <v>3747</v>
      </c>
      <c r="D2010" t="s">
        <v>434</v>
      </c>
      <c r="E2010" s="27" t="s">
        <v>8334</v>
      </c>
      <c r="F2010" s="28" t="s">
        <v>1131</v>
      </c>
      <c r="G2010" s="29">
        <v>1</v>
      </c>
      <c r="H2010" s="28">
        <v>0</v>
      </c>
      <c r="I2010" s="30">
        <f>ROUND(G2010*H2010,P4)</f>
        <v>0</v>
      </c>
      <c r="L2010" s="31">
        <v>0</v>
      </c>
      <c r="M2010" s="24">
        <f>ROUND(G2010*L2010,P4)</f>
        <v>0</v>
      </c>
      <c r="N2010" s="25" t="s">
        <v>802</v>
      </c>
      <c r="O2010" s="32">
        <f>M2010*AA2010</f>
        <v>0</v>
      </c>
      <c r="P2010" s="1">
        <v>3</v>
      </c>
      <c r="AA2010" s="1">
        <f>IF(P2010=1,$O$3,IF(P2010=2,$O$4,$O$5))</f>
        <v>0</v>
      </c>
    </row>
    <row r="2011">
      <c r="A2011" s="1" t="s">
        <v>437</v>
      </c>
      <c r="E2011" s="27" t="s">
        <v>8334</v>
      </c>
    </row>
    <row r="2012">
      <c r="A2012" s="1" t="s">
        <v>439</v>
      </c>
    </row>
    <row r="2013">
      <c r="A2013" s="1" t="s">
        <v>441</v>
      </c>
      <c r="E2013" s="27" t="s">
        <v>434</v>
      </c>
    </row>
    <row r="2014">
      <c r="A2014" s="1" t="s">
        <v>432</v>
      </c>
      <c r="B2014" s="1">
        <v>32</v>
      </c>
      <c r="C2014" s="26" t="s">
        <v>3749</v>
      </c>
      <c r="D2014" t="s">
        <v>434</v>
      </c>
      <c r="E2014" s="27" t="s">
        <v>8335</v>
      </c>
      <c r="F2014" s="28" t="s">
        <v>1131</v>
      </c>
      <c r="G2014" s="29">
        <v>1</v>
      </c>
      <c r="H2014" s="28">
        <v>0</v>
      </c>
      <c r="I2014" s="30">
        <f>ROUND(G2014*H2014,P4)</f>
        <v>0</v>
      </c>
      <c r="L2014" s="31">
        <v>0</v>
      </c>
      <c r="M2014" s="24">
        <f>ROUND(G2014*L2014,P4)</f>
        <v>0</v>
      </c>
      <c r="N2014" s="25" t="s">
        <v>802</v>
      </c>
      <c r="O2014" s="32">
        <f>M2014*AA2014</f>
        <v>0</v>
      </c>
      <c r="P2014" s="1">
        <v>3</v>
      </c>
      <c r="AA2014" s="1">
        <f>IF(P2014=1,$O$3,IF(P2014=2,$O$4,$O$5))</f>
        <v>0</v>
      </c>
    </row>
    <row r="2015">
      <c r="A2015" s="1" t="s">
        <v>437</v>
      </c>
      <c r="E2015" s="27" t="s">
        <v>8335</v>
      </c>
    </row>
    <row r="2016">
      <c r="A2016" s="1" t="s">
        <v>439</v>
      </c>
    </row>
    <row r="2017">
      <c r="A2017" s="1" t="s">
        <v>441</v>
      </c>
      <c r="E2017" s="27" t="s">
        <v>434</v>
      </c>
    </row>
    <row r="2018">
      <c r="A2018" s="1" t="s">
        <v>432</v>
      </c>
      <c r="B2018" s="1">
        <v>33</v>
      </c>
      <c r="C2018" s="26" t="s">
        <v>3751</v>
      </c>
      <c r="D2018" t="s">
        <v>434</v>
      </c>
      <c r="E2018" s="27" t="s">
        <v>8336</v>
      </c>
      <c r="F2018" s="28" t="s">
        <v>1131</v>
      </c>
      <c r="G2018" s="29">
        <v>1</v>
      </c>
      <c r="H2018" s="28">
        <v>0</v>
      </c>
      <c r="I2018" s="30">
        <f>ROUND(G2018*H2018,P4)</f>
        <v>0</v>
      </c>
      <c r="L2018" s="31">
        <v>0</v>
      </c>
      <c r="M2018" s="24">
        <f>ROUND(G2018*L2018,P4)</f>
        <v>0</v>
      </c>
      <c r="N2018" s="25" t="s">
        <v>802</v>
      </c>
      <c r="O2018" s="32">
        <f>M2018*AA2018</f>
        <v>0</v>
      </c>
      <c r="P2018" s="1">
        <v>3</v>
      </c>
      <c r="AA2018" s="1">
        <f>IF(P2018=1,$O$3,IF(P2018=2,$O$4,$O$5))</f>
        <v>0</v>
      </c>
    </row>
    <row r="2019">
      <c r="A2019" s="1" t="s">
        <v>437</v>
      </c>
      <c r="E2019" s="27" t="s">
        <v>8336</v>
      </c>
    </row>
    <row r="2020">
      <c r="A2020" s="1" t="s">
        <v>439</v>
      </c>
    </row>
    <row r="2021">
      <c r="A2021" s="1" t="s">
        <v>441</v>
      </c>
      <c r="E2021" s="27" t="s">
        <v>434</v>
      </c>
    </row>
    <row r="2022">
      <c r="A2022" s="1" t="s">
        <v>432</v>
      </c>
      <c r="B2022" s="1">
        <v>34</v>
      </c>
      <c r="C2022" s="26" t="s">
        <v>3752</v>
      </c>
      <c r="D2022" t="s">
        <v>434</v>
      </c>
      <c r="E2022" s="27" t="s">
        <v>8337</v>
      </c>
      <c r="F2022" s="28" t="s">
        <v>1131</v>
      </c>
      <c r="G2022" s="29">
        <v>1</v>
      </c>
      <c r="H2022" s="28">
        <v>0</v>
      </c>
      <c r="I2022" s="30">
        <f>ROUND(G2022*H2022,P4)</f>
        <v>0</v>
      </c>
      <c r="L2022" s="31">
        <v>0</v>
      </c>
      <c r="M2022" s="24">
        <f>ROUND(G2022*L2022,P4)</f>
        <v>0</v>
      </c>
      <c r="N2022" s="25" t="s">
        <v>802</v>
      </c>
      <c r="O2022" s="32">
        <f>M2022*AA2022</f>
        <v>0</v>
      </c>
      <c r="P2022" s="1">
        <v>3</v>
      </c>
      <c r="AA2022" s="1">
        <f>IF(P2022=1,$O$3,IF(P2022=2,$O$4,$O$5))</f>
        <v>0</v>
      </c>
    </row>
    <row r="2023">
      <c r="A2023" s="1" t="s">
        <v>437</v>
      </c>
      <c r="E2023" s="27" t="s">
        <v>8337</v>
      </c>
    </row>
    <row r="2024">
      <c r="A2024" s="1" t="s">
        <v>439</v>
      </c>
    </row>
    <row r="2025">
      <c r="A2025" s="1" t="s">
        <v>441</v>
      </c>
      <c r="E2025" s="27" t="s">
        <v>434</v>
      </c>
    </row>
    <row r="2026">
      <c r="A2026" s="1" t="s">
        <v>432</v>
      </c>
      <c r="B2026" s="1">
        <v>35</v>
      </c>
      <c r="C2026" s="26" t="s">
        <v>3753</v>
      </c>
      <c r="D2026" t="s">
        <v>434</v>
      </c>
      <c r="E2026" s="27" t="s">
        <v>3744</v>
      </c>
      <c r="F2026" s="28" t="s">
        <v>1131</v>
      </c>
      <c r="G2026" s="29">
        <v>6</v>
      </c>
      <c r="H2026" s="28">
        <v>0</v>
      </c>
      <c r="I2026" s="30">
        <f>ROUND(G2026*H2026,P4)</f>
        <v>0</v>
      </c>
      <c r="L2026" s="31">
        <v>0</v>
      </c>
      <c r="M2026" s="24">
        <f>ROUND(G2026*L2026,P4)</f>
        <v>0</v>
      </c>
      <c r="N2026" s="25" t="s">
        <v>802</v>
      </c>
      <c r="O2026" s="32">
        <f>M2026*AA2026</f>
        <v>0</v>
      </c>
      <c r="P2026" s="1">
        <v>3</v>
      </c>
      <c r="AA2026" s="1">
        <f>IF(P2026=1,$O$3,IF(P2026=2,$O$4,$O$5))</f>
        <v>0</v>
      </c>
    </row>
    <row r="2027">
      <c r="A2027" s="1" t="s">
        <v>437</v>
      </c>
      <c r="E2027" s="27" t="s">
        <v>3744</v>
      </c>
    </row>
    <row r="2028">
      <c r="A2028" s="1" t="s">
        <v>439</v>
      </c>
    </row>
    <row r="2029">
      <c r="A2029" s="1" t="s">
        <v>441</v>
      </c>
      <c r="E2029" s="27" t="s">
        <v>434</v>
      </c>
    </row>
    <row r="2030">
      <c r="A2030" s="1" t="s">
        <v>432</v>
      </c>
      <c r="B2030" s="1">
        <v>36</v>
      </c>
      <c r="C2030" s="26" t="s">
        <v>3772</v>
      </c>
      <c r="D2030" t="s">
        <v>434</v>
      </c>
      <c r="E2030" s="27" t="s">
        <v>3746</v>
      </c>
      <c r="F2030" s="28" t="s">
        <v>1131</v>
      </c>
      <c r="G2030" s="29">
        <v>6</v>
      </c>
      <c r="H2030" s="28">
        <v>0</v>
      </c>
      <c r="I2030" s="30">
        <f>ROUND(G2030*H2030,P4)</f>
        <v>0</v>
      </c>
      <c r="L2030" s="31">
        <v>0</v>
      </c>
      <c r="M2030" s="24">
        <f>ROUND(G2030*L2030,P4)</f>
        <v>0</v>
      </c>
      <c r="N2030" s="25" t="s">
        <v>802</v>
      </c>
      <c r="O2030" s="32">
        <f>M2030*AA2030</f>
        <v>0</v>
      </c>
      <c r="P2030" s="1">
        <v>3</v>
      </c>
      <c r="AA2030" s="1">
        <f>IF(P2030=1,$O$3,IF(P2030=2,$O$4,$O$5))</f>
        <v>0</v>
      </c>
    </row>
    <row r="2031">
      <c r="A2031" s="1" t="s">
        <v>437</v>
      </c>
      <c r="E2031" s="27" t="s">
        <v>3746</v>
      </c>
    </row>
    <row r="2032">
      <c r="A2032" s="1" t="s">
        <v>439</v>
      </c>
    </row>
    <row r="2033">
      <c r="A2033" s="1" t="s">
        <v>441</v>
      </c>
      <c r="E2033" s="27" t="s">
        <v>434</v>
      </c>
    </row>
    <row r="2034" ht="25.5">
      <c r="A2034" s="1" t="s">
        <v>432</v>
      </c>
      <c r="B2034" s="1">
        <v>37</v>
      </c>
      <c r="C2034" s="26" t="s">
        <v>3774</v>
      </c>
      <c r="D2034" t="s">
        <v>434</v>
      </c>
      <c r="E2034" s="27" t="s">
        <v>8338</v>
      </c>
      <c r="F2034" s="28" t="s">
        <v>3477</v>
      </c>
      <c r="G2034" s="29">
        <v>1</v>
      </c>
      <c r="H2034" s="28">
        <v>0</v>
      </c>
      <c r="I2034" s="30">
        <f>ROUND(G2034*H2034,P4)</f>
        <v>0</v>
      </c>
      <c r="L2034" s="31">
        <v>0</v>
      </c>
      <c r="M2034" s="24">
        <f>ROUND(G2034*L2034,P4)</f>
        <v>0</v>
      </c>
      <c r="N2034" s="25" t="s">
        <v>802</v>
      </c>
      <c r="O2034" s="32">
        <f>M2034*AA2034</f>
        <v>0</v>
      </c>
      <c r="P2034" s="1">
        <v>3</v>
      </c>
      <c r="AA2034" s="1">
        <f>IF(P2034=1,$O$3,IF(P2034=2,$O$4,$O$5))</f>
        <v>0</v>
      </c>
    </row>
    <row r="2035" ht="51">
      <c r="A2035" s="1" t="s">
        <v>437</v>
      </c>
      <c r="E2035" s="27" t="s">
        <v>8339</v>
      </c>
    </row>
    <row r="2036">
      <c r="A2036" s="1" t="s">
        <v>439</v>
      </c>
    </row>
    <row r="2037">
      <c r="A2037" s="1" t="s">
        <v>441</v>
      </c>
      <c r="E2037" s="27" t="s">
        <v>434</v>
      </c>
    </row>
    <row r="2038" ht="25.5">
      <c r="A2038" s="1" t="s">
        <v>432</v>
      </c>
      <c r="B2038" s="1">
        <v>38</v>
      </c>
      <c r="C2038" s="26" t="s">
        <v>3776</v>
      </c>
      <c r="D2038" t="s">
        <v>434</v>
      </c>
      <c r="E2038" s="27" t="s">
        <v>8340</v>
      </c>
      <c r="F2038" s="28" t="s">
        <v>1131</v>
      </c>
      <c r="G2038" s="29">
        <v>1</v>
      </c>
      <c r="H2038" s="28">
        <v>0</v>
      </c>
      <c r="I2038" s="30">
        <f>ROUND(G2038*H2038,P4)</f>
        <v>0</v>
      </c>
      <c r="L2038" s="31">
        <v>0</v>
      </c>
      <c r="M2038" s="24">
        <f>ROUND(G2038*L2038,P4)</f>
        <v>0</v>
      </c>
      <c r="N2038" s="25" t="s">
        <v>802</v>
      </c>
      <c r="O2038" s="32">
        <f>M2038*AA2038</f>
        <v>0</v>
      </c>
      <c r="P2038" s="1">
        <v>3</v>
      </c>
      <c r="AA2038" s="1">
        <f>IF(P2038=1,$O$3,IF(P2038=2,$O$4,$O$5))</f>
        <v>0</v>
      </c>
    </row>
    <row r="2039" ht="25.5">
      <c r="A2039" s="1" t="s">
        <v>437</v>
      </c>
      <c r="E2039" s="27" t="s">
        <v>8340</v>
      </c>
    </row>
    <row r="2040">
      <c r="A2040" s="1" t="s">
        <v>439</v>
      </c>
    </row>
    <row r="2041">
      <c r="A2041" s="1" t="s">
        <v>441</v>
      </c>
      <c r="E2041" s="27" t="s">
        <v>434</v>
      </c>
    </row>
    <row r="2042">
      <c r="A2042" s="1" t="s">
        <v>432</v>
      </c>
      <c r="B2042" s="1">
        <v>39</v>
      </c>
      <c r="C2042" s="26" t="s">
        <v>3778</v>
      </c>
      <c r="D2042" t="s">
        <v>434</v>
      </c>
      <c r="E2042" s="27" t="s">
        <v>3754</v>
      </c>
      <c r="F2042" s="28" t="s">
        <v>3477</v>
      </c>
      <c r="G2042" s="29">
        <v>1</v>
      </c>
      <c r="H2042" s="28">
        <v>0</v>
      </c>
      <c r="I2042" s="30">
        <f>ROUND(G2042*H2042,P4)</f>
        <v>0</v>
      </c>
      <c r="L2042" s="31">
        <v>0</v>
      </c>
      <c r="M2042" s="24">
        <f>ROUND(G2042*L2042,P4)</f>
        <v>0</v>
      </c>
      <c r="N2042" s="25" t="s">
        <v>802</v>
      </c>
      <c r="O2042" s="32">
        <f>M2042*AA2042</f>
        <v>0</v>
      </c>
      <c r="P2042" s="1">
        <v>3</v>
      </c>
      <c r="AA2042" s="1">
        <f>IF(P2042=1,$O$3,IF(P2042=2,$O$4,$O$5))</f>
        <v>0</v>
      </c>
    </row>
    <row r="2043">
      <c r="A2043" s="1" t="s">
        <v>437</v>
      </c>
      <c r="E2043" s="27" t="s">
        <v>3754</v>
      </c>
    </row>
    <row r="2044">
      <c r="A2044" s="1" t="s">
        <v>439</v>
      </c>
    </row>
    <row r="2045">
      <c r="A2045" s="1" t="s">
        <v>441</v>
      </c>
      <c r="E2045" s="27" t="s">
        <v>434</v>
      </c>
    </row>
    <row r="2046">
      <c r="A2046" s="1" t="s">
        <v>429</v>
      </c>
      <c r="C2046" s="22" t="s">
        <v>3755</v>
      </c>
      <c r="E2046" s="23" t="s">
        <v>3756</v>
      </c>
      <c r="L2046" s="24">
        <f>SUMIFS(L2047:L2098,A2047:A2098,"P")</f>
        <v>0</v>
      </c>
      <c r="M2046" s="24">
        <f>SUMIFS(M2047:M2098,A2047:A2098,"P")</f>
        <v>0</v>
      </c>
      <c r="N2046" s="25"/>
    </row>
    <row r="2047" ht="25.5">
      <c r="A2047" s="1" t="s">
        <v>432</v>
      </c>
      <c r="B2047" s="1">
        <v>40</v>
      </c>
      <c r="C2047" s="26" t="s">
        <v>8341</v>
      </c>
      <c r="D2047" t="s">
        <v>434</v>
      </c>
      <c r="E2047" s="27" t="s">
        <v>8342</v>
      </c>
      <c r="F2047" s="28" t="s">
        <v>467</v>
      </c>
      <c r="G2047" s="29">
        <v>230</v>
      </c>
      <c r="H2047" s="28">
        <v>0</v>
      </c>
      <c r="I2047" s="30">
        <f>ROUND(G2047*H2047,P4)</f>
        <v>0</v>
      </c>
      <c r="L2047" s="31">
        <v>0</v>
      </c>
      <c r="M2047" s="24">
        <f>ROUND(G2047*L2047,P4)</f>
        <v>0</v>
      </c>
      <c r="N2047" s="25" t="s">
        <v>802</v>
      </c>
      <c r="O2047" s="32">
        <f>M2047*AA2047</f>
        <v>0</v>
      </c>
      <c r="P2047" s="1">
        <v>3</v>
      </c>
      <c r="AA2047" s="1">
        <f>IF(P2047=1,$O$3,IF(P2047=2,$O$4,$O$5))</f>
        <v>0</v>
      </c>
    </row>
    <row r="2048" ht="25.5">
      <c r="A2048" s="1" t="s">
        <v>437</v>
      </c>
      <c r="E2048" s="27" t="s">
        <v>8342</v>
      </c>
    </row>
    <row r="2049">
      <c r="A2049" s="1" t="s">
        <v>439</v>
      </c>
    </row>
    <row r="2050">
      <c r="A2050" s="1" t="s">
        <v>441</v>
      </c>
      <c r="E2050" s="27" t="s">
        <v>434</v>
      </c>
    </row>
    <row r="2051" ht="25.5">
      <c r="A2051" s="1" t="s">
        <v>432</v>
      </c>
      <c r="B2051" s="1">
        <v>41</v>
      </c>
      <c r="C2051" s="26" t="s">
        <v>8343</v>
      </c>
      <c r="D2051" t="s">
        <v>434</v>
      </c>
      <c r="E2051" s="27" t="s">
        <v>8344</v>
      </c>
      <c r="F2051" s="28" t="s">
        <v>467</v>
      </c>
      <c r="G2051" s="29">
        <v>83</v>
      </c>
      <c r="H2051" s="28">
        <v>0</v>
      </c>
      <c r="I2051" s="30">
        <f>ROUND(G2051*H2051,P4)</f>
        <v>0</v>
      </c>
      <c r="L2051" s="31">
        <v>0</v>
      </c>
      <c r="M2051" s="24">
        <f>ROUND(G2051*L2051,P4)</f>
        <v>0</v>
      </c>
      <c r="N2051" s="25" t="s">
        <v>802</v>
      </c>
      <c r="O2051" s="32">
        <f>M2051*AA2051</f>
        <v>0</v>
      </c>
      <c r="P2051" s="1">
        <v>3</v>
      </c>
      <c r="AA2051" s="1">
        <f>IF(P2051=1,$O$3,IF(P2051=2,$O$4,$O$5))</f>
        <v>0</v>
      </c>
    </row>
    <row r="2052" ht="25.5">
      <c r="A2052" s="1" t="s">
        <v>437</v>
      </c>
      <c r="E2052" s="27" t="s">
        <v>8344</v>
      </c>
    </row>
    <row r="2053">
      <c r="A2053" s="1" t="s">
        <v>439</v>
      </c>
    </row>
    <row r="2054">
      <c r="A2054" s="1" t="s">
        <v>441</v>
      </c>
      <c r="E2054" s="27" t="s">
        <v>434</v>
      </c>
    </row>
    <row r="2055" ht="25.5">
      <c r="A2055" s="1" t="s">
        <v>432</v>
      </c>
      <c r="B2055" s="1">
        <v>42</v>
      </c>
      <c r="C2055" s="26" t="s">
        <v>8345</v>
      </c>
      <c r="D2055" t="s">
        <v>434</v>
      </c>
      <c r="E2055" s="27" t="s">
        <v>8346</v>
      </c>
      <c r="F2055" s="28" t="s">
        <v>467</v>
      </c>
      <c r="G2055" s="29">
        <v>62</v>
      </c>
      <c r="H2055" s="28">
        <v>0</v>
      </c>
      <c r="I2055" s="30">
        <f>ROUND(G2055*H2055,P4)</f>
        <v>0</v>
      </c>
      <c r="L2055" s="31">
        <v>0</v>
      </c>
      <c r="M2055" s="24">
        <f>ROUND(G2055*L2055,P4)</f>
        <v>0</v>
      </c>
      <c r="N2055" s="25" t="s">
        <v>802</v>
      </c>
      <c r="O2055" s="32">
        <f>M2055*AA2055</f>
        <v>0</v>
      </c>
      <c r="P2055" s="1">
        <v>3</v>
      </c>
      <c r="AA2055" s="1">
        <f>IF(P2055=1,$O$3,IF(P2055=2,$O$4,$O$5))</f>
        <v>0</v>
      </c>
    </row>
    <row r="2056" ht="25.5">
      <c r="A2056" s="1" t="s">
        <v>437</v>
      </c>
      <c r="E2056" s="27" t="s">
        <v>8346</v>
      </c>
    </row>
    <row r="2057">
      <c r="A2057" s="1" t="s">
        <v>439</v>
      </c>
    </row>
    <row r="2058">
      <c r="A2058" s="1" t="s">
        <v>441</v>
      </c>
      <c r="E2058" s="27" t="s">
        <v>434</v>
      </c>
    </row>
    <row r="2059" ht="25.5">
      <c r="A2059" s="1" t="s">
        <v>432</v>
      </c>
      <c r="B2059" s="1">
        <v>43</v>
      </c>
      <c r="C2059" s="26" t="s">
        <v>8347</v>
      </c>
      <c r="D2059" t="s">
        <v>434</v>
      </c>
      <c r="E2059" s="27" t="s">
        <v>8348</v>
      </c>
      <c r="F2059" s="28" t="s">
        <v>467</v>
      </c>
      <c r="G2059" s="29">
        <v>53</v>
      </c>
      <c r="H2059" s="28">
        <v>0</v>
      </c>
      <c r="I2059" s="30">
        <f>ROUND(G2059*H2059,P4)</f>
        <v>0</v>
      </c>
      <c r="L2059" s="31">
        <v>0</v>
      </c>
      <c r="M2059" s="24">
        <f>ROUND(G2059*L2059,P4)</f>
        <v>0</v>
      </c>
      <c r="N2059" s="25" t="s">
        <v>802</v>
      </c>
      <c r="O2059" s="32">
        <f>M2059*AA2059</f>
        <v>0</v>
      </c>
      <c r="P2059" s="1">
        <v>3</v>
      </c>
      <c r="AA2059" s="1">
        <f>IF(P2059=1,$O$3,IF(P2059=2,$O$4,$O$5))</f>
        <v>0</v>
      </c>
    </row>
    <row r="2060" ht="25.5">
      <c r="A2060" s="1" t="s">
        <v>437</v>
      </c>
      <c r="E2060" s="27" t="s">
        <v>8348</v>
      </c>
    </row>
    <row r="2061">
      <c r="A2061" s="1" t="s">
        <v>439</v>
      </c>
    </row>
    <row r="2062">
      <c r="A2062" s="1" t="s">
        <v>441</v>
      </c>
      <c r="E2062" s="27" t="s">
        <v>434</v>
      </c>
    </row>
    <row r="2063" ht="25.5">
      <c r="A2063" s="1" t="s">
        <v>432</v>
      </c>
      <c r="B2063" s="1">
        <v>44</v>
      </c>
      <c r="C2063" s="26" t="s">
        <v>8349</v>
      </c>
      <c r="D2063" t="s">
        <v>434</v>
      </c>
      <c r="E2063" s="27" t="s">
        <v>8350</v>
      </c>
      <c r="F2063" s="28" t="s">
        <v>467</v>
      </c>
      <c r="G2063" s="29">
        <v>70</v>
      </c>
      <c r="H2063" s="28">
        <v>0</v>
      </c>
      <c r="I2063" s="30">
        <f>ROUND(G2063*H2063,P4)</f>
        <v>0</v>
      </c>
      <c r="L2063" s="31">
        <v>0</v>
      </c>
      <c r="M2063" s="24">
        <f>ROUND(G2063*L2063,P4)</f>
        <v>0</v>
      </c>
      <c r="N2063" s="25" t="s">
        <v>802</v>
      </c>
      <c r="O2063" s="32">
        <f>M2063*AA2063</f>
        <v>0</v>
      </c>
      <c r="P2063" s="1">
        <v>3</v>
      </c>
      <c r="AA2063" s="1">
        <f>IF(P2063=1,$O$3,IF(P2063=2,$O$4,$O$5))</f>
        <v>0</v>
      </c>
    </row>
    <row r="2064" ht="25.5">
      <c r="A2064" s="1" t="s">
        <v>437</v>
      </c>
      <c r="E2064" s="27" t="s">
        <v>8350</v>
      </c>
    </row>
    <row r="2065">
      <c r="A2065" s="1" t="s">
        <v>439</v>
      </c>
    </row>
    <row r="2066">
      <c r="A2066" s="1" t="s">
        <v>441</v>
      </c>
      <c r="E2066" s="27" t="s">
        <v>434</v>
      </c>
    </row>
    <row r="2067" ht="25.5">
      <c r="A2067" s="1" t="s">
        <v>432</v>
      </c>
      <c r="B2067" s="1">
        <v>45</v>
      </c>
      <c r="C2067" s="26" t="s">
        <v>8349</v>
      </c>
      <c r="D2067" t="s">
        <v>430</v>
      </c>
      <c r="E2067" s="27" t="s">
        <v>8351</v>
      </c>
      <c r="F2067" s="28" t="s">
        <v>467</v>
      </c>
      <c r="G2067" s="29">
        <v>30</v>
      </c>
      <c r="H2067" s="28">
        <v>0</v>
      </c>
      <c r="I2067" s="30">
        <f>ROUND(G2067*H2067,P4)</f>
        <v>0</v>
      </c>
      <c r="L2067" s="31">
        <v>0</v>
      </c>
      <c r="M2067" s="24">
        <f>ROUND(G2067*L2067,P4)</f>
        <v>0</v>
      </c>
      <c r="N2067" s="25" t="s">
        <v>802</v>
      </c>
      <c r="O2067" s="32">
        <f>M2067*AA2067</f>
        <v>0</v>
      </c>
      <c r="P2067" s="1">
        <v>3</v>
      </c>
      <c r="AA2067" s="1">
        <f>IF(P2067=1,$O$3,IF(P2067=2,$O$4,$O$5))</f>
        <v>0</v>
      </c>
    </row>
    <row r="2068" ht="25.5">
      <c r="A2068" s="1" t="s">
        <v>437</v>
      </c>
      <c r="E2068" s="27" t="s">
        <v>8351</v>
      </c>
    </row>
    <row r="2069">
      <c r="A2069" s="1" t="s">
        <v>439</v>
      </c>
    </row>
    <row r="2070">
      <c r="A2070" s="1" t="s">
        <v>441</v>
      </c>
      <c r="E2070" s="27" t="s">
        <v>434</v>
      </c>
    </row>
    <row r="2071" ht="25.5">
      <c r="A2071" s="1" t="s">
        <v>432</v>
      </c>
      <c r="B2071" s="1">
        <v>46</v>
      </c>
      <c r="C2071" s="26" t="s">
        <v>8352</v>
      </c>
      <c r="D2071" t="s">
        <v>434</v>
      </c>
      <c r="E2071" s="27" t="s">
        <v>8353</v>
      </c>
      <c r="F2071" s="28" t="s">
        <v>467</v>
      </c>
      <c r="G2071" s="29">
        <v>49</v>
      </c>
      <c r="H2071" s="28">
        <v>0</v>
      </c>
      <c r="I2071" s="30">
        <f>ROUND(G2071*H2071,P4)</f>
        <v>0</v>
      </c>
      <c r="L2071" s="31">
        <v>0</v>
      </c>
      <c r="M2071" s="24">
        <f>ROUND(G2071*L2071,P4)</f>
        <v>0</v>
      </c>
      <c r="N2071" s="25" t="s">
        <v>802</v>
      </c>
      <c r="O2071" s="32">
        <f>M2071*AA2071</f>
        <v>0</v>
      </c>
      <c r="P2071" s="1">
        <v>3</v>
      </c>
      <c r="AA2071" s="1">
        <f>IF(P2071=1,$O$3,IF(P2071=2,$O$4,$O$5))</f>
        <v>0</v>
      </c>
    </row>
    <row r="2072" ht="25.5">
      <c r="A2072" s="1" t="s">
        <v>437</v>
      </c>
      <c r="E2072" s="27" t="s">
        <v>8353</v>
      </c>
    </row>
    <row r="2073">
      <c r="A2073" s="1" t="s">
        <v>439</v>
      </c>
    </row>
    <row r="2074">
      <c r="A2074" s="1" t="s">
        <v>441</v>
      </c>
      <c r="E2074" s="27" t="s">
        <v>434</v>
      </c>
    </row>
    <row r="2075">
      <c r="A2075" s="1" t="s">
        <v>432</v>
      </c>
      <c r="B2075" s="1">
        <v>47</v>
      </c>
      <c r="C2075" s="26" t="s">
        <v>3769</v>
      </c>
      <c r="D2075" t="s">
        <v>434</v>
      </c>
      <c r="E2075" s="27" t="s">
        <v>3770</v>
      </c>
      <c r="F2075" s="28" t="s">
        <v>476</v>
      </c>
      <c r="G2075" s="29">
        <v>1</v>
      </c>
      <c r="H2075" s="28">
        <v>0</v>
      </c>
      <c r="I2075" s="30">
        <f>ROUND(G2075*H2075,P4)</f>
        <v>0</v>
      </c>
      <c r="L2075" s="31">
        <v>0</v>
      </c>
      <c r="M2075" s="24">
        <f>ROUND(G2075*L2075,P4)</f>
        <v>0</v>
      </c>
      <c r="N2075" s="25" t="s">
        <v>802</v>
      </c>
      <c r="O2075" s="32">
        <f>M2075*AA2075</f>
        <v>0</v>
      </c>
      <c r="P2075" s="1">
        <v>3</v>
      </c>
      <c r="AA2075" s="1">
        <f>IF(P2075=1,$O$3,IF(P2075=2,$O$4,$O$5))</f>
        <v>0</v>
      </c>
    </row>
    <row r="2076">
      <c r="A2076" s="1" t="s">
        <v>437</v>
      </c>
      <c r="E2076" s="27" t="s">
        <v>3770</v>
      </c>
    </row>
    <row r="2077">
      <c r="A2077" s="1" t="s">
        <v>439</v>
      </c>
    </row>
    <row r="2078">
      <c r="A2078" s="1" t="s">
        <v>441</v>
      </c>
      <c r="E2078" s="27" t="s">
        <v>434</v>
      </c>
    </row>
    <row r="2079">
      <c r="A2079" s="1" t="s">
        <v>432</v>
      </c>
      <c r="B2079" s="1">
        <v>48</v>
      </c>
      <c r="C2079" s="26" t="s">
        <v>3780</v>
      </c>
      <c r="D2079" t="s">
        <v>434</v>
      </c>
      <c r="E2079" s="27" t="s">
        <v>3773</v>
      </c>
      <c r="F2079" s="28" t="s">
        <v>467</v>
      </c>
      <c r="G2079" s="29">
        <v>20</v>
      </c>
      <c r="H2079" s="28">
        <v>0</v>
      </c>
      <c r="I2079" s="30">
        <f>ROUND(G2079*H2079,P4)</f>
        <v>0</v>
      </c>
      <c r="L2079" s="31">
        <v>0</v>
      </c>
      <c r="M2079" s="24">
        <f>ROUND(G2079*L2079,P4)</f>
        <v>0</v>
      </c>
      <c r="N2079" s="25" t="s">
        <v>802</v>
      </c>
      <c r="O2079" s="32">
        <f>M2079*AA2079</f>
        <v>0</v>
      </c>
      <c r="P2079" s="1">
        <v>3</v>
      </c>
      <c r="AA2079" s="1">
        <f>IF(P2079=1,$O$3,IF(P2079=2,$O$4,$O$5))</f>
        <v>0</v>
      </c>
    </row>
    <row r="2080">
      <c r="A2080" s="1" t="s">
        <v>437</v>
      </c>
      <c r="E2080" s="27" t="s">
        <v>3773</v>
      </c>
    </row>
    <row r="2081">
      <c r="A2081" s="1" t="s">
        <v>439</v>
      </c>
    </row>
    <row r="2082">
      <c r="A2082" s="1" t="s">
        <v>441</v>
      </c>
      <c r="E2082" s="27" t="s">
        <v>434</v>
      </c>
    </row>
    <row r="2083">
      <c r="A2083" s="1" t="s">
        <v>432</v>
      </c>
      <c r="B2083" s="1">
        <v>49</v>
      </c>
      <c r="C2083" s="26" t="s">
        <v>3793</v>
      </c>
      <c r="D2083" t="s">
        <v>434</v>
      </c>
      <c r="E2083" s="27" t="s">
        <v>3775</v>
      </c>
      <c r="F2083" s="28" t="s">
        <v>3477</v>
      </c>
      <c r="G2083" s="29">
        <v>1</v>
      </c>
      <c r="H2083" s="28">
        <v>0</v>
      </c>
      <c r="I2083" s="30">
        <f>ROUND(G2083*H2083,P4)</f>
        <v>0</v>
      </c>
      <c r="L2083" s="31">
        <v>0</v>
      </c>
      <c r="M2083" s="24">
        <f>ROUND(G2083*L2083,P4)</f>
        <v>0</v>
      </c>
      <c r="N2083" s="25" t="s">
        <v>802</v>
      </c>
      <c r="O2083" s="32">
        <f>M2083*AA2083</f>
        <v>0</v>
      </c>
      <c r="P2083" s="1">
        <v>3</v>
      </c>
      <c r="AA2083" s="1">
        <f>IF(P2083=1,$O$3,IF(P2083=2,$O$4,$O$5))</f>
        <v>0</v>
      </c>
    </row>
    <row r="2084">
      <c r="A2084" s="1" t="s">
        <v>437</v>
      </c>
      <c r="E2084" s="27" t="s">
        <v>3775</v>
      </c>
    </row>
    <row r="2085">
      <c r="A2085" s="1" t="s">
        <v>439</v>
      </c>
    </row>
    <row r="2086">
      <c r="A2086" s="1" t="s">
        <v>441</v>
      </c>
      <c r="E2086" s="27" t="s">
        <v>434</v>
      </c>
    </row>
    <row r="2087" ht="25.5">
      <c r="A2087" s="1" t="s">
        <v>432</v>
      </c>
      <c r="B2087" s="1">
        <v>50</v>
      </c>
      <c r="C2087" s="26" t="s">
        <v>3795</v>
      </c>
      <c r="D2087" t="s">
        <v>434</v>
      </c>
      <c r="E2087" s="27" t="s">
        <v>8354</v>
      </c>
      <c r="F2087" s="28" t="s">
        <v>3477</v>
      </c>
      <c r="G2087" s="29">
        <v>1</v>
      </c>
      <c r="H2087" s="28">
        <v>0</v>
      </c>
      <c r="I2087" s="30">
        <f>ROUND(G2087*H2087,P4)</f>
        <v>0</v>
      </c>
      <c r="L2087" s="31">
        <v>0</v>
      </c>
      <c r="M2087" s="24">
        <f>ROUND(G2087*L2087,P4)</f>
        <v>0</v>
      </c>
      <c r="N2087" s="25" t="s">
        <v>802</v>
      </c>
      <c r="O2087" s="32">
        <f>M2087*AA2087</f>
        <v>0</v>
      </c>
      <c r="P2087" s="1">
        <v>3</v>
      </c>
      <c r="AA2087" s="1">
        <f>IF(P2087=1,$O$3,IF(P2087=2,$O$4,$O$5))</f>
        <v>0</v>
      </c>
    </row>
    <row r="2088" ht="25.5">
      <c r="A2088" s="1" t="s">
        <v>437</v>
      </c>
      <c r="E2088" s="27" t="s">
        <v>8354</v>
      </c>
    </row>
    <row r="2089">
      <c r="A2089" s="1" t="s">
        <v>439</v>
      </c>
    </row>
    <row r="2090">
      <c r="A2090" s="1" t="s">
        <v>441</v>
      </c>
      <c r="E2090" s="27" t="s">
        <v>434</v>
      </c>
    </row>
    <row r="2091">
      <c r="A2091" s="1" t="s">
        <v>432</v>
      </c>
      <c r="B2091" s="1">
        <v>51</v>
      </c>
      <c r="C2091" s="26" t="s">
        <v>3797</v>
      </c>
      <c r="D2091" t="s">
        <v>434</v>
      </c>
      <c r="E2091" s="27" t="s">
        <v>3779</v>
      </c>
      <c r="F2091" s="28" t="s">
        <v>1131</v>
      </c>
      <c r="G2091" s="29">
        <v>2</v>
      </c>
      <c r="H2091" s="28">
        <v>0</v>
      </c>
      <c r="I2091" s="30">
        <f>ROUND(G2091*H2091,P4)</f>
        <v>0</v>
      </c>
      <c r="L2091" s="31">
        <v>0</v>
      </c>
      <c r="M2091" s="24">
        <f>ROUND(G2091*L2091,P4)</f>
        <v>0</v>
      </c>
      <c r="N2091" s="25" t="s">
        <v>802</v>
      </c>
      <c r="O2091" s="32">
        <f>M2091*AA2091</f>
        <v>0</v>
      </c>
      <c r="P2091" s="1">
        <v>3</v>
      </c>
      <c r="AA2091" s="1">
        <f>IF(P2091=1,$O$3,IF(P2091=2,$O$4,$O$5))</f>
        <v>0</v>
      </c>
    </row>
    <row r="2092">
      <c r="A2092" s="1" t="s">
        <v>437</v>
      </c>
      <c r="E2092" s="27" t="s">
        <v>3779</v>
      </c>
    </row>
    <row r="2093">
      <c r="A2093" s="1" t="s">
        <v>439</v>
      </c>
    </row>
    <row r="2094">
      <c r="A2094" s="1" t="s">
        <v>441</v>
      </c>
      <c r="E2094" s="27" t="s">
        <v>434</v>
      </c>
    </row>
    <row r="2095">
      <c r="A2095" s="1" t="s">
        <v>432</v>
      </c>
      <c r="B2095" s="1">
        <v>52</v>
      </c>
      <c r="C2095" s="26" t="s">
        <v>3799</v>
      </c>
      <c r="D2095" t="s">
        <v>434</v>
      </c>
      <c r="E2095" s="27" t="s">
        <v>3781</v>
      </c>
      <c r="F2095" s="28" t="s">
        <v>3477</v>
      </c>
      <c r="G2095" s="29">
        <v>1</v>
      </c>
      <c r="H2095" s="28">
        <v>0</v>
      </c>
      <c r="I2095" s="30">
        <f>ROUND(G2095*H2095,P4)</f>
        <v>0</v>
      </c>
      <c r="L2095" s="31">
        <v>0</v>
      </c>
      <c r="M2095" s="24">
        <f>ROUND(G2095*L2095,P4)</f>
        <v>0</v>
      </c>
      <c r="N2095" s="25" t="s">
        <v>802</v>
      </c>
      <c r="O2095" s="32">
        <f>M2095*AA2095</f>
        <v>0</v>
      </c>
      <c r="P2095" s="1">
        <v>3</v>
      </c>
      <c r="AA2095" s="1">
        <f>IF(P2095=1,$O$3,IF(P2095=2,$O$4,$O$5))</f>
        <v>0</v>
      </c>
    </row>
    <row r="2096">
      <c r="A2096" s="1" t="s">
        <v>437</v>
      </c>
      <c r="E2096" s="27" t="s">
        <v>3781</v>
      </c>
    </row>
    <row r="2097">
      <c r="A2097" s="1" t="s">
        <v>439</v>
      </c>
    </row>
    <row r="2098">
      <c r="A2098" s="1" t="s">
        <v>441</v>
      </c>
      <c r="E2098" s="27" t="s">
        <v>434</v>
      </c>
    </row>
    <row r="2099">
      <c r="A2099" s="1" t="s">
        <v>429</v>
      </c>
      <c r="C2099" s="22" t="s">
        <v>3552</v>
      </c>
      <c r="E2099" s="23" t="s">
        <v>3553</v>
      </c>
      <c r="L2099" s="24">
        <f>SUMIFS(L2100:L2191,A2100:A2191,"P")</f>
        <v>0</v>
      </c>
      <c r="M2099" s="24">
        <f>SUMIFS(M2100:M2191,A2100:A2191,"P")</f>
        <v>0</v>
      </c>
      <c r="N2099" s="25"/>
    </row>
    <row r="2100">
      <c r="A2100" s="1" t="s">
        <v>432</v>
      </c>
      <c r="B2100" s="1">
        <v>53</v>
      </c>
      <c r="C2100" s="26" t="s">
        <v>3782</v>
      </c>
      <c r="D2100" t="s">
        <v>434</v>
      </c>
      <c r="E2100" s="27" t="s">
        <v>3783</v>
      </c>
      <c r="F2100" s="28" t="s">
        <v>1131</v>
      </c>
      <c r="G2100" s="29">
        <v>75</v>
      </c>
      <c r="H2100" s="28">
        <v>0</v>
      </c>
      <c r="I2100" s="30">
        <f>ROUND(G2100*H2100,P4)</f>
        <v>0</v>
      </c>
      <c r="L2100" s="31">
        <v>0</v>
      </c>
      <c r="M2100" s="24">
        <f>ROUND(G2100*L2100,P4)</f>
        <v>0</v>
      </c>
      <c r="N2100" s="25" t="s">
        <v>802</v>
      </c>
      <c r="O2100" s="32">
        <f>M2100*AA2100</f>
        <v>0</v>
      </c>
      <c r="P2100" s="1">
        <v>3</v>
      </c>
      <c r="AA2100" s="1">
        <f>IF(P2100=1,$O$3,IF(P2100=2,$O$4,$O$5))</f>
        <v>0</v>
      </c>
    </row>
    <row r="2101">
      <c r="A2101" s="1" t="s">
        <v>437</v>
      </c>
      <c r="E2101" s="27" t="s">
        <v>3783</v>
      </c>
    </row>
    <row r="2102">
      <c r="A2102" s="1" t="s">
        <v>439</v>
      </c>
    </row>
    <row r="2103">
      <c r="A2103" s="1" t="s">
        <v>441</v>
      </c>
      <c r="E2103" s="27" t="s">
        <v>434</v>
      </c>
    </row>
    <row r="2104">
      <c r="A2104" s="1" t="s">
        <v>432</v>
      </c>
      <c r="B2104" s="1">
        <v>54</v>
      </c>
      <c r="C2104" s="26" t="s">
        <v>3785</v>
      </c>
      <c r="D2104" t="s">
        <v>434</v>
      </c>
      <c r="E2104" s="27" t="s">
        <v>3581</v>
      </c>
      <c r="F2104" s="28" t="s">
        <v>1131</v>
      </c>
      <c r="G2104" s="29">
        <v>45</v>
      </c>
      <c r="H2104" s="28">
        <v>0</v>
      </c>
      <c r="I2104" s="30">
        <f>ROUND(G2104*H2104,P4)</f>
        <v>0</v>
      </c>
      <c r="L2104" s="31">
        <v>0</v>
      </c>
      <c r="M2104" s="24">
        <f>ROUND(G2104*L2104,P4)</f>
        <v>0</v>
      </c>
      <c r="N2104" s="25" t="s">
        <v>802</v>
      </c>
      <c r="O2104" s="32">
        <f>M2104*AA2104</f>
        <v>0</v>
      </c>
      <c r="P2104" s="1">
        <v>3</v>
      </c>
      <c r="AA2104" s="1">
        <f>IF(P2104=1,$O$3,IF(P2104=2,$O$4,$O$5))</f>
        <v>0</v>
      </c>
    </row>
    <row r="2105">
      <c r="A2105" s="1" t="s">
        <v>437</v>
      </c>
      <c r="E2105" s="27" t="s">
        <v>3581</v>
      </c>
    </row>
    <row r="2106">
      <c r="A2106" s="1" t="s">
        <v>439</v>
      </c>
    </row>
    <row r="2107">
      <c r="A2107" s="1" t="s">
        <v>441</v>
      </c>
      <c r="E2107" s="27" t="s">
        <v>434</v>
      </c>
    </row>
    <row r="2108">
      <c r="A2108" s="1" t="s">
        <v>432</v>
      </c>
      <c r="B2108" s="1">
        <v>55</v>
      </c>
      <c r="C2108" s="26" t="s">
        <v>3786</v>
      </c>
      <c r="D2108" t="s">
        <v>434</v>
      </c>
      <c r="E2108" s="27" t="s">
        <v>3584</v>
      </c>
      <c r="F2108" s="28" t="s">
        <v>1131</v>
      </c>
      <c r="G2108" s="29">
        <v>4</v>
      </c>
      <c r="H2108" s="28">
        <v>0</v>
      </c>
      <c r="I2108" s="30">
        <f>ROUND(G2108*H2108,P4)</f>
        <v>0</v>
      </c>
      <c r="L2108" s="31">
        <v>0</v>
      </c>
      <c r="M2108" s="24">
        <f>ROUND(G2108*L2108,P4)</f>
        <v>0</v>
      </c>
      <c r="N2108" s="25" t="s">
        <v>802</v>
      </c>
      <c r="O2108" s="32">
        <f>M2108*AA2108</f>
        <v>0</v>
      </c>
      <c r="P2108" s="1">
        <v>3</v>
      </c>
      <c r="AA2108" s="1">
        <f>IF(P2108=1,$O$3,IF(P2108=2,$O$4,$O$5))</f>
        <v>0</v>
      </c>
    </row>
    <row r="2109">
      <c r="A2109" s="1" t="s">
        <v>437</v>
      </c>
      <c r="E2109" s="27" t="s">
        <v>3584</v>
      </c>
    </row>
    <row r="2110">
      <c r="A2110" s="1" t="s">
        <v>439</v>
      </c>
    </row>
    <row r="2111">
      <c r="A2111" s="1" t="s">
        <v>441</v>
      </c>
      <c r="E2111" s="27" t="s">
        <v>434</v>
      </c>
    </row>
    <row r="2112">
      <c r="A2112" s="1" t="s">
        <v>432</v>
      </c>
      <c r="B2112" s="1">
        <v>56</v>
      </c>
      <c r="C2112" s="26" t="s">
        <v>3787</v>
      </c>
      <c r="D2112" t="s">
        <v>434</v>
      </c>
      <c r="E2112" s="27" t="s">
        <v>3586</v>
      </c>
      <c r="F2112" s="28" t="s">
        <v>1131</v>
      </c>
      <c r="G2112" s="29">
        <v>10</v>
      </c>
      <c r="H2112" s="28">
        <v>0</v>
      </c>
      <c r="I2112" s="30">
        <f>ROUND(G2112*H2112,P4)</f>
        <v>0</v>
      </c>
      <c r="L2112" s="31">
        <v>0</v>
      </c>
      <c r="M2112" s="24">
        <f>ROUND(G2112*L2112,P4)</f>
        <v>0</v>
      </c>
      <c r="N2112" s="25" t="s">
        <v>802</v>
      </c>
      <c r="O2112" s="32">
        <f>M2112*AA2112</f>
        <v>0</v>
      </c>
      <c r="P2112" s="1">
        <v>3</v>
      </c>
      <c r="AA2112" s="1">
        <f>IF(P2112=1,$O$3,IF(P2112=2,$O$4,$O$5))</f>
        <v>0</v>
      </c>
    </row>
    <row r="2113">
      <c r="A2113" s="1" t="s">
        <v>437</v>
      </c>
      <c r="E2113" s="27" t="s">
        <v>3586</v>
      </c>
    </row>
    <row r="2114">
      <c r="A2114" s="1" t="s">
        <v>439</v>
      </c>
    </row>
    <row r="2115">
      <c r="A2115" s="1" t="s">
        <v>441</v>
      </c>
      <c r="E2115" s="27" t="s">
        <v>434</v>
      </c>
    </row>
    <row r="2116">
      <c r="A2116" s="1" t="s">
        <v>432</v>
      </c>
      <c r="B2116" s="1">
        <v>57</v>
      </c>
      <c r="C2116" s="26" t="s">
        <v>8355</v>
      </c>
      <c r="D2116" t="s">
        <v>434</v>
      </c>
      <c r="E2116" s="27" t="s">
        <v>8356</v>
      </c>
      <c r="F2116" s="28" t="s">
        <v>1131</v>
      </c>
      <c r="G2116" s="29">
        <v>14</v>
      </c>
      <c r="H2116" s="28">
        <v>0</v>
      </c>
      <c r="I2116" s="30">
        <f>ROUND(G2116*H2116,P4)</f>
        <v>0</v>
      </c>
      <c r="L2116" s="31">
        <v>0</v>
      </c>
      <c r="M2116" s="24">
        <f>ROUND(G2116*L2116,P4)</f>
        <v>0</v>
      </c>
      <c r="N2116" s="25" t="s">
        <v>802</v>
      </c>
      <c r="O2116" s="32">
        <f>M2116*AA2116</f>
        <v>0</v>
      </c>
      <c r="P2116" s="1">
        <v>3</v>
      </c>
      <c r="AA2116" s="1">
        <f>IF(P2116=1,$O$3,IF(P2116=2,$O$4,$O$5))</f>
        <v>0</v>
      </c>
    </row>
    <row r="2117">
      <c r="A2117" s="1" t="s">
        <v>437</v>
      </c>
      <c r="E2117" s="27" t="s">
        <v>8356</v>
      </c>
    </row>
    <row r="2118">
      <c r="A2118" s="1" t="s">
        <v>439</v>
      </c>
    </row>
    <row r="2119">
      <c r="A2119" s="1" t="s">
        <v>441</v>
      </c>
      <c r="E2119" s="27" t="s">
        <v>434</v>
      </c>
    </row>
    <row r="2120">
      <c r="A2120" s="1" t="s">
        <v>432</v>
      </c>
      <c r="B2120" s="1">
        <v>58</v>
      </c>
      <c r="C2120" s="26" t="s">
        <v>8357</v>
      </c>
      <c r="D2120" t="s">
        <v>434</v>
      </c>
      <c r="E2120" s="27" t="s">
        <v>8358</v>
      </c>
      <c r="F2120" s="28" t="s">
        <v>1131</v>
      </c>
      <c r="G2120" s="29">
        <v>4</v>
      </c>
      <c r="H2120" s="28">
        <v>0</v>
      </c>
      <c r="I2120" s="30">
        <f>ROUND(G2120*H2120,P4)</f>
        <v>0</v>
      </c>
      <c r="L2120" s="31">
        <v>0</v>
      </c>
      <c r="M2120" s="24">
        <f>ROUND(G2120*L2120,P4)</f>
        <v>0</v>
      </c>
      <c r="N2120" s="25" t="s">
        <v>802</v>
      </c>
      <c r="O2120" s="32">
        <f>M2120*AA2120</f>
        <v>0</v>
      </c>
      <c r="P2120" s="1">
        <v>3</v>
      </c>
      <c r="AA2120" s="1">
        <f>IF(P2120=1,$O$3,IF(P2120=2,$O$4,$O$5))</f>
        <v>0</v>
      </c>
    </row>
    <row r="2121">
      <c r="A2121" s="1" t="s">
        <v>437</v>
      </c>
      <c r="E2121" s="27" t="s">
        <v>8358</v>
      </c>
    </row>
    <row r="2122">
      <c r="A2122" s="1" t="s">
        <v>439</v>
      </c>
    </row>
    <row r="2123">
      <c r="A2123" s="1" t="s">
        <v>441</v>
      </c>
      <c r="E2123" s="27" t="s">
        <v>434</v>
      </c>
    </row>
    <row r="2124">
      <c r="A2124" s="1" t="s">
        <v>432</v>
      </c>
      <c r="B2124" s="1">
        <v>59</v>
      </c>
      <c r="C2124" s="26" t="s">
        <v>3790</v>
      </c>
      <c r="D2124" t="s">
        <v>434</v>
      </c>
      <c r="E2124" s="27" t="s">
        <v>3791</v>
      </c>
      <c r="F2124" s="28" t="s">
        <v>476</v>
      </c>
      <c r="G2124" s="29">
        <v>0.059999999999999998</v>
      </c>
      <c r="H2124" s="28">
        <v>0</v>
      </c>
      <c r="I2124" s="30">
        <f>ROUND(G2124*H2124,P4)</f>
        <v>0</v>
      </c>
      <c r="L2124" s="31">
        <v>0</v>
      </c>
      <c r="M2124" s="24">
        <f>ROUND(G2124*L2124,P4)</f>
        <v>0</v>
      </c>
      <c r="N2124" s="25" t="s">
        <v>802</v>
      </c>
      <c r="O2124" s="32">
        <f>M2124*AA2124</f>
        <v>0</v>
      </c>
      <c r="P2124" s="1">
        <v>3</v>
      </c>
      <c r="AA2124" s="1">
        <f>IF(P2124=1,$O$3,IF(P2124=2,$O$4,$O$5))</f>
        <v>0</v>
      </c>
    </row>
    <row r="2125">
      <c r="A2125" s="1" t="s">
        <v>437</v>
      </c>
      <c r="E2125" s="27" t="s">
        <v>3791</v>
      </c>
    </row>
    <row r="2126">
      <c r="A2126" s="1" t="s">
        <v>439</v>
      </c>
    </row>
    <row r="2127">
      <c r="A2127" s="1" t="s">
        <v>441</v>
      </c>
      <c r="E2127" s="27" t="s">
        <v>434</v>
      </c>
    </row>
    <row r="2128" ht="25.5">
      <c r="A2128" s="1" t="s">
        <v>432</v>
      </c>
      <c r="B2128" s="1">
        <v>60</v>
      </c>
      <c r="C2128" s="26" t="s">
        <v>3801</v>
      </c>
      <c r="D2128" t="s">
        <v>434</v>
      </c>
      <c r="E2128" s="27" t="s">
        <v>3794</v>
      </c>
      <c r="F2128" s="28" t="s">
        <v>1131</v>
      </c>
      <c r="G2128" s="29">
        <v>45</v>
      </c>
      <c r="H2128" s="28">
        <v>0</v>
      </c>
      <c r="I2128" s="30">
        <f>ROUND(G2128*H2128,P4)</f>
        <v>0</v>
      </c>
      <c r="L2128" s="31">
        <v>0</v>
      </c>
      <c r="M2128" s="24">
        <f>ROUND(G2128*L2128,P4)</f>
        <v>0</v>
      </c>
      <c r="N2128" s="25" t="s">
        <v>802</v>
      </c>
      <c r="O2128" s="32">
        <f>M2128*AA2128</f>
        <v>0</v>
      </c>
      <c r="P2128" s="1">
        <v>3</v>
      </c>
      <c r="AA2128" s="1">
        <f>IF(P2128=1,$O$3,IF(P2128=2,$O$4,$O$5))</f>
        <v>0</v>
      </c>
    </row>
    <row r="2129" ht="25.5">
      <c r="A2129" s="1" t="s">
        <v>437</v>
      </c>
      <c r="E2129" s="27" t="s">
        <v>3794</v>
      </c>
    </row>
    <row r="2130">
      <c r="A2130" s="1" t="s">
        <v>439</v>
      </c>
    </row>
    <row r="2131">
      <c r="A2131" s="1" t="s">
        <v>441</v>
      </c>
      <c r="E2131" s="27" t="s">
        <v>434</v>
      </c>
    </row>
    <row r="2132">
      <c r="A2132" s="1" t="s">
        <v>432</v>
      </c>
      <c r="B2132" s="1">
        <v>61</v>
      </c>
      <c r="C2132" s="26" t="s">
        <v>3803</v>
      </c>
      <c r="D2132" t="s">
        <v>434</v>
      </c>
      <c r="E2132" s="27" t="s">
        <v>3796</v>
      </c>
      <c r="F2132" s="28" t="s">
        <v>1131</v>
      </c>
      <c r="G2132" s="29">
        <v>45</v>
      </c>
      <c r="H2132" s="28">
        <v>0</v>
      </c>
      <c r="I2132" s="30">
        <f>ROUND(G2132*H2132,P4)</f>
        <v>0</v>
      </c>
      <c r="L2132" s="31">
        <v>0</v>
      </c>
      <c r="M2132" s="24">
        <f>ROUND(G2132*L2132,P4)</f>
        <v>0</v>
      </c>
      <c r="N2132" s="25" t="s">
        <v>802</v>
      </c>
      <c r="O2132" s="32">
        <f>M2132*AA2132</f>
        <v>0</v>
      </c>
      <c r="P2132" s="1">
        <v>3</v>
      </c>
      <c r="AA2132" s="1">
        <f>IF(P2132=1,$O$3,IF(P2132=2,$O$4,$O$5))</f>
        <v>0</v>
      </c>
    </row>
    <row r="2133">
      <c r="A2133" s="1" t="s">
        <v>437</v>
      </c>
      <c r="E2133" s="27" t="s">
        <v>3796</v>
      </c>
    </row>
    <row r="2134">
      <c r="A2134" s="1" t="s">
        <v>439</v>
      </c>
    </row>
    <row r="2135">
      <c r="A2135" s="1" t="s">
        <v>441</v>
      </c>
      <c r="E2135" s="27" t="s">
        <v>434</v>
      </c>
    </row>
    <row r="2136">
      <c r="A2136" s="1" t="s">
        <v>432</v>
      </c>
      <c r="B2136" s="1">
        <v>62</v>
      </c>
      <c r="C2136" s="26" t="s">
        <v>3805</v>
      </c>
      <c r="D2136" t="s">
        <v>434</v>
      </c>
      <c r="E2136" s="27" t="s">
        <v>8359</v>
      </c>
      <c r="F2136" s="28" t="s">
        <v>1131</v>
      </c>
      <c r="G2136" s="29">
        <v>6</v>
      </c>
      <c r="H2136" s="28">
        <v>0</v>
      </c>
      <c r="I2136" s="30">
        <f>ROUND(G2136*H2136,P4)</f>
        <v>0</v>
      </c>
      <c r="L2136" s="31">
        <v>0</v>
      </c>
      <c r="M2136" s="24">
        <f>ROUND(G2136*L2136,P4)</f>
        <v>0</v>
      </c>
      <c r="N2136" s="25" t="s">
        <v>802</v>
      </c>
      <c r="O2136" s="32">
        <f>M2136*AA2136</f>
        <v>0</v>
      </c>
      <c r="P2136" s="1">
        <v>3</v>
      </c>
      <c r="AA2136" s="1">
        <f>IF(P2136=1,$O$3,IF(P2136=2,$O$4,$O$5))</f>
        <v>0</v>
      </c>
    </row>
    <row r="2137">
      <c r="A2137" s="1" t="s">
        <v>437</v>
      </c>
      <c r="E2137" s="27" t="s">
        <v>8359</v>
      </c>
    </row>
    <row r="2138">
      <c r="A2138" s="1" t="s">
        <v>439</v>
      </c>
    </row>
    <row r="2139">
      <c r="A2139" s="1" t="s">
        <v>441</v>
      </c>
      <c r="E2139" s="27" t="s">
        <v>434</v>
      </c>
    </row>
    <row r="2140">
      <c r="A2140" s="1" t="s">
        <v>432</v>
      </c>
      <c r="B2140" s="1">
        <v>63</v>
      </c>
      <c r="C2140" s="26" t="s">
        <v>3807</v>
      </c>
      <c r="D2140" t="s">
        <v>434</v>
      </c>
      <c r="E2140" s="27" t="s">
        <v>3800</v>
      </c>
      <c r="F2140" s="28" t="s">
        <v>1131</v>
      </c>
      <c r="G2140" s="29">
        <v>2</v>
      </c>
      <c r="H2140" s="28">
        <v>0</v>
      </c>
      <c r="I2140" s="30">
        <f>ROUND(G2140*H2140,P4)</f>
        <v>0</v>
      </c>
      <c r="L2140" s="31">
        <v>0</v>
      </c>
      <c r="M2140" s="24">
        <f>ROUND(G2140*L2140,P4)</f>
        <v>0</v>
      </c>
      <c r="N2140" s="25" t="s">
        <v>802</v>
      </c>
      <c r="O2140" s="32">
        <f>M2140*AA2140</f>
        <v>0</v>
      </c>
      <c r="P2140" s="1">
        <v>3</v>
      </c>
      <c r="AA2140" s="1">
        <f>IF(P2140=1,$O$3,IF(P2140=2,$O$4,$O$5))</f>
        <v>0</v>
      </c>
    </row>
    <row r="2141">
      <c r="A2141" s="1" t="s">
        <v>437</v>
      </c>
      <c r="E2141" s="27" t="s">
        <v>3800</v>
      </c>
    </row>
    <row r="2142">
      <c r="A2142" s="1" t="s">
        <v>439</v>
      </c>
    </row>
    <row r="2143">
      <c r="A2143" s="1" t="s">
        <v>441</v>
      </c>
      <c r="E2143" s="27" t="s">
        <v>434</v>
      </c>
    </row>
    <row r="2144">
      <c r="A2144" s="1" t="s">
        <v>432</v>
      </c>
      <c r="B2144" s="1">
        <v>64</v>
      </c>
      <c r="C2144" s="26" t="s">
        <v>3809</v>
      </c>
      <c r="D2144" t="s">
        <v>434</v>
      </c>
      <c r="E2144" s="27" t="s">
        <v>8360</v>
      </c>
      <c r="F2144" s="28" t="s">
        <v>1131</v>
      </c>
      <c r="G2144" s="29">
        <v>10</v>
      </c>
      <c r="H2144" s="28">
        <v>0</v>
      </c>
      <c r="I2144" s="30">
        <f>ROUND(G2144*H2144,P4)</f>
        <v>0</v>
      </c>
      <c r="L2144" s="31">
        <v>0</v>
      </c>
      <c r="M2144" s="24">
        <f>ROUND(G2144*L2144,P4)</f>
        <v>0</v>
      </c>
      <c r="N2144" s="25" t="s">
        <v>802</v>
      </c>
      <c r="O2144" s="32">
        <f>M2144*AA2144</f>
        <v>0</v>
      </c>
      <c r="P2144" s="1">
        <v>3</v>
      </c>
      <c r="AA2144" s="1">
        <f>IF(P2144=1,$O$3,IF(P2144=2,$O$4,$O$5))</f>
        <v>0</v>
      </c>
    </row>
    <row r="2145">
      <c r="A2145" s="1" t="s">
        <v>437</v>
      </c>
      <c r="E2145" s="27" t="s">
        <v>8360</v>
      </c>
    </row>
    <row r="2146">
      <c r="A2146" s="1" t="s">
        <v>439</v>
      </c>
    </row>
    <row r="2147">
      <c r="A2147" s="1" t="s">
        <v>441</v>
      </c>
      <c r="E2147" s="27" t="s">
        <v>434</v>
      </c>
    </row>
    <row r="2148">
      <c r="A2148" s="1" t="s">
        <v>432</v>
      </c>
      <c r="B2148" s="1">
        <v>65</v>
      </c>
      <c r="C2148" s="26" t="s">
        <v>3811</v>
      </c>
      <c r="D2148" t="s">
        <v>434</v>
      </c>
      <c r="E2148" s="27" t="s">
        <v>8361</v>
      </c>
      <c r="F2148" s="28" t="s">
        <v>1131</v>
      </c>
      <c r="G2148" s="29">
        <v>4</v>
      </c>
      <c r="H2148" s="28">
        <v>0</v>
      </c>
      <c r="I2148" s="30">
        <f>ROUND(G2148*H2148,P4)</f>
        <v>0</v>
      </c>
      <c r="L2148" s="31">
        <v>0</v>
      </c>
      <c r="M2148" s="24">
        <f>ROUND(G2148*L2148,P4)</f>
        <v>0</v>
      </c>
      <c r="N2148" s="25" t="s">
        <v>802</v>
      </c>
      <c r="O2148" s="32">
        <f>M2148*AA2148</f>
        <v>0</v>
      </c>
      <c r="P2148" s="1">
        <v>3</v>
      </c>
      <c r="AA2148" s="1">
        <f>IF(P2148=1,$O$3,IF(P2148=2,$O$4,$O$5))</f>
        <v>0</v>
      </c>
    </row>
    <row r="2149">
      <c r="A2149" s="1" t="s">
        <v>437</v>
      </c>
      <c r="E2149" s="27" t="s">
        <v>8361</v>
      </c>
    </row>
    <row r="2150">
      <c r="A2150" s="1" t="s">
        <v>439</v>
      </c>
    </row>
    <row r="2151">
      <c r="A2151" s="1" t="s">
        <v>441</v>
      </c>
      <c r="E2151" s="27" t="s">
        <v>434</v>
      </c>
    </row>
    <row r="2152">
      <c r="A2152" s="1" t="s">
        <v>432</v>
      </c>
      <c r="B2152" s="1">
        <v>66</v>
      </c>
      <c r="C2152" s="26" t="s">
        <v>3813</v>
      </c>
      <c r="D2152" t="s">
        <v>434</v>
      </c>
      <c r="E2152" s="27" t="s">
        <v>8362</v>
      </c>
      <c r="F2152" s="28" t="s">
        <v>1131</v>
      </c>
      <c r="G2152" s="29">
        <v>1</v>
      </c>
      <c r="H2152" s="28">
        <v>0</v>
      </c>
      <c r="I2152" s="30">
        <f>ROUND(G2152*H2152,P4)</f>
        <v>0</v>
      </c>
      <c r="L2152" s="31">
        <v>0</v>
      </c>
      <c r="M2152" s="24">
        <f>ROUND(G2152*L2152,P4)</f>
        <v>0</v>
      </c>
      <c r="N2152" s="25" t="s">
        <v>802</v>
      </c>
      <c r="O2152" s="32">
        <f>M2152*AA2152</f>
        <v>0</v>
      </c>
      <c r="P2152" s="1">
        <v>3</v>
      </c>
      <c r="AA2152" s="1">
        <f>IF(P2152=1,$O$3,IF(P2152=2,$O$4,$O$5))</f>
        <v>0</v>
      </c>
    </row>
    <row r="2153">
      <c r="A2153" s="1" t="s">
        <v>437</v>
      </c>
      <c r="E2153" s="27" t="s">
        <v>8362</v>
      </c>
    </row>
    <row r="2154">
      <c r="A2154" s="1" t="s">
        <v>439</v>
      </c>
    </row>
    <row r="2155">
      <c r="A2155" s="1" t="s">
        <v>441</v>
      </c>
      <c r="E2155" s="27" t="s">
        <v>434</v>
      </c>
    </row>
    <row r="2156">
      <c r="A2156" s="1" t="s">
        <v>432</v>
      </c>
      <c r="B2156" s="1">
        <v>67</v>
      </c>
      <c r="C2156" s="26" t="s">
        <v>3815</v>
      </c>
      <c r="D2156" t="s">
        <v>434</v>
      </c>
      <c r="E2156" s="27" t="s">
        <v>8363</v>
      </c>
      <c r="F2156" s="28" t="s">
        <v>1131</v>
      </c>
      <c r="G2156" s="29">
        <v>2</v>
      </c>
      <c r="H2156" s="28">
        <v>0</v>
      </c>
      <c r="I2156" s="30">
        <f>ROUND(G2156*H2156,P4)</f>
        <v>0</v>
      </c>
      <c r="L2156" s="31">
        <v>0</v>
      </c>
      <c r="M2156" s="24">
        <f>ROUND(G2156*L2156,P4)</f>
        <v>0</v>
      </c>
      <c r="N2156" s="25" t="s">
        <v>802</v>
      </c>
      <c r="O2156" s="32">
        <f>M2156*AA2156</f>
        <v>0</v>
      </c>
      <c r="P2156" s="1">
        <v>3</v>
      </c>
      <c r="AA2156" s="1">
        <f>IF(P2156=1,$O$3,IF(P2156=2,$O$4,$O$5))</f>
        <v>0</v>
      </c>
    </row>
    <row r="2157">
      <c r="A2157" s="1" t="s">
        <v>437</v>
      </c>
      <c r="E2157" s="27" t="s">
        <v>8363</v>
      </c>
    </row>
    <row r="2158">
      <c r="A2158" s="1" t="s">
        <v>439</v>
      </c>
    </row>
    <row r="2159">
      <c r="A2159" s="1" t="s">
        <v>441</v>
      </c>
      <c r="E2159" s="27" t="s">
        <v>434</v>
      </c>
    </row>
    <row r="2160">
      <c r="A2160" s="1" t="s">
        <v>432</v>
      </c>
      <c r="B2160" s="1">
        <v>68</v>
      </c>
      <c r="C2160" s="26" t="s">
        <v>3817</v>
      </c>
      <c r="D2160" t="s">
        <v>434</v>
      </c>
      <c r="E2160" s="27" t="s">
        <v>8364</v>
      </c>
      <c r="F2160" s="28" t="s">
        <v>1131</v>
      </c>
      <c r="G2160" s="29">
        <v>2</v>
      </c>
      <c r="H2160" s="28">
        <v>0</v>
      </c>
      <c r="I2160" s="30">
        <f>ROUND(G2160*H2160,P4)</f>
        <v>0</v>
      </c>
      <c r="L2160" s="31">
        <v>0</v>
      </c>
      <c r="M2160" s="24">
        <f>ROUND(G2160*L2160,P4)</f>
        <v>0</v>
      </c>
      <c r="N2160" s="25" t="s">
        <v>802</v>
      </c>
      <c r="O2160" s="32">
        <f>M2160*AA2160</f>
        <v>0</v>
      </c>
      <c r="P2160" s="1">
        <v>3</v>
      </c>
      <c r="AA2160" s="1">
        <f>IF(P2160=1,$O$3,IF(P2160=2,$O$4,$O$5))</f>
        <v>0</v>
      </c>
    </row>
    <row r="2161">
      <c r="A2161" s="1" t="s">
        <v>437</v>
      </c>
      <c r="E2161" s="27" t="s">
        <v>8364</v>
      </c>
    </row>
    <row r="2162">
      <c r="A2162" s="1" t="s">
        <v>439</v>
      </c>
    </row>
    <row r="2163">
      <c r="A2163" s="1" t="s">
        <v>441</v>
      </c>
      <c r="E2163" s="27" t="s">
        <v>434</v>
      </c>
    </row>
    <row r="2164">
      <c r="A2164" s="1" t="s">
        <v>432</v>
      </c>
      <c r="B2164" s="1">
        <v>69</v>
      </c>
      <c r="C2164" s="26" t="s">
        <v>3819</v>
      </c>
      <c r="D2164" t="s">
        <v>434</v>
      </c>
      <c r="E2164" s="27" t="s">
        <v>3808</v>
      </c>
      <c r="F2164" s="28" t="s">
        <v>1131</v>
      </c>
      <c r="G2164" s="29">
        <v>6</v>
      </c>
      <c r="H2164" s="28">
        <v>0</v>
      </c>
      <c r="I2164" s="30">
        <f>ROUND(G2164*H2164,P4)</f>
        <v>0</v>
      </c>
      <c r="L2164" s="31">
        <v>0</v>
      </c>
      <c r="M2164" s="24">
        <f>ROUND(G2164*L2164,P4)</f>
        <v>0</v>
      </c>
      <c r="N2164" s="25" t="s">
        <v>802</v>
      </c>
      <c r="O2164" s="32">
        <f>M2164*AA2164</f>
        <v>0</v>
      </c>
      <c r="P2164" s="1">
        <v>3</v>
      </c>
      <c r="AA2164" s="1">
        <f>IF(P2164=1,$O$3,IF(P2164=2,$O$4,$O$5))</f>
        <v>0</v>
      </c>
    </row>
    <row r="2165">
      <c r="A2165" s="1" t="s">
        <v>437</v>
      </c>
      <c r="E2165" s="27" t="s">
        <v>3808</v>
      </c>
    </row>
    <row r="2166">
      <c r="A2166" s="1" t="s">
        <v>439</v>
      </c>
    </row>
    <row r="2167">
      <c r="A2167" s="1" t="s">
        <v>441</v>
      </c>
      <c r="E2167" s="27" t="s">
        <v>434</v>
      </c>
    </row>
    <row r="2168">
      <c r="A2168" s="1" t="s">
        <v>432</v>
      </c>
      <c r="B2168" s="1">
        <v>70</v>
      </c>
      <c r="C2168" s="26" t="s">
        <v>3826</v>
      </c>
      <c r="D2168" t="s">
        <v>434</v>
      </c>
      <c r="E2168" s="27" t="s">
        <v>3810</v>
      </c>
      <c r="F2168" s="28" t="s">
        <v>1131</v>
      </c>
      <c r="G2168" s="29">
        <v>6</v>
      </c>
      <c r="H2168" s="28">
        <v>0</v>
      </c>
      <c r="I2168" s="30">
        <f>ROUND(G2168*H2168,P4)</f>
        <v>0</v>
      </c>
      <c r="L2168" s="31">
        <v>0</v>
      </c>
      <c r="M2168" s="24">
        <f>ROUND(G2168*L2168,P4)</f>
        <v>0</v>
      </c>
      <c r="N2168" s="25" t="s">
        <v>802</v>
      </c>
      <c r="O2168" s="32">
        <f>M2168*AA2168</f>
        <v>0</v>
      </c>
      <c r="P2168" s="1">
        <v>3</v>
      </c>
      <c r="AA2168" s="1">
        <f>IF(P2168=1,$O$3,IF(P2168=2,$O$4,$O$5))</f>
        <v>0</v>
      </c>
    </row>
    <row r="2169">
      <c r="A2169" s="1" t="s">
        <v>437</v>
      </c>
      <c r="E2169" s="27" t="s">
        <v>3810</v>
      </c>
    </row>
    <row r="2170">
      <c r="A2170" s="1" t="s">
        <v>439</v>
      </c>
    </row>
    <row r="2171">
      <c r="A2171" s="1" t="s">
        <v>441</v>
      </c>
      <c r="E2171" s="27" t="s">
        <v>434</v>
      </c>
    </row>
    <row r="2172">
      <c r="A2172" s="1" t="s">
        <v>432</v>
      </c>
      <c r="B2172" s="1">
        <v>71</v>
      </c>
      <c r="C2172" s="26" t="s">
        <v>3828</v>
      </c>
      <c r="D2172" t="s">
        <v>434</v>
      </c>
      <c r="E2172" s="27" t="s">
        <v>3812</v>
      </c>
      <c r="F2172" s="28" t="s">
        <v>1131</v>
      </c>
      <c r="G2172" s="29">
        <v>2</v>
      </c>
      <c r="H2172" s="28">
        <v>0</v>
      </c>
      <c r="I2172" s="30">
        <f>ROUND(G2172*H2172,P4)</f>
        <v>0</v>
      </c>
      <c r="L2172" s="31">
        <v>0</v>
      </c>
      <c r="M2172" s="24">
        <f>ROUND(G2172*L2172,P4)</f>
        <v>0</v>
      </c>
      <c r="N2172" s="25" t="s">
        <v>802</v>
      </c>
      <c r="O2172" s="32">
        <f>M2172*AA2172</f>
        <v>0</v>
      </c>
      <c r="P2172" s="1">
        <v>3</v>
      </c>
      <c r="AA2172" s="1">
        <f>IF(P2172=1,$O$3,IF(P2172=2,$O$4,$O$5))</f>
        <v>0</v>
      </c>
    </row>
    <row r="2173">
      <c r="A2173" s="1" t="s">
        <v>437</v>
      </c>
      <c r="E2173" s="27" t="s">
        <v>3812</v>
      </c>
    </row>
    <row r="2174">
      <c r="A2174" s="1" t="s">
        <v>439</v>
      </c>
    </row>
    <row r="2175">
      <c r="A2175" s="1" t="s">
        <v>441</v>
      </c>
      <c r="E2175" s="27" t="s">
        <v>434</v>
      </c>
    </row>
    <row r="2176">
      <c r="A2176" s="1" t="s">
        <v>432</v>
      </c>
      <c r="B2176" s="1">
        <v>72</v>
      </c>
      <c r="C2176" s="26" t="s">
        <v>3830</v>
      </c>
      <c r="D2176" t="s">
        <v>434</v>
      </c>
      <c r="E2176" s="27" t="s">
        <v>3814</v>
      </c>
      <c r="F2176" s="28" t="s">
        <v>1131</v>
      </c>
      <c r="G2176" s="29">
        <v>8</v>
      </c>
      <c r="H2176" s="28">
        <v>0</v>
      </c>
      <c r="I2176" s="30">
        <f>ROUND(G2176*H2176,P4)</f>
        <v>0</v>
      </c>
      <c r="L2176" s="31">
        <v>0</v>
      </c>
      <c r="M2176" s="24">
        <f>ROUND(G2176*L2176,P4)</f>
        <v>0</v>
      </c>
      <c r="N2176" s="25" t="s">
        <v>802</v>
      </c>
      <c r="O2176" s="32">
        <f>M2176*AA2176</f>
        <v>0</v>
      </c>
      <c r="P2176" s="1">
        <v>3</v>
      </c>
      <c r="AA2176" s="1">
        <f>IF(P2176=1,$O$3,IF(P2176=2,$O$4,$O$5))</f>
        <v>0</v>
      </c>
    </row>
    <row r="2177">
      <c r="A2177" s="1" t="s">
        <v>437</v>
      </c>
      <c r="E2177" s="27" t="s">
        <v>3814</v>
      </c>
    </row>
    <row r="2178">
      <c r="A2178" s="1" t="s">
        <v>439</v>
      </c>
    </row>
    <row r="2179">
      <c r="A2179" s="1" t="s">
        <v>441</v>
      </c>
      <c r="E2179" s="27" t="s">
        <v>434</v>
      </c>
    </row>
    <row r="2180">
      <c r="A2180" s="1" t="s">
        <v>432</v>
      </c>
      <c r="B2180" s="1">
        <v>73</v>
      </c>
      <c r="C2180" s="26" t="s">
        <v>3832</v>
      </c>
      <c r="D2180" t="s">
        <v>434</v>
      </c>
      <c r="E2180" s="27" t="s">
        <v>3816</v>
      </c>
      <c r="F2180" s="28" t="s">
        <v>1131</v>
      </c>
      <c r="G2180" s="29">
        <v>6</v>
      </c>
      <c r="H2180" s="28">
        <v>0</v>
      </c>
      <c r="I2180" s="30">
        <f>ROUND(G2180*H2180,P4)</f>
        <v>0</v>
      </c>
      <c r="L2180" s="31">
        <v>0</v>
      </c>
      <c r="M2180" s="24">
        <f>ROUND(G2180*L2180,P4)</f>
        <v>0</v>
      </c>
      <c r="N2180" s="25" t="s">
        <v>802</v>
      </c>
      <c r="O2180" s="32">
        <f>M2180*AA2180</f>
        <v>0</v>
      </c>
      <c r="P2180" s="1">
        <v>3</v>
      </c>
      <c r="AA2180" s="1">
        <f>IF(P2180=1,$O$3,IF(P2180=2,$O$4,$O$5))</f>
        <v>0</v>
      </c>
    </row>
    <row r="2181">
      <c r="A2181" s="1" t="s">
        <v>437</v>
      </c>
      <c r="E2181" s="27" t="s">
        <v>3816</v>
      </c>
    </row>
    <row r="2182">
      <c r="A2182" s="1" t="s">
        <v>439</v>
      </c>
    </row>
    <row r="2183">
      <c r="A2183" s="1" t="s">
        <v>441</v>
      </c>
      <c r="E2183" s="27" t="s">
        <v>434</v>
      </c>
    </row>
    <row r="2184" ht="25.5">
      <c r="A2184" s="1" t="s">
        <v>432</v>
      </c>
      <c r="B2184" s="1">
        <v>74</v>
      </c>
      <c r="C2184" s="26" t="s">
        <v>3834</v>
      </c>
      <c r="D2184" t="s">
        <v>434</v>
      </c>
      <c r="E2184" s="27" t="s">
        <v>8365</v>
      </c>
      <c r="F2184" s="28" t="s">
        <v>1131</v>
      </c>
      <c r="G2184" s="29">
        <v>2</v>
      </c>
      <c r="H2184" s="28">
        <v>0</v>
      </c>
      <c r="I2184" s="30">
        <f>ROUND(G2184*H2184,P4)</f>
        <v>0</v>
      </c>
      <c r="L2184" s="31">
        <v>0</v>
      </c>
      <c r="M2184" s="24">
        <f>ROUND(G2184*L2184,P4)</f>
        <v>0</v>
      </c>
      <c r="N2184" s="25" t="s">
        <v>802</v>
      </c>
      <c r="O2184" s="32">
        <f>M2184*AA2184</f>
        <v>0</v>
      </c>
      <c r="P2184" s="1">
        <v>3</v>
      </c>
      <c r="AA2184" s="1">
        <f>IF(P2184=1,$O$3,IF(P2184=2,$O$4,$O$5))</f>
        <v>0</v>
      </c>
    </row>
    <row r="2185" ht="38.25">
      <c r="A2185" s="1" t="s">
        <v>437</v>
      </c>
      <c r="E2185" s="27" t="s">
        <v>8366</v>
      </c>
    </row>
    <row r="2186">
      <c r="A2186" s="1" t="s">
        <v>439</v>
      </c>
    </row>
    <row r="2187">
      <c r="A2187" s="1" t="s">
        <v>441</v>
      </c>
      <c r="E2187" s="27" t="s">
        <v>434</v>
      </c>
    </row>
    <row r="2188">
      <c r="A2188" s="1" t="s">
        <v>432</v>
      </c>
      <c r="B2188" s="1">
        <v>75</v>
      </c>
      <c r="C2188" s="26" t="s">
        <v>3836</v>
      </c>
      <c r="D2188" t="s">
        <v>434</v>
      </c>
      <c r="E2188" s="27" t="s">
        <v>8367</v>
      </c>
      <c r="F2188" s="28" t="s">
        <v>1131</v>
      </c>
      <c r="G2188" s="29">
        <v>2</v>
      </c>
      <c r="H2188" s="28">
        <v>0</v>
      </c>
      <c r="I2188" s="30">
        <f>ROUND(G2188*H2188,P4)</f>
        <v>0</v>
      </c>
      <c r="L2188" s="31">
        <v>0</v>
      </c>
      <c r="M2188" s="24">
        <f>ROUND(G2188*L2188,P4)</f>
        <v>0</v>
      </c>
      <c r="N2188" s="25" t="s">
        <v>802</v>
      </c>
      <c r="O2188" s="32">
        <f>M2188*AA2188</f>
        <v>0</v>
      </c>
      <c r="P2188" s="1">
        <v>3</v>
      </c>
      <c r="AA2188" s="1">
        <f>IF(P2188=1,$O$3,IF(P2188=2,$O$4,$O$5))</f>
        <v>0</v>
      </c>
    </row>
    <row r="2189">
      <c r="A2189" s="1" t="s">
        <v>437</v>
      </c>
      <c r="E2189" s="27" t="s">
        <v>8367</v>
      </c>
    </row>
    <row r="2190">
      <c r="A2190" s="1" t="s">
        <v>439</v>
      </c>
    </row>
    <row r="2191">
      <c r="A2191" s="1" t="s">
        <v>441</v>
      </c>
      <c r="E2191" s="27" t="s">
        <v>434</v>
      </c>
    </row>
    <row r="2192">
      <c r="A2192" s="1" t="s">
        <v>429</v>
      </c>
      <c r="C2192" s="22" t="s">
        <v>3821</v>
      </c>
      <c r="E2192" s="23" t="s">
        <v>3822</v>
      </c>
      <c r="L2192" s="24">
        <f>SUMIFS(L2193:L2292,A2193:A2292,"P")</f>
        <v>0</v>
      </c>
      <c r="M2192" s="24">
        <f>SUMIFS(M2193:M2292,A2193:A2292,"P")</f>
        <v>0</v>
      </c>
      <c r="N2192" s="25"/>
    </row>
    <row r="2193">
      <c r="A2193" s="1" t="s">
        <v>432</v>
      </c>
      <c r="B2193" s="1">
        <v>76</v>
      </c>
      <c r="C2193" s="26" t="s">
        <v>3823</v>
      </c>
      <c r="D2193" t="s">
        <v>434</v>
      </c>
      <c r="E2193" s="27" t="s">
        <v>3824</v>
      </c>
      <c r="F2193" s="28" t="s">
        <v>476</v>
      </c>
      <c r="G2193" s="29">
        <v>2.6000000000000001</v>
      </c>
      <c r="H2193" s="28">
        <v>0</v>
      </c>
      <c r="I2193" s="30">
        <f>ROUND(G2193*H2193,P4)</f>
        <v>0</v>
      </c>
      <c r="L2193" s="31">
        <v>0</v>
      </c>
      <c r="M2193" s="24">
        <f>ROUND(G2193*L2193,P4)</f>
        <v>0</v>
      </c>
      <c r="N2193" s="25" t="s">
        <v>802</v>
      </c>
      <c r="O2193" s="32">
        <f>M2193*AA2193</f>
        <v>0</v>
      </c>
      <c r="P2193" s="1">
        <v>3</v>
      </c>
      <c r="AA2193" s="1">
        <f>IF(P2193=1,$O$3,IF(P2193=2,$O$4,$O$5))</f>
        <v>0</v>
      </c>
    </row>
    <row r="2194">
      <c r="A2194" s="1" t="s">
        <v>437</v>
      </c>
      <c r="E2194" s="27" t="s">
        <v>3824</v>
      </c>
    </row>
    <row r="2195">
      <c r="A2195" s="1" t="s">
        <v>439</v>
      </c>
    </row>
    <row r="2196">
      <c r="A2196" s="1" t="s">
        <v>441</v>
      </c>
      <c r="E2196" s="27" t="s">
        <v>434</v>
      </c>
    </row>
    <row r="2197">
      <c r="A2197" s="1" t="s">
        <v>432</v>
      </c>
      <c r="B2197" s="1">
        <v>77</v>
      </c>
      <c r="C2197" s="26" t="s">
        <v>3838</v>
      </c>
      <c r="D2197" t="s">
        <v>434</v>
      </c>
      <c r="E2197" s="27" t="s">
        <v>8368</v>
      </c>
      <c r="F2197" s="28" t="s">
        <v>1131</v>
      </c>
      <c r="G2197" s="29">
        <v>2</v>
      </c>
      <c r="H2197" s="28">
        <v>0</v>
      </c>
      <c r="I2197" s="30">
        <f>ROUND(G2197*H2197,P4)</f>
        <v>0</v>
      </c>
      <c r="L2197" s="31">
        <v>0</v>
      </c>
      <c r="M2197" s="24">
        <f>ROUND(G2197*L2197,P4)</f>
        <v>0</v>
      </c>
      <c r="N2197" s="25" t="s">
        <v>802</v>
      </c>
      <c r="O2197" s="32">
        <f>M2197*AA2197</f>
        <v>0</v>
      </c>
      <c r="P2197" s="1">
        <v>3</v>
      </c>
      <c r="AA2197" s="1">
        <f>IF(P2197=1,$O$3,IF(P2197=2,$O$4,$O$5))</f>
        <v>0</v>
      </c>
    </row>
    <row r="2198">
      <c r="A2198" s="1" t="s">
        <v>437</v>
      </c>
      <c r="E2198" s="27" t="s">
        <v>8368</v>
      </c>
    </row>
    <row r="2199">
      <c r="A2199" s="1" t="s">
        <v>439</v>
      </c>
    </row>
    <row r="2200">
      <c r="A2200" s="1" t="s">
        <v>441</v>
      </c>
      <c r="E2200" s="27" t="s">
        <v>434</v>
      </c>
    </row>
    <row r="2201">
      <c r="A2201" s="1" t="s">
        <v>432</v>
      </c>
      <c r="B2201" s="1">
        <v>78</v>
      </c>
      <c r="C2201" s="26" t="s">
        <v>3840</v>
      </c>
      <c r="D2201" t="s">
        <v>434</v>
      </c>
      <c r="E2201" s="27" t="s">
        <v>8369</v>
      </c>
      <c r="F2201" s="28" t="s">
        <v>1131</v>
      </c>
      <c r="G2201" s="29">
        <v>1</v>
      </c>
      <c r="H2201" s="28">
        <v>0</v>
      </c>
      <c r="I2201" s="30">
        <f>ROUND(G2201*H2201,P4)</f>
        <v>0</v>
      </c>
      <c r="L2201" s="31">
        <v>0</v>
      </c>
      <c r="M2201" s="24">
        <f>ROUND(G2201*L2201,P4)</f>
        <v>0</v>
      </c>
      <c r="N2201" s="25" t="s">
        <v>802</v>
      </c>
      <c r="O2201" s="32">
        <f>M2201*AA2201</f>
        <v>0</v>
      </c>
      <c r="P2201" s="1">
        <v>3</v>
      </c>
      <c r="AA2201" s="1">
        <f>IF(P2201=1,$O$3,IF(P2201=2,$O$4,$O$5))</f>
        <v>0</v>
      </c>
    </row>
    <row r="2202">
      <c r="A2202" s="1" t="s">
        <v>437</v>
      </c>
      <c r="E2202" s="27" t="s">
        <v>8369</v>
      </c>
    </row>
    <row r="2203">
      <c r="A2203" s="1" t="s">
        <v>439</v>
      </c>
    </row>
    <row r="2204">
      <c r="A2204" s="1" t="s">
        <v>441</v>
      </c>
      <c r="E2204" s="27" t="s">
        <v>434</v>
      </c>
    </row>
    <row r="2205">
      <c r="A2205" s="1" t="s">
        <v>432</v>
      </c>
      <c r="B2205" s="1">
        <v>79</v>
      </c>
      <c r="C2205" s="26" t="s">
        <v>3842</v>
      </c>
      <c r="D2205" t="s">
        <v>434</v>
      </c>
      <c r="E2205" s="27" t="s">
        <v>8370</v>
      </c>
      <c r="F2205" s="28" t="s">
        <v>1131</v>
      </c>
      <c r="G2205" s="29">
        <v>2</v>
      </c>
      <c r="H2205" s="28">
        <v>0</v>
      </c>
      <c r="I2205" s="30">
        <f>ROUND(G2205*H2205,P4)</f>
        <v>0</v>
      </c>
      <c r="L2205" s="31">
        <v>0</v>
      </c>
      <c r="M2205" s="24">
        <f>ROUND(G2205*L2205,P4)</f>
        <v>0</v>
      </c>
      <c r="N2205" s="25" t="s">
        <v>802</v>
      </c>
      <c r="O2205" s="32">
        <f>M2205*AA2205</f>
        <v>0</v>
      </c>
      <c r="P2205" s="1">
        <v>3</v>
      </c>
      <c r="AA2205" s="1">
        <f>IF(P2205=1,$O$3,IF(P2205=2,$O$4,$O$5))</f>
        <v>0</v>
      </c>
    </row>
    <row r="2206">
      <c r="A2206" s="1" t="s">
        <v>437</v>
      </c>
      <c r="E2206" s="27" t="s">
        <v>8370</v>
      </c>
    </row>
    <row r="2207">
      <c r="A2207" s="1" t="s">
        <v>439</v>
      </c>
    </row>
    <row r="2208">
      <c r="A2208" s="1" t="s">
        <v>441</v>
      </c>
      <c r="E2208" s="27" t="s">
        <v>434</v>
      </c>
    </row>
    <row r="2209">
      <c r="A2209" s="1" t="s">
        <v>432</v>
      </c>
      <c r="B2209" s="1">
        <v>80</v>
      </c>
      <c r="C2209" s="26" t="s">
        <v>3844</v>
      </c>
      <c r="D2209" t="s">
        <v>434</v>
      </c>
      <c r="E2209" s="27" t="s">
        <v>8371</v>
      </c>
      <c r="F2209" s="28" t="s">
        <v>1131</v>
      </c>
      <c r="G2209" s="29">
        <v>2</v>
      </c>
      <c r="H2209" s="28">
        <v>0</v>
      </c>
      <c r="I2209" s="30">
        <f>ROUND(G2209*H2209,P4)</f>
        <v>0</v>
      </c>
      <c r="L2209" s="31">
        <v>0</v>
      </c>
      <c r="M2209" s="24">
        <f>ROUND(G2209*L2209,P4)</f>
        <v>0</v>
      </c>
      <c r="N2209" s="25" t="s">
        <v>802</v>
      </c>
      <c r="O2209" s="32">
        <f>M2209*AA2209</f>
        <v>0</v>
      </c>
      <c r="P2209" s="1">
        <v>3</v>
      </c>
      <c r="AA2209" s="1">
        <f>IF(P2209=1,$O$3,IF(P2209=2,$O$4,$O$5))</f>
        <v>0</v>
      </c>
    </row>
    <row r="2210">
      <c r="A2210" s="1" t="s">
        <v>437</v>
      </c>
      <c r="E2210" s="27" t="s">
        <v>8371</v>
      </c>
    </row>
    <row r="2211">
      <c r="A2211" s="1" t="s">
        <v>439</v>
      </c>
    </row>
    <row r="2212">
      <c r="A2212" s="1" t="s">
        <v>441</v>
      </c>
      <c r="E2212" s="27" t="s">
        <v>434</v>
      </c>
    </row>
    <row r="2213">
      <c r="A2213" s="1" t="s">
        <v>432</v>
      </c>
      <c r="B2213" s="1">
        <v>81</v>
      </c>
      <c r="C2213" s="26" t="s">
        <v>3846</v>
      </c>
      <c r="D2213" t="s">
        <v>434</v>
      </c>
      <c r="E2213" s="27" t="s">
        <v>8372</v>
      </c>
      <c r="F2213" s="28" t="s">
        <v>1131</v>
      </c>
      <c r="G2213" s="29">
        <v>1</v>
      </c>
      <c r="H2213" s="28">
        <v>0</v>
      </c>
      <c r="I2213" s="30">
        <f>ROUND(G2213*H2213,P4)</f>
        <v>0</v>
      </c>
      <c r="L2213" s="31">
        <v>0</v>
      </c>
      <c r="M2213" s="24">
        <f>ROUND(G2213*L2213,P4)</f>
        <v>0</v>
      </c>
      <c r="N2213" s="25" t="s">
        <v>802</v>
      </c>
      <c r="O2213" s="32">
        <f>M2213*AA2213</f>
        <v>0</v>
      </c>
      <c r="P2213" s="1">
        <v>3</v>
      </c>
      <c r="AA2213" s="1">
        <f>IF(P2213=1,$O$3,IF(P2213=2,$O$4,$O$5))</f>
        <v>0</v>
      </c>
    </row>
    <row r="2214">
      <c r="A2214" s="1" t="s">
        <v>437</v>
      </c>
      <c r="E2214" s="27" t="s">
        <v>8372</v>
      </c>
    </row>
    <row r="2215">
      <c r="A2215" s="1" t="s">
        <v>439</v>
      </c>
    </row>
    <row r="2216">
      <c r="A2216" s="1" t="s">
        <v>441</v>
      </c>
      <c r="E2216" s="27" t="s">
        <v>434</v>
      </c>
    </row>
    <row r="2217">
      <c r="A2217" s="1" t="s">
        <v>432</v>
      </c>
      <c r="B2217" s="1">
        <v>82</v>
      </c>
      <c r="C2217" s="26" t="s">
        <v>3848</v>
      </c>
      <c r="D2217" t="s">
        <v>434</v>
      </c>
      <c r="E2217" s="27" t="s">
        <v>3829</v>
      </c>
      <c r="F2217" s="28" t="s">
        <v>1131</v>
      </c>
      <c r="G2217" s="29">
        <v>1</v>
      </c>
      <c r="H2217" s="28">
        <v>0</v>
      </c>
      <c r="I2217" s="30">
        <f>ROUND(G2217*H2217,P4)</f>
        <v>0</v>
      </c>
      <c r="L2217" s="31">
        <v>0</v>
      </c>
      <c r="M2217" s="24">
        <f>ROUND(G2217*L2217,P4)</f>
        <v>0</v>
      </c>
      <c r="N2217" s="25" t="s">
        <v>802</v>
      </c>
      <c r="O2217" s="32">
        <f>M2217*AA2217</f>
        <v>0</v>
      </c>
      <c r="P2217" s="1">
        <v>3</v>
      </c>
      <c r="AA2217" s="1">
        <f>IF(P2217=1,$O$3,IF(P2217=2,$O$4,$O$5))</f>
        <v>0</v>
      </c>
    </row>
    <row r="2218">
      <c r="A2218" s="1" t="s">
        <v>437</v>
      </c>
      <c r="E2218" s="27" t="s">
        <v>3829</v>
      </c>
    </row>
    <row r="2219">
      <c r="A2219" s="1" t="s">
        <v>439</v>
      </c>
    </row>
    <row r="2220">
      <c r="A2220" s="1" t="s">
        <v>441</v>
      </c>
      <c r="E2220" s="27" t="s">
        <v>434</v>
      </c>
    </row>
    <row r="2221">
      <c r="A2221" s="1" t="s">
        <v>432</v>
      </c>
      <c r="B2221" s="1">
        <v>83</v>
      </c>
      <c r="C2221" s="26" t="s">
        <v>3850</v>
      </c>
      <c r="D2221" t="s">
        <v>434</v>
      </c>
      <c r="E2221" s="27" t="s">
        <v>3847</v>
      </c>
      <c r="F2221" s="28" t="s">
        <v>1131</v>
      </c>
      <c r="G2221" s="29">
        <v>1</v>
      </c>
      <c r="H2221" s="28">
        <v>0</v>
      </c>
      <c r="I2221" s="30">
        <f>ROUND(G2221*H2221,P4)</f>
        <v>0</v>
      </c>
      <c r="L2221" s="31">
        <v>0</v>
      </c>
      <c r="M2221" s="24">
        <f>ROUND(G2221*L2221,P4)</f>
        <v>0</v>
      </c>
      <c r="N2221" s="25" t="s">
        <v>802</v>
      </c>
      <c r="O2221" s="32">
        <f>M2221*AA2221</f>
        <v>0</v>
      </c>
      <c r="P2221" s="1">
        <v>3</v>
      </c>
      <c r="AA2221" s="1">
        <f>IF(P2221=1,$O$3,IF(P2221=2,$O$4,$O$5))</f>
        <v>0</v>
      </c>
    </row>
    <row r="2222">
      <c r="A2222" s="1" t="s">
        <v>437</v>
      </c>
      <c r="E2222" s="27" t="s">
        <v>3847</v>
      </c>
    </row>
    <row r="2223">
      <c r="A2223" s="1" t="s">
        <v>439</v>
      </c>
    </row>
    <row r="2224">
      <c r="A2224" s="1" t="s">
        <v>441</v>
      </c>
      <c r="E2224" s="27" t="s">
        <v>434</v>
      </c>
    </row>
    <row r="2225">
      <c r="A2225" s="1" t="s">
        <v>432</v>
      </c>
      <c r="B2225" s="1">
        <v>84</v>
      </c>
      <c r="C2225" s="26" t="s">
        <v>3852</v>
      </c>
      <c r="D2225" t="s">
        <v>434</v>
      </c>
      <c r="E2225" s="27" t="s">
        <v>8373</v>
      </c>
      <c r="F2225" s="28" t="s">
        <v>1131</v>
      </c>
      <c r="G2225" s="29">
        <v>2</v>
      </c>
      <c r="H2225" s="28">
        <v>0</v>
      </c>
      <c r="I2225" s="30">
        <f>ROUND(G2225*H2225,P4)</f>
        <v>0</v>
      </c>
      <c r="L2225" s="31">
        <v>0</v>
      </c>
      <c r="M2225" s="24">
        <f>ROUND(G2225*L2225,P4)</f>
        <v>0</v>
      </c>
      <c r="N2225" s="25" t="s">
        <v>802</v>
      </c>
      <c r="O2225" s="32">
        <f>M2225*AA2225</f>
        <v>0</v>
      </c>
      <c r="P2225" s="1">
        <v>3</v>
      </c>
      <c r="AA2225" s="1">
        <f>IF(P2225=1,$O$3,IF(P2225=2,$O$4,$O$5))</f>
        <v>0</v>
      </c>
    </row>
    <row r="2226">
      <c r="A2226" s="1" t="s">
        <v>437</v>
      </c>
      <c r="E2226" s="27" t="s">
        <v>8373</v>
      </c>
    </row>
    <row r="2227">
      <c r="A2227" s="1" t="s">
        <v>439</v>
      </c>
    </row>
    <row r="2228">
      <c r="A2228" s="1" t="s">
        <v>441</v>
      </c>
      <c r="E2228" s="27" t="s">
        <v>434</v>
      </c>
    </row>
    <row r="2229">
      <c r="A2229" s="1" t="s">
        <v>432</v>
      </c>
      <c r="B2229" s="1">
        <v>85</v>
      </c>
      <c r="C2229" s="26" t="s">
        <v>3854</v>
      </c>
      <c r="D2229" t="s">
        <v>434</v>
      </c>
      <c r="E2229" s="27" t="s">
        <v>3849</v>
      </c>
      <c r="F2229" s="28" t="s">
        <v>1131</v>
      </c>
      <c r="G2229" s="29">
        <v>2</v>
      </c>
      <c r="H2229" s="28">
        <v>0</v>
      </c>
      <c r="I2229" s="30">
        <f>ROUND(G2229*H2229,P4)</f>
        <v>0</v>
      </c>
      <c r="L2229" s="31">
        <v>0</v>
      </c>
      <c r="M2229" s="24">
        <f>ROUND(G2229*L2229,P4)</f>
        <v>0</v>
      </c>
      <c r="N2229" s="25" t="s">
        <v>802</v>
      </c>
      <c r="O2229" s="32">
        <f>M2229*AA2229</f>
        <v>0</v>
      </c>
      <c r="P2229" s="1">
        <v>3</v>
      </c>
      <c r="AA2229" s="1">
        <f>IF(P2229=1,$O$3,IF(P2229=2,$O$4,$O$5))</f>
        <v>0</v>
      </c>
    </row>
    <row r="2230">
      <c r="A2230" s="1" t="s">
        <v>437</v>
      </c>
      <c r="E2230" s="27" t="s">
        <v>3849</v>
      </c>
    </row>
    <row r="2231">
      <c r="A2231" s="1" t="s">
        <v>439</v>
      </c>
    </row>
    <row r="2232">
      <c r="A2232" s="1" t="s">
        <v>441</v>
      </c>
      <c r="E2232" s="27" t="s">
        <v>434</v>
      </c>
    </row>
    <row r="2233">
      <c r="A2233" s="1" t="s">
        <v>432</v>
      </c>
      <c r="B2233" s="1">
        <v>86</v>
      </c>
      <c r="C2233" s="26" t="s">
        <v>3856</v>
      </c>
      <c r="D2233" t="s">
        <v>434</v>
      </c>
      <c r="E2233" s="27" t="s">
        <v>8374</v>
      </c>
      <c r="F2233" s="28" t="s">
        <v>1131</v>
      </c>
      <c r="G2233" s="29">
        <v>5</v>
      </c>
      <c r="H2233" s="28">
        <v>0</v>
      </c>
      <c r="I2233" s="30">
        <f>ROUND(G2233*H2233,P4)</f>
        <v>0</v>
      </c>
      <c r="L2233" s="31">
        <v>0</v>
      </c>
      <c r="M2233" s="24">
        <f>ROUND(G2233*L2233,P4)</f>
        <v>0</v>
      </c>
      <c r="N2233" s="25" t="s">
        <v>802</v>
      </c>
      <c r="O2233" s="32">
        <f>M2233*AA2233</f>
        <v>0</v>
      </c>
      <c r="P2233" s="1">
        <v>3</v>
      </c>
      <c r="AA2233" s="1">
        <f>IF(P2233=1,$O$3,IF(P2233=2,$O$4,$O$5))</f>
        <v>0</v>
      </c>
    </row>
    <row r="2234">
      <c r="A2234" s="1" t="s">
        <v>437</v>
      </c>
      <c r="E2234" s="27" t="s">
        <v>8374</v>
      </c>
    </row>
    <row r="2235">
      <c r="A2235" s="1" t="s">
        <v>439</v>
      </c>
    </row>
    <row r="2236">
      <c r="A2236" s="1" t="s">
        <v>441</v>
      </c>
      <c r="E2236" s="27" t="s">
        <v>434</v>
      </c>
    </row>
    <row r="2237">
      <c r="A2237" s="1" t="s">
        <v>432</v>
      </c>
      <c r="B2237" s="1">
        <v>87</v>
      </c>
      <c r="C2237" s="26" t="s">
        <v>3858</v>
      </c>
      <c r="D2237" t="s">
        <v>434</v>
      </c>
      <c r="E2237" s="27" t="s">
        <v>8375</v>
      </c>
      <c r="F2237" s="28" t="s">
        <v>1131</v>
      </c>
      <c r="G2237" s="29">
        <v>1</v>
      </c>
      <c r="H2237" s="28">
        <v>0</v>
      </c>
      <c r="I2237" s="30">
        <f>ROUND(G2237*H2237,P4)</f>
        <v>0</v>
      </c>
      <c r="L2237" s="31">
        <v>0</v>
      </c>
      <c r="M2237" s="24">
        <f>ROUND(G2237*L2237,P4)</f>
        <v>0</v>
      </c>
      <c r="N2237" s="25" t="s">
        <v>802</v>
      </c>
      <c r="O2237" s="32">
        <f>M2237*AA2237</f>
        <v>0</v>
      </c>
      <c r="P2237" s="1">
        <v>3</v>
      </c>
      <c r="AA2237" s="1">
        <f>IF(P2237=1,$O$3,IF(P2237=2,$O$4,$O$5))</f>
        <v>0</v>
      </c>
    </row>
    <row r="2238">
      <c r="A2238" s="1" t="s">
        <v>437</v>
      </c>
      <c r="E2238" s="27" t="s">
        <v>8375</v>
      </c>
    </row>
    <row r="2239">
      <c r="A2239" s="1" t="s">
        <v>439</v>
      </c>
    </row>
    <row r="2240">
      <c r="A2240" s="1" t="s">
        <v>441</v>
      </c>
      <c r="E2240" s="27" t="s">
        <v>434</v>
      </c>
    </row>
    <row r="2241">
      <c r="A2241" s="1" t="s">
        <v>432</v>
      </c>
      <c r="B2241" s="1">
        <v>88</v>
      </c>
      <c r="C2241" s="26" t="s">
        <v>3860</v>
      </c>
      <c r="D2241" t="s">
        <v>434</v>
      </c>
      <c r="E2241" s="27" t="s">
        <v>8376</v>
      </c>
      <c r="F2241" s="28" t="s">
        <v>1131</v>
      </c>
      <c r="G2241" s="29">
        <v>1</v>
      </c>
      <c r="H2241" s="28">
        <v>0</v>
      </c>
      <c r="I2241" s="30">
        <f>ROUND(G2241*H2241,P4)</f>
        <v>0</v>
      </c>
      <c r="L2241" s="31">
        <v>0</v>
      </c>
      <c r="M2241" s="24">
        <f>ROUND(G2241*L2241,P4)</f>
        <v>0</v>
      </c>
      <c r="N2241" s="25" t="s">
        <v>802</v>
      </c>
      <c r="O2241" s="32">
        <f>M2241*AA2241</f>
        <v>0</v>
      </c>
      <c r="P2241" s="1">
        <v>3</v>
      </c>
      <c r="AA2241" s="1">
        <f>IF(P2241=1,$O$3,IF(P2241=2,$O$4,$O$5))</f>
        <v>0</v>
      </c>
    </row>
    <row r="2242">
      <c r="A2242" s="1" t="s">
        <v>437</v>
      </c>
      <c r="E2242" s="27" t="s">
        <v>8376</v>
      </c>
    </row>
    <row r="2243">
      <c r="A2243" s="1" t="s">
        <v>439</v>
      </c>
    </row>
    <row r="2244">
      <c r="A2244" s="1" t="s">
        <v>441</v>
      </c>
      <c r="E2244" s="27" t="s">
        <v>434</v>
      </c>
    </row>
    <row r="2245">
      <c r="A2245" s="1" t="s">
        <v>432</v>
      </c>
      <c r="B2245" s="1">
        <v>89</v>
      </c>
      <c r="C2245" s="26" t="s">
        <v>3862</v>
      </c>
      <c r="D2245" t="s">
        <v>434</v>
      </c>
      <c r="E2245" s="27" t="s">
        <v>3853</v>
      </c>
      <c r="F2245" s="28" t="s">
        <v>1131</v>
      </c>
      <c r="G2245" s="29">
        <v>4</v>
      </c>
      <c r="H2245" s="28">
        <v>0</v>
      </c>
      <c r="I2245" s="30">
        <f>ROUND(G2245*H2245,P4)</f>
        <v>0</v>
      </c>
      <c r="L2245" s="31">
        <v>0</v>
      </c>
      <c r="M2245" s="24">
        <f>ROUND(G2245*L2245,P4)</f>
        <v>0</v>
      </c>
      <c r="N2245" s="25" t="s">
        <v>802</v>
      </c>
      <c r="O2245" s="32">
        <f>M2245*AA2245</f>
        <v>0</v>
      </c>
      <c r="P2245" s="1">
        <v>3</v>
      </c>
      <c r="AA2245" s="1">
        <f>IF(P2245=1,$O$3,IF(P2245=2,$O$4,$O$5))</f>
        <v>0</v>
      </c>
    </row>
    <row r="2246">
      <c r="A2246" s="1" t="s">
        <v>437</v>
      </c>
      <c r="E2246" s="27" t="s">
        <v>3853</v>
      </c>
    </row>
    <row r="2247">
      <c r="A2247" s="1" t="s">
        <v>439</v>
      </c>
    </row>
    <row r="2248">
      <c r="A2248" s="1" t="s">
        <v>441</v>
      </c>
      <c r="E2248" s="27" t="s">
        <v>434</v>
      </c>
    </row>
    <row r="2249">
      <c r="A2249" s="1" t="s">
        <v>432</v>
      </c>
      <c r="B2249" s="1">
        <v>90</v>
      </c>
      <c r="C2249" s="26" t="s">
        <v>8377</v>
      </c>
      <c r="D2249" t="s">
        <v>434</v>
      </c>
      <c r="E2249" s="27" t="s">
        <v>8378</v>
      </c>
      <c r="F2249" s="28" t="s">
        <v>1131</v>
      </c>
      <c r="G2249" s="29">
        <v>4</v>
      </c>
      <c r="H2249" s="28">
        <v>0</v>
      </c>
      <c r="I2249" s="30">
        <f>ROUND(G2249*H2249,P4)</f>
        <v>0</v>
      </c>
      <c r="L2249" s="31">
        <v>0</v>
      </c>
      <c r="M2249" s="24">
        <f>ROUND(G2249*L2249,P4)</f>
        <v>0</v>
      </c>
      <c r="N2249" s="25" t="s">
        <v>802</v>
      </c>
      <c r="O2249" s="32">
        <f>M2249*AA2249</f>
        <v>0</v>
      </c>
      <c r="P2249" s="1">
        <v>3</v>
      </c>
      <c r="AA2249" s="1">
        <f>IF(P2249=1,$O$3,IF(P2249=2,$O$4,$O$5))</f>
        <v>0</v>
      </c>
    </row>
    <row r="2250">
      <c r="A2250" s="1" t="s">
        <v>437</v>
      </c>
      <c r="E2250" s="27" t="s">
        <v>8378</v>
      </c>
    </row>
    <row r="2251">
      <c r="A2251" s="1" t="s">
        <v>439</v>
      </c>
    </row>
    <row r="2252">
      <c r="A2252" s="1" t="s">
        <v>441</v>
      </c>
      <c r="E2252" s="27" t="s">
        <v>434</v>
      </c>
    </row>
    <row r="2253">
      <c r="A2253" s="1" t="s">
        <v>432</v>
      </c>
      <c r="B2253" s="1">
        <v>91</v>
      </c>
      <c r="C2253" s="26" t="s">
        <v>8379</v>
      </c>
      <c r="D2253" t="s">
        <v>434</v>
      </c>
      <c r="E2253" s="27" t="s">
        <v>8380</v>
      </c>
      <c r="F2253" s="28" t="s">
        <v>1131</v>
      </c>
      <c r="G2253" s="29">
        <v>3</v>
      </c>
      <c r="H2253" s="28">
        <v>0</v>
      </c>
      <c r="I2253" s="30">
        <f>ROUND(G2253*H2253,P4)</f>
        <v>0</v>
      </c>
      <c r="L2253" s="31">
        <v>0</v>
      </c>
      <c r="M2253" s="24">
        <f>ROUND(G2253*L2253,P4)</f>
        <v>0</v>
      </c>
      <c r="N2253" s="25" t="s">
        <v>802</v>
      </c>
      <c r="O2253" s="32">
        <f>M2253*AA2253</f>
        <v>0</v>
      </c>
      <c r="P2253" s="1">
        <v>3</v>
      </c>
      <c r="AA2253" s="1">
        <f>IF(P2253=1,$O$3,IF(P2253=2,$O$4,$O$5))</f>
        <v>0</v>
      </c>
    </row>
    <row r="2254">
      <c r="A2254" s="1" t="s">
        <v>437</v>
      </c>
      <c r="E2254" s="27" t="s">
        <v>8380</v>
      </c>
    </row>
    <row r="2255">
      <c r="A2255" s="1" t="s">
        <v>439</v>
      </c>
    </row>
    <row r="2256">
      <c r="A2256" s="1" t="s">
        <v>441</v>
      </c>
      <c r="E2256" s="27" t="s">
        <v>434</v>
      </c>
    </row>
    <row r="2257">
      <c r="A2257" s="1" t="s">
        <v>432</v>
      </c>
      <c r="B2257" s="1">
        <v>92</v>
      </c>
      <c r="C2257" s="26" t="s">
        <v>8381</v>
      </c>
      <c r="D2257" t="s">
        <v>434</v>
      </c>
      <c r="E2257" s="27" t="s">
        <v>8382</v>
      </c>
      <c r="F2257" s="28" t="s">
        <v>1131</v>
      </c>
      <c r="G2257" s="29">
        <v>6</v>
      </c>
      <c r="H2257" s="28">
        <v>0</v>
      </c>
      <c r="I2257" s="30">
        <f>ROUND(G2257*H2257,P4)</f>
        <v>0</v>
      </c>
      <c r="L2257" s="31">
        <v>0</v>
      </c>
      <c r="M2257" s="24">
        <f>ROUND(G2257*L2257,P4)</f>
        <v>0</v>
      </c>
      <c r="N2257" s="25" t="s">
        <v>802</v>
      </c>
      <c r="O2257" s="32">
        <f>M2257*AA2257</f>
        <v>0</v>
      </c>
      <c r="P2257" s="1">
        <v>3</v>
      </c>
      <c r="AA2257" s="1">
        <f>IF(P2257=1,$O$3,IF(P2257=2,$O$4,$O$5))</f>
        <v>0</v>
      </c>
    </row>
    <row r="2258">
      <c r="A2258" s="1" t="s">
        <v>437</v>
      </c>
      <c r="E2258" s="27" t="s">
        <v>8382</v>
      </c>
    </row>
    <row r="2259">
      <c r="A2259" s="1" t="s">
        <v>439</v>
      </c>
    </row>
    <row r="2260">
      <c r="A2260" s="1" t="s">
        <v>441</v>
      </c>
      <c r="E2260" s="27" t="s">
        <v>434</v>
      </c>
    </row>
    <row r="2261">
      <c r="A2261" s="1" t="s">
        <v>432</v>
      </c>
      <c r="B2261" s="1">
        <v>93</v>
      </c>
      <c r="C2261" s="26" t="s">
        <v>8383</v>
      </c>
      <c r="D2261" t="s">
        <v>434</v>
      </c>
      <c r="E2261" s="27" t="s">
        <v>8384</v>
      </c>
      <c r="F2261" s="28" t="s">
        <v>1131</v>
      </c>
      <c r="G2261" s="29">
        <v>2</v>
      </c>
      <c r="H2261" s="28">
        <v>0</v>
      </c>
      <c r="I2261" s="30">
        <f>ROUND(G2261*H2261,P4)</f>
        <v>0</v>
      </c>
      <c r="L2261" s="31">
        <v>0</v>
      </c>
      <c r="M2261" s="24">
        <f>ROUND(G2261*L2261,P4)</f>
        <v>0</v>
      </c>
      <c r="N2261" s="25" t="s">
        <v>802</v>
      </c>
      <c r="O2261" s="32">
        <f>M2261*AA2261</f>
        <v>0</v>
      </c>
      <c r="P2261" s="1">
        <v>3</v>
      </c>
      <c r="AA2261" s="1">
        <f>IF(P2261=1,$O$3,IF(P2261=2,$O$4,$O$5))</f>
        <v>0</v>
      </c>
    </row>
    <row r="2262">
      <c r="A2262" s="1" t="s">
        <v>437</v>
      </c>
      <c r="E2262" s="27" t="s">
        <v>8384</v>
      </c>
    </row>
    <row r="2263">
      <c r="A2263" s="1" t="s">
        <v>439</v>
      </c>
    </row>
    <row r="2264">
      <c r="A2264" s="1" t="s">
        <v>441</v>
      </c>
      <c r="E2264" s="27" t="s">
        <v>434</v>
      </c>
    </row>
    <row r="2265">
      <c r="A2265" s="1" t="s">
        <v>432</v>
      </c>
      <c r="B2265" s="1">
        <v>94</v>
      </c>
      <c r="C2265" s="26" t="s">
        <v>8385</v>
      </c>
      <c r="D2265" t="s">
        <v>434</v>
      </c>
      <c r="E2265" s="27" t="s">
        <v>8386</v>
      </c>
      <c r="F2265" s="28" t="s">
        <v>1131</v>
      </c>
      <c r="G2265" s="29">
        <v>2</v>
      </c>
      <c r="H2265" s="28">
        <v>0</v>
      </c>
      <c r="I2265" s="30">
        <f>ROUND(G2265*H2265,P4)</f>
        <v>0</v>
      </c>
      <c r="L2265" s="31">
        <v>0</v>
      </c>
      <c r="M2265" s="24">
        <f>ROUND(G2265*L2265,P4)</f>
        <v>0</v>
      </c>
      <c r="N2265" s="25" t="s">
        <v>802</v>
      </c>
      <c r="O2265" s="32">
        <f>M2265*AA2265</f>
        <v>0</v>
      </c>
      <c r="P2265" s="1">
        <v>3</v>
      </c>
      <c r="AA2265" s="1">
        <f>IF(P2265=1,$O$3,IF(P2265=2,$O$4,$O$5))</f>
        <v>0</v>
      </c>
    </row>
    <row r="2266">
      <c r="A2266" s="1" t="s">
        <v>437</v>
      </c>
      <c r="E2266" s="27" t="s">
        <v>8386</v>
      </c>
    </row>
    <row r="2267">
      <c r="A2267" s="1" t="s">
        <v>439</v>
      </c>
    </row>
    <row r="2268">
      <c r="A2268" s="1" t="s">
        <v>441</v>
      </c>
      <c r="E2268" s="27" t="s">
        <v>434</v>
      </c>
    </row>
    <row r="2269">
      <c r="A2269" s="1" t="s">
        <v>432</v>
      </c>
      <c r="B2269" s="1">
        <v>95</v>
      </c>
      <c r="C2269" s="26" t="s">
        <v>8387</v>
      </c>
      <c r="D2269" t="s">
        <v>434</v>
      </c>
      <c r="E2269" s="27" t="s">
        <v>8388</v>
      </c>
      <c r="F2269" s="28" t="s">
        <v>1131</v>
      </c>
      <c r="G2269" s="29">
        <v>3</v>
      </c>
      <c r="H2269" s="28">
        <v>0</v>
      </c>
      <c r="I2269" s="30">
        <f>ROUND(G2269*H2269,P4)</f>
        <v>0</v>
      </c>
      <c r="L2269" s="31">
        <v>0</v>
      </c>
      <c r="M2269" s="24">
        <f>ROUND(G2269*L2269,P4)</f>
        <v>0</v>
      </c>
      <c r="N2269" s="25" t="s">
        <v>802</v>
      </c>
      <c r="O2269" s="32">
        <f>M2269*AA2269</f>
        <v>0</v>
      </c>
      <c r="P2269" s="1">
        <v>3</v>
      </c>
      <c r="AA2269" s="1">
        <f>IF(P2269=1,$O$3,IF(P2269=2,$O$4,$O$5))</f>
        <v>0</v>
      </c>
    </row>
    <row r="2270">
      <c r="A2270" s="1" t="s">
        <v>437</v>
      </c>
      <c r="E2270" s="27" t="s">
        <v>8388</v>
      </c>
    </row>
    <row r="2271">
      <c r="A2271" s="1" t="s">
        <v>439</v>
      </c>
    </row>
    <row r="2272">
      <c r="A2272" s="1" t="s">
        <v>441</v>
      </c>
      <c r="E2272" s="27" t="s">
        <v>434</v>
      </c>
    </row>
    <row r="2273">
      <c r="A2273" s="1" t="s">
        <v>432</v>
      </c>
      <c r="B2273" s="1">
        <v>96</v>
      </c>
      <c r="C2273" s="26" t="s">
        <v>8389</v>
      </c>
      <c r="D2273" t="s">
        <v>434</v>
      </c>
      <c r="E2273" s="27" t="s">
        <v>8390</v>
      </c>
      <c r="F2273" s="28" t="s">
        <v>1131</v>
      </c>
      <c r="G2273" s="29">
        <v>3</v>
      </c>
      <c r="H2273" s="28">
        <v>0</v>
      </c>
      <c r="I2273" s="30">
        <f>ROUND(G2273*H2273,P4)</f>
        <v>0</v>
      </c>
      <c r="L2273" s="31">
        <v>0</v>
      </c>
      <c r="M2273" s="24">
        <f>ROUND(G2273*L2273,P4)</f>
        <v>0</v>
      </c>
      <c r="N2273" s="25" t="s">
        <v>802</v>
      </c>
      <c r="O2273" s="32">
        <f>M2273*AA2273</f>
        <v>0</v>
      </c>
      <c r="P2273" s="1">
        <v>3</v>
      </c>
      <c r="AA2273" s="1">
        <f>IF(P2273=1,$O$3,IF(P2273=2,$O$4,$O$5))</f>
        <v>0</v>
      </c>
    </row>
    <row r="2274">
      <c r="A2274" s="1" t="s">
        <v>437</v>
      </c>
      <c r="E2274" s="27" t="s">
        <v>8390</v>
      </c>
    </row>
    <row r="2275">
      <c r="A2275" s="1" t="s">
        <v>439</v>
      </c>
    </row>
    <row r="2276">
      <c r="A2276" s="1" t="s">
        <v>441</v>
      </c>
      <c r="E2276" s="27" t="s">
        <v>434</v>
      </c>
    </row>
    <row r="2277">
      <c r="A2277" s="1" t="s">
        <v>432</v>
      </c>
      <c r="B2277" s="1">
        <v>97</v>
      </c>
      <c r="C2277" s="26" t="s">
        <v>8391</v>
      </c>
      <c r="D2277" t="s">
        <v>434</v>
      </c>
      <c r="E2277" s="27" t="s">
        <v>8392</v>
      </c>
      <c r="F2277" s="28" t="s">
        <v>1131</v>
      </c>
      <c r="G2277" s="29">
        <v>2</v>
      </c>
      <c r="H2277" s="28">
        <v>0</v>
      </c>
      <c r="I2277" s="30">
        <f>ROUND(G2277*H2277,P4)</f>
        <v>0</v>
      </c>
      <c r="L2277" s="31">
        <v>0</v>
      </c>
      <c r="M2277" s="24">
        <f>ROUND(G2277*L2277,P4)</f>
        <v>0</v>
      </c>
      <c r="N2277" s="25" t="s">
        <v>802</v>
      </c>
      <c r="O2277" s="32">
        <f>M2277*AA2277</f>
        <v>0</v>
      </c>
      <c r="P2277" s="1">
        <v>3</v>
      </c>
      <c r="AA2277" s="1">
        <f>IF(P2277=1,$O$3,IF(P2277=2,$O$4,$O$5))</f>
        <v>0</v>
      </c>
    </row>
    <row r="2278">
      <c r="A2278" s="1" t="s">
        <v>437</v>
      </c>
      <c r="E2278" s="27" t="s">
        <v>8392</v>
      </c>
    </row>
    <row r="2279">
      <c r="A2279" s="1" t="s">
        <v>439</v>
      </c>
    </row>
    <row r="2280">
      <c r="A2280" s="1" t="s">
        <v>441</v>
      </c>
      <c r="E2280" s="27" t="s">
        <v>434</v>
      </c>
    </row>
    <row r="2281">
      <c r="A2281" s="1" t="s">
        <v>432</v>
      </c>
      <c r="B2281" s="1">
        <v>98</v>
      </c>
      <c r="C2281" s="26" t="s">
        <v>8393</v>
      </c>
      <c r="D2281" t="s">
        <v>434</v>
      </c>
      <c r="E2281" s="27" t="s">
        <v>3857</v>
      </c>
      <c r="F2281" s="28" t="s">
        <v>1131</v>
      </c>
      <c r="G2281" s="29">
        <v>50</v>
      </c>
      <c r="H2281" s="28">
        <v>0</v>
      </c>
      <c r="I2281" s="30">
        <f>ROUND(G2281*H2281,P4)</f>
        <v>0</v>
      </c>
      <c r="L2281" s="31">
        <v>0</v>
      </c>
      <c r="M2281" s="24">
        <f>ROUND(G2281*L2281,P4)</f>
        <v>0</v>
      </c>
      <c r="N2281" s="25" t="s">
        <v>802</v>
      </c>
      <c r="O2281" s="32">
        <f>M2281*AA2281</f>
        <v>0</v>
      </c>
      <c r="P2281" s="1">
        <v>3</v>
      </c>
      <c r="AA2281" s="1">
        <f>IF(P2281=1,$O$3,IF(P2281=2,$O$4,$O$5))</f>
        <v>0</v>
      </c>
    </row>
    <row r="2282">
      <c r="A2282" s="1" t="s">
        <v>437</v>
      </c>
      <c r="E2282" s="27" t="s">
        <v>3857</v>
      </c>
    </row>
    <row r="2283">
      <c r="A2283" s="1" t="s">
        <v>439</v>
      </c>
    </row>
    <row r="2284">
      <c r="A2284" s="1" t="s">
        <v>441</v>
      </c>
      <c r="E2284" s="27" t="s">
        <v>434</v>
      </c>
    </row>
    <row r="2285" ht="25.5">
      <c r="A2285" s="1" t="s">
        <v>432</v>
      </c>
      <c r="B2285" s="1">
        <v>99</v>
      </c>
      <c r="C2285" s="26" t="s">
        <v>8394</v>
      </c>
      <c r="D2285" t="s">
        <v>434</v>
      </c>
      <c r="E2285" s="27" t="s">
        <v>8395</v>
      </c>
      <c r="F2285" s="28" t="s">
        <v>1131</v>
      </c>
      <c r="G2285" s="29">
        <v>2</v>
      </c>
      <c r="H2285" s="28">
        <v>0</v>
      </c>
      <c r="I2285" s="30">
        <f>ROUND(G2285*H2285,P4)</f>
        <v>0</v>
      </c>
      <c r="L2285" s="31">
        <v>0</v>
      </c>
      <c r="M2285" s="24">
        <f>ROUND(G2285*L2285,P4)</f>
        <v>0</v>
      </c>
      <c r="N2285" s="25" t="s">
        <v>802</v>
      </c>
      <c r="O2285" s="32">
        <f>M2285*AA2285</f>
        <v>0</v>
      </c>
      <c r="P2285" s="1">
        <v>3</v>
      </c>
      <c r="AA2285" s="1">
        <f>IF(P2285=1,$O$3,IF(P2285=2,$O$4,$O$5))</f>
        <v>0</v>
      </c>
    </row>
    <row r="2286" ht="25.5">
      <c r="A2286" s="1" t="s">
        <v>437</v>
      </c>
      <c r="E2286" s="27" t="s">
        <v>8395</v>
      </c>
    </row>
    <row r="2287">
      <c r="A2287" s="1" t="s">
        <v>439</v>
      </c>
    </row>
    <row r="2288">
      <c r="A2288" s="1" t="s">
        <v>441</v>
      </c>
      <c r="E2288" s="27" t="s">
        <v>434</v>
      </c>
    </row>
    <row r="2289">
      <c r="A2289" s="1" t="s">
        <v>432</v>
      </c>
      <c r="B2289" s="1">
        <v>100</v>
      </c>
      <c r="C2289" s="26" t="s">
        <v>8396</v>
      </c>
      <c r="D2289" t="s">
        <v>434</v>
      </c>
      <c r="E2289" s="27" t="s">
        <v>3863</v>
      </c>
      <c r="F2289" s="28" t="s">
        <v>3477</v>
      </c>
      <c r="G2289" s="29">
        <v>1</v>
      </c>
      <c r="H2289" s="28">
        <v>0</v>
      </c>
      <c r="I2289" s="30">
        <f>ROUND(G2289*H2289,P4)</f>
        <v>0</v>
      </c>
      <c r="L2289" s="31">
        <v>0</v>
      </c>
      <c r="M2289" s="24">
        <f>ROUND(G2289*L2289,P4)</f>
        <v>0</v>
      </c>
      <c r="N2289" s="25" t="s">
        <v>802</v>
      </c>
      <c r="O2289" s="32">
        <f>M2289*AA2289</f>
        <v>0</v>
      </c>
      <c r="P2289" s="1">
        <v>3</v>
      </c>
      <c r="AA2289" s="1">
        <f>IF(P2289=1,$O$3,IF(P2289=2,$O$4,$O$5))</f>
        <v>0</v>
      </c>
    </row>
    <row r="2290">
      <c r="A2290" s="1" t="s">
        <v>437</v>
      </c>
      <c r="E2290" s="27" t="s">
        <v>3863</v>
      </c>
    </row>
    <row r="2291">
      <c r="A2291" s="1" t="s">
        <v>439</v>
      </c>
    </row>
    <row r="2292">
      <c r="A2292" s="1" t="s">
        <v>441</v>
      </c>
      <c r="E2292" s="27" t="s">
        <v>434</v>
      </c>
    </row>
    <row r="2293">
      <c r="A2293" s="1" t="s">
        <v>429</v>
      </c>
      <c r="C2293" s="22" t="s">
        <v>3864</v>
      </c>
      <c r="E2293" s="23" t="s">
        <v>3865</v>
      </c>
      <c r="L2293" s="24">
        <f>SUMIFS(L2294:L2313,A2294:A2313,"P")</f>
        <v>0</v>
      </c>
      <c r="M2293" s="24">
        <f>SUMIFS(M2294:M2313,A2294:A2313,"P")</f>
        <v>0</v>
      </c>
      <c r="N2293" s="25"/>
    </row>
    <row r="2294" ht="25.5">
      <c r="A2294" s="1" t="s">
        <v>432</v>
      </c>
      <c r="B2294" s="1">
        <v>101</v>
      </c>
      <c r="C2294" s="26" t="s">
        <v>3866</v>
      </c>
      <c r="D2294" t="s">
        <v>434</v>
      </c>
      <c r="E2294" s="27" t="s">
        <v>8397</v>
      </c>
      <c r="F2294" s="28" t="s">
        <v>496</v>
      </c>
      <c r="G2294" s="29">
        <v>25</v>
      </c>
      <c r="H2294" s="28">
        <v>0</v>
      </c>
      <c r="I2294" s="30">
        <f>ROUND(G2294*H2294,P4)</f>
        <v>0</v>
      </c>
      <c r="L2294" s="31">
        <v>0</v>
      </c>
      <c r="M2294" s="24">
        <f>ROUND(G2294*L2294,P4)</f>
        <v>0</v>
      </c>
      <c r="N2294" s="25" t="s">
        <v>802</v>
      </c>
      <c r="O2294" s="32">
        <f>M2294*AA2294</f>
        <v>0</v>
      </c>
      <c r="P2294" s="1">
        <v>3</v>
      </c>
      <c r="AA2294" s="1">
        <f>IF(P2294=1,$O$3,IF(P2294=2,$O$4,$O$5))</f>
        <v>0</v>
      </c>
    </row>
    <row r="2295" ht="38.25">
      <c r="A2295" s="1" t="s">
        <v>437</v>
      </c>
      <c r="E2295" s="27" t="s">
        <v>3867</v>
      </c>
    </row>
    <row r="2296">
      <c r="A2296" s="1" t="s">
        <v>439</v>
      </c>
    </row>
    <row r="2297">
      <c r="A2297" s="1" t="s">
        <v>441</v>
      </c>
      <c r="E2297" s="27" t="s">
        <v>434</v>
      </c>
    </row>
    <row r="2298" ht="25.5">
      <c r="A2298" s="1" t="s">
        <v>432</v>
      </c>
      <c r="B2298" s="1">
        <v>102</v>
      </c>
      <c r="C2298" s="26" t="s">
        <v>3868</v>
      </c>
      <c r="D2298" t="s">
        <v>434</v>
      </c>
      <c r="E2298" s="27" t="s">
        <v>3869</v>
      </c>
      <c r="F2298" s="28" t="s">
        <v>467</v>
      </c>
      <c r="G2298" s="29">
        <v>50</v>
      </c>
      <c r="H2298" s="28">
        <v>0</v>
      </c>
      <c r="I2298" s="30">
        <f>ROUND(G2298*H2298,P4)</f>
        <v>0</v>
      </c>
      <c r="L2298" s="31">
        <v>0</v>
      </c>
      <c r="M2298" s="24">
        <f>ROUND(G2298*L2298,P4)</f>
        <v>0</v>
      </c>
      <c r="N2298" s="25" t="s">
        <v>802</v>
      </c>
      <c r="O2298" s="32">
        <f>M2298*AA2298</f>
        <v>0</v>
      </c>
      <c r="P2298" s="1">
        <v>3</v>
      </c>
      <c r="AA2298" s="1">
        <f>IF(P2298=1,$O$3,IF(P2298=2,$O$4,$O$5))</f>
        <v>0</v>
      </c>
    </row>
    <row r="2299" ht="25.5">
      <c r="A2299" s="1" t="s">
        <v>437</v>
      </c>
      <c r="E2299" s="27" t="s">
        <v>3869</v>
      </c>
    </row>
    <row r="2300">
      <c r="A2300" s="1" t="s">
        <v>439</v>
      </c>
    </row>
    <row r="2301">
      <c r="A2301" s="1" t="s">
        <v>441</v>
      </c>
      <c r="E2301" s="27" t="s">
        <v>434</v>
      </c>
    </row>
    <row r="2302">
      <c r="A2302" s="1" t="s">
        <v>432</v>
      </c>
      <c r="B2302" s="1">
        <v>103</v>
      </c>
      <c r="C2302" s="26" t="s">
        <v>3870</v>
      </c>
      <c r="D2302" t="s">
        <v>434</v>
      </c>
      <c r="E2302" s="27" t="s">
        <v>3871</v>
      </c>
      <c r="F2302" s="28" t="s">
        <v>3477</v>
      </c>
      <c r="G2302" s="29">
        <v>1</v>
      </c>
      <c r="H2302" s="28">
        <v>0</v>
      </c>
      <c r="I2302" s="30">
        <f>ROUND(G2302*H2302,P4)</f>
        <v>0</v>
      </c>
      <c r="L2302" s="31">
        <v>0</v>
      </c>
      <c r="M2302" s="24">
        <f>ROUND(G2302*L2302,P4)</f>
        <v>0</v>
      </c>
      <c r="N2302" s="25" t="s">
        <v>802</v>
      </c>
      <c r="O2302" s="32">
        <f>M2302*AA2302</f>
        <v>0</v>
      </c>
      <c r="P2302" s="1">
        <v>3</v>
      </c>
      <c r="AA2302" s="1">
        <f>IF(P2302=1,$O$3,IF(P2302=2,$O$4,$O$5))</f>
        <v>0</v>
      </c>
    </row>
    <row r="2303">
      <c r="A2303" s="1" t="s">
        <v>437</v>
      </c>
      <c r="E2303" s="27" t="s">
        <v>3871</v>
      </c>
    </row>
    <row r="2304">
      <c r="A2304" s="1" t="s">
        <v>439</v>
      </c>
    </row>
    <row r="2305">
      <c r="A2305" s="1" t="s">
        <v>441</v>
      </c>
      <c r="E2305" s="27" t="s">
        <v>434</v>
      </c>
    </row>
    <row r="2306" ht="25.5">
      <c r="A2306" s="1" t="s">
        <v>432</v>
      </c>
      <c r="B2306" s="1">
        <v>104</v>
      </c>
      <c r="C2306" s="26" t="s">
        <v>2228</v>
      </c>
      <c r="D2306" t="s">
        <v>562</v>
      </c>
      <c r="E2306" s="27" t="s">
        <v>2229</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898</v>
      </c>
    </row>
    <row r="2308">
      <c r="A2308" s="1" t="s">
        <v>439</v>
      </c>
    </row>
    <row r="2309" ht="153">
      <c r="A2309" s="1" t="s">
        <v>441</v>
      </c>
      <c r="E2309" s="27" t="s">
        <v>566</v>
      </c>
    </row>
    <row r="2310">
      <c r="A2310" s="1" t="s">
        <v>432</v>
      </c>
      <c r="B2310" s="1">
        <v>105</v>
      </c>
      <c r="C2310" s="26" t="s">
        <v>3872</v>
      </c>
      <c r="D2310" t="s">
        <v>434</v>
      </c>
      <c r="E2310" s="27" t="s">
        <v>3873</v>
      </c>
      <c r="F2310" s="28" t="s">
        <v>3477</v>
      </c>
      <c r="G2310" s="29">
        <v>1</v>
      </c>
      <c r="H2310" s="28">
        <v>0</v>
      </c>
      <c r="I2310" s="30">
        <f>ROUND(G2310*H2310,P4)</f>
        <v>0</v>
      </c>
      <c r="L2310" s="31">
        <v>0</v>
      </c>
      <c r="M2310" s="24">
        <f>ROUND(G2310*L2310,P4)</f>
        <v>0</v>
      </c>
      <c r="N2310" s="25" t="s">
        <v>802</v>
      </c>
      <c r="O2310" s="32">
        <f>M2310*AA2310</f>
        <v>0</v>
      </c>
      <c r="P2310" s="1">
        <v>3</v>
      </c>
      <c r="AA2310" s="1">
        <f>IF(P2310=1,$O$3,IF(P2310=2,$O$4,$O$5))</f>
        <v>0</v>
      </c>
    </row>
    <row r="2311">
      <c r="A2311" s="1" t="s">
        <v>437</v>
      </c>
      <c r="E2311" s="27" t="s">
        <v>3873</v>
      </c>
    </row>
    <row r="2312">
      <c r="A2312" s="1" t="s">
        <v>439</v>
      </c>
    </row>
    <row r="2313">
      <c r="A2313" s="1" t="s">
        <v>441</v>
      </c>
      <c r="E2313" s="27" t="s">
        <v>434</v>
      </c>
    </row>
    <row r="2314">
      <c r="A2314" s="1" t="s">
        <v>426</v>
      </c>
      <c r="C2314" s="22" t="s">
        <v>1816</v>
      </c>
      <c r="E2314" s="23" t="s">
        <v>8398</v>
      </c>
      <c r="L2314" s="24">
        <f>L2315</f>
        <v>0</v>
      </c>
      <c r="M2314" s="24">
        <f>M2315</f>
        <v>0</v>
      </c>
      <c r="N2314" s="25"/>
    </row>
    <row r="2315">
      <c r="A2315" s="1" t="s">
        <v>429</v>
      </c>
      <c r="C2315" s="22" t="s">
        <v>8399</v>
      </c>
      <c r="E2315" s="23" t="s">
        <v>3880</v>
      </c>
      <c r="L2315" s="24">
        <f>SUMIFS(L2316:L2435,A2316:A2435,"P")</f>
        <v>0</v>
      </c>
      <c r="M2315" s="24">
        <f>SUMIFS(M2316:M2435,A2316:A2435,"P")</f>
        <v>0</v>
      </c>
      <c r="N2315" s="25"/>
    </row>
    <row r="2316" ht="25.5">
      <c r="A2316" s="1" t="s">
        <v>432</v>
      </c>
      <c r="B2316" s="1">
        <v>1</v>
      </c>
      <c r="C2316" s="26" t="s">
        <v>3881</v>
      </c>
      <c r="D2316" t="s">
        <v>434</v>
      </c>
      <c r="E2316" s="27" t="s">
        <v>3882</v>
      </c>
      <c r="F2316" s="28" t="s">
        <v>467</v>
      </c>
      <c r="G2316" s="29">
        <v>90</v>
      </c>
      <c r="H2316" s="28">
        <v>0</v>
      </c>
      <c r="I2316" s="30">
        <f>ROUND(G2316*H2316,P4)</f>
        <v>0</v>
      </c>
      <c r="L2316" s="31">
        <v>0</v>
      </c>
      <c r="M2316" s="24">
        <f>ROUND(G2316*L2316,P4)</f>
        <v>0</v>
      </c>
      <c r="N2316" s="25" t="s">
        <v>1112</v>
      </c>
      <c r="O2316" s="32">
        <f>M2316*AA2316</f>
        <v>0</v>
      </c>
      <c r="P2316" s="1">
        <v>3</v>
      </c>
      <c r="AA2316" s="1">
        <f>IF(P2316=1,$O$3,IF(P2316=2,$O$4,$O$5))</f>
        <v>0</v>
      </c>
    </row>
    <row r="2317" ht="25.5">
      <c r="A2317" s="1" t="s">
        <v>437</v>
      </c>
      <c r="E2317" s="27" t="s">
        <v>3882</v>
      </c>
    </row>
    <row r="2318">
      <c r="A2318" s="1" t="s">
        <v>439</v>
      </c>
    </row>
    <row r="2319">
      <c r="A2319" s="1" t="s">
        <v>441</v>
      </c>
      <c r="E2319" s="27" t="s">
        <v>434</v>
      </c>
    </row>
    <row r="2320">
      <c r="A2320" s="1" t="s">
        <v>432</v>
      </c>
      <c r="B2320" s="1">
        <v>2</v>
      </c>
      <c r="C2320" s="26" t="s">
        <v>3884</v>
      </c>
      <c r="D2320" t="s">
        <v>434</v>
      </c>
      <c r="E2320" s="27" t="s">
        <v>3885</v>
      </c>
      <c r="F2320" s="28" t="s">
        <v>467</v>
      </c>
      <c r="G2320" s="29">
        <v>10</v>
      </c>
      <c r="H2320" s="28">
        <v>0</v>
      </c>
      <c r="I2320" s="30">
        <f>ROUND(G2320*H2320,P4)</f>
        <v>0</v>
      </c>
      <c r="L2320" s="31">
        <v>0</v>
      </c>
      <c r="M2320" s="24">
        <f>ROUND(G2320*L2320,P4)</f>
        <v>0</v>
      </c>
      <c r="N2320" s="25" t="s">
        <v>1112</v>
      </c>
      <c r="O2320" s="32">
        <f>M2320*AA2320</f>
        <v>0</v>
      </c>
      <c r="P2320" s="1">
        <v>3</v>
      </c>
      <c r="AA2320" s="1">
        <f>IF(P2320=1,$O$3,IF(P2320=2,$O$4,$O$5))</f>
        <v>0</v>
      </c>
    </row>
    <row r="2321">
      <c r="A2321" s="1" t="s">
        <v>437</v>
      </c>
      <c r="E2321" s="27" t="s">
        <v>3885</v>
      </c>
    </row>
    <row r="2322">
      <c r="A2322" s="1" t="s">
        <v>439</v>
      </c>
    </row>
    <row r="2323">
      <c r="A2323" s="1" t="s">
        <v>441</v>
      </c>
      <c r="E2323" s="27" t="s">
        <v>434</v>
      </c>
    </row>
    <row r="2324" ht="25.5">
      <c r="A2324" s="1" t="s">
        <v>432</v>
      </c>
      <c r="B2324" s="1">
        <v>3</v>
      </c>
      <c r="C2324" s="26" t="s">
        <v>3887</v>
      </c>
      <c r="D2324" t="s">
        <v>434</v>
      </c>
      <c r="E2324" s="27" t="s">
        <v>3888</v>
      </c>
      <c r="F2324" s="28" t="s">
        <v>496</v>
      </c>
      <c r="G2324" s="29">
        <v>1</v>
      </c>
      <c r="H2324" s="28">
        <v>0</v>
      </c>
      <c r="I2324" s="30">
        <f>ROUND(G2324*H2324,P4)</f>
        <v>0</v>
      </c>
      <c r="L2324" s="31">
        <v>0</v>
      </c>
      <c r="M2324" s="24">
        <f>ROUND(G2324*L2324,P4)</f>
        <v>0</v>
      </c>
      <c r="N2324" s="25" t="s">
        <v>1112</v>
      </c>
      <c r="O2324" s="32">
        <f>M2324*AA2324</f>
        <v>0</v>
      </c>
      <c r="P2324" s="1">
        <v>3</v>
      </c>
      <c r="AA2324" s="1">
        <f>IF(P2324=1,$O$3,IF(P2324=2,$O$4,$O$5))</f>
        <v>0</v>
      </c>
    </row>
    <row r="2325" ht="25.5">
      <c r="A2325" s="1" t="s">
        <v>437</v>
      </c>
      <c r="E2325" s="27" t="s">
        <v>3888</v>
      </c>
    </row>
    <row r="2326">
      <c r="A2326" s="1" t="s">
        <v>439</v>
      </c>
    </row>
    <row r="2327">
      <c r="A2327" s="1" t="s">
        <v>441</v>
      </c>
      <c r="E2327" s="27" t="s">
        <v>434</v>
      </c>
    </row>
    <row r="2328" ht="25.5">
      <c r="A2328" s="1" t="s">
        <v>432</v>
      </c>
      <c r="B2328" s="1">
        <v>4</v>
      </c>
      <c r="C2328" s="26" t="s">
        <v>3889</v>
      </c>
      <c r="D2328" t="s">
        <v>434</v>
      </c>
      <c r="E2328" s="27" t="s">
        <v>3890</v>
      </c>
      <c r="F2328" s="28" t="s">
        <v>496</v>
      </c>
      <c r="G2328" s="29">
        <v>1</v>
      </c>
      <c r="H2328" s="28">
        <v>0</v>
      </c>
      <c r="I2328" s="30">
        <f>ROUND(G2328*H2328,P4)</f>
        <v>0</v>
      </c>
      <c r="L2328" s="31">
        <v>0</v>
      </c>
      <c r="M2328" s="24">
        <f>ROUND(G2328*L2328,P4)</f>
        <v>0</v>
      </c>
      <c r="N2328" s="25" t="s">
        <v>1112</v>
      </c>
      <c r="O2328" s="32">
        <f>M2328*AA2328</f>
        <v>0</v>
      </c>
      <c r="P2328" s="1">
        <v>3</v>
      </c>
      <c r="AA2328" s="1">
        <f>IF(P2328=1,$O$3,IF(P2328=2,$O$4,$O$5))</f>
        <v>0</v>
      </c>
    </row>
    <row r="2329" ht="25.5">
      <c r="A2329" s="1" t="s">
        <v>437</v>
      </c>
      <c r="E2329" s="27" t="s">
        <v>3890</v>
      </c>
    </row>
    <row r="2330">
      <c r="A2330" s="1" t="s">
        <v>439</v>
      </c>
    </row>
    <row r="2331">
      <c r="A2331" s="1" t="s">
        <v>441</v>
      </c>
      <c r="E2331" s="27" t="s">
        <v>434</v>
      </c>
    </row>
    <row r="2332" ht="25.5">
      <c r="A2332" s="1" t="s">
        <v>432</v>
      </c>
      <c r="B2332" s="1">
        <v>5</v>
      </c>
      <c r="C2332" s="26" t="s">
        <v>3891</v>
      </c>
      <c r="D2332" t="s">
        <v>434</v>
      </c>
      <c r="E2332" s="27" t="s">
        <v>3892</v>
      </c>
      <c r="F2332" s="28" t="s">
        <v>496</v>
      </c>
      <c r="G2332" s="29">
        <v>1</v>
      </c>
      <c r="H2332" s="28">
        <v>0</v>
      </c>
      <c r="I2332" s="30">
        <f>ROUND(G2332*H2332,P4)</f>
        <v>0</v>
      </c>
      <c r="L2332" s="31">
        <v>0</v>
      </c>
      <c r="M2332" s="24">
        <f>ROUND(G2332*L2332,P4)</f>
        <v>0</v>
      </c>
      <c r="N2332" s="25" t="s">
        <v>1112</v>
      </c>
      <c r="O2332" s="32">
        <f>M2332*AA2332</f>
        <v>0</v>
      </c>
      <c r="P2332" s="1">
        <v>3</v>
      </c>
      <c r="AA2332" s="1">
        <f>IF(P2332=1,$O$3,IF(P2332=2,$O$4,$O$5))</f>
        <v>0</v>
      </c>
    </row>
    <row r="2333" ht="25.5">
      <c r="A2333" s="1" t="s">
        <v>437</v>
      </c>
      <c r="E2333" s="27" t="s">
        <v>3892</v>
      </c>
    </row>
    <row r="2334">
      <c r="A2334" s="1" t="s">
        <v>439</v>
      </c>
    </row>
    <row r="2335">
      <c r="A2335" s="1" t="s">
        <v>441</v>
      </c>
      <c r="E2335" s="27" t="s">
        <v>434</v>
      </c>
    </row>
    <row r="2336" ht="25.5">
      <c r="A2336" s="1" t="s">
        <v>432</v>
      </c>
      <c r="B2336" s="1">
        <v>6</v>
      </c>
      <c r="C2336" s="26" t="s">
        <v>3893</v>
      </c>
      <c r="D2336" t="s">
        <v>434</v>
      </c>
      <c r="E2336" s="27" t="s">
        <v>3894</v>
      </c>
      <c r="F2336" s="28" t="s">
        <v>496</v>
      </c>
      <c r="G2336" s="29">
        <v>1</v>
      </c>
      <c r="H2336" s="28">
        <v>0</v>
      </c>
      <c r="I2336" s="30">
        <f>ROUND(G2336*H2336,P4)</f>
        <v>0</v>
      </c>
      <c r="L2336" s="31">
        <v>0</v>
      </c>
      <c r="M2336" s="24">
        <f>ROUND(G2336*L2336,P4)</f>
        <v>0</v>
      </c>
      <c r="N2336" s="25" t="s">
        <v>1112</v>
      </c>
      <c r="O2336" s="32">
        <f>M2336*AA2336</f>
        <v>0</v>
      </c>
      <c r="P2336" s="1">
        <v>3</v>
      </c>
      <c r="AA2336" s="1">
        <f>IF(P2336=1,$O$3,IF(P2336=2,$O$4,$O$5))</f>
        <v>0</v>
      </c>
    </row>
    <row r="2337" ht="25.5">
      <c r="A2337" s="1" t="s">
        <v>437</v>
      </c>
      <c r="E2337" s="27" t="s">
        <v>3894</v>
      </c>
    </row>
    <row r="2338">
      <c r="A2338" s="1" t="s">
        <v>439</v>
      </c>
    </row>
    <row r="2339">
      <c r="A2339" s="1" t="s">
        <v>441</v>
      </c>
      <c r="E2339" s="27" t="s">
        <v>434</v>
      </c>
    </row>
    <row r="2340" ht="25.5">
      <c r="A2340" s="1" t="s">
        <v>432</v>
      </c>
      <c r="B2340" s="1">
        <v>7</v>
      </c>
      <c r="C2340" s="26" t="s">
        <v>3895</v>
      </c>
      <c r="D2340" t="s">
        <v>434</v>
      </c>
      <c r="E2340" s="27" t="s">
        <v>3896</v>
      </c>
      <c r="F2340" s="28" t="s">
        <v>496</v>
      </c>
      <c r="G2340" s="29">
        <v>1</v>
      </c>
      <c r="H2340" s="28">
        <v>0</v>
      </c>
      <c r="I2340" s="30">
        <f>ROUND(G2340*H2340,P4)</f>
        <v>0</v>
      </c>
      <c r="L2340" s="31">
        <v>0</v>
      </c>
      <c r="M2340" s="24">
        <f>ROUND(G2340*L2340,P4)</f>
        <v>0</v>
      </c>
      <c r="N2340" s="25" t="s">
        <v>1112</v>
      </c>
      <c r="O2340" s="32">
        <f>M2340*AA2340</f>
        <v>0</v>
      </c>
      <c r="P2340" s="1">
        <v>3</v>
      </c>
      <c r="AA2340" s="1">
        <f>IF(P2340=1,$O$3,IF(P2340=2,$O$4,$O$5))</f>
        <v>0</v>
      </c>
    </row>
    <row r="2341" ht="25.5">
      <c r="A2341" s="1" t="s">
        <v>437</v>
      </c>
      <c r="E2341" s="27" t="s">
        <v>3896</v>
      </c>
    </row>
    <row r="2342">
      <c r="A2342" s="1" t="s">
        <v>439</v>
      </c>
    </row>
    <row r="2343">
      <c r="A2343" s="1" t="s">
        <v>441</v>
      </c>
      <c r="E2343" s="27" t="s">
        <v>434</v>
      </c>
    </row>
    <row r="2344">
      <c r="A2344" s="1" t="s">
        <v>432</v>
      </c>
      <c r="B2344" s="1">
        <v>8</v>
      </c>
      <c r="C2344" s="26" t="s">
        <v>3897</v>
      </c>
      <c r="D2344" t="s">
        <v>434</v>
      </c>
      <c r="E2344" s="27" t="s">
        <v>3898</v>
      </c>
      <c r="F2344" s="28" t="s">
        <v>496</v>
      </c>
      <c r="G2344" s="29">
        <v>27</v>
      </c>
      <c r="H2344" s="28">
        <v>0</v>
      </c>
      <c r="I2344" s="30">
        <f>ROUND(G2344*H2344,P4)</f>
        <v>0</v>
      </c>
      <c r="L2344" s="31">
        <v>0</v>
      </c>
      <c r="M2344" s="24">
        <f>ROUND(G2344*L2344,P4)</f>
        <v>0</v>
      </c>
      <c r="N2344" s="25" t="s">
        <v>1112</v>
      </c>
      <c r="O2344" s="32">
        <f>M2344*AA2344</f>
        <v>0</v>
      </c>
      <c r="P2344" s="1">
        <v>3</v>
      </c>
      <c r="AA2344" s="1">
        <f>IF(P2344=1,$O$3,IF(P2344=2,$O$4,$O$5))</f>
        <v>0</v>
      </c>
    </row>
    <row r="2345">
      <c r="A2345" s="1" t="s">
        <v>437</v>
      </c>
      <c r="E2345" s="27" t="s">
        <v>3898</v>
      </c>
    </row>
    <row r="2346">
      <c r="A2346" s="1" t="s">
        <v>439</v>
      </c>
    </row>
    <row r="2347">
      <c r="A2347" s="1" t="s">
        <v>441</v>
      </c>
      <c r="E2347" s="27" t="s">
        <v>434</v>
      </c>
    </row>
    <row r="2348">
      <c r="A2348" s="1" t="s">
        <v>432</v>
      </c>
      <c r="B2348" s="1">
        <v>9</v>
      </c>
      <c r="C2348" s="26" t="s">
        <v>3899</v>
      </c>
      <c r="D2348" t="s">
        <v>434</v>
      </c>
      <c r="E2348" s="27" t="s">
        <v>3900</v>
      </c>
      <c r="F2348" s="28" t="s">
        <v>496</v>
      </c>
      <c r="G2348" s="29">
        <v>1</v>
      </c>
      <c r="H2348" s="28">
        <v>0</v>
      </c>
      <c r="I2348" s="30">
        <f>ROUND(G2348*H2348,P4)</f>
        <v>0</v>
      </c>
      <c r="L2348" s="31">
        <v>0</v>
      </c>
      <c r="M2348" s="24">
        <f>ROUND(G2348*L2348,P4)</f>
        <v>0</v>
      </c>
      <c r="N2348" s="25" t="s">
        <v>1112</v>
      </c>
      <c r="O2348" s="32">
        <f>M2348*AA2348</f>
        <v>0</v>
      </c>
      <c r="P2348" s="1">
        <v>3</v>
      </c>
      <c r="AA2348" s="1">
        <f>IF(P2348=1,$O$3,IF(P2348=2,$O$4,$O$5))</f>
        <v>0</v>
      </c>
    </row>
    <row r="2349">
      <c r="A2349" s="1" t="s">
        <v>437</v>
      </c>
      <c r="E2349" s="27" t="s">
        <v>3900</v>
      </c>
    </row>
    <row r="2350">
      <c r="A2350" s="1" t="s">
        <v>439</v>
      </c>
    </row>
    <row r="2351">
      <c r="A2351" s="1" t="s">
        <v>441</v>
      </c>
      <c r="E2351" s="27" t="s">
        <v>434</v>
      </c>
    </row>
    <row r="2352">
      <c r="A2352" s="1" t="s">
        <v>432</v>
      </c>
      <c r="B2352" s="1">
        <v>10</v>
      </c>
      <c r="C2352" s="26" t="s">
        <v>3901</v>
      </c>
      <c r="D2352" t="s">
        <v>434</v>
      </c>
      <c r="E2352" s="27" t="s">
        <v>3902</v>
      </c>
      <c r="F2352" s="28" t="s">
        <v>496</v>
      </c>
      <c r="G2352" s="29">
        <v>1</v>
      </c>
      <c r="H2352" s="28">
        <v>0</v>
      </c>
      <c r="I2352" s="30">
        <f>ROUND(G2352*H2352,P4)</f>
        <v>0</v>
      </c>
      <c r="L2352" s="31">
        <v>0</v>
      </c>
      <c r="M2352" s="24">
        <f>ROUND(G2352*L2352,P4)</f>
        <v>0</v>
      </c>
      <c r="N2352" s="25" t="s">
        <v>1112</v>
      </c>
      <c r="O2352" s="32">
        <f>M2352*AA2352</f>
        <v>0</v>
      </c>
      <c r="P2352" s="1">
        <v>3</v>
      </c>
      <c r="AA2352" s="1">
        <f>IF(P2352=1,$O$3,IF(P2352=2,$O$4,$O$5))</f>
        <v>0</v>
      </c>
    </row>
    <row r="2353">
      <c r="A2353" s="1" t="s">
        <v>437</v>
      </c>
      <c r="E2353" s="27" t="s">
        <v>3902</v>
      </c>
    </row>
    <row r="2354">
      <c r="A2354" s="1" t="s">
        <v>439</v>
      </c>
    </row>
    <row r="2355">
      <c r="A2355" s="1" t="s">
        <v>441</v>
      </c>
      <c r="E2355" s="27" t="s">
        <v>434</v>
      </c>
    </row>
    <row r="2356">
      <c r="A2356" s="1" t="s">
        <v>432</v>
      </c>
      <c r="B2356" s="1">
        <v>11</v>
      </c>
      <c r="C2356" s="26" t="s">
        <v>3903</v>
      </c>
      <c r="D2356" t="s">
        <v>434</v>
      </c>
      <c r="E2356" s="27" t="s">
        <v>3904</v>
      </c>
      <c r="F2356" s="28" t="s">
        <v>496</v>
      </c>
      <c r="G2356" s="29">
        <v>1</v>
      </c>
      <c r="H2356" s="28">
        <v>0</v>
      </c>
      <c r="I2356" s="30">
        <f>ROUND(G2356*H2356,P4)</f>
        <v>0</v>
      </c>
      <c r="L2356" s="31">
        <v>0</v>
      </c>
      <c r="M2356" s="24">
        <f>ROUND(G2356*L2356,P4)</f>
        <v>0</v>
      </c>
      <c r="N2356" s="25" t="s">
        <v>1112</v>
      </c>
      <c r="O2356" s="32">
        <f>M2356*AA2356</f>
        <v>0</v>
      </c>
      <c r="P2356" s="1">
        <v>3</v>
      </c>
      <c r="AA2356" s="1">
        <f>IF(P2356=1,$O$3,IF(P2356=2,$O$4,$O$5))</f>
        <v>0</v>
      </c>
    </row>
    <row r="2357">
      <c r="A2357" s="1" t="s">
        <v>437</v>
      </c>
      <c r="E2357" s="27" t="s">
        <v>3904</v>
      </c>
    </row>
    <row r="2358">
      <c r="A2358" s="1" t="s">
        <v>439</v>
      </c>
    </row>
    <row r="2359">
      <c r="A2359" s="1" t="s">
        <v>441</v>
      </c>
      <c r="E2359" s="27" t="s">
        <v>434</v>
      </c>
    </row>
    <row r="2360">
      <c r="A2360" s="1" t="s">
        <v>432</v>
      </c>
      <c r="B2360" s="1">
        <v>12</v>
      </c>
      <c r="C2360" s="26" t="s">
        <v>3905</v>
      </c>
      <c r="D2360" t="s">
        <v>434</v>
      </c>
      <c r="E2360" s="27" t="s">
        <v>3906</v>
      </c>
      <c r="F2360" s="28" t="s">
        <v>496</v>
      </c>
      <c r="G2360" s="29">
        <v>1</v>
      </c>
      <c r="H2360" s="28">
        <v>0</v>
      </c>
      <c r="I2360" s="30">
        <f>ROUND(G2360*H2360,P4)</f>
        <v>0</v>
      </c>
      <c r="L2360" s="31">
        <v>0</v>
      </c>
      <c r="M2360" s="24">
        <f>ROUND(G2360*L2360,P4)</f>
        <v>0</v>
      </c>
      <c r="N2360" s="25" t="s">
        <v>1112</v>
      </c>
      <c r="O2360" s="32">
        <f>M2360*AA2360</f>
        <v>0</v>
      </c>
      <c r="P2360" s="1">
        <v>3</v>
      </c>
      <c r="AA2360" s="1">
        <f>IF(P2360=1,$O$3,IF(P2360=2,$O$4,$O$5))</f>
        <v>0</v>
      </c>
    </row>
    <row r="2361">
      <c r="A2361" s="1" t="s">
        <v>437</v>
      </c>
      <c r="E2361" s="27" t="s">
        <v>3906</v>
      </c>
    </row>
    <row r="2362">
      <c r="A2362" s="1" t="s">
        <v>439</v>
      </c>
    </row>
    <row r="2363">
      <c r="A2363" s="1" t="s">
        <v>441</v>
      </c>
      <c r="E2363" s="27" t="s">
        <v>434</v>
      </c>
    </row>
    <row r="2364">
      <c r="A2364" s="1" t="s">
        <v>432</v>
      </c>
      <c r="B2364" s="1">
        <v>13</v>
      </c>
      <c r="C2364" s="26" t="s">
        <v>3907</v>
      </c>
      <c r="D2364" t="s">
        <v>434</v>
      </c>
      <c r="E2364" s="27" t="s">
        <v>3908</v>
      </c>
      <c r="F2364" s="28" t="s">
        <v>496</v>
      </c>
      <c r="G2364" s="29">
        <v>1</v>
      </c>
      <c r="H2364" s="28">
        <v>0</v>
      </c>
      <c r="I2364" s="30">
        <f>ROUND(G2364*H2364,P4)</f>
        <v>0</v>
      </c>
      <c r="L2364" s="31">
        <v>0</v>
      </c>
      <c r="M2364" s="24">
        <f>ROUND(G2364*L2364,P4)</f>
        <v>0</v>
      </c>
      <c r="N2364" s="25" t="s">
        <v>1112</v>
      </c>
      <c r="O2364" s="32">
        <f>M2364*AA2364</f>
        <v>0</v>
      </c>
      <c r="P2364" s="1">
        <v>3</v>
      </c>
      <c r="AA2364" s="1">
        <f>IF(P2364=1,$O$3,IF(P2364=2,$O$4,$O$5))</f>
        <v>0</v>
      </c>
    </row>
    <row r="2365">
      <c r="A2365" s="1" t="s">
        <v>437</v>
      </c>
      <c r="E2365" s="27" t="s">
        <v>3908</v>
      </c>
    </row>
    <row r="2366">
      <c r="A2366" s="1" t="s">
        <v>439</v>
      </c>
    </row>
    <row r="2367">
      <c r="A2367" s="1" t="s">
        <v>441</v>
      </c>
      <c r="E2367" s="27" t="s">
        <v>434</v>
      </c>
    </row>
    <row r="2368">
      <c r="A2368" s="1" t="s">
        <v>432</v>
      </c>
      <c r="B2368" s="1">
        <v>14</v>
      </c>
      <c r="C2368" s="26" t="s">
        <v>3909</v>
      </c>
      <c r="D2368" t="s">
        <v>434</v>
      </c>
      <c r="E2368" s="27" t="s">
        <v>3910</v>
      </c>
      <c r="F2368" s="28" t="s">
        <v>496</v>
      </c>
      <c r="G2368" s="29">
        <v>1</v>
      </c>
      <c r="H2368" s="28">
        <v>0</v>
      </c>
      <c r="I2368" s="30">
        <f>ROUND(G2368*H2368,P4)</f>
        <v>0</v>
      </c>
      <c r="L2368" s="31">
        <v>0</v>
      </c>
      <c r="M2368" s="24">
        <f>ROUND(G2368*L2368,P4)</f>
        <v>0</v>
      </c>
      <c r="N2368" s="25" t="s">
        <v>1112</v>
      </c>
      <c r="O2368" s="32">
        <f>M2368*AA2368</f>
        <v>0</v>
      </c>
      <c r="P2368" s="1">
        <v>3</v>
      </c>
      <c r="AA2368" s="1">
        <f>IF(P2368=1,$O$3,IF(P2368=2,$O$4,$O$5))</f>
        <v>0</v>
      </c>
    </row>
    <row r="2369">
      <c r="A2369" s="1" t="s">
        <v>437</v>
      </c>
      <c r="E2369" s="27" t="s">
        <v>3910</v>
      </c>
    </row>
    <row r="2370">
      <c r="A2370" s="1" t="s">
        <v>439</v>
      </c>
    </row>
    <row r="2371">
      <c r="A2371" s="1" t="s">
        <v>441</v>
      </c>
      <c r="E2371" s="27" t="s">
        <v>434</v>
      </c>
    </row>
    <row r="2372" ht="25.5">
      <c r="A2372" s="1" t="s">
        <v>432</v>
      </c>
      <c r="B2372" s="1">
        <v>15</v>
      </c>
      <c r="C2372" s="26" t="s">
        <v>3012</v>
      </c>
      <c r="D2372" t="s">
        <v>434</v>
      </c>
      <c r="E2372" s="27" t="s">
        <v>3013</v>
      </c>
      <c r="F2372" s="28" t="s">
        <v>496</v>
      </c>
      <c r="G2372" s="29">
        <v>1</v>
      </c>
      <c r="H2372" s="28">
        <v>0</v>
      </c>
      <c r="I2372" s="30">
        <f>ROUND(G2372*H2372,P4)</f>
        <v>0</v>
      </c>
      <c r="L2372" s="31">
        <v>0</v>
      </c>
      <c r="M2372" s="24">
        <f>ROUND(G2372*L2372,P4)</f>
        <v>0</v>
      </c>
      <c r="N2372" s="25" t="s">
        <v>1112</v>
      </c>
      <c r="O2372" s="32">
        <f>M2372*AA2372</f>
        <v>0</v>
      </c>
      <c r="P2372" s="1">
        <v>3</v>
      </c>
      <c r="AA2372" s="1">
        <f>IF(P2372=1,$O$3,IF(P2372=2,$O$4,$O$5))</f>
        <v>0</v>
      </c>
    </row>
    <row r="2373" ht="25.5">
      <c r="A2373" s="1" t="s">
        <v>437</v>
      </c>
      <c r="E2373" s="27" t="s">
        <v>3013</v>
      </c>
    </row>
    <row r="2374">
      <c r="A2374" s="1" t="s">
        <v>439</v>
      </c>
    </row>
    <row r="2375">
      <c r="A2375" s="1" t="s">
        <v>441</v>
      </c>
      <c r="E2375" s="27" t="s">
        <v>434</v>
      </c>
    </row>
    <row r="2376" ht="38.25">
      <c r="A2376" s="1" t="s">
        <v>432</v>
      </c>
      <c r="B2376" s="1">
        <v>16</v>
      </c>
      <c r="C2376" s="26" t="s">
        <v>3014</v>
      </c>
      <c r="D2376" t="s">
        <v>434</v>
      </c>
      <c r="E2376" s="27" t="s">
        <v>3015</v>
      </c>
      <c r="F2376" s="28" t="s">
        <v>496</v>
      </c>
      <c r="G2376" s="29">
        <v>1</v>
      </c>
      <c r="H2376" s="28">
        <v>0</v>
      </c>
      <c r="I2376" s="30">
        <f>ROUND(G2376*H2376,P4)</f>
        <v>0</v>
      </c>
      <c r="L2376" s="31">
        <v>0</v>
      </c>
      <c r="M2376" s="24">
        <f>ROUND(G2376*L2376,P4)</f>
        <v>0</v>
      </c>
      <c r="N2376" s="25" t="s">
        <v>1112</v>
      </c>
      <c r="O2376" s="32">
        <f>M2376*AA2376</f>
        <v>0</v>
      </c>
      <c r="P2376" s="1">
        <v>3</v>
      </c>
      <c r="AA2376" s="1">
        <f>IF(P2376=1,$O$3,IF(P2376=2,$O$4,$O$5))</f>
        <v>0</v>
      </c>
    </row>
    <row r="2377" ht="38.25">
      <c r="A2377" s="1" t="s">
        <v>437</v>
      </c>
      <c r="E2377" s="27" t="s">
        <v>3015</v>
      </c>
    </row>
    <row r="2378">
      <c r="A2378" s="1" t="s">
        <v>439</v>
      </c>
    </row>
    <row r="2379">
      <c r="A2379" s="1" t="s">
        <v>441</v>
      </c>
      <c r="E2379" s="27" t="s">
        <v>434</v>
      </c>
    </row>
    <row r="2380" ht="25.5">
      <c r="A2380" s="1" t="s">
        <v>432</v>
      </c>
      <c r="B2380" s="1">
        <v>17</v>
      </c>
      <c r="C2380" s="26" t="s">
        <v>3016</v>
      </c>
      <c r="D2380" t="s">
        <v>434</v>
      </c>
      <c r="E2380" s="27" t="s">
        <v>3017</v>
      </c>
      <c r="F2380" s="28" t="s">
        <v>496</v>
      </c>
      <c r="G2380" s="29">
        <v>1</v>
      </c>
      <c r="H2380" s="28">
        <v>0</v>
      </c>
      <c r="I2380" s="30">
        <f>ROUND(G2380*H2380,P4)</f>
        <v>0</v>
      </c>
      <c r="L2380" s="31">
        <v>0</v>
      </c>
      <c r="M2380" s="24">
        <f>ROUND(G2380*L2380,P4)</f>
        <v>0</v>
      </c>
      <c r="N2380" s="25" t="s">
        <v>1112</v>
      </c>
      <c r="O2380" s="32">
        <f>M2380*AA2380</f>
        <v>0</v>
      </c>
      <c r="P2380" s="1">
        <v>3</v>
      </c>
      <c r="AA2380" s="1">
        <f>IF(P2380=1,$O$3,IF(P2380=2,$O$4,$O$5))</f>
        <v>0</v>
      </c>
    </row>
    <row r="2381" ht="25.5">
      <c r="A2381" s="1" t="s">
        <v>437</v>
      </c>
      <c r="E2381" s="27" t="s">
        <v>3017</v>
      </c>
    </row>
    <row r="2382">
      <c r="A2382" s="1" t="s">
        <v>439</v>
      </c>
    </row>
    <row r="2383">
      <c r="A2383" s="1" t="s">
        <v>441</v>
      </c>
      <c r="E2383" s="27" t="s">
        <v>434</v>
      </c>
    </row>
    <row r="2384">
      <c r="A2384" s="1" t="s">
        <v>432</v>
      </c>
      <c r="B2384" s="1">
        <v>18</v>
      </c>
      <c r="C2384" s="26" t="s">
        <v>3911</v>
      </c>
      <c r="D2384" t="s">
        <v>434</v>
      </c>
      <c r="E2384" s="27" t="s">
        <v>3912</v>
      </c>
      <c r="F2384" s="28" t="s">
        <v>1625</v>
      </c>
      <c r="G2384" s="29">
        <v>24</v>
      </c>
      <c r="H2384" s="28">
        <v>0</v>
      </c>
      <c r="I2384" s="30">
        <f>ROUND(G2384*H2384,P4)</f>
        <v>0</v>
      </c>
      <c r="L2384" s="31">
        <v>0</v>
      </c>
      <c r="M2384" s="24">
        <f>ROUND(G2384*L2384,P4)</f>
        <v>0</v>
      </c>
      <c r="N2384" s="25" t="s">
        <v>1112</v>
      </c>
      <c r="O2384" s="32">
        <f>M2384*AA2384</f>
        <v>0</v>
      </c>
      <c r="P2384" s="1">
        <v>3</v>
      </c>
      <c r="AA2384" s="1">
        <f>IF(P2384=1,$O$3,IF(P2384=2,$O$4,$O$5))</f>
        <v>0</v>
      </c>
    </row>
    <row r="2385">
      <c r="A2385" s="1" t="s">
        <v>437</v>
      </c>
      <c r="E2385" s="27" t="s">
        <v>3912</v>
      </c>
    </row>
    <row r="2386">
      <c r="A2386" s="1" t="s">
        <v>439</v>
      </c>
    </row>
    <row r="2387">
      <c r="A2387" s="1" t="s">
        <v>441</v>
      </c>
      <c r="E2387" s="27" t="s">
        <v>434</v>
      </c>
    </row>
    <row r="2388">
      <c r="A2388" s="1" t="s">
        <v>432</v>
      </c>
      <c r="B2388" s="1">
        <v>19</v>
      </c>
      <c r="C2388" s="26" t="s">
        <v>3913</v>
      </c>
      <c r="D2388" t="s">
        <v>434</v>
      </c>
      <c r="E2388" s="27" t="s">
        <v>3914</v>
      </c>
      <c r="F2388" s="28" t="s">
        <v>1625</v>
      </c>
      <c r="G2388" s="29">
        <v>8</v>
      </c>
      <c r="H2388" s="28">
        <v>0</v>
      </c>
      <c r="I2388" s="30">
        <f>ROUND(G2388*H2388,P4)</f>
        <v>0</v>
      </c>
      <c r="L2388" s="31">
        <v>0</v>
      </c>
      <c r="M2388" s="24">
        <f>ROUND(G2388*L2388,P4)</f>
        <v>0</v>
      </c>
      <c r="N2388" s="25" t="s">
        <v>1112</v>
      </c>
      <c r="O2388" s="32">
        <f>M2388*AA2388</f>
        <v>0</v>
      </c>
      <c r="P2388" s="1">
        <v>3</v>
      </c>
      <c r="AA2388" s="1">
        <f>IF(P2388=1,$O$3,IF(P2388=2,$O$4,$O$5))</f>
        <v>0</v>
      </c>
    </row>
    <row r="2389">
      <c r="A2389" s="1" t="s">
        <v>437</v>
      </c>
      <c r="E2389" s="27" t="s">
        <v>3914</v>
      </c>
    </row>
    <row r="2390">
      <c r="A2390" s="1" t="s">
        <v>439</v>
      </c>
    </row>
    <row r="2391">
      <c r="A2391" s="1" t="s">
        <v>441</v>
      </c>
      <c r="E2391" s="27" t="s">
        <v>434</v>
      </c>
    </row>
    <row r="2392">
      <c r="A2392" s="1" t="s">
        <v>432</v>
      </c>
      <c r="B2392" s="1">
        <v>20</v>
      </c>
      <c r="C2392" s="26" t="s">
        <v>3915</v>
      </c>
      <c r="D2392" t="s">
        <v>434</v>
      </c>
      <c r="E2392" s="27" t="s">
        <v>3916</v>
      </c>
      <c r="F2392" s="28" t="s">
        <v>496</v>
      </c>
      <c r="G2392" s="29">
        <v>12</v>
      </c>
      <c r="H2392" s="28">
        <v>0</v>
      </c>
      <c r="I2392" s="30">
        <f>ROUND(G2392*H2392,P4)</f>
        <v>0</v>
      </c>
      <c r="L2392" s="31">
        <v>0</v>
      </c>
      <c r="M2392" s="24">
        <f>ROUND(G2392*L2392,P4)</f>
        <v>0</v>
      </c>
      <c r="N2392" s="25" t="s">
        <v>1112</v>
      </c>
      <c r="O2392" s="32">
        <f>M2392*AA2392</f>
        <v>0</v>
      </c>
      <c r="P2392" s="1">
        <v>3</v>
      </c>
      <c r="AA2392" s="1">
        <f>IF(P2392=1,$O$3,IF(P2392=2,$O$4,$O$5))</f>
        <v>0</v>
      </c>
    </row>
    <row r="2393">
      <c r="A2393" s="1" t="s">
        <v>437</v>
      </c>
      <c r="E2393" s="27" t="s">
        <v>3916</v>
      </c>
    </row>
    <row r="2394">
      <c r="A2394" s="1" t="s">
        <v>439</v>
      </c>
    </row>
    <row r="2395">
      <c r="A2395" s="1" t="s">
        <v>441</v>
      </c>
      <c r="E2395" s="27" t="s">
        <v>434</v>
      </c>
    </row>
    <row r="2396">
      <c r="A2396" s="1" t="s">
        <v>432</v>
      </c>
      <c r="B2396" s="1">
        <v>21</v>
      </c>
      <c r="C2396" s="26" t="s">
        <v>3918</v>
      </c>
      <c r="D2396" t="s">
        <v>434</v>
      </c>
      <c r="E2396" s="27" t="s">
        <v>3919</v>
      </c>
      <c r="F2396" s="28" t="s">
        <v>496</v>
      </c>
      <c r="G2396" s="29">
        <v>12</v>
      </c>
      <c r="H2396" s="28">
        <v>0</v>
      </c>
      <c r="I2396" s="30">
        <f>ROUND(G2396*H2396,P4)</f>
        <v>0</v>
      </c>
      <c r="L2396" s="31">
        <v>0</v>
      </c>
      <c r="M2396" s="24">
        <f>ROUND(G2396*L2396,P4)</f>
        <v>0</v>
      </c>
      <c r="N2396" s="25" t="s">
        <v>1112</v>
      </c>
      <c r="O2396" s="32">
        <f>M2396*AA2396</f>
        <v>0</v>
      </c>
      <c r="P2396" s="1">
        <v>3</v>
      </c>
      <c r="AA2396" s="1">
        <f>IF(P2396=1,$O$3,IF(P2396=2,$O$4,$O$5))</f>
        <v>0</v>
      </c>
    </row>
    <row r="2397">
      <c r="A2397" s="1" t="s">
        <v>437</v>
      </c>
      <c r="E2397" s="27" t="s">
        <v>3919</v>
      </c>
    </row>
    <row r="2398">
      <c r="A2398" s="1" t="s">
        <v>439</v>
      </c>
    </row>
    <row r="2399">
      <c r="A2399" s="1" t="s">
        <v>441</v>
      </c>
      <c r="E2399" s="27" t="s">
        <v>434</v>
      </c>
    </row>
    <row r="2400" ht="25.5">
      <c r="A2400" s="1" t="s">
        <v>432</v>
      </c>
      <c r="B2400" s="1">
        <v>22</v>
      </c>
      <c r="C2400" s="26" t="s">
        <v>3920</v>
      </c>
      <c r="D2400" t="s">
        <v>434</v>
      </c>
      <c r="E2400" s="27" t="s">
        <v>3921</v>
      </c>
      <c r="F2400" s="28" t="s">
        <v>3922</v>
      </c>
      <c r="G2400" s="29">
        <v>0.10000000000000001</v>
      </c>
      <c r="H2400" s="28">
        <v>0</v>
      </c>
      <c r="I2400" s="30">
        <f>ROUND(G2400*H2400,P4)</f>
        <v>0</v>
      </c>
      <c r="L2400" s="31">
        <v>0</v>
      </c>
      <c r="M2400" s="24">
        <f>ROUND(G2400*L2400,P4)</f>
        <v>0</v>
      </c>
      <c r="N2400" s="25" t="s">
        <v>1112</v>
      </c>
      <c r="O2400" s="32">
        <f>M2400*AA2400</f>
        <v>0</v>
      </c>
      <c r="P2400" s="1">
        <v>3</v>
      </c>
      <c r="AA2400" s="1">
        <f>IF(P2400=1,$O$3,IF(P2400=2,$O$4,$O$5))</f>
        <v>0</v>
      </c>
    </row>
    <row r="2401" ht="25.5">
      <c r="A2401" s="1" t="s">
        <v>437</v>
      </c>
      <c r="E2401" s="27" t="s">
        <v>3921</v>
      </c>
    </row>
    <row r="2402">
      <c r="A2402" s="1" t="s">
        <v>439</v>
      </c>
    </row>
    <row r="2403">
      <c r="A2403" s="1" t="s">
        <v>441</v>
      </c>
      <c r="E2403" s="27" t="s">
        <v>434</v>
      </c>
    </row>
    <row r="2404">
      <c r="A2404" s="1" t="s">
        <v>432</v>
      </c>
      <c r="B2404" s="1">
        <v>23</v>
      </c>
      <c r="C2404" s="26" t="s">
        <v>3924</v>
      </c>
      <c r="D2404" t="s">
        <v>434</v>
      </c>
      <c r="E2404" s="27" t="s">
        <v>3925</v>
      </c>
      <c r="F2404" s="28" t="s">
        <v>496</v>
      </c>
      <c r="G2404" s="29">
        <v>4</v>
      </c>
      <c r="H2404" s="28">
        <v>0</v>
      </c>
      <c r="I2404" s="30">
        <f>ROUND(G2404*H2404,P4)</f>
        <v>0</v>
      </c>
      <c r="L2404" s="31">
        <v>0</v>
      </c>
      <c r="M2404" s="24">
        <f>ROUND(G2404*L2404,P4)</f>
        <v>0</v>
      </c>
      <c r="N2404" s="25" t="s">
        <v>1112</v>
      </c>
      <c r="O2404" s="32">
        <f>M2404*AA2404</f>
        <v>0</v>
      </c>
      <c r="P2404" s="1">
        <v>3</v>
      </c>
      <c r="AA2404" s="1">
        <f>IF(P2404=1,$O$3,IF(P2404=2,$O$4,$O$5))</f>
        <v>0</v>
      </c>
    </row>
    <row r="2405">
      <c r="A2405" s="1" t="s">
        <v>437</v>
      </c>
      <c r="E2405" s="27" t="s">
        <v>3925</v>
      </c>
    </row>
    <row r="2406">
      <c r="A2406" s="1" t="s">
        <v>439</v>
      </c>
    </row>
    <row r="2407">
      <c r="A2407" s="1" t="s">
        <v>441</v>
      </c>
      <c r="E2407" s="27" t="s">
        <v>434</v>
      </c>
    </row>
    <row r="2408">
      <c r="A2408" s="1" t="s">
        <v>432</v>
      </c>
      <c r="B2408" s="1">
        <v>24</v>
      </c>
      <c r="C2408" s="26" t="s">
        <v>3926</v>
      </c>
      <c r="D2408" t="s">
        <v>434</v>
      </c>
      <c r="E2408" s="27" t="s">
        <v>3927</v>
      </c>
      <c r="F2408" s="28" t="s">
        <v>496</v>
      </c>
      <c r="G2408" s="29">
        <v>1</v>
      </c>
      <c r="H2408" s="28">
        <v>0</v>
      </c>
      <c r="I2408" s="30">
        <f>ROUND(G2408*H2408,P4)</f>
        <v>0</v>
      </c>
      <c r="L2408" s="31">
        <v>0</v>
      </c>
      <c r="M2408" s="24">
        <f>ROUND(G2408*L2408,P4)</f>
        <v>0</v>
      </c>
      <c r="N2408" s="25" t="s">
        <v>1112</v>
      </c>
      <c r="O2408" s="32">
        <f>M2408*AA2408</f>
        <v>0</v>
      </c>
      <c r="P2408" s="1">
        <v>3</v>
      </c>
      <c r="AA2408" s="1">
        <f>IF(P2408=1,$O$3,IF(P2408=2,$O$4,$O$5))</f>
        <v>0</v>
      </c>
    </row>
    <row r="2409">
      <c r="A2409" s="1" t="s">
        <v>437</v>
      </c>
      <c r="E2409" s="27" t="s">
        <v>3927</v>
      </c>
    </row>
    <row r="2410">
      <c r="A2410" s="1" t="s">
        <v>439</v>
      </c>
    </row>
    <row r="2411">
      <c r="A2411" s="1" t="s">
        <v>441</v>
      </c>
      <c r="E2411" s="27" t="s">
        <v>434</v>
      </c>
    </row>
    <row r="2412">
      <c r="A2412" s="1" t="s">
        <v>432</v>
      </c>
      <c r="B2412" s="1">
        <v>25</v>
      </c>
      <c r="C2412" s="26" t="s">
        <v>3928</v>
      </c>
      <c r="D2412" t="s">
        <v>434</v>
      </c>
      <c r="E2412" s="27" t="s">
        <v>3929</v>
      </c>
      <c r="F2412" s="28" t="s">
        <v>496</v>
      </c>
      <c r="G2412" s="29">
        <v>3</v>
      </c>
      <c r="H2412" s="28">
        <v>0</v>
      </c>
      <c r="I2412" s="30">
        <f>ROUND(G2412*H2412,P4)</f>
        <v>0</v>
      </c>
      <c r="L2412" s="31">
        <v>0</v>
      </c>
      <c r="M2412" s="24">
        <f>ROUND(G2412*L2412,P4)</f>
        <v>0</v>
      </c>
      <c r="N2412" s="25" t="s">
        <v>1112</v>
      </c>
      <c r="O2412" s="32">
        <f>M2412*AA2412</f>
        <v>0</v>
      </c>
      <c r="P2412" s="1">
        <v>3</v>
      </c>
      <c r="AA2412" s="1">
        <f>IF(P2412=1,$O$3,IF(P2412=2,$O$4,$O$5))</f>
        <v>0</v>
      </c>
    </row>
    <row r="2413">
      <c r="A2413" s="1" t="s">
        <v>437</v>
      </c>
      <c r="E2413" s="27" t="s">
        <v>3929</v>
      </c>
    </row>
    <row r="2414">
      <c r="A2414" s="1" t="s">
        <v>439</v>
      </c>
    </row>
    <row r="2415">
      <c r="A2415" s="1" t="s">
        <v>441</v>
      </c>
      <c r="E2415" s="27" t="s">
        <v>434</v>
      </c>
    </row>
    <row r="2416">
      <c r="A2416" s="1" t="s">
        <v>432</v>
      </c>
      <c r="B2416" s="1">
        <v>26</v>
      </c>
      <c r="C2416" s="26" t="s">
        <v>3930</v>
      </c>
      <c r="D2416" t="s">
        <v>434</v>
      </c>
      <c r="E2416" s="27" t="s">
        <v>3931</v>
      </c>
      <c r="F2416" s="28" t="s">
        <v>496</v>
      </c>
      <c r="G2416" s="29">
        <v>1</v>
      </c>
      <c r="H2416" s="28">
        <v>0</v>
      </c>
      <c r="I2416" s="30">
        <f>ROUND(G2416*H2416,P4)</f>
        <v>0</v>
      </c>
      <c r="L2416" s="31">
        <v>0</v>
      </c>
      <c r="M2416" s="24">
        <f>ROUND(G2416*L2416,P4)</f>
        <v>0</v>
      </c>
      <c r="N2416" s="25" t="s">
        <v>1112</v>
      </c>
      <c r="O2416" s="32">
        <f>M2416*AA2416</f>
        <v>0</v>
      </c>
      <c r="P2416" s="1">
        <v>3</v>
      </c>
      <c r="AA2416" s="1">
        <f>IF(P2416=1,$O$3,IF(P2416=2,$O$4,$O$5))</f>
        <v>0</v>
      </c>
    </row>
    <row r="2417">
      <c r="A2417" s="1" t="s">
        <v>437</v>
      </c>
      <c r="E2417" s="27" t="s">
        <v>3931</v>
      </c>
    </row>
    <row r="2418">
      <c r="A2418" s="1" t="s">
        <v>439</v>
      </c>
    </row>
    <row r="2419">
      <c r="A2419" s="1" t="s">
        <v>441</v>
      </c>
      <c r="E2419" s="27" t="s">
        <v>434</v>
      </c>
    </row>
    <row r="2420">
      <c r="A2420" s="1" t="s">
        <v>432</v>
      </c>
      <c r="B2420" s="1">
        <v>27</v>
      </c>
      <c r="C2420" s="26" t="s">
        <v>3936</v>
      </c>
      <c r="D2420" t="s">
        <v>434</v>
      </c>
      <c r="E2420" s="27" t="s">
        <v>3937</v>
      </c>
      <c r="F2420" s="28" t="s">
        <v>496</v>
      </c>
      <c r="G2420" s="29">
        <v>1</v>
      </c>
      <c r="H2420" s="28">
        <v>0</v>
      </c>
      <c r="I2420" s="30">
        <f>ROUND(G2420*H2420,P4)</f>
        <v>0</v>
      </c>
      <c r="L2420" s="31">
        <v>0</v>
      </c>
      <c r="M2420" s="24">
        <f>ROUND(G2420*L2420,P4)</f>
        <v>0</v>
      </c>
      <c r="N2420" s="25" t="s">
        <v>1112</v>
      </c>
      <c r="O2420" s="32">
        <f>M2420*AA2420</f>
        <v>0</v>
      </c>
      <c r="P2420" s="1">
        <v>3</v>
      </c>
      <c r="AA2420" s="1">
        <f>IF(P2420=1,$O$3,IF(P2420=2,$O$4,$O$5))</f>
        <v>0</v>
      </c>
    </row>
    <row r="2421">
      <c r="A2421" s="1" t="s">
        <v>437</v>
      </c>
      <c r="E2421" s="27" t="s">
        <v>3937</v>
      </c>
    </row>
    <row r="2422">
      <c r="A2422" s="1" t="s">
        <v>439</v>
      </c>
    </row>
    <row r="2423">
      <c r="A2423" s="1" t="s">
        <v>441</v>
      </c>
      <c r="E2423" s="27" t="s">
        <v>434</v>
      </c>
    </row>
    <row r="2424">
      <c r="A2424" s="1" t="s">
        <v>432</v>
      </c>
      <c r="B2424" s="1">
        <v>28</v>
      </c>
      <c r="C2424" s="26" t="s">
        <v>3938</v>
      </c>
      <c r="D2424" t="s">
        <v>434</v>
      </c>
      <c r="E2424" s="27" t="s">
        <v>3939</v>
      </c>
      <c r="F2424" s="28" t="s">
        <v>496</v>
      </c>
      <c r="G2424" s="29">
        <v>15</v>
      </c>
      <c r="H2424" s="28">
        <v>0</v>
      </c>
      <c r="I2424" s="30">
        <f>ROUND(G2424*H2424,P4)</f>
        <v>0</v>
      </c>
      <c r="L2424" s="31">
        <v>0</v>
      </c>
      <c r="M2424" s="24">
        <f>ROUND(G2424*L2424,P4)</f>
        <v>0</v>
      </c>
      <c r="N2424" s="25" t="s">
        <v>1112</v>
      </c>
      <c r="O2424" s="32">
        <f>M2424*AA2424</f>
        <v>0</v>
      </c>
      <c r="P2424" s="1">
        <v>3</v>
      </c>
      <c r="AA2424" s="1">
        <f>IF(P2424=1,$O$3,IF(P2424=2,$O$4,$O$5))</f>
        <v>0</v>
      </c>
    </row>
    <row r="2425">
      <c r="A2425" s="1" t="s">
        <v>437</v>
      </c>
      <c r="E2425" s="27" t="s">
        <v>3939</v>
      </c>
    </row>
    <row r="2426">
      <c r="A2426" s="1" t="s">
        <v>439</v>
      </c>
    </row>
    <row r="2427">
      <c r="A2427" s="1" t="s">
        <v>441</v>
      </c>
      <c r="E2427" s="27" t="s">
        <v>434</v>
      </c>
    </row>
    <row r="2428">
      <c r="A2428" s="1" t="s">
        <v>432</v>
      </c>
      <c r="B2428" s="1">
        <v>29</v>
      </c>
      <c r="C2428" s="26" t="s">
        <v>3940</v>
      </c>
      <c r="D2428" t="s">
        <v>434</v>
      </c>
      <c r="E2428" s="27" t="s">
        <v>3941</v>
      </c>
      <c r="F2428" s="28" t="s">
        <v>496</v>
      </c>
      <c r="G2428" s="29">
        <v>7</v>
      </c>
      <c r="H2428" s="28">
        <v>0</v>
      </c>
      <c r="I2428" s="30">
        <f>ROUND(G2428*H2428,P4)</f>
        <v>0</v>
      </c>
      <c r="L2428" s="31">
        <v>0</v>
      </c>
      <c r="M2428" s="24">
        <f>ROUND(G2428*L2428,P4)</f>
        <v>0</v>
      </c>
      <c r="N2428" s="25" t="s">
        <v>1112</v>
      </c>
      <c r="O2428" s="32">
        <f>M2428*AA2428</f>
        <v>0</v>
      </c>
      <c r="P2428" s="1">
        <v>3</v>
      </c>
      <c r="AA2428" s="1">
        <f>IF(P2428=1,$O$3,IF(P2428=2,$O$4,$O$5))</f>
        <v>0</v>
      </c>
    </row>
    <row r="2429">
      <c r="A2429" s="1" t="s">
        <v>437</v>
      </c>
      <c r="E2429" s="27" t="s">
        <v>3941</v>
      </c>
    </row>
    <row r="2430">
      <c r="A2430" s="1" t="s">
        <v>439</v>
      </c>
    </row>
    <row r="2431">
      <c r="A2431" s="1" t="s">
        <v>441</v>
      </c>
      <c r="E2431" s="27" t="s">
        <v>434</v>
      </c>
    </row>
    <row r="2432" ht="25.5">
      <c r="A2432" s="1" t="s">
        <v>432</v>
      </c>
      <c r="B2432" s="1">
        <v>30</v>
      </c>
      <c r="C2432" s="26" t="s">
        <v>3942</v>
      </c>
      <c r="D2432" t="s">
        <v>434</v>
      </c>
      <c r="E2432" s="27" t="s">
        <v>3943</v>
      </c>
      <c r="F2432" s="28" t="s">
        <v>496</v>
      </c>
      <c r="G2432" s="29">
        <v>1</v>
      </c>
      <c r="H2432" s="28">
        <v>0</v>
      </c>
      <c r="I2432" s="30">
        <f>ROUND(G2432*H2432,P4)</f>
        <v>0</v>
      </c>
      <c r="L2432" s="31">
        <v>0</v>
      </c>
      <c r="M2432" s="24">
        <f>ROUND(G2432*L2432,P4)</f>
        <v>0</v>
      </c>
      <c r="N2432" s="25" t="s">
        <v>1112</v>
      </c>
      <c r="O2432" s="32">
        <f>M2432*AA2432</f>
        <v>0</v>
      </c>
      <c r="P2432" s="1">
        <v>3</v>
      </c>
      <c r="AA2432" s="1">
        <f>IF(P2432=1,$O$3,IF(P2432=2,$O$4,$O$5))</f>
        <v>0</v>
      </c>
    </row>
    <row r="2433" ht="25.5">
      <c r="A2433" s="1" t="s">
        <v>437</v>
      </c>
      <c r="E2433" s="27" t="s">
        <v>3943</v>
      </c>
    </row>
    <row r="2434">
      <c r="A2434" s="1" t="s">
        <v>439</v>
      </c>
    </row>
    <row r="2435">
      <c r="A2435" s="1" t="s">
        <v>441</v>
      </c>
      <c r="E2435" s="27" t="s">
        <v>434</v>
      </c>
    </row>
    <row r="2436">
      <c r="A2436" s="1" t="s">
        <v>426</v>
      </c>
      <c r="C2436" s="22" t="s">
        <v>1142</v>
      </c>
      <c r="E2436" s="23" t="s">
        <v>8400</v>
      </c>
      <c r="L2436" s="24">
        <f>L2437+L2474+L2643+L2688+L2701+L2706</f>
        <v>0</v>
      </c>
      <c r="M2436" s="24">
        <f>M2437+M2474+M2643+M2688+M2701+M2706</f>
        <v>0</v>
      </c>
      <c r="N2436" s="25"/>
    </row>
    <row r="2437">
      <c r="A2437" s="1" t="s">
        <v>429</v>
      </c>
      <c r="C2437" s="22" t="s">
        <v>1142</v>
      </c>
      <c r="E2437" s="23" t="s">
        <v>1143</v>
      </c>
      <c r="L2437" s="24">
        <f>SUMIFS(L2438:L2473,A2438:A2473,"P")</f>
        <v>0</v>
      </c>
      <c r="M2437" s="24">
        <f>SUMIFS(M2438:M2473,A2438:A2473,"P")</f>
        <v>0</v>
      </c>
      <c r="N2437" s="25"/>
    </row>
    <row r="2438">
      <c r="A2438" s="1" t="s">
        <v>432</v>
      </c>
      <c r="B2438" s="1">
        <v>1</v>
      </c>
      <c r="C2438" s="26" t="s">
        <v>3945</v>
      </c>
      <c r="D2438" t="s">
        <v>434</v>
      </c>
      <c r="E2438" s="27" t="s">
        <v>3946</v>
      </c>
      <c r="F2438" s="28" t="s">
        <v>467</v>
      </c>
      <c r="G2438" s="29">
        <v>20</v>
      </c>
      <c r="H2438" s="28">
        <v>0</v>
      </c>
      <c r="I2438" s="30">
        <f>ROUND(G2438*H2438,P4)</f>
        <v>0</v>
      </c>
      <c r="L2438" s="31">
        <v>0</v>
      </c>
      <c r="M2438" s="24">
        <f>ROUND(G2438*L2438,P4)</f>
        <v>0</v>
      </c>
      <c r="N2438" s="25" t="s">
        <v>4946</v>
      </c>
      <c r="O2438" s="32">
        <f>M2438*AA2438</f>
        <v>0</v>
      </c>
      <c r="P2438" s="1">
        <v>3</v>
      </c>
      <c r="AA2438" s="1">
        <f>IF(P2438=1,$O$3,IF(P2438=2,$O$4,$O$5))</f>
        <v>0</v>
      </c>
    </row>
    <row r="2439">
      <c r="A2439" s="1" t="s">
        <v>437</v>
      </c>
      <c r="E2439" s="27" t="s">
        <v>3946</v>
      </c>
    </row>
    <row r="2440">
      <c r="A2440" s="1" t="s">
        <v>439</v>
      </c>
    </row>
    <row r="2441">
      <c r="A2441" s="1" t="s">
        <v>441</v>
      </c>
      <c r="E2441" s="27" t="s">
        <v>434</v>
      </c>
    </row>
    <row r="2442">
      <c r="A2442" s="1" t="s">
        <v>432</v>
      </c>
      <c r="B2442" s="1">
        <v>2</v>
      </c>
      <c r="C2442" s="26" t="s">
        <v>2954</v>
      </c>
      <c r="D2442" t="s">
        <v>434</v>
      </c>
      <c r="E2442" s="27" t="s">
        <v>2955</v>
      </c>
      <c r="F2442" s="28" t="s">
        <v>496</v>
      </c>
      <c r="G2442" s="29">
        <v>65</v>
      </c>
      <c r="H2442" s="28">
        <v>0</v>
      </c>
      <c r="I2442" s="30">
        <f>ROUND(G2442*H2442,P4)</f>
        <v>0</v>
      </c>
      <c r="L2442" s="31">
        <v>0</v>
      </c>
      <c r="M2442" s="24">
        <f>ROUND(G2442*L2442,P4)</f>
        <v>0</v>
      </c>
      <c r="N2442" s="25" t="s">
        <v>4946</v>
      </c>
      <c r="O2442" s="32">
        <f>M2442*AA2442</f>
        <v>0</v>
      </c>
      <c r="P2442" s="1">
        <v>3</v>
      </c>
      <c r="AA2442" s="1">
        <f>IF(P2442=1,$O$3,IF(P2442=2,$O$4,$O$5))</f>
        <v>0</v>
      </c>
    </row>
    <row r="2443">
      <c r="A2443" s="1" t="s">
        <v>437</v>
      </c>
      <c r="E2443" s="27" t="s">
        <v>2955</v>
      </c>
    </row>
    <row r="2444">
      <c r="A2444" s="1" t="s">
        <v>439</v>
      </c>
    </row>
    <row r="2445">
      <c r="A2445" s="1" t="s">
        <v>441</v>
      </c>
      <c r="E2445" s="27" t="s">
        <v>434</v>
      </c>
    </row>
    <row r="2446">
      <c r="A2446" s="1" t="s">
        <v>432</v>
      </c>
      <c r="B2446" s="1">
        <v>3</v>
      </c>
      <c r="C2446" s="26" t="s">
        <v>3948</v>
      </c>
      <c r="D2446" t="s">
        <v>434</v>
      </c>
      <c r="E2446" s="27" t="s">
        <v>3949</v>
      </c>
      <c r="F2446" s="28" t="s">
        <v>496</v>
      </c>
      <c r="G2446" s="29">
        <v>2</v>
      </c>
      <c r="H2446" s="28">
        <v>0</v>
      </c>
      <c r="I2446" s="30">
        <f>ROUND(G2446*H2446,P4)</f>
        <v>0</v>
      </c>
      <c r="L2446" s="31">
        <v>0</v>
      </c>
      <c r="M2446" s="24">
        <f>ROUND(G2446*L2446,P4)</f>
        <v>0</v>
      </c>
      <c r="N2446" s="25" t="s">
        <v>4946</v>
      </c>
      <c r="O2446" s="32">
        <f>M2446*AA2446</f>
        <v>0</v>
      </c>
      <c r="P2446" s="1">
        <v>3</v>
      </c>
      <c r="AA2446" s="1">
        <f>IF(P2446=1,$O$3,IF(P2446=2,$O$4,$O$5))</f>
        <v>0</v>
      </c>
    </row>
    <row r="2447">
      <c r="A2447" s="1" t="s">
        <v>437</v>
      </c>
      <c r="E2447" s="27" t="s">
        <v>3949</v>
      </c>
    </row>
    <row r="2448">
      <c r="A2448" s="1" t="s">
        <v>439</v>
      </c>
    </row>
    <row r="2449">
      <c r="A2449" s="1" t="s">
        <v>441</v>
      </c>
      <c r="E2449" s="27" t="s">
        <v>434</v>
      </c>
    </row>
    <row r="2450" ht="25.5">
      <c r="A2450" s="1" t="s">
        <v>432</v>
      </c>
      <c r="B2450" s="1">
        <v>4</v>
      </c>
      <c r="C2450" s="26" t="s">
        <v>8401</v>
      </c>
      <c r="D2450" t="s">
        <v>434</v>
      </c>
      <c r="E2450" s="27" t="s">
        <v>7360</v>
      </c>
      <c r="F2450" s="28" t="s">
        <v>467</v>
      </c>
      <c r="G2450" s="29">
        <v>10</v>
      </c>
      <c r="H2450" s="28">
        <v>0</v>
      </c>
      <c r="I2450" s="30">
        <f>ROUND(G2450*H2450,P4)</f>
        <v>0</v>
      </c>
      <c r="L2450" s="31">
        <v>0</v>
      </c>
      <c r="M2450" s="24">
        <f>ROUND(G2450*L2450,P4)</f>
        <v>0</v>
      </c>
      <c r="N2450" s="25" t="s">
        <v>4946</v>
      </c>
      <c r="O2450" s="32">
        <f>M2450*AA2450</f>
        <v>0</v>
      </c>
      <c r="P2450" s="1">
        <v>3</v>
      </c>
      <c r="AA2450" s="1">
        <f>IF(P2450=1,$O$3,IF(P2450=2,$O$4,$O$5))</f>
        <v>0</v>
      </c>
    </row>
    <row r="2451" ht="25.5">
      <c r="A2451" s="1" t="s">
        <v>437</v>
      </c>
      <c r="E2451" s="27" t="s">
        <v>7360</v>
      </c>
    </row>
    <row r="2452">
      <c r="A2452" s="1" t="s">
        <v>439</v>
      </c>
    </row>
    <row r="2453">
      <c r="A2453" s="1" t="s">
        <v>441</v>
      </c>
      <c r="E2453" s="27" t="s">
        <v>434</v>
      </c>
    </row>
    <row r="2454" ht="25.5">
      <c r="A2454" s="1" t="s">
        <v>432</v>
      </c>
      <c r="B2454" s="1">
        <v>5</v>
      </c>
      <c r="C2454" s="26" t="s">
        <v>8402</v>
      </c>
      <c r="D2454" t="s">
        <v>434</v>
      </c>
      <c r="E2454" s="27" t="s">
        <v>8403</v>
      </c>
      <c r="F2454" s="28" t="s">
        <v>467</v>
      </c>
      <c r="G2454" s="29">
        <v>15</v>
      </c>
      <c r="H2454" s="28">
        <v>0</v>
      </c>
      <c r="I2454" s="30">
        <f>ROUND(G2454*H2454,P4)</f>
        <v>0</v>
      </c>
      <c r="L2454" s="31">
        <v>0</v>
      </c>
      <c r="M2454" s="24">
        <f>ROUND(G2454*L2454,P4)</f>
        <v>0</v>
      </c>
      <c r="N2454" s="25" t="s">
        <v>4946</v>
      </c>
      <c r="O2454" s="32">
        <f>M2454*AA2454</f>
        <v>0</v>
      </c>
      <c r="P2454" s="1">
        <v>3</v>
      </c>
      <c r="AA2454" s="1">
        <f>IF(P2454=1,$O$3,IF(P2454=2,$O$4,$O$5))</f>
        <v>0</v>
      </c>
    </row>
    <row r="2455" ht="25.5">
      <c r="A2455" s="1" t="s">
        <v>437</v>
      </c>
      <c r="E2455" s="27" t="s">
        <v>8403</v>
      </c>
    </row>
    <row r="2456">
      <c r="A2456" s="1" t="s">
        <v>439</v>
      </c>
    </row>
    <row r="2457">
      <c r="A2457" s="1" t="s">
        <v>441</v>
      </c>
      <c r="E2457" s="27" t="s">
        <v>434</v>
      </c>
    </row>
    <row r="2458">
      <c r="A2458" s="1" t="s">
        <v>432</v>
      </c>
      <c r="B2458" s="1">
        <v>6</v>
      </c>
      <c r="C2458" s="26" t="s">
        <v>5859</v>
      </c>
      <c r="D2458" t="s">
        <v>434</v>
      </c>
      <c r="E2458" s="27" t="s">
        <v>4890</v>
      </c>
      <c r="F2458" s="28" t="s">
        <v>467</v>
      </c>
      <c r="G2458" s="29">
        <v>51</v>
      </c>
      <c r="H2458" s="28">
        <v>0</v>
      </c>
      <c r="I2458" s="30">
        <f>ROUND(G2458*H2458,P4)</f>
        <v>0</v>
      </c>
      <c r="L2458" s="31">
        <v>0</v>
      </c>
      <c r="M2458" s="24">
        <f>ROUND(G2458*L2458,P4)</f>
        <v>0</v>
      </c>
      <c r="N2458" s="25" t="s">
        <v>4946</v>
      </c>
      <c r="O2458" s="32">
        <f>M2458*AA2458</f>
        <v>0</v>
      </c>
      <c r="P2458" s="1">
        <v>3</v>
      </c>
      <c r="AA2458" s="1">
        <f>IF(P2458=1,$O$3,IF(P2458=2,$O$4,$O$5))</f>
        <v>0</v>
      </c>
    </row>
    <row r="2459">
      <c r="A2459" s="1" t="s">
        <v>437</v>
      </c>
      <c r="E2459" s="27" t="s">
        <v>4890</v>
      </c>
    </row>
    <row r="2460">
      <c r="A2460" s="1" t="s">
        <v>439</v>
      </c>
    </row>
    <row r="2461">
      <c r="A2461" s="1" t="s">
        <v>441</v>
      </c>
      <c r="E2461" s="27" t="s">
        <v>434</v>
      </c>
    </row>
    <row r="2462">
      <c r="A2462" s="1" t="s">
        <v>432</v>
      </c>
      <c r="B2462" s="1">
        <v>7</v>
      </c>
      <c r="C2462" s="26" t="s">
        <v>8404</v>
      </c>
      <c r="D2462" t="s">
        <v>434</v>
      </c>
      <c r="E2462" s="27" t="s">
        <v>8405</v>
      </c>
      <c r="F2462" s="28" t="s">
        <v>467</v>
      </c>
      <c r="G2462" s="29">
        <v>20</v>
      </c>
      <c r="H2462" s="28">
        <v>0</v>
      </c>
      <c r="I2462" s="30">
        <f>ROUND(G2462*H2462,P4)</f>
        <v>0</v>
      </c>
      <c r="L2462" s="31">
        <v>0</v>
      </c>
      <c r="M2462" s="24">
        <f>ROUND(G2462*L2462,P4)</f>
        <v>0</v>
      </c>
      <c r="N2462" s="25" t="s">
        <v>4946</v>
      </c>
      <c r="O2462" s="32">
        <f>M2462*AA2462</f>
        <v>0</v>
      </c>
      <c r="P2462" s="1">
        <v>3</v>
      </c>
      <c r="AA2462" s="1">
        <f>IF(P2462=1,$O$3,IF(P2462=2,$O$4,$O$5))</f>
        <v>0</v>
      </c>
    </row>
    <row r="2463">
      <c r="A2463" s="1" t="s">
        <v>437</v>
      </c>
      <c r="E2463" s="27" t="s">
        <v>8405</v>
      </c>
    </row>
    <row r="2464">
      <c r="A2464" s="1" t="s">
        <v>439</v>
      </c>
    </row>
    <row r="2465">
      <c r="A2465" s="1" t="s">
        <v>441</v>
      </c>
      <c r="E2465" s="27" t="s">
        <v>434</v>
      </c>
    </row>
    <row r="2466">
      <c r="A2466" s="1" t="s">
        <v>432</v>
      </c>
      <c r="B2466" s="1">
        <v>8</v>
      </c>
      <c r="C2466" s="26" t="s">
        <v>7367</v>
      </c>
      <c r="D2466" t="s">
        <v>434</v>
      </c>
      <c r="E2466" s="27" t="s">
        <v>7368</v>
      </c>
      <c r="F2466" s="28" t="s">
        <v>496</v>
      </c>
      <c r="G2466" s="29">
        <v>105</v>
      </c>
      <c r="H2466" s="28">
        <v>0</v>
      </c>
      <c r="I2466" s="30">
        <f>ROUND(G2466*H2466,P4)</f>
        <v>0</v>
      </c>
      <c r="L2466" s="31">
        <v>0</v>
      </c>
      <c r="M2466" s="24">
        <f>ROUND(G2466*L2466,P4)</f>
        <v>0</v>
      </c>
      <c r="N2466" s="25" t="s">
        <v>4946</v>
      </c>
      <c r="O2466" s="32">
        <f>M2466*AA2466</f>
        <v>0</v>
      </c>
      <c r="P2466" s="1">
        <v>3</v>
      </c>
      <c r="AA2466" s="1">
        <f>IF(P2466=1,$O$3,IF(P2466=2,$O$4,$O$5))</f>
        <v>0</v>
      </c>
    </row>
    <row r="2467">
      <c r="A2467" s="1" t="s">
        <v>437</v>
      </c>
      <c r="E2467" s="27" t="s">
        <v>7368</v>
      </c>
    </row>
    <row r="2468">
      <c r="A2468" s="1" t="s">
        <v>439</v>
      </c>
    </row>
    <row r="2469">
      <c r="A2469" s="1" t="s">
        <v>441</v>
      </c>
      <c r="E2469" s="27" t="s">
        <v>434</v>
      </c>
    </row>
    <row r="2470" ht="25.5">
      <c r="A2470" s="1" t="s">
        <v>432</v>
      </c>
      <c r="B2470" s="1">
        <v>9</v>
      </c>
      <c r="C2470" s="26" t="s">
        <v>4110</v>
      </c>
      <c r="D2470" t="s">
        <v>434</v>
      </c>
      <c r="E2470" s="27" t="s">
        <v>4111</v>
      </c>
      <c r="F2470" s="28" t="s">
        <v>496</v>
      </c>
      <c r="G2470" s="29">
        <v>2</v>
      </c>
      <c r="H2470" s="28">
        <v>0</v>
      </c>
      <c r="I2470" s="30">
        <f>ROUND(G2470*H2470,P4)</f>
        <v>0</v>
      </c>
      <c r="L2470" s="31">
        <v>0</v>
      </c>
      <c r="M2470" s="24">
        <f>ROUND(G2470*L2470,P4)</f>
        <v>0</v>
      </c>
      <c r="N2470" s="25" t="s">
        <v>4946</v>
      </c>
      <c r="O2470" s="32">
        <f>M2470*AA2470</f>
        <v>0</v>
      </c>
      <c r="P2470" s="1">
        <v>3</v>
      </c>
      <c r="AA2470" s="1">
        <f>IF(P2470=1,$O$3,IF(P2470=2,$O$4,$O$5))</f>
        <v>0</v>
      </c>
    </row>
    <row r="2471" ht="25.5">
      <c r="A2471" s="1" t="s">
        <v>437</v>
      </c>
      <c r="E2471" s="27" t="s">
        <v>4111</v>
      </c>
    </row>
    <row r="2472">
      <c r="A2472" s="1" t="s">
        <v>439</v>
      </c>
    </row>
    <row r="2473">
      <c r="A2473" s="1" t="s">
        <v>441</v>
      </c>
      <c r="E2473" s="27" t="s">
        <v>434</v>
      </c>
    </row>
    <row r="2474">
      <c r="A2474" s="1" t="s">
        <v>429</v>
      </c>
      <c r="C2474" s="22" t="s">
        <v>2952</v>
      </c>
      <c r="E2474" s="23" t="s">
        <v>2953</v>
      </c>
      <c r="L2474" s="24">
        <f>SUMIFS(L2475:L2642,A2475:A2642,"P")</f>
        <v>0</v>
      </c>
      <c r="M2474" s="24">
        <f>SUMIFS(M2475:M2642,A2475:A2642,"P")</f>
        <v>0</v>
      </c>
      <c r="N2474" s="25"/>
    </row>
    <row r="2475">
      <c r="A2475" s="1" t="s">
        <v>432</v>
      </c>
      <c r="B2475" s="1">
        <v>10</v>
      </c>
      <c r="C2475" s="26" t="s">
        <v>2957</v>
      </c>
      <c r="D2475" t="s">
        <v>434</v>
      </c>
      <c r="E2475" s="27" t="s">
        <v>2958</v>
      </c>
      <c r="F2475" s="28" t="s">
        <v>496</v>
      </c>
      <c r="G2475" s="29">
        <v>425</v>
      </c>
      <c r="H2475" s="28">
        <v>0</v>
      </c>
      <c r="I2475" s="30">
        <f>ROUND(G2475*H2475,P4)</f>
        <v>0</v>
      </c>
      <c r="L2475" s="31">
        <v>0</v>
      </c>
      <c r="M2475" s="24">
        <f>ROUND(G2475*L2475,P4)</f>
        <v>0</v>
      </c>
      <c r="N2475" s="25" t="s">
        <v>4946</v>
      </c>
      <c r="O2475" s="32">
        <f>M2475*AA2475</f>
        <v>0</v>
      </c>
      <c r="P2475" s="1">
        <v>3</v>
      </c>
      <c r="AA2475" s="1">
        <f>IF(P2475=1,$O$3,IF(P2475=2,$O$4,$O$5))</f>
        <v>0</v>
      </c>
    </row>
    <row r="2476">
      <c r="A2476" s="1" t="s">
        <v>437</v>
      </c>
      <c r="E2476" s="27" t="s">
        <v>2958</v>
      </c>
    </row>
    <row r="2477">
      <c r="A2477" s="1" t="s">
        <v>439</v>
      </c>
    </row>
    <row r="2478">
      <c r="A2478" s="1" t="s">
        <v>441</v>
      </c>
      <c r="E2478" s="27" t="s">
        <v>434</v>
      </c>
    </row>
    <row r="2479">
      <c r="A2479" s="1" t="s">
        <v>432</v>
      </c>
      <c r="B2479" s="1">
        <v>11</v>
      </c>
      <c r="C2479" s="26" t="s">
        <v>2960</v>
      </c>
      <c r="D2479" t="s">
        <v>434</v>
      </c>
      <c r="E2479" s="27" t="s">
        <v>2961</v>
      </c>
      <c r="F2479" s="28" t="s">
        <v>496</v>
      </c>
      <c r="G2479" s="29">
        <v>23</v>
      </c>
      <c r="H2479" s="28">
        <v>0</v>
      </c>
      <c r="I2479" s="30">
        <f>ROUND(G2479*H2479,P4)</f>
        <v>0</v>
      </c>
      <c r="L2479" s="31">
        <v>0</v>
      </c>
      <c r="M2479" s="24">
        <f>ROUND(G2479*L2479,P4)</f>
        <v>0</v>
      </c>
      <c r="N2479" s="25" t="s">
        <v>4946</v>
      </c>
      <c r="O2479" s="32">
        <f>M2479*AA2479</f>
        <v>0</v>
      </c>
      <c r="P2479" s="1">
        <v>3</v>
      </c>
      <c r="AA2479" s="1">
        <f>IF(P2479=1,$O$3,IF(P2479=2,$O$4,$O$5))</f>
        <v>0</v>
      </c>
    </row>
    <row r="2480">
      <c r="A2480" s="1" t="s">
        <v>437</v>
      </c>
      <c r="E2480" s="27" t="s">
        <v>2961</v>
      </c>
    </row>
    <row r="2481">
      <c r="A2481" s="1" t="s">
        <v>439</v>
      </c>
    </row>
    <row r="2482">
      <c r="A2482" s="1" t="s">
        <v>441</v>
      </c>
      <c r="E2482" s="27" t="s">
        <v>434</v>
      </c>
    </row>
    <row r="2483">
      <c r="A2483" s="1" t="s">
        <v>432</v>
      </c>
      <c r="B2483" s="1">
        <v>12</v>
      </c>
      <c r="C2483" s="26" t="s">
        <v>2960</v>
      </c>
      <c r="D2483" t="s">
        <v>430</v>
      </c>
      <c r="E2483" s="27" t="s">
        <v>2961</v>
      </c>
      <c r="F2483" s="28" t="s">
        <v>496</v>
      </c>
      <c r="G2483" s="29">
        <v>49</v>
      </c>
      <c r="H2483" s="28">
        <v>0</v>
      </c>
      <c r="I2483" s="30">
        <f>ROUND(G2483*H2483,P4)</f>
        <v>0</v>
      </c>
      <c r="L2483" s="31">
        <v>0</v>
      </c>
      <c r="M2483" s="24">
        <f>ROUND(G2483*L2483,P4)</f>
        <v>0</v>
      </c>
      <c r="N2483" s="25" t="s">
        <v>4946</v>
      </c>
      <c r="O2483" s="32">
        <f>M2483*AA2483</f>
        <v>0</v>
      </c>
      <c r="P2483" s="1">
        <v>3</v>
      </c>
      <c r="AA2483" s="1">
        <f>IF(P2483=1,$O$3,IF(P2483=2,$O$4,$O$5))</f>
        <v>0</v>
      </c>
    </row>
    <row r="2484">
      <c r="A2484" s="1" t="s">
        <v>437</v>
      </c>
      <c r="E2484" s="27" t="s">
        <v>2961</v>
      </c>
    </row>
    <row r="2485">
      <c r="A2485" s="1" t="s">
        <v>439</v>
      </c>
    </row>
    <row r="2486">
      <c r="A2486" s="1" t="s">
        <v>441</v>
      </c>
      <c r="E2486" s="27" t="s">
        <v>434</v>
      </c>
    </row>
    <row r="2487">
      <c r="A2487" s="1" t="s">
        <v>432</v>
      </c>
      <c r="B2487" s="1">
        <v>13</v>
      </c>
      <c r="C2487" s="26" t="s">
        <v>2963</v>
      </c>
      <c r="D2487" t="s">
        <v>434</v>
      </c>
      <c r="E2487" s="27" t="s">
        <v>2964</v>
      </c>
      <c r="F2487" s="28" t="s">
        <v>496</v>
      </c>
      <c r="G2487" s="29">
        <v>12</v>
      </c>
      <c r="H2487" s="28">
        <v>0</v>
      </c>
      <c r="I2487" s="30">
        <f>ROUND(G2487*H2487,P4)</f>
        <v>0</v>
      </c>
      <c r="L2487" s="31">
        <v>0</v>
      </c>
      <c r="M2487" s="24">
        <f>ROUND(G2487*L2487,P4)</f>
        <v>0</v>
      </c>
      <c r="N2487" s="25" t="s">
        <v>4946</v>
      </c>
      <c r="O2487" s="32">
        <f>M2487*AA2487</f>
        <v>0</v>
      </c>
      <c r="P2487" s="1">
        <v>3</v>
      </c>
      <c r="AA2487" s="1">
        <f>IF(P2487=1,$O$3,IF(P2487=2,$O$4,$O$5))</f>
        <v>0</v>
      </c>
    </row>
    <row r="2488">
      <c r="A2488" s="1" t="s">
        <v>437</v>
      </c>
      <c r="E2488" s="27" t="s">
        <v>2964</v>
      </c>
    </row>
    <row r="2489">
      <c r="A2489" s="1" t="s">
        <v>439</v>
      </c>
    </row>
    <row r="2490">
      <c r="A2490" s="1" t="s">
        <v>441</v>
      </c>
      <c r="E2490" s="27" t="s">
        <v>434</v>
      </c>
    </row>
    <row r="2491">
      <c r="A2491" s="1" t="s">
        <v>432</v>
      </c>
      <c r="B2491" s="1">
        <v>14</v>
      </c>
      <c r="C2491" s="26" t="s">
        <v>2963</v>
      </c>
      <c r="D2491" t="s">
        <v>430</v>
      </c>
      <c r="E2491" s="27" t="s">
        <v>2964</v>
      </c>
      <c r="F2491" s="28" t="s">
        <v>496</v>
      </c>
      <c r="G2491" s="29">
        <v>6</v>
      </c>
      <c r="H2491" s="28">
        <v>0</v>
      </c>
      <c r="I2491" s="30">
        <f>ROUND(G2491*H2491,P4)</f>
        <v>0</v>
      </c>
      <c r="L2491" s="31">
        <v>0</v>
      </c>
      <c r="M2491" s="24">
        <f>ROUND(G2491*L2491,P4)</f>
        <v>0</v>
      </c>
      <c r="N2491" s="25" t="s">
        <v>4946</v>
      </c>
      <c r="O2491" s="32">
        <f>M2491*AA2491</f>
        <v>0</v>
      </c>
      <c r="P2491" s="1">
        <v>3</v>
      </c>
      <c r="AA2491" s="1">
        <f>IF(P2491=1,$O$3,IF(P2491=2,$O$4,$O$5))</f>
        <v>0</v>
      </c>
    </row>
    <row r="2492">
      <c r="A2492" s="1" t="s">
        <v>437</v>
      </c>
      <c r="E2492" s="27" t="s">
        <v>2964</v>
      </c>
    </row>
    <row r="2493">
      <c r="A2493" s="1" t="s">
        <v>439</v>
      </c>
    </row>
    <row r="2494">
      <c r="A2494" s="1" t="s">
        <v>441</v>
      </c>
      <c r="E2494" s="27" t="s">
        <v>434</v>
      </c>
    </row>
    <row r="2495">
      <c r="A2495" s="1" t="s">
        <v>432</v>
      </c>
      <c r="B2495" s="1">
        <v>15</v>
      </c>
      <c r="C2495" s="26" t="s">
        <v>8406</v>
      </c>
      <c r="D2495" t="s">
        <v>434</v>
      </c>
      <c r="E2495" s="27" t="s">
        <v>8407</v>
      </c>
      <c r="F2495" s="28" t="s">
        <v>496</v>
      </c>
      <c r="G2495" s="29">
        <v>3</v>
      </c>
      <c r="H2495" s="28">
        <v>0</v>
      </c>
      <c r="I2495" s="30">
        <f>ROUND(G2495*H2495,P4)</f>
        <v>0</v>
      </c>
      <c r="L2495" s="31">
        <v>0</v>
      </c>
      <c r="M2495" s="24">
        <f>ROUND(G2495*L2495,P4)</f>
        <v>0</v>
      </c>
      <c r="N2495" s="25" t="s">
        <v>4946</v>
      </c>
      <c r="O2495" s="32">
        <f>M2495*AA2495</f>
        <v>0</v>
      </c>
      <c r="P2495" s="1">
        <v>3</v>
      </c>
      <c r="AA2495" s="1">
        <f>IF(P2495=1,$O$3,IF(P2495=2,$O$4,$O$5))</f>
        <v>0</v>
      </c>
    </row>
    <row r="2496">
      <c r="A2496" s="1" t="s">
        <v>437</v>
      </c>
      <c r="E2496" s="27" t="s">
        <v>8407</v>
      </c>
    </row>
    <row r="2497">
      <c r="A2497" s="1" t="s">
        <v>439</v>
      </c>
    </row>
    <row r="2498">
      <c r="A2498" s="1" t="s">
        <v>441</v>
      </c>
      <c r="E2498" s="27" t="s">
        <v>434</v>
      </c>
    </row>
    <row r="2499">
      <c r="A2499" s="1" t="s">
        <v>432</v>
      </c>
      <c r="B2499" s="1">
        <v>16</v>
      </c>
      <c r="C2499" s="26" t="s">
        <v>2965</v>
      </c>
      <c r="D2499" t="s">
        <v>434</v>
      </c>
      <c r="E2499" s="27" t="s">
        <v>2966</v>
      </c>
      <c r="F2499" s="28" t="s">
        <v>496</v>
      </c>
      <c r="G2499" s="29">
        <v>43</v>
      </c>
      <c r="H2499" s="28">
        <v>0</v>
      </c>
      <c r="I2499" s="30">
        <f>ROUND(G2499*H2499,P4)</f>
        <v>0</v>
      </c>
      <c r="L2499" s="31">
        <v>0</v>
      </c>
      <c r="M2499" s="24">
        <f>ROUND(G2499*L2499,P4)</f>
        <v>0</v>
      </c>
      <c r="N2499" s="25" t="s">
        <v>4946</v>
      </c>
      <c r="O2499" s="32">
        <f>M2499*AA2499</f>
        <v>0</v>
      </c>
      <c r="P2499" s="1">
        <v>3</v>
      </c>
      <c r="AA2499" s="1">
        <f>IF(P2499=1,$O$3,IF(P2499=2,$O$4,$O$5))</f>
        <v>0</v>
      </c>
    </row>
    <row r="2500">
      <c r="A2500" s="1" t="s">
        <v>437</v>
      </c>
      <c r="E2500" s="27" t="s">
        <v>2966</v>
      </c>
    </row>
    <row r="2501">
      <c r="A2501" s="1" t="s">
        <v>439</v>
      </c>
    </row>
    <row r="2502">
      <c r="A2502" s="1" t="s">
        <v>441</v>
      </c>
      <c r="E2502" s="27" t="s">
        <v>434</v>
      </c>
    </row>
    <row r="2503">
      <c r="A2503" s="1" t="s">
        <v>432</v>
      </c>
      <c r="B2503" s="1">
        <v>17</v>
      </c>
      <c r="C2503" s="26" t="s">
        <v>2965</v>
      </c>
      <c r="D2503" t="s">
        <v>430</v>
      </c>
      <c r="E2503" s="27" t="s">
        <v>2966</v>
      </c>
      <c r="F2503" s="28" t="s">
        <v>496</v>
      </c>
      <c r="G2503" s="29">
        <v>20</v>
      </c>
      <c r="H2503" s="28">
        <v>0</v>
      </c>
      <c r="I2503" s="30">
        <f>ROUND(G2503*H2503,P4)</f>
        <v>0</v>
      </c>
      <c r="L2503" s="31">
        <v>0</v>
      </c>
      <c r="M2503" s="24">
        <f>ROUND(G2503*L2503,P4)</f>
        <v>0</v>
      </c>
      <c r="N2503" s="25" t="s">
        <v>4946</v>
      </c>
      <c r="O2503" s="32">
        <f>M2503*AA2503</f>
        <v>0</v>
      </c>
      <c r="P2503" s="1">
        <v>3</v>
      </c>
      <c r="AA2503" s="1">
        <f>IF(P2503=1,$O$3,IF(P2503=2,$O$4,$O$5))</f>
        <v>0</v>
      </c>
    </row>
    <row r="2504">
      <c r="A2504" s="1" t="s">
        <v>437</v>
      </c>
      <c r="E2504" s="27" t="s">
        <v>2966</v>
      </c>
    </row>
    <row r="2505">
      <c r="A2505" s="1" t="s">
        <v>439</v>
      </c>
    </row>
    <row r="2506">
      <c r="A2506" s="1" t="s">
        <v>441</v>
      </c>
      <c r="E2506" s="27" t="s">
        <v>434</v>
      </c>
    </row>
    <row r="2507">
      <c r="A2507" s="1" t="s">
        <v>432</v>
      </c>
      <c r="B2507" s="1">
        <v>18</v>
      </c>
      <c r="C2507" s="26" t="s">
        <v>2965</v>
      </c>
      <c r="D2507" t="s">
        <v>463</v>
      </c>
      <c r="E2507" s="27" t="s">
        <v>2966</v>
      </c>
      <c r="F2507" s="28" t="s">
        <v>496</v>
      </c>
      <c r="G2507" s="29">
        <v>47</v>
      </c>
      <c r="H2507" s="28">
        <v>0</v>
      </c>
      <c r="I2507" s="30">
        <f>ROUND(G2507*H2507,P4)</f>
        <v>0</v>
      </c>
      <c r="L2507" s="31">
        <v>0</v>
      </c>
      <c r="M2507" s="24">
        <f>ROUND(G2507*L2507,P4)</f>
        <v>0</v>
      </c>
      <c r="N2507" s="25" t="s">
        <v>4946</v>
      </c>
      <c r="O2507" s="32">
        <f>M2507*AA2507</f>
        <v>0</v>
      </c>
      <c r="P2507" s="1">
        <v>3</v>
      </c>
      <c r="AA2507" s="1">
        <f>IF(P2507=1,$O$3,IF(P2507=2,$O$4,$O$5))</f>
        <v>0</v>
      </c>
    </row>
    <row r="2508">
      <c r="A2508" s="1" t="s">
        <v>437</v>
      </c>
      <c r="E2508" s="27" t="s">
        <v>2966</v>
      </c>
    </row>
    <row r="2509">
      <c r="A2509" s="1" t="s">
        <v>439</v>
      </c>
    </row>
    <row r="2510">
      <c r="A2510" s="1" t="s">
        <v>441</v>
      </c>
      <c r="E2510" s="27" t="s">
        <v>434</v>
      </c>
    </row>
    <row r="2511">
      <c r="A2511" s="1" t="s">
        <v>432</v>
      </c>
      <c r="B2511" s="1">
        <v>19</v>
      </c>
      <c r="C2511" s="26" t="s">
        <v>3954</v>
      </c>
      <c r="D2511" t="s">
        <v>434</v>
      </c>
      <c r="E2511" s="27" t="s">
        <v>3955</v>
      </c>
      <c r="F2511" s="28" t="s">
        <v>496</v>
      </c>
      <c r="G2511" s="29">
        <v>133</v>
      </c>
      <c r="H2511" s="28">
        <v>0</v>
      </c>
      <c r="I2511" s="30">
        <f>ROUND(G2511*H2511,P4)</f>
        <v>0</v>
      </c>
      <c r="L2511" s="31">
        <v>0</v>
      </c>
      <c r="M2511" s="24">
        <f>ROUND(G2511*L2511,P4)</f>
        <v>0</v>
      </c>
      <c r="N2511" s="25" t="s">
        <v>4946</v>
      </c>
      <c r="O2511" s="32">
        <f>M2511*AA2511</f>
        <v>0</v>
      </c>
      <c r="P2511" s="1">
        <v>3</v>
      </c>
      <c r="AA2511" s="1">
        <f>IF(P2511=1,$O$3,IF(P2511=2,$O$4,$O$5))</f>
        <v>0</v>
      </c>
    </row>
    <row r="2512">
      <c r="A2512" s="1" t="s">
        <v>437</v>
      </c>
      <c r="E2512" s="27" t="s">
        <v>3955</v>
      </c>
    </row>
    <row r="2513">
      <c r="A2513" s="1" t="s">
        <v>439</v>
      </c>
    </row>
    <row r="2514">
      <c r="A2514" s="1" t="s">
        <v>441</v>
      </c>
      <c r="E2514" s="27" t="s">
        <v>434</v>
      </c>
    </row>
    <row r="2515" ht="25.5">
      <c r="A2515" s="1" t="s">
        <v>432</v>
      </c>
      <c r="B2515" s="1">
        <v>20</v>
      </c>
      <c r="C2515" s="26" t="s">
        <v>8408</v>
      </c>
      <c r="D2515" t="s">
        <v>434</v>
      </c>
      <c r="E2515" s="27" t="s">
        <v>5436</v>
      </c>
      <c r="F2515" s="28" t="s">
        <v>496</v>
      </c>
      <c r="G2515" s="29">
        <v>1</v>
      </c>
      <c r="H2515" s="28">
        <v>0</v>
      </c>
      <c r="I2515" s="30">
        <f>ROUND(G2515*H2515,P4)</f>
        <v>0</v>
      </c>
      <c r="L2515" s="31">
        <v>0</v>
      </c>
      <c r="M2515" s="24">
        <f>ROUND(G2515*L2515,P4)</f>
        <v>0</v>
      </c>
      <c r="N2515" s="25" t="s">
        <v>4946</v>
      </c>
      <c r="O2515" s="32">
        <f>M2515*AA2515</f>
        <v>0</v>
      </c>
      <c r="P2515" s="1">
        <v>3</v>
      </c>
      <c r="AA2515" s="1">
        <f>IF(P2515=1,$O$3,IF(P2515=2,$O$4,$O$5))</f>
        <v>0</v>
      </c>
    </row>
    <row r="2516" ht="25.5">
      <c r="A2516" s="1" t="s">
        <v>437</v>
      </c>
      <c r="E2516" s="27" t="s">
        <v>5436</v>
      </c>
    </row>
    <row r="2517">
      <c r="A2517" s="1" t="s">
        <v>439</v>
      </c>
    </row>
    <row r="2518">
      <c r="A2518" s="1" t="s">
        <v>441</v>
      </c>
      <c r="E2518" s="27" t="s">
        <v>434</v>
      </c>
    </row>
    <row r="2519">
      <c r="A2519" s="1" t="s">
        <v>432</v>
      </c>
      <c r="B2519" s="1">
        <v>21</v>
      </c>
      <c r="C2519" s="26" t="s">
        <v>3957</v>
      </c>
      <c r="D2519" t="s">
        <v>434</v>
      </c>
      <c r="E2519" s="27" t="s">
        <v>3958</v>
      </c>
      <c r="F2519" s="28" t="s">
        <v>496</v>
      </c>
      <c r="G2519" s="29">
        <v>10</v>
      </c>
      <c r="H2519" s="28">
        <v>0</v>
      </c>
      <c r="I2519" s="30">
        <f>ROUND(G2519*H2519,P4)</f>
        <v>0</v>
      </c>
      <c r="L2519" s="31">
        <v>0</v>
      </c>
      <c r="M2519" s="24">
        <f>ROUND(G2519*L2519,P4)</f>
        <v>0</v>
      </c>
      <c r="N2519" s="25" t="s">
        <v>4946</v>
      </c>
      <c r="O2519" s="32">
        <f>M2519*AA2519</f>
        <v>0</v>
      </c>
      <c r="P2519" s="1">
        <v>3</v>
      </c>
      <c r="AA2519" s="1">
        <f>IF(P2519=1,$O$3,IF(P2519=2,$O$4,$O$5))</f>
        <v>0</v>
      </c>
    </row>
    <row r="2520">
      <c r="A2520" s="1" t="s">
        <v>437</v>
      </c>
      <c r="E2520" s="27" t="s">
        <v>3958</v>
      </c>
    </row>
    <row r="2521">
      <c r="A2521" s="1" t="s">
        <v>439</v>
      </c>
    </row>
    <row r="2522">
      <c r="A2522" s="1" t="s">
        <v>441</v>
      </c>
      <c r="E2522" s="27" t="s">
        <v>434</v>
      </c>
    </row>
    <row r="2523">
      <c r="A2523" s="1" t="s">
        <v>432</v>
      </c>
      <c r="B2523" s="1">
        <v>22</v>
      </c>
      <c r="C2523" s="26" t="s">
        <v>2968</v>
      </c>
      <c r="D2523" t="s">
        <v>434</v>
      </c>
      <c r="E2523" s="27" t="s">
        <v>2969</v>
      </c>
      <c r="F2523" s="28" t="s">
        <v>496</v>
      </c>
      <c r="G2523" s="29">
        <v>162</v>
      </c>
      <c r="H2523" s="28">
        <v>0</v>
      </c>
      <c r="I2523" s="30">
        <f>ROUND(G2523*H2523,P4)</f>
        <v>0</v>
      </c>
      <c r="L2523" s="31">
        <v>0</v>
      </c>
      <c r="M2523" s="24">
        <f>ROUND(G2523*L2523,P4)</f>
        <v>0</v>
      </c>
      <c r="N2523" s="25" t="s">
        <v>4946</v>
      </c>
      <c r="O2523" s="32">
        <f>M2523*AA2523</f>
        <v>0</v>
      </c>
      <c r="P2523" s="1">
        <v>3</v>
      </c>
      <c r="AA2523" s="1">
        <f>IF(P2523=1,$O$3,IF(P2523=2,$O$4,$O$5))</f>
        <v>0</v>
      </c>
    </row>
    <row r="2524">
      <c r="A2524" s="1" t="s">
        <v>437</v>
      </c>
      <c r="E2524" s="27" t="s">
        <v>2969</v>
      </c>
    </row>
    <row r="2525">
      <c r="A2525" s="1" t="s">
        <v>439</v>
      </c>
    </row>
    <row r="2526">
      <c r="A2526" s="1" t="s">
        <v>441</v>
      </c>
      <c r="E2526" s="27" t="s">
        <v>434</v>
      </c>
    </row>
    <row r="2527">
      <c r="A2527" s="1" t="s">
        <v>432</v>
      </c>
      <c r="B2527" s="1">
        <v>23</v>
      </c>
      <c r="C2527" s="26" t="s">
        <v>2971</v>
      </c>
      <c r="D2527" t="s">
        <v>434</v>
      </c>
      <c r="E2527" s="27" t="s">
        <v>2972</v>
      </c>
      <c r="F2527" s="28" t="s">
        <v>496</v>
      </c>
      <c r="G2527" s="29">
        <v>17</v>
      </c>
      <c r="H2527" s="28">
        <v>0</v>
      </c>
      <c r="I2527" s="30">
        <f>ROUND(G2527*H2527,P4)</f>
        <v>0</v>
      </c>
      <c r="L2527" s="31">
        <v>0</v>
      </c>
      <c r="M2527" s="24">
        <f>ROUND(G2527*L2527,P4)</f>
        <v>0</v>
      </c>
      <c r="N2527" s="25" t="s">
        <v>4946</v>
      </c>
      <c r="O2527" s="32">
        <f>M2527*AA2527</f>
        <v>0</v>
      </c>
      <c r="P2527" s="1">
        <v>3</v>
      </c>
      <c r="AA2527" s="1">
        <f>IF(P2527=1,$O$3,IF(P2527=2,$O$4,$O$5))</f>
        <v>0</v>
      </c>
    </row>
    <row r="2528">
      <c r="A2528" s="1" t="s">
        <v>437</v>
      </c>
      <c r="E2528" s="27" t="s">
        <v>2972</v>
      </c>
    </row>
    <row r="2529">
      <c r="A2529" s="1" t="s">
        <v>439</v>
      </c>
    </row>
    <row r="2530">
      <c r="A2530" s="1" t="s">
        <v>441</v>
      </c>
      <c r="E2530" s="27" t="s">
        <v>434</v>
      </c>
    </row>
    <row r="2531">
      <c r="A2531" s="1" t="s">
        <v>432</v>
      </c>
      <c r="B2531" s="1">
        <v>24</v>
      </c>
      <c r="C2531" s="26" t="s">
        <v>2974</v>
      </c>
      <c r="D2531" t="s">
        <v>434</v>
      </c>
      <c r="E2531" s="27" t="s">
        <v>2975</v>
      </c>
      <c r="F2531" s="28" t="s">
        <v>496</v>
      </c>
      <c r="G2531" s="29">
        <v>19</v>
      </c>
      <c r="H2531" s="28">
        <v>0</v>
      </c>
      <c r="I2531" s="30">
        <f>ROUND(G2531*H2531,P4)</f>
        <v>0</v>
      </c>
      <c r="L2531" s="31">
        <v>0</v>
      </c>
      <c r="M2531" s="24">
        <f>ROUND(G2531*L2531,P4)</f>
        <v>0</v>
      </c>
      <c r="N2531" s="25" t="s">
        <v>4946</v>
      </c>
      <c r="O2531" s="32">
        <f>M2531*AA2531</f>
        <v>0</v>
      </c>
      <c r="P2531" s="1">
        <v>3</v>
      </c>
      <c r="AA2531" s="1">
        <f>IF(P2531=1,$O$3,IF(P2531=2,$O$4,$O$5))</f>
        <v>0</v>
      </c>
    </row>
    <row r="2532">
      <c r="A2532" s="1" t="s">
        <v>437</v>
      </c>
      <c r="E2532" s="27" t="s">
        <v>2975</v>
      </c>
    </row>
    <row r="2533">
      <c r="A2533" s="1" t="s">
        <v>439</v>
      </c>
    </row>
    <row r="2534">
      <c r="A2534" s="1" t="s">
        <v>441</v>
      </c>
      <c r="E2534" s="27" t="s">
        <v>434</v>
      </c>
    </row>
    <row r="2535">
      <c r="A2535" s="1" t="s">
        <v>432</v>
      </c>
      <c r="B2535" s="1">
        <v>25</v>
      </c>
      <c r="C2535" s="26" t="s">
        <v>3962</v>
      </c>
      <c r="D2535" t="s">
        <v>434</v>
      </c>
      <c r="E2535" s="27" t="s">
        <v>3963</v>
      </c>
      <c r="F2535" s="28" t="s">
        <v>496</v>
      </c>
      <c r="G2535" s="29">
        <v>31</v>
      </c>
      <c r="H2535" s="28">
        <v>0</v>
      </c>
      <c r="I2535" s="30">
        <f>ROUND(G2535*H2535,P4)</f>
        <v>0</v>
      </c>
      <c r="L2535" s="31">
        <v>0</v>
      </c>
      <c r="M2535" s="24">
        <f>ROUND(G2535*L2535,P4)</f>
        <v>0</v>
      </c>
      <c r="N2535" s="25" t="s">
        <v>4946</v>
      </c>
      <c r="O2535" s="32">
        <f>M2535*AA2535</f>
        <v>0</v>
      </c>
      <c r="P2535" s="1">
        <v>3</v>
      </c>
      <c r="AA2535" s="1">
        <f>IF(P2535=1,$O$3,IF(P2535=2,$O$4,$O$5))</f>
        <v>0</v>
      </c>
    </row>
    <row r="2536">
      <c r="A2536" s="1" t="s">
        <v>437</v>
      </c>
      <c r="E2536" s="27" t="s">
        <v>3963</v>
      </c>
    </row>
    <row r="2537">
      <c r="A2537" s="1" t="s">
        <v>439</v>
      </c>
    </row>
    <row r="2538">
      <c r="A2538" s="1" t="s">
        <v>441</v>
      </c>
      <c r="E2538" s="27" t="s">
        <v>434</v>
      </c>
    </row>
    <row r="2539">
      <c r="A2539" s="1" t="s">
        <v>432</v>
      </c>
      <c r="B2539" s="1">
        <v>26</v>
      </c>
      <c r="C2539" s="26" t="s">
        <v>2977</v>
      </c>
      <c r="D2539" t="s">
        <v>434</v>
      </c>
      <c r="E2539" s="27" t="s">
        <v>2978</v>
      </c>
      <c r="F2539" s="28" t="s">
        <v>496</v>
      </c>
      <c r="G2539" s="29">
        <v>66</v>
      </c>
      <c r="H2539" s="28">
        <v>0</v>
      </c>
      <c r="I2539" s="30">
        <f>ROUND(G2539*H2539,P4)</f>
        <v>0</v>
      </c>
      <c r="L2539" s="31">
        <v>0</v>
      </c>
      <c r="M2539" s="24">
        <f>ROUND(G2539*L2539,P4)</f>
        <v>0</v>
      </c>
      <c r="N2539" s="25" t="s">
        <v>4946</v>
      </c>
      <c r="O2539" s="32">
        <f>M2539*AA2539</f>
        <v>0</v>
      </c>
      <c r="P2539" s="1">
        <v>3</v>
      </c>
      <c r="AA2539" s="1">
        <f>IF(P2539=1,$O$3,IF(P2539=2,$O$4,$O$5))</f>
        <v>0</v>
      </c>
    </row>
    <row r="2540">
      <c r="A2540" s="1" t="s">
        <v>437</v>
      </c>
      <c r="E2540" s="27" t="s">
        <v>2978</v>
      </c>
    </row>
    <row r="2541">
      <c r="A2541" s="1" t="s">
        <v>439</v>
      </c>
    </row>
    <row r="2542">
      <c r="A2542" s="1" t="s">
        <v>441</v>
      </c>
      <c r="E2542" s="27" t="s">
        <v>434</v>
      </c>
    </row>
    <row r="2543">
      <c r="A2543" s="1" t="s">
        <v>432</v>
      </c>
      <c r="B2543" s="1">
        <v>27</v>
      </c>
      <c r="C2543" s="26" t="s">
        <v>8409</v>
      </c>
      <c r="D2543" t="s">
        <v>434</v>
      </c>
      <c r="E2543" s="27" t="s">
        <v>8410</v>
      </c>
      <c r="F2543" s="28" t="s">
        <v>496</v>
      </c>
      <c r="G2543" s="29">
        <v>15</v>
      </c>
      <c r="H2543" s="28">
        <v>0</v>
      </c>
      <c r="I2543" s="30">
        <f>ROUND(G2543*H2543,P4)</f>
        <v>0</v>
      </c>
      <c r="L2543" s="31">
        <v>0</v>
      </c>
      <c r="M2543" s="24">
        <f>ROUND(G2543*L2543,P4)</f>
        <v>0</v>
      </c>
      <c r="N2543" s="25" t="s">
        <v>4946</v>
      </c>
      <c r="O2543" s="32">
        <f>M2543*AA2543</f>
        <v>0</v>
      </c>
      <c r="P2543" s="1">
        <v>3</v>
      </c>
      <c r="AA2543" s="1">
        <f>IF(P2543=1,$O$3,IF(P2543=2,$O$4,$O$5))</f>
        <v>0</v>
      </c>
    </row>
    <row r="2544">
      <c r="A2544" s="1" t="s">
        <v>437</v>
      </c>
      <c r="E2544" s="27" t="s">
        <v>8410</v>
      </c>
    </row>
    <row r="2545">
      <c r="A2545" s="1" t="s">
        <v>439</v>
      </c>
    </row>
    <row r="2546">
      <c r="A2546" s="1" t="s">
        <v>441</v>
      </c>
      <c r="E2546" s="27" t="s">
        <v>434</v>
      </c>
    </row>
    <row r="2547">
      <c r="A2547" s="1" t="s">
        <v>432</v>
      </c>
      <c r="B2547" s="1">
        <v>28</v>
      </c>
      <c r="C2547" s="26" t="s">
        <v>2980</v>
      </c>
      <c r="D2547" t="s">
        <v>434</v>
      </c>
      <c r="E2547" s="27" t="s">
        <v>2981</v>
      </c>
      <c r="F2547" s="28" t="s">
        <v>496</v>
      </c>
      <c r="G2547" s="29">
        <v>4</v>
      </c>
      <c r="H2547" s="28">
        <v>0</v>
      </c>
      <c r="I2547" s="30">
        <f>ROUND(G2547*H2547,P4)</f>
        <v>0</v>
      </c>
      <c r="L2547" s="31">
        <v>0</v>
      </c>
      <c r="M2547" s="24">
        <f>ROUND(G2547*L2547,P4)</f>
        <v>0</v>
      </c>
      <c r="N2547" s="25" t="s">
        <v>4946</v>
      </c>
      <c r="O2547" s="32">
        <f>M2547*AA2547</f>
        <v>0</v>
      </c>
      <c r="P2547" s="1">
        <v>3</v>
      </c>
      <c r="AA2547" s="1">
        <f>IF(P2547=1,$O$3,IF(P2547=2,$O$4,$O$5))</f>
        <v>0</v>
      </c>
    </row>
    <row r="2548">
      <c r="A2548" s="1" t="s">
        <v>437</v>
      </c>
      <c r="E2548" s="27" t="s">
        <v>2981</v>
      </c>
    </row>
    <row r="2549">
      <c r="A2549" s="1" t="s">
        <v>439</v>
      </c>
    </row>
    <row r="2550">
      <c r="A2550" s="1" t="s">
        <v>441</v>
      </c>
      <c r="E2550" s="27" t="s">
        <v>434</v>
      </c>
    </row>
    <row r="2551">
      <c r="A2551" s="1" t="s">
        <v>432</v>
      </c>
      <c r="B2551" s="1">
        <v>29</v>
      </c>
      <c r="C2551" s="26" t="s">
        <v>2983</v>
      </c>
      <c r="D2551" t="s">
        <v>434</v>
      </c>
      <c r="E2551" s="27" t="s">
        <v>2984</v>
      </c>
      <c r="F2551" s="28" t="s">
        <v>496</v>
      </c>
      <c r="G2551" s="29">
        <v>2</v>
      </c>
      <c r="H2551" s="28">
        <v>0</v>
      </c>
      <c r="I2551" s="30">
        <f>ROUND(G2551*H2551,P4)</f>
        <v>0</v>
      </c>
      <c r="L2551" s="31">
        <v>0</v>
      </c>
      <c r="M2551" s="24">
        <f>ROUND(G2551*L2551,P4)</f>
        <v>0</v>
      </c>
      <c r="N2551" s="25" t="s">
        <v>4946</v>
      </c>
      <c r="O2551" s="32">
        <f>M2551*AA2551</f>
        <v>0</v>
      </c>
      <c r="P2551" s="1">
        <v>3</v>
      </c>
      <c r="AA2551" s="1">
        <f>IF(P2551=1,$O$3,IF(P2551=2,$O$4,$O$5))</f>
        <v>0</v>
      </c>
    </row>
    <row r="2552">
      <c r="A2552" s="1" t="s">
        <v>437</v>
      </c>
      <c r="E2552" s="27" t="s">
        <v>2984</v>
      </c>
    </row>
    <row r="2553">
      <c r="A2553" s="1" t="s">
        <v>439</v>
      </c>
    </row>
    <row r="2554">
      <c r="A2554" s="1" t="s">
        <v>441</v>
      </c>
      <c r="E2554" s="27" t="s">
        <v>434</v>
      </c>
    </row>
    <row r="2555">
      <c r="A2555" s="1" t="s">
        <v>432</v>
      </c>
      <c r="B2555" s="1">
        <v>30</v>
      </c>
      <c r="C2555" s="26" t="s">
        <v>3964</v>
      </c>
      <c r="D2555" t="s">
        <v>434</v>
      </c>
      <c r="E2555" s="27" t="s">
        <v>3965</v>
      </c>
      <c r="F2555" s="28" t="s">
        <v>496</v>
      </c>
      <c r="G2555" s="29">
        <v>15</v>
      </c>
      <c r="H2555" s="28">
        <v>0</v>
      </c>
      <c r="I2555" s="30">
        <f>ROUND(G2555*H2555,P4)</f>
        <v>0</v>
      </c>
      <c r="L2555" s="31">
        <v>0</v>
      </c>
      <c r="M2555" s="24">
        <f>ROUND(G2555*L2555,P4)</f>
        <v>0</v>
      </c>
      <c r="N2555" s="25" t="s">
        <v>4946</v>
      </c>
      <c r="O2555" s="32">
        <f>M2555*AA2555</f>
        <v>0</v>
      </c>
      <c r="P2555" s="1">
        <v>3</v>
      </c>
      <c r="AA2555" s="1">
        <f>IF(P2555=1,$O$3,IF(P2555=2,$O$4,$O$5))</f>
        <v>0</v>
      </c>
    </row>
    <row r="2556">
      <c r="A2556" s="1" t="s">
        <v>437</v>
      </c>
      <c r="E2556" s="27" t="s">
        <v>3965</v>
      </c>
    </row>
    <row r="2557">
      <c r="A2557" s="1" t="s">
        <v>439</v>
      </c>
    </row>
    <row r="2558">
      <c r="A2558" s="1" t="s">
        <v>441</v>
      </c>
      <c r="E2558" s="27" t="s">
        <v>434</v>
      </c>
    </row>
    <row r="2559">
      <c r="A2559" s="1" t="s">
        <v>432</v>
      </c>
      <c r="B2559" s="1">
        <v>31</v>
      </c>
      <c r="C2559" s="26" t="s">
        <v>2985</v>
      </c>
      <c r="D2559" t="s">
        <v>434</v>
      </c>
      <c r="E2559" s="27" t="s">
        <v>2986</v>
      </c>
      <c r="F2559" s="28" t="s">
        <v>496</v>
      </c>
      <c r="G2559" s="29">
        <v>18</v>
      </c>
      <c r="H2559" s="28">
        <v>0</v>
      </c>
      <c r="I2559" s="30">
        <f>ROUND(G2559*H2559,P4)</f>
        <v>0</v>
      </c>
      <c r="L2559" s="31">
        <v>0</v>
      </c>
      <c r="M2559" s="24">
        <f>ROUND(G2559*L2559,P4)</f>
        <v>0</v>
      </c>
      <c r="N2559" s="25" t="s">
        <v>4946</v>
      </c>
      <c r="O2559" s="32">
        <f>M2559*AA2559</f>
        <v>0</v>
      </c>
      <c r="P2559" s="1">
        <v>3</v>
      </c>
      <c r="AA2559" s="1">
        <f>IF(P2559=1,$O$3,IF(P2559=2,$O$4,$O$5))</f>
        <v>0</v>
      </c>
    </row>
    <row r="2560">
      <c r="A2560" s="1" t="s">
        <v>437</v>
      </c>
      <c r="E2560" s="27" t="s">
        <v>2986</v>
      </c>
    </row>
    <row r="2561">
      <c r="A2561" s="1" t="s">
        <v>439</v>
      </c>
    </row>
    <row r="2562">
      <c r="A2562" s="1" t="s">
        <v>441</v>
      </c>
      <c r="E2562" s="27" t="s">
        <v>434</v>
      </c>
    </row>
    <row r="2563" ht="25.5">
      <c r="A2563" s="1" t="s">
        <v>432</v>
      </c>
      <c r="B2563" s="1">
        <v>32</v>
      </c>
      <c r="C2563" s="26" t="s">
        <v>2988</v>
      </c>
      <c r="D2563" t="s">
        <v>434</v>
      </c>
      <c r="E2563" s="27" t="s">
        <v>2989</v>
      </c>
      <c r="F2563" s="28" t="s">
        <v>467</v>
      </c>
      <c r="G2563" s="29">
        <v>498</v>
      </c>
      <c r="H2563" s="28">
        <v>0</v>
      </c>
      <c r="I2563" s="30">
        <f>ROUND(G2563*H2563,P4)</f>
        <v>0</v>
      </c>
      <c r="L2563" s="31">
        <v>0</v>
      </c>
      <c r="M2563" s="24">
        <f>ROUND(G2563*L2563,P4)</f>
        <v>0</v>
      </c>
      <c r="N2563" s="25" t="s">
        <v>4946</v>
      </c>
      <c r="O2563" s="32">
        <f>M2563*AA2563</f>
        <v>0</v>
      </c>
      <c r="P2563" s="1">
        <v>3</v>
      </c>
      <c r="AA2563" s="1">
        <f>IF(P2563=1,$O$3,IF(P2563=2,$O$4,$O$5))</f>
        <v>0</v>
      </c>
    </row>
    <row r="2564" ht="25.5">
      <c r="A2564" s="1" t="s">
        <v>437</v>
      </c>
      <c r="E2564" s="27" t="s">
        <v>2989</v>
      </c>
    </row>
    <row r="2565">
      <c r="A2565" s="1" t="s">
        <v>439</v>
      </c>
    </row>
    <row r="2566">
      <c r="A2566" s="1" t="s">
        <v>441</v>
      </c>
      <c r="E2566" s="27" t="s">
        <v>434</v>
      </c>
    </row>
    <row r="2567" ht="25.5">
      <c r="A2567" s="1" t="s">
        <v>432</v>
      </c>
      <c r="B2567" s="1">
        <v>33</v>
      </c>
      <c r="C2567" s="26" t="s">
        <v>8411</v>
      </c>
      <c r="D2567" t="s">
        <v>434</v>
      </c>
      <c r="E2567" s="27" t="s">
        <v>8412</v>
      </c>
      <c r="F2567" s="28" t="s">
        <v>467</v>
      </c>
      <c r="G2567" s="29">
        <v>172</v>
      </c>
      <c r="H2567" s="28">
        <v>0</v>
      </c>
      <c r="I2567" s="30">
        <f>ROUND(G2567*H2567,P4)</f>
        <v>0</v>
      </c>
      <c r="L2567" s="31">
        <v>0</v>
      </c>
      <c r="M2567" s="24">
        <f>ROUND(G2567*L2567,P4)</f>
        <v>0</v>
      </c>
      <c r="N2567" s="25" t="s">
        <v>4946</v>
      </c>
      <c r="O2567" s="32">
        <f>M2567*AA2567</f>
        <v>0</v>
      </c>
      <c r="P2567" s="1">
        <v>3</v>
      </c>
      <c r="AA2567" s="1">
        <f>IF(P2567=1,$O$3,IF(P2567=2,$O$4,$O$5))</f>
        <v>0</v>
      </c>
    </row>
    <row r="2568" ht="25.5">
      <c r="A2568" s="1" t="s">
        <v>437</v>
      </c>
      <c r="E2568" s="27" t="s">
        <v>8412</v>
      </c>
    </row>
    <row r="2569">
      <c r="A2569" s="1" t="s">
        <v>439</v>
      </c>
    </row>
    <row r="2570">
      <c r="A2570" s="1" t="s">
        <v>441</v>
      </c>
      <c r="E2570" s="27" t="s">
        <v>434</v>
      </c>
    </row>
    <row r="2571">
      <c r="A2571" s="1" t="s">
        <v>432</v>
      </c>
      <c r="B2571" s="1">
        <v>34</v>
      </c>
      <c r="C2571" s="26" t="s">
        <v>2991</v>
      </c>
      <c r="D2571" t="s">
        <v>434</v>
      </c>
      <c r="E2571" s="27" t="s">
        <v>2992</v>
      </c>
      <c r="F2571" s="28" t="s">
        <v>467</v>
      </c>
      <c r="G2571" s="29">
        <v>5650</v>
      </c>
      <c r="H2571" s="28">
        <v>0</v>
      </c>
      <c r="I2571" s="30">
        <f>ROUND(G2571*H2571,P4)</f>
        <v>0</v>
      </c>
      <c r="L2571" s="31">
        <v>0</v>
      </c>
      <c r="M2571" s="24">
        <f>ROUND(G2571*L2571,P4)</f>
        <v>0</v>
      </c>
      <c r="N2571" s="25" t="s">
        <v>4946</v>
      </c>
      <c r="O2571" s="32">
        <f>M2571*AA2571</f>
        <v>0</v>
      </c>
      <c r="P2571" s="1">
        <v>3</v>
      </c>
      <c r="AA2571" s="1">
        <f>IF(P2571=1,$O$3,IF(P2571=2,$O$4,$O$5))</f>
        <v>0</v>
      </c>
    </row>
    <row r="2572">
      <c r="A2572" s="1" t="s">
        <v>437</v>
      </c>
      <c r="E2572" s="27" t="s">
        <v>2992</v>
      </c>
    </row>
    <row r="2573">
      <c r="A2573" s="1" t="s">
        <v>439</v>
      </c>
    </row>
    <row r="2574">
      <c r="A2574" s="1" t="s">
        <v>441</v>
      </c>
      <c r="E2574" s="27" t="s">
        <v>434</v>
      </c>
    </row>
    <row r="2575">
      <c r="A2575" s="1" t="s">
        <v>432</v>
      </c>
      <c r="B2575" s="1">
        <v>35</v>
      </c>
      <c r="C2575" s="26" t="s">
        <v>3968</v>
      </c>
      <c r="D2575" t="s">
        <v>434</v>
      </c>
      <c r="E2575" s="27" t="s">
        <v>3969</v>
      </c>
      <c r="F2575" s="28" t="s">
        <v>467</v>
      </c>
      <c r="G2575" s="29">
        <v>834</v>
      </c>
      <c r="H2575" s="28">
        <v>0</v>
      </c>
      <c r="I2575" s="30">
        <f>ROUND(G2575*H2575,P4)</f>
        <v>0</v>
      </c>
      <c r="L2575" s="31">
        <v>0</v>
      </c>
      <c r="M2575" s="24">
        <f>ROUND(G2575*L2575,P4)</f>
        <v>0</v>
      </c>
      <c r="N2575" s="25" t="s">
        <v>4946</v>
      </c>
      <c r="O2575" s="32">
        <f>M2575*AA2575</f>
        <v>0</v>
      </c>
      <c r="P2575" s="1">
        <v>3</v>
      </c>
      <c r="AA2575" s="1">
        <f>IF(P2575=1,$O$3,IF(P2575=2,$O$4,$O$5))</f>
        <v>0</v>
      </c>
    </row>
    <row r="2576">
      <c r="A2576" s="1" t="s">
        <v>437</v>
      </c>
      <c r="E2576" s="27" t="s">
        <v>3969</v>
      </c>
    </row>
    <row r="2577">
      <c r="A2577" s="1" t="s">
        <v>439</v>
      </c>
    </row>
    <row r="2578">
      <c r="A2578" s="1" t="s">
        <v>441</v>
      </c>
      <c r="E2578" s="27" t="s">
        <v>434</v>
      </c>
    </row>
    <row r="2579">
      <c r="A2579" s="1" t="s">
        <v>432</v>
      </c>
      <c r="B2579" s="1">
        <v>36</v>
      </c>
      <c r="C2579" s="26" t="s">
        <v>2997</v>
      </c>
      <c r="D2579" t="s">
        <v>434</v>
      </c>
      <c r="E2579" s="27" t="s">
        <v>2998</v>
      </c>
      <c r="F2579" s="28" t="s">
        <v>467</v>
      </c>
      <c r="G2579" s="29">
        <v>273</v>
      </c>
      <c r="H2579" s="28">
        <v>0</v>
      </c>
      <c r="I2579" s="30">
        <f>ROUND(G2579*H2579,P4)</f>
        <v>0</v>
      </c>
      <c r="L2579" s="31">
        <v>0</v>
      </c>
      <c r="M2579" s="24">
        <f>ROUND(G2579*L2579,P4)</f>
        <v>0</v>
      </c>
      <c r="N2579" s="25" t="s">
        <v>4946</v>
      </c>
      <c r="O2579" s="32">
        <f>M2579*AA2579</f>
        <v>0</v>
      </c>
      <c r="P2579" s="1">
        <v>3</v>
      </c>
      <c r="AA2579" s="1">
        <f>IF(P2579=1,$O$3,IF(P2579=2,$O$4,$O$5))</f>
        <v>0</v>
      </c>
    </row>
    <row r="2580">
      <c r="A2580" s="1" t="s">
        <v>437</v>
      </c>
      <c r="E2580" s="27" t="s">
        <v>2998</v>
      </c>
    </row>
    <row r="2581">
      <c r="A2581" s="1" t="s">
        <v>439</v>
      </c>
    </row>
    <row r="2582">
      <c r="A2582" s="1" t="s">
        <v>441</v>
      </c>
      <c r="E2582" s="27" t="s">
        <v>434</v>
      </c>
    </row>
    <row r="2583" ht="25.5">
      <c r="A2583" s="1" t="s">
        <v>432</v>
      </c>
      <c r="B2583" s="1">
        <v>37</v>
      </c>
      <c r="C2583" s="26" t="s">
        <v>3975</v>
      </c>
      <c r="D2583" t="s">
        <v>434</v>
      </c>
      <c r="E2583" s="27" t="s">
        <v>3976</v>
      </c>
      <c r="F2583" s="28" t="s">
        <v>467</v>
      </c>
      <c r="G2583" s="29">
        <v>34</v>
      </c>
      <c r="H2583" s="28">
        <v>0</v>
      </c>
      <c r="I2583" s="30">
        <f>ROUND(G2583*H2583,P4)</f>
        <v>0</v>
      </c>
      <c r="L2583" s="31">
        <v>0</v>
      </c>
      <c r="M2583" s="24">
        <f>ROUND(G2583*L2583,P4)</f>
        <v>0</v>
      </c>
      <c r="N2583" s="25" t="s">
        <v>4946</v>
      </c>
      <c r="O2583" s="32">
        <f>M2583*AA2583</f>
        <v>0</v>
      </c>
      <c r="P2583" s="1">
        <v>3</v>
      </c>
      <c r="AA2583" s="1">
        <f>IF(P2583=1,$O$3,IF(P2583=2,$O$4,$O$5))</f>
        <v>0</v>
      </c>
    </row>
    <row r="2584" ht="25.5">
      <c r="A2584" s="1" t="s">
        <v>437</v>
      </c>
      <c r="E2584" s="27" t="s">
        <v>3976</v>
      </c>
    </row>
    <row r="2585">
      <c r="A2585" s="1" t="s">
        <v>439</v>
      </c>
    </row>
    <row r="2586">
      <c r="A2586" s="1" t="s">
        <v>441</v>
      </c>
      <c r="E2586" s="27" t="s">
        <v>434</v>
      </c>
    </row>
    <row r="2587" ht="25.5">
      <c r="A2587" s="1" t="s">
        <v>432</v>
      </c>
      <c r="B2587" s="1">
        <v>38</v>
      </c>
      <c r="C2587" s="26" t="s">
        <v>2999</v>
      </c>
      <c r="D2587" t="s">
        <v>434</v>
      </c>
      <c r="E2587" s="27" t="s">
        <v>3000</v>
      </c>
      <c r="F2587" s="28" t="s">
        <v>496</v>
      </c>
      <c r="G2587" s="29">
        <v>28</v>
      </c>
      <c r="H2587" s="28">
        <v>0</v>
      </c>
      <c r="I2587" s="30">
        <f>ROUND(G2587*H2587,P4)</f>
        <v>0</v>
      </c>
      <c r="L2587" s="31">
        <v>0</v>
      </c>
      <c r="M2587" s="24">
        <f>ROUND(G2587*L2587,P4)</f>
        <v>0</v>
      </c>
      <c r="N2587" s="25" t="s">
        <v>4946</v>
      </c>
      <c r="O2587" s="32">
        <f>M2587*AA2587</f>
        <v>0</v>
      </c>
      <c r="P2587" s="1">
        <v>3</v>
      </c>
      <c r="AA2587" s="1">
        <f>IF(P2587=1,$O$3,IF(P2587=2,$O$4,$O$5))</f>
        <v>0</v>
      </c>
    </row>
    <row r="2588" ht="25.5">
      <c r="A2588" s="1" t="s">
        <v>437</v>
      </c>
      <c r="E2588" s="27" t="s">
        <v>3000</v>
      </c>
    </row>
    <row r="2589">
      <c r="A2589" s="1" t="s">
        <v>439</v>
      </c>
    </row>
    <row r="2590">
      <c r="A2590" s="1" t="s">
        <v>441</v>
      </c>
      <c r="E2590" s="27" t="s">
        <v>434</v>
      </c>
    </row>
    <row r="2591" ht="25.5">
      <c r="A2591" s="1" t="s">
        <v>432</v>
      </c>
      <c r="B2591" s="1">
        <v>39</v>
      </c>
      <c r="C2591" s="26" t="s">
        <v>3002</v>
      </c>
      <c r="D2591" t="s">
        <v>434</v>
      </c>
      <c r="E2591" s="27" t="s">
        <v>3003</v>
      </c>
      <c r="F2591" s="28" t="s">
        <v>496</v>
      </c>
      <c r="G2591" s="29">
        <v>548</v>
      </c>
      <c r="H2591" s="28">
        <v>0</v>
      </c>
      <c r="I2591" s="30">
        <f>ROUND(G2591*H2591,P4)</f>
        <v>0</v>
      </c>
      <c r="L2591" s="31">
        <v>0</v>
      </c>
      <c r="M2591" s="24">
        <f>ROUND(G2591*L2591,P4)</f>
        <v>0</v>
      </c>
      <c r="N2591" s="25" t="s">
        <v>4946</v>
      </c>
      <c r="O2591" s="32">
        <f>M2591*AA2591</f>
        <v>0</v>
      </c>
      <c r="P2591" s="1">
        <v>3</v>
      </c>
      <c r="AA2591" s="1">
        <f>IF(P2591=1,$O$3,IF(P2591=2,$O$4,$O$5))</f>
        <v>0</v>
      </c>
    </row>
    <row r="2592" ht="25.5">
      <c r="A2592" s="1" t="s">
        <v>437</v>
      </c>
      <c r="E2592" s="27" t="s">
        <v>3003</v>
      </c>
    </row>
    <row r="2593">
      <c r="A2593" s="1" t="s">
        <v>439</v>
      </c>
    </row>
    <row r="2594">
      <c r="A2594" s="1" t="s">
        <v>441</v>
      </c>
      <c r="E2594" s="27" t="s">
        <v>434</v>
      </c>
    </row>
    <row r="2595" ht="25.5">
      <c r="A2595" s="1" t="s">
        <v>432</v>
      </c>
      <c r="B2595" s="1">
        <v>40</v>
      </c>
      <c r="C2595" s="26" t="s">
        <v>3005</v>
      </c>
      <c r="D2595" t="s">
        <v>434</v>
      </c>
      <c r="E2595" s="27" t="s">
        <v>3006</v>
      </c>
      <c r="F2595" s="28" t="s">
        <v>496</v>
      </c>
      <c r="G2595" s="29">
        <v>24</v>
      </c>
      <c r="H2595" s="28">
        <v>0</v>
      </c>
      <c r="I2595" s="30">
        <f>ROUND(G2595*H2595,P4)</f>
        <v>0</v>
      </c>
      <c r="L2595" s="31">
        <v>0</v>
      </c>
      <c r="M2595" s="24">
        <f>ROUND(G2595*L2595,P4)</f>
        <v>0</v>
      </c>
      <c r="N2595" s="25" t="s">
        <v>4946</v>
      </c>
      <c r="O2595" s="32">
        <f>M2595*AA2595</f>
        <v>0</v>
      </c>
      <c r="P2595" s="1">
        <v>3</v>
      </c>
      <c r="AA2595" s="1">
        <f>IF(P2595=1,$O$3,IF(P2595=2,$O$4,$O$5))</f>
        <v>0</v>
      </c>
    </row>
    <row r="2596" ht="25.5">
      <c r="A2596" s="1" t="s">
        <v>437</v>
      </c>
      <c r="E2596" s="27" t="s">
        <v>3006</v>
      </c>
    </row>
    <row r="2597">
      <c r="A2597" s="1" t="s">
        <v>439</v>
      </c>
    </row>
    <row r="2598">
      <c r="A2598" s="1" t="s">
        <v>441</v>
      </c>
      <c r="E2598" s="27" t="s">
        <v>434</v>
      </c>
    </row>
    <row r="2599">
      <c r="A2599" s="1" t="s">
        <v>432</v>
      </c>
      <c r="B2599" s="1">
        <v>41</v>
      </c>
      <c r="C2599" s="26" t="s">
        <v>3980</v>
      </c>
      <c r="D2599" t="s">
        <v>434</v>
      </c>
      <c r="E2599" s="27" t="s">
        <v>3981</v>
      </c>
      <c r="F2599" s="28" t="s">
        <v>467</v>
      </c>
      <c r="G2599" s="29">
        <v>20</v>
      </c>
      <c r="H2599" s="28">
        <v>0</v>
      </c>
      <c r="I2599" s="30">
        <f>ROUND(G2599*H2599,P4)</f>
        <v>0</v>
      </c>
      <c r="L2599" s="31">
        <v>0</v>
      </c>
      <c r="M2599" s="24">
        <f>ROUND(G2599*L2599,P4)</f>
        <v>0</v>
      </c>
      <c r="N2599" s="25" t="s">
        <v>4946</v>
      </c>
      <c r="O2599" s="32">
        <f>M2599*AA2599</f>
        <v>0</v>
      </c>
      <c r="P2599" s="1">
        <v>3</v>
      </c>
      <c r="AA2599" s="1">
        <f>IF(P2599=1,$O$3,IF(P2599=2,$O$4,$O$5))</f>
        <v>0</v>
      </c>
    </row>
    <row r="2600">
      <c r="A2600" s="1" t="s">
        <v>437</v>
      </c>
      <c r="E2600" s="27" t="s">
        <v>3981</v>
      </c>
    </row>
    <row r="2601">
      <c r="A2601" s="1" t="s">
        <v>439</v>
      </c>
    </row>
    <row r="2602">
      <c r="A2602" s="1" t="s">
        <v>441</v>
      </c>
      <c r="E2602" s="27" t="s">
        <v>434</v>
      </c>
    </row>
    <row r="2603">
      <c r="A2603" s="1" t="s">
        <v>432</v>
      </c>
      <c r="B2603" s="1">
        <v>42</v>
      </c>
      <c r="C2603" s="26" t="s">
        <v>3008</v>
      </c>
      <c r="D2603" t="s">
        <v>434</v>
      </c>
      <c r="E2603" s="27" t="s">
        <v>3009</v>
      </c>
      <c r="F2603" s="28" t="s">
        <v>496</v>
      </c>
      <c r="G2603" s="29">
        <v>130</v>
      </c>
      <c r="H2603" s="28">
        <v>0</v>
      </c>
      <c r="I2603" s="30">
        <f>ROUND(G2603*H2603,P4)</f>
        <v>0</v>
      </c>
      <c r="L2603" s="31">
        <v>0</v>
      </c>
      <c r="M2603" s="24">
        <f>ROUND(G2603*L2603,P4)</f>
        <v>0</v>
      </c>
      <c r="N2603" s="25" t="s">
        <v>4946</v>
      </c>
      <c r="O2603" s="32">
        <f>M2603*AA2603</f>
        <v>0</v>
      </c>
      <c r="P2603" s="1">
        <v>3</v>
      </c>
      <c r="AA2603" s="1">
        <f>IF(P2603=1,$O$3,IF(P2603=2,$O$4,$O$5))</f>
        <v>0</v>
      </c>
    </row>
    <row r="2604">
      <c r="A2604" s="1" t="s">
        <v>437</v>
      </c>
      <c r="E2604" s="27" t="s">
        <v>3009</v>
      </c>
    </row>
    <row r="2605">
      <c r="A2605" s="1" t="s">
        <v>439</v>
      </c>
    </row>
    <row r="2606">
      <c r="A2606" s="1" t="s">
        <v>441</v>
      </c>
      <c r="E2606" s="27" t="s">
        <v>434</v>
      </c>
    </row>
    <row r="2607">
      <c r="A2607" s="1" t="s">
        <v>432</v>
      </c>
      <c r="B2607" s="1">
        <v>43</v>
      </c>
      <c r="C2607" s="26" t="s">
        <v>8413</v>
      </c>
      <c r="D2607" t="s">
        <v>434</v>
      </c>
      <c r="E2607" s="27" t="s">
        <v>7393</v>
      </c>
      <c r="F2607" s="28" t="s">
        <v>496</v>
      </c>
      <c r="G2607" s="29">
        <v>11</v>
      </c>
      <c r="H2607" s="28">
        <v>0</v>
      </c>
      <c r="I2607" s="30">
        <f>ROUND(G2607*H2607,P4)</f>
        <v>0</v>
      </c>
      <c r="L2607" s="31">
        <v>0</v>
      </c>
      <c r="M2607" s="24">
        <f>ROUND(G2607*L2607,P4)</f>
        <v>0</v>
      </c>
      <c r="N2607" s="25" t="s">
        <v>4946</v>
      </c>
      <c r="O2607" s="32">
        <f>M2607*AA2607</f>
        <v>0</v>
      </c>
      <c r="P2607" s="1">
        <v>3</v>
      </c>
      <c r="AA2607" s="1">
        <f>IF(P2607=1,$O$3,IF(P2607=2,$O$4,$O$5))</f>
        <v>0</v>
      </c>
    </row>
    <row r="2608">
      <c r="A2608" s="1" t="s">
        <v>437</v>
      </c>
      <c r="E2608" s="27" t="s">
        <v>7393</v>
      </c>
    </row>
    <row r="2609">
      <c r="A2609" s="1" t="s">
        <v>439</v>
      </c>
    </row>
    <row r="2610">
      <c r="A2610" s="1" t="s">
        <v>441</v>
      </c>
      <c r="E2610" s="27" t="s">
        <v>434</v>
      </c>
    </row>
    <row r="2611" ht="25.5">
      <c r="A2611" s="1" t="s">
        <v>432</v>
      </c>
      <c r="B2611" s="1">
        <v>44</v>
      </c>
      <c r="C2611" s="26" t="s">
        <v>8414</v>
      </c>
      <c r="D2611" t="s">
        <v>434</v>
      </c>
      <c r="E2611" s="27" t="s">
        <v>7395</v>
      </c>
      <c r="F2611" s="28" t="s">
        <v>496</v>
      </c>
      <c r="G2611" s="29">
        <v>11</v>
      </c>
      <c r="H2611" s="28">
        <v>0</v>
      </c>
      <c r="I2611" s="30">
        <f>ROUND(G2611*H2611,P4)</f>
        <v>0</v>
      </c>
      <c r="L2611" s="31">
        <v>0</v>
      </c>
      <c r="M2611" s="24">
        <f>ROUND(G2611*L2611,P4)</f>
        <v>0</v>
      </c>
      <c r="N2611" s="25" t="s">
        <v>4946</v>
      </c>
      <c r="O2611" s="32">
        <f>M2611*AA2611</f>
        <v>0</v>
      </c>
      <c r="P2611" s="1">
        <v>3</v>
      </c>
      <c r="AA2611" s="1">
        <f>IF(P2611=1,$O$3,IF(P2611=2,$O$4,$O$5))</f>
        <v>0</v>
      </c>
    </row>
    <row r="2612" ht="25.5">
      <c r="A2612" s="1" t="s">
        <v>437</v>
      </c>
      <c r="E2612" s="27" t="s">
        <v>7395</v>
      </c>
    </row>
    <row r="2613">
      <c r="A2613" s="1" t="s">
        <v>439</v>
      </c>
    </row>
    <row r="2614">
      <c r="A2614" s="1" t="s">
        <v>441</v>
      </c>
      <c r="E2614" s="27" t="s">
        <v>434</v>
      </c>
    </row>
    <row r="2615">
      <c r="A2615" s="1" t="s">
        <v>432</v>
      </c>
      <c r="B2615" s="1">
        <v>45</v>
      </c>
      <c r="C2615" s="26" t="s">
        <v>3988</v>
      </c>
      <c r="D2615" t="s">
        <v>434</v>
      </c>
      <c r="E2615" s="27" t="s">
        <v>3989</v>
      </c>
      <c r="F2615" s="28" t="s">
        <v>496</v>
      </c>
      <c r="G2615" s="29">
        <v>1</v>
      </c>
      <c r="H2615" s="28">
        <v>0</v>
      </c>
      <c r="I2615" s="30">
        <f>ROUND(G2615*H2615,P4)</f>
        <v>0</v>
      </c>
      <c r="L2615" s="31">
        <v>0</v>
      </c>
      <c r="M2615" s="24">
        <f>ROUND(G2615*L2615,P4)</f>
        <v>0</v>
      </c>
      <c r="N2615" s="25" t="s">
        <v>4946</v>
      </c>
      <c r="O2615" s="32">
        <f>M2615*AA2615</f>
        <v>0</v>
      </c>
      <c r="P2615" s="1">
        <v>3</v>
      </c>
      <c r="AA2615" s="1">
        <f>IF(P2615=1,$O$3,IF(P2615=2,$O$4,$O$5))</f>
        <v>0</v>
      </c>
    </row>
    <row r="2616">
      <c r="A2616" s="1" t="s">
        <v>437</v>
      </c>
      <c r="E2616" s="27" t="s">
        <v>3989</v>
      </c>
    </row>
    <row r="2617">
      <c r="A2617" s="1" t="s">
        <v>439</v>
      </c>
    </row>
    <row r="2618">
      <c r="A2618" s="1" t="s">
        <v>441</v>
      </c>
      <c r="E2618" s="27" t="s">
        <v>434</v>
      </c>
    </row>
    <row r="2619" ht="25.5">
      <c r="A2619" s="1" t="s">
        <v>432</v>
      </c>
      <c r="B2619" s="1">
        <v>46</v>
      </c>
      <c r="C2619" s="26" t="s">
        <v>3012</v>
      </c>
      <c r="D2619" t="s">
        <v>434</v>
      </c>
      <c r="E2619" s="27" t="s">
        <v>3013</v>
      </c>
      <c r="F2619" s="28" t="s">
        <v>496</v>
      </c>
      <c r="G2619" s="29">
        <v>1</v>
      </c>
      <c r="H2619" s="28">
        <v>0</v>
      </c>
      <c r="I2619" s="30">
        <f>ROUND(G2619*H2619,P4)</f>
        <v>0</v>
      </c>
      <c r="L2619" s="31">
        <v>0</v>
      </c>
      <c r="M2619" s="24">
        <f>ROUND(G2619*L2619,P4)</f>
        <v>0</v>
      </c>
      <c r="N2619" s="25" t="s">
        <v>4946</v>
      </c>
      <c r="O2619" s="32">
        <f>M2619*AA2619</f>
        <v>0</v>
      </c>
      <c r="P2619" s="1">
        <v>3</v>
      </c>
      <c r="AA2619" s="1">
        <f>IF(P2619=1,$O$3,IF(P2619=2,$O$4,$O$5))</f>
        <v>0</v>
      </c>
    </row>
    <row r="2620" ht="25.5">
      <c r="A2620" s="1" t="s">
        <v>437</v>
      </c>
      <c r="E2620" s="27" t="s">
        <v>3013</v>
      </c>
    </row>
    <row r="2621">
      <c r="A2621" s="1" t="s">
        <v>439</v>
      </c>
    </row>
    <row r="2622">
      <c r="A2622" s="1" t="s">
        <v>441</v>
      </c>
      <c r="E2622" s="27" t="s">
        <v>434</v>
      </c>
    </row>
    <row r="2623" ht="38.25">
      <c r="A2623" s="1" t="s">
        <v>432</v>
      </c>
      <c r="B2623" s="1">
        <v>47</v>
      </c>
      <c r="C2623" s="26" t="s">
        <v>3014</v>
      </c>
      <c r="D2623" t="s">
        <v>434</v>
      </c>
      <c r="E2623" s="27" t="s">
        <v>3015</v>
      </c>
      <c r="F2623" s="28" t="s">
        <v>496</v>
      </c>
      <c r="G2623" s="29">
        <v>8</v>
      </c>
      <c r="H2623" s="28">
        <v>0</v>
      </c>
      <c r="I2623" s="30">
        <f>ROUND(G2623*H2623,P4)</f>
        <v>0</v>
      </c>
      <c r="L2623" s="31">
        <v>0</v>
      </c>
      <c r="M2623" s="24">
        <f>ROUND(G2623*L2623,P4)</f>
        <v>0</v>
      </c>
      <c r="N2623" s="25" t="s">
        <v>4946</v>
      </c>
      <c r="O2623" s="32">
        <f>M2623*AA2623</f>
        <v>0</v>
      </c>
      <c r="P2623" s="1">
        <v>3</v>
      </c>
      <c r="AA2623" s="1">
        <f>IF(P2623=1,$O$3,IF(P2623=2,$O$4,$O$5))</f>
        <v>0</v>
      </c>
    </row>
    <row r="2624" ht="38.25">
      <c r="A2624" s="1" t="s">
        <v>437</v>
      </c>
      <c r="E2624" s="27" t="s">
        <v>3015</v>
      </c>
    </row>
    <row r="2625">
      <c r="A2625" s="1" t="s">
        <v>439</v>
      </c>
    </row>
    <row r="2626">
      <c r="A2626" s="1" t="s">
        <v>441</v>
      </c>
      <c r="E2626" s="27" t="s">
        <v>434</v>
      </c>
    </row>
    <row r="2627" ht="25.5">
      <c r="A2627" s="1" t="s">
        <v>432</v>
      </c>
      <c r="B2627" s="1">
        <v>48</v>
      </c>
      <c r="C2627" s="26" t="s">
        <v>3016</v>
      </c>
      <c r="D2627" t="s">
        <v>434</v>
      </c>
      <c r="E2627" s="27" t="s">
        <v>3017</v>
      </c>
      <c r="F2627" s="28" t="s">
        <v>496</v>
      </c>
      <c r="G2627" s="29">
        <v>1</v>
      </c>
      <c r="H2627" s="28">
        <v>0</v>
      </c>
      <c r="I2627" s="30">
        <f>ROUND(G2627*H2627,P4)</f>
        <v>0</v>
      </c>
      <c r="L2627" s="31">
        <v>0</v>
      </c>
      <c r="M2627" s="24">
        <f>ROUND(G2627*L2627,P4)</f>
        <v>0</v>
      </c>
      <c r="N2627" s="25" t="s">
        <v>4946</v>
      </c>
      <c r="O2627" s="32">
        <f>M2627*AA2627</f>
        <v>0</v>
      </c>
      <c r="P2627" s="1">
        <v>3</v>
      </c>
      <c r="AA2627" s="1">
        <f>IF(P2627=1,$O$3,IF(P2627=2,$O$4,$O$5))</f>
        <v>0</v>
      </c>
    </row>
    <row r="2628" ht="25.5">
      <c r="A2628" s="1" t="s">
        <v>437</v>
      </c>
      <c r="E2628" s="27" t="s">
        <v>3017</v>
      </c>
    </row>
    <row r="2629">
      <c r="A2629" s="1" t="s">
        <v>439</v>
      </c>
    </row>
    <row r="2630">
      <c r="A2630" s="1" t="s">
        <v>441</v>
      </c>
      <c r="E2630" s="27" t="s">
        <v>434</v>
      </c>
    </row>
    <row r="2631">
      <c r="A2631" s="1" t="s">
        <v>432</v>
      </c>
      <c r="B2631" s="1">
        <v>49</v>
      </c>
      <c r="C2631" s="26" t="s">
        <v>3018</v>
      </c>
      <c r="D2631" t="s">
        <v>434</v>
      </c>
      <c r="E2631" s="27" t="s">
        <v>3019</v>
      </c>
      <c r="F2631" s="28" t="s">
        <v>1625</v>
      </c>
      <c r="G2631" s="29">
        <v>104</v>
      </c>
      <c r="H2631" s="28">
        <v>0</v>
      </c>
      <c r="I2631" s="30">
        <f>ROUND(G2631*H2631,P4)</f>
        <v>0</v>
      </c>
      <c r="L2631" s="31">
        <v>0</v>
      </c>
      <c r="M2631" s="24">
        <f>ROUND(G2631*L2631,P4)</f>
        <v>0</v>
      </c>
      <c r="N2631" s="25" t="s">
        <v>4946</v>
      </c>
      <c r="O2631" s="32">
        <f>M2631*AA2631</f>
        <v>0</v>
      </c>
      <c r="P2631" s="1">
        <v>3</v>
      </c>
      <c r="AA2631" s="1">
        <f>IF(P2631=1,$O$3,IF(P2631=2,$O$4,$O$5))</f>
        <v>0</v>
      </c>
    </row>
    <row r="2632">
      <c r="A2632" s="1" t="s">
        <v>437</v>
      </c>
      <c r="E2632" s="27" t="s">
        <v>3019</v>
      </c>
    </row>
    <row r="2633">
      <c r="A2633" s="1" t="s">
        <v>439</v>
      </c>
    </row>
    <row r="2634">
      <c r="A2634" s="1" t="s">
        <v>441</v>
      </c>
      <c r="E2634" s="27" t="s">
        <v>434</v>
      </c>
    </row>
    <row r="2635">
      <c r="A2635" s="1" t="s">
        <v>432</v>
      </c>
      <c r="B2635" s="1">
        <v>50</v>
      </c>
      <c r="C2635" s="26" t="s">
        <v>3021</v>
      </c>
      <c r="D2635" t="s">
        <v>434</v>
      </c>
      <c r="E2635" s="27" t="s">
        <v>3022</v>
      </c>
      <c r="F2635" s="28" t="s">
        <v>496</v>
      </c>
      <c r="G2635" s="29">
        <v>21</v>
      </c>
      <c r="H2635" s="28">
        <v>0</v>
      </c>
      <c r="I2635" s="30">
        <f>ROUND(G2635*H2635,P4)</f>
        <v>0</v>
      </c>
      <c r="L2635" s="31">
        <v>0</v>
      </c>
      <c r="M2635" s="24">
        <f>ROUND(G2635*L2635,P4)</f>
        <v>0</v>
      </c>
      <c r="N2635" s="25" t="s">
        <v>4946</v>
      </c>
      <c r="O2635" s="32">
        <f>M2635*AA2635</f>
        <v>0</v>
      </c>
      <c r="P2635" s="1">
        <v>3</v>
      </c>
      <c r="AA2635" s="1">
        <f>IF(P2635=1,$O$3,IF(P2635=2,$O$4,$O$5))</f>
        <v>0</v>
      </c>
    </row>
    <row r="2636">
      <c r="A2636" s="1" t="s">
        <v>437</v>
      </c>
      <c r="E2636" s="27" t="s">
        <v>3022</v>
      </c>
    </row>
    <row r="2637">
      <c r="A2637" s="1" t="s">
        <v>439</v>
      </c>
    </row>
    <row r="2638">
      <c r="A2638" s="1" t="s">
        <v>441</v>
      </c>
      <c r="E2638" s="27" t="s">
        <v>434</v>
      </c>
    </row>
    <row r="2639">
      <c r="A2639" s="1" t="s">
        <v>432</v>
      </c>
      <c r="B2639" s="1">
        <v>51</v>
      </c>
      <c r="C2639" s="26" t="s">
        <v>8415</v>
      </c>
      <c r="D2639" t="s">
        <v>434</v>
      </c>
      <c r="E2639" s="27" t="s">
        <v>8416</v>
      </c>
      <c r="F2639" s="28" t="s">
        <v>496</v>
      </c>
      <c r="G2639" s="29">
        <v>1</v>
      </c>
      <c r="H2639" s="28">
        <v>0</v>
      </c>
      <c r="I2639" s="30">
        <f>ROUND(G2639*H2639,P4)</f>
        <v>0</v>
      </c>
      <c r="L2639" s="31">
        <v>0</v>
      </c>
      <c r="M2639" s="24">
        <f>ROUND(G2639*L2639,P4)</f>
        <v>0</v>
      </c>
      <c r="N2639" s="25" t="s">
        <v>4946</v>
      </c>
      <c r="O2639" s="32">
        <f>M2639*AA2639</f>
        <v>0</v>
      </c>
      <c r="P2639" s="1">
        <v>3</v>
      </c>
      <c r="AA2639" s="1">
        <f>IF(P2639=1,$O$3,IF(P2639=2,$O$4,$O$5))</f>
        <v>0</v>
      </c>
    </row>
    <row r="2640">
      <c r="A2640" s="1" t="s">
        <v>437</v>
      </c>
      <c r="E2640" s="27" t="s">
        <v>8416</v>
      </c>
    </row>
    <row r="2641">
      <c r="A2641" s="1" t="s">
        <v>439</v>
      </c>
    </row>
    <row r="2642">
      <c r="A2642" s="1" t="s">
        <v>441</v>
      </c>
      <c r="E2642" s="27" t="s">
        <v>434</v>
      </c>
    </row>
    <row r="2643">
      <c r="A2643" s="1" t="s">
        <v>429</v>
      </c>
      <c r="C2643" s="22" t="s">
        <v>2556</v>
      </c>
      <c r="E2643" s="23" t="s">
        <v>3992</v>
      </c>
      <c r="L2643" s="24">
        <f>SUMIFS(L2644:L2687,A2644:A2687,"P")</f>
        <v>0</v>
      </c>
      <c r="M2643" s="24">
        <f>SUMIFS(M2644:M2687,A2644:A2687,"P")</f>
        <v>0</v>
      </c>
      <c r="N2643" s="25"/>
    </row>
    <row r="2644">
      <c r="A2644" s="1" t="s">
        <v>432</v>
      </c>
      <c r="B2644" s="1">
        <v>52</v>
      </c>
      <c r="C2644" s="26" t="s">
        <v>3993</v>
      </c>
      <c r="D2644" t="s">
        <v>434</v>
      </c>
      <c r="E2644" s="27" t="s">
        <v>3994</v>
      </c>
      <c r="F2644" s="28" t="s">
        <v>467</v>
      </c>
      <c r="G2644" s="29">
        <v>260</v>
      </c>
      <c r="H2644" s="28">
        <v>0</v>
      </c>
      <c r="I2644" s="30">
        <f>ROUND(G2644*H2644,P4)</f>
        <v>0</v>
      </c>
      <c r="L2644" s="31">
        <v>0</v>
      </c>
      <c r="M2644" s="24">
        <f>ROUND(G2644*L2644,P4)</f>
        <v>0</v>
      </c>
      <c r="N2644" s="25" t="s">
        <v>4946</v>
      </c>
      <c r="O2644" s="32">
        <f>M2644*AA2644</f>
        <v>0</v>
      </c>
      <c r="P2644" s="1">
        <v>3</v>
      </c>
      <c r="AA2644" s="1">
        <f>IF(P2644=1,$O$3,IF(P2644=2,$O$4,$O$5))</f>
        <v>0</v>
      </c>
    </row>
    <row r="2645">
      <c r="A2645" s="1" t="s">
        <v>437</v>
      </c>
      <c r="E2645" s="27" t="s">
        <v>3994</v>
      </c>
    </row>
    <row r="2646">
      <c r="A2646" s="1" t="s">
        <v>439</v>
      </c>
    </row>
    <row r="2647">
      <c r="A2647" s="1" t="s">
        <v>441</v>
      </c>
      <c r="E2647" s="27" t="s">
        <v>434</v>
      </c>
    </row>
    <row r="2648">
      <c r="A2648" s="1" t="s">
        <v>432</v>
      </c>
      <c r="B2648" s="1">
        <v>53</v>
      </c>
      <c r="C2648" s="26" t="s">
        <v>3996</v>
      </c>
      <c r="D2648" t="s">
        <v>434</v>
      </c>
      <c r="E2648" s="27" t="s">
        <v>3997</v>
      </c>
      <c r="F2648" s="28" t="s">
        <v>496</v>
      </c>
      <c r="G2648" s="29">
        <v>1</v>
      </c>
      <c r="H2648" s="28">
        <v>0</v>
      </c>
      <c r="I2648" s="30">
        <f>ROUND(G2648*H2648,P4)</f>
        <v>0</v>
      </c>
      <c r="L2648" s="31">
        <v>0</v>
      </c>
      <c r="M2648" s="24">
        <f>ROUND(G2648*L2648,P4)</f>
        <v>0</v>
      </c>
      <c r="N2648" s="25" t="s">
        <v>4946</v>
      </c>
      <c r="O2648" s="32">
        <f>M2648*AA2648</f>
        <v>0</v>
      </c>
      <c r="P2648" s="1">
        <v>3</v>
      </c>
      <c r="AA2648" s="1">
        <f>IF(P2648=1,$O$3,IF(P2648=2,$O$4,$O$5))</f>
        <v>0</v>
      </c>
    </row>
    <row r="2649">
      <c r="A2649" s="1" t="s">
        <v>437</v>
      </c>
      <c r="E2649" s="27" t="s">
        <v>3997</v>
      </c>
    </row>
    <row r="2650">
      <c r="A2650" s="1" t="s">
        <v>439</v>
      </c>
    </row>
    <row r="2651">
      <c r="A2651" s="1" t="s">
        <v>441</v>
      </c>
      <c r="E2651" s="27" t="s">
        <v>434</v>
      </c>
    </row>
    <row r="2652">
      <c r="A2652" s="1" t="s">
        <v>432</v>
      </c>
      <c r="B2652" s="1">
        <v>54</v>
      </c>
      <c r="C2652" s="26" t="s">
        <v>2084</v>
      </c>
      <c r="D2652" t="s">
        <v>434</v>
      </c>
      <c r="E2652" s="27" t="s">
        <v>2085</v>
      </c>
      <c r="F2652" s="28" t="s">
        <v>496</v>
      </c>
      <c r="G2652" s="29">
        <v>3</v>
      </c>
      <c r="H2652" s="28">
        <v>0</v>
      </c>
      <c r="I2652" s="30">
        <f>ROUND(G2652*H2652,P4)</f>
        <v>0</v>
      </c>
      <c r="L2652" s="31">
        <v>0</v>
      </c>
      <c r="M2652" s="24">
        <f>ROUND(G2652*L2652,P4)</f>
        <v>0</v>
      </c>
      <c r="N2652" s="25" t="s">
        <v>4946</v>
      </c>
      <c r="O2652" s="32">
        <f>M2652*AA2652</f>
        <v>0</v>
      </c>
      <c r="P2652" s="1">
        <v>3</v>
      </c>
      <c r="AA2652" s="1">
        <f>IF(P2652=1,$O$3,IF(P2652=2,$O$4,$O$5))</f>
        <v>0</v>
      </c>
    </row>
    <row r="2653">
      <c r="A2653" s="1" t="s">
        <v>437</v>
      </c>
      <c r="E2653" s="27" t="s">
        <v>2085</v>
      </c>
    </row>
    <row r="2654">
      <c r="A2654" s="1" t="s">
        <v>439</v>
      </c>
    </row>
    <row r="2655">
      <c r="A2655" s="1" t="s">
        <v>441</v>
      </c>
      <c r="E2655" s="27" t="s">
        <v>434</v>
      </c>
    </row>
    <row r="2656">
      <c r="A2656" s="1" t="s">
        <v>432</v>
      </c>
      <c r="B2656" s="1">
        <v>55</v>
      </c>
      <c r="C2656" s="26" t="s">
        <v>2087</v>
      </c>
      <c r="D2656" t="s">
        <v>434</v>
      </c>
      <c r="E2656" s="27" t="s">
        <v>2088</v>
      </c>
      <c r="F2656" s="28" t="s">
        <v>496</v>
      </c>
      <c r="G2656" s="29">
        <v>3</v>
      </c>
      <c r="H2656" s="28">
        <v>0</v>
      </c>
      <c r="I2656" s="30">
        <f>ROUND(G2656*H2656,P4)</f>
        <v>0</v>
      </c>
      <c r="L2656" s="31">
        <v>0</v>
      </c>
      <c r="M2656" s="24">
        <f>ROUND(G2656*L2656,P4)</f>
        <v>0</v>
      </c>
      <c r="N2656" s="25" t="s">
        <v>4946</v>
      </c>
      <c r="O2656" s="32">
        <f>M2656*AA2656</f>
        <v>0</v>
      </c>
      <c r="P2656" s="1">
        <v>3</v>
      </c>
      <c r="AA2656" s="1">
        <f>IF(P2656=1,$O$3,IF(P2656=2,$O$4,$O$5))</f>
        <v>0</v>
      </c>
    </row>
    <row r="2657">
      <c r="A2657" s="1" t="s">
        <v>437</v>
      </c>
      <c r="E2657" s="27" t="s">
        <v>2088</v>
      </c>
    </row>
    <row r="2658">
      <c r="A2658" s="1" t="s">
        <v>439</v>
      </c>
    </row>
    <row r="2659">
      <c r="A2659" s="1" t="s">
        <v>441</v>
      </c>
      <c r="E2659" s="27" t="s">
        <v>434</v>
      </c>
    </row>
    <row r="2660">
      <c r="A2660" s="1" t="s">
        <v>432</v>
      </c>
      <c r="B2660" s="1">
        <v>56</v>
      </c>
      <c r="C2660" s="26" t="s">
        <v>3998</v>
      </c>
      <c r="D2660" t="s">
        <v>434</v>
      </c>
      <c r="E2660" s="27" t="s">
        <v>3999</v>
      </c>
      <c r="F2660" s="28" t="s">
        <v>496</v>
      </c>
      <c r="G2660" s="29">
        <v>9</v>
      </c>
      <c r="H2660" s="28">
        <v>0</v>
      </c>
      <c r="I2660" s="30">
        <f>ROUND(G2660*H2660,P4)</f>
        <v>0</v>
      </c>
      <c r="L2660" s="31">
        <v>0</v>
      </c>
      <c r="M2660" s="24">
        <f>ROUND(G2660*L2660,P4)</f>
        <v>0</v>
      </c>
      <c r="N2660" s="25" t="s">
        <v>4946</v>
      </c>
      <c r="O2660" s="32">
        <f>M2660*AA2660</f>
        <v>0</v>
      </c>
      <c r="P2660" s="1">
        <v>3</v>
      </c>
      <c r="AA2660" s="1">
        <f>IF(P2660=1,$O$3,IF(P2660=2,$O$4,$O$5))</f>
        <v>0</v>
      </c>
    </row>
    <row r="2661">
      <c r="A2661" s="1" t="s">
        <v>437</v>
      </c>
      <c r="E2661" s="27" t="s">
        <v>3999</v>
      </c>
    </row>
    <row r="2662">
      <c r="A2662" s="1" t="s">
        <v>439</v>
      </c>
    </row>
    <row r="2663">
      <c r="A2663" s="1" t="s">
        <v>441</v>
      </c>
      <c r="E2663" s="27" t="s">
        <v>434</v>
      </c>
    </row>
    <row r="2664">
      <c r="A2664" s="1" t="s">
        <v>432</v>
      </c>
      <c r="B2664" s="1">
        <v>57</v>
      </c>
      <c r="C2664" s="26" t="s">
        <v>4000</v>
      </c>
      <c r="D2664" t="s">
        <v>434</v>
      </c>
      <c r="E2664" s="27" t="s">
        <v>4001</v>
      </c>
      <c r="F2664" s="28" t="s">
        <v>467</v>
      </c>
      <c r="G2664" s="29">
        <v>286</v>
      </c>
      <c r="H2664" s="28">
        <v>0</v>
      </c>
      <c r="I2664" s="30">
        <f>ROUND(G2664*H2664,P4)</f>
        <v>0</v>
      </c>
      <c r="L2664" s="31">
        <v>0</v>
      </c>
      <c r="M2664" s="24">
        <f>ROUND(G2664*L2664,P4)</f>
        <v>0</v>
      </c>
      <c r="N2664" s="25" t="s">
        <v>4946</v>
      </c>
      <c r="O2664" s="32">
        <f>M2664*AA2664</f>
        <v>0</v>
      </c>
      <c r="P2664" s="1">
        <v>3</v>
      </c>
      <c r="AA2664" s="1">
        <f>IF(P2664=1,$O$3,IF(P2664=2,$O$4,$O$5))</f>
        <v>0</v>
      </c>
    </row>
    <row r="2665">
      <c r="A2665" s="1" t="s">
        <v>437</v>
      </c>
      <c r="E2665" s="27" t="s">
        <v>4001</v>
      </c>
    </row>
    <row r="2666">
      <c r="A2666" s="1" t="s">
        <v>439</v>
      </c>
    </row>
    <row r="2667">
      <c r="A2667" s="1" t="s">
        <v>441</v>
      </c>
      <c r="E2667" s="27" t="s">
        <v>434</v>
      </c>
    </row>
    <row r="2668" ht="25.5">
      <c r="A2668" s="1" t="s">
        <v>432</v>
      </c>
      <c r="B2668" s="1">
        <v>58</v>
      </c>
      <c r="C2668" s="26" t="s">
        <v>8417</v>
      </c>
      <c r="D2668" t="s">
        <v>434</v>
      </c>
      <c r="E2668" s="27" t="s">
        <v>8418</v>
      </c>
      <c r="F2668" s="28" t="s">
        <v>496</v>
      </c>
      <c r="G2668" s="29">
        <v>8</v>
      </c>
      <c r="H2668" s="28">
        <v>0</v>
      </c>
      <c r="I2668" s="30">
        <f>ROUND(G2668*H2668,P4)</f>
        <v>0</v>
      </c>
      <c r="L2668" s="31">
        <v>0</v>
      </c>
      <c r="M2668" s="24">
        <f>ROUND(G2668*L2668,P4)</f>
        <v>0</v>
      </c>
      <c r="N2668" s="25" t="s">
        <v>4946</v>
      </c>
      <c r="O2668" s="32">
        <f>M2668*AA2668</f>
        <v>0</v>
      </c>
      <c r="P2668" s="1">
        <v>3</v>
      </c>
      <c r="AA2668" s="1">
        <f>IF(P2668=1,$O$3,IF(P2668=2,$O$4,$O$5))</f>
        <v>0</v>
      </c>
    </row>
    <row r="2669" ht="25.5">
      <c r="A2669" s="1" t="s">
        <v>437</v>
      </c>
      <c r="E2669" s="27" t="s">
        <v>8418</v>
      </c>
    </row>
    <row r="2670">
      <c r="A2670" s="1" t="s">
        <v>439</v>
      </c>
    </row>
    <row r="2671">
      <c r="A2671" s="1" t="s">
        <v>441</v>
      </c>
      <c r="E2671" s="27" t="s">
        <v>434</v>
      </c>
    </row>
    <row r="2672">
      <c r="A2672" s="1" t="s">
        <v>432</v>
      </c>
      <c r="B2672" s="1">
        <v>59</v>
      </c>
      <c r="C2672" s="26" t="s">
        <v>4008</v>
      </c>
      <c r="D2672" t="s">
        <v>434</v>
      </c>
      <c r="E2672" s="27" t="s">
        <v>4009</v>
      </c>
      <c r="F2672" s="28" t="s">
        <v>496</v>
      </c>
      <c r="G2672" s="29">
        <v>1</v>
      </c>
      <c r="H2672" s="28">
        <v>0</v>
      </c>
      <c r="I2672" s="30">
        <f>ROUND(G2672*H2672,P4)</f>
        <v>0</v>
      </c>
      <c r="L2672" s="31">
        <v>0</v>
      </c>
      <c r="M2672" s="24">
        <f>ROUND(G2672*L2672,P4)</f>
        <v>0</v>
      </c>
      <c r="N2672" s="25" t="s">
        <v>4946</v>
      </c>
      <c r="O2672" s="32">
        <f>M2672*AA2672</f>
        <v>0</v>
      </c>
      <c r="P2672" s="1">
        <v>3</v>
      </c>
      <c r="AA2672" s="1">
        <f>IF(P2672=1,$O$3,IF(P2672=2,$O$4,$O$5))</f>
        <v>0</v>
      </c>
    </row>
    <row r="2673">
      <c r="A2673" s="1" t="s">
        <v>437</v>
      </c>
      <c r="E2673" s="27" t="s">
        <v>4009</v>
      </c>
    </row>
    <row r="2674">
      <c r="A2674" s="1" t="s">
        <v>439</v>
      </c>
    </row>
    <row r="2675">
      <c r="A2675" s="1" t="s">
        <v>441</v>
      </c>
      <c r="E2675" s="27" t="s">
        <v>434</v>
      </c>
    </row>
    <row r="2676">
      <c r="A2676" s="1" t="s">
        <v>432</v>
      </c>
      <c r="B2676" s="1">
        <v>60</v>
      </c>
      <c r="C2676" s="26" t="s">
        <v>4010</v>
      </c>
      <c r="D2676" t="s">
        <v>434</v>
      </c>
      <c r="E2676" s="27" t="s">
        <v>4011</v>
      </c>
      <c r="F2676" s="28" t="s">
        <v>496</v>
      </c>
      <c r="G2676" s="29">
        <v>1</v>
      </c>
      <c r="H2676" s="28">
        <v>0</v>
      </c>
      <c r="I2676" s="30">
        <f>ROUND(G2676*H2676,P4)</f>
        <v>0</v>
      </c>
      <c r="L2676" s="31">
        <v>0</v>
      </c>
      <c r="M2676" s="24">
        <f>ROUND(G2676*L2676,P4)</f>
        <v>0</v>
      </c>
      <c r="N2676" s="25" t="s">
        <v>4946</v>
      </c>
      <c r="O2676" s="32">
        <f>M2676*AA2676</f>
        <v>0</v>
      </c>
      <c r="P2676" s="1">
        <v>3</v>
      </c>
      <c r="AA2676" s="1">
        <f>IF(P2676=1,$O$3,IF(P2676=2,$O$4,$O$5))</f>
        <v>0</v>
      </c>
    </row>
    <row r="2677">
      <c r="A2677" s="1" t="s">
        <v>437</v>
      </c>
      <c r="E2677" s="27" t="s">
        <v>4011</v>
      </c>
    </row>
    <row r="2678">
      <c r="A2678" s="1" t="s">
        <v>439</v>
      </c>
    </row>
    <row r="2679">
      <c r="A2679" s="1" t="s">
        <v>441</v>
      </c>
      <c r="E2679" s="27" t="s">
        <v>434</v>
      </c>
    </row>
    <row r="2680">
      <c r="A2680" s="1" t="s">
        <v>432</v>
      </c>
      <c r="B2680" s="1">
        <v>61</v>
      </c>
      <c r="C2680" s="26" t="s">
        <v>3033</v>
      </c>
      <c r="D2680" t="s">
        <v>434</v>
      </c>
      <c r="E2680" s="27" t="s">
        <v>3034</v>
      </c>
      <c r="F2680" s="28" t="s">
        <v>496</v>
      </c>
      <c r="G2680" s="29">
        <v>8</v>
      </c>
      <c r="H2680" s="28">
        <v>0</v>
      </c>
      <c r="I2680" s="30">
        <f>ROUND(G2680*H2680,P4)</f>
        <v>0</v>
      </c>
      <c r="L2680" s="31">
        <v>0</v>
      </c>
      <c r="M2680" s="24">
        <f>ROUND(G2680*L2680,P4)</f>
        <v>0</v>
      </c>
      <c r="N2680" s="25" t="s">
        <v>4946</v>
      </c>
      <c r="O2680" s="32">
        <f>M2680*AA2680</f>
        <v>0</v>
      </c>
      <c r="P2680" s="1">
        <v>3</v>
      </c>
      <c r="AA2680" s="1">
        <f>IF(P2680=1,$O$3,IF(P2680=2,$O$4,$O$5))</f>
        <v>0</v>
      </c>
    </row>
    <row r="2681">
      <c r="A2681" s="1" t="s">
        <v>437</v>
      </c>
      <c r="E2681" s="27" t="s">
        <v>3034</v>
      </c>
    </row>
    <row r="2682">
      <c r="A2682" s="1" t="s">
        <v>439</v>
      </c>
    </row>
    <row r="2683">
      <c r="A2683" s="1" t="s">
        <v>441</v>
      </c>
      <c r="E2683" s="27" t="s">
        <v>434</v>
      </c>
    </row>
    <row r="2684">
      <c r="A2684" s="1" t="s">
        <v>432</v>
      </c>
      <c r="B2684" s="1">
        <v>62</v>
      </c>
      <c r="C2684" s="26" t="s">
        <v>3035</v>
      </c>
      <c r="D2684" t="s">
        <v>434</v>
      </c>
      <c r="E2684" s="27" t="s">
        <v>3036</v>
      </c>
      <c r="F2684" s="28" t="s">
        <v>496</v>
      </c>
      <c r="G2684" s="29">
        <v>8</v>
      </c>
      <c r="H2684" s="28">
        <v>0</v>
      </c>
      <c r="I2684" s="30">
        <f>ROUND(G2684*H2684,P4)</f>
        <v>0</v>
      </c>
      <c r="L2684" s="31">
        <v>0</v>
      </c>
      <c r="M2684" s="24">
        <f>ROUND(G2684*L2684,P4)</f>
        <v>0</v>
      </c>
      <c r="N2684" s="25" t="s">
        <v>4946</v>
      </c>
      <c r="O2684" s="32">
        <f>M2684*AA2684</f>
        <v>0</v>
      </c>
      <c r="P2684" s="1">
        <v>3</v>
      </c>
      <c r="AA2684" s="1">
        <f>IF(P2684=1,$O$3,IF(P2684=2,$O$4,$O$5))</f>
        <v>0</v>
      </c>
    </row>
    <row r="2685">
      <c r="A2685" s="1" t="s">
        <v>437</v>
      </c>
      <c r="E2685" s="27" t="s">
        <v>3036</v>
      </c>
    </row>
    <row r="2686">
      <c r="A2686" s="1" t="s">
        <v>439</v>
      </c>
    </row>
    <row r="2687">
      <c r="A2687" s="1" t="s">
        <v>441</v>
      </c>
      <c r="E2687" s="27" t="s">
        <v>434</v>
      </c>
    </row>
    <row r="2688">
      <c r="A2688" s="1" t="s">
        <v>429</v>
      </c>
      <c r="C2688" s="22" t="s">
        <v>4012</v>
      </c>
      <c r="E2688" s="23" t="s">
        <v>4013</v>
      </c>
      <c r="L2688" s="24">
        <f>SUMIFS(L2689:L2700,A2689:A2700,"P")</f>
        <v>0</v>
      </c>
      <c r="M2688" s="24">
        <f>SUMIFS(M2689:M2700,A2689:A2700,"P")</f>
        <v>0</v>
      </c>
      <c r="N2688" s="25"/>
    </row>
    <row r="2689">
      <c r="A2689" s="1" t="s">
        <v>432</v>
      </c>
      <c r="B2689" s="1">
        <v>63</v>
      </c>
      <c r="C2689" s="26" t="s">
        <v>8419</v>
      </c>
      <c r="D2689" t="s">
        <v>434</v>
      </c>
      <c r="E2689" s="27" t="s">
        <v>8420</v>
      </c>
      <c r="F2689" s="28" t="s">
        <v>496</v>
      </c>
      <c r="G2689" s="29">
        <v>1</v>
      </c>
      <c r="H2689" s="28">
        <v>0</v>
      </c>
      <c r="I2689" s="30">
        <f>ROUND(G2689*H2689,P4)</f>
        <v>0</v>
      </c>
      <c r="L2689" s="31">
        <v>0</v>
      </c>
      <c r="M2689" s="24">
        <f>ROUND(G2689*L2689,P4)</f>
        <v>0</v>
      </c>
      <c r="N2689" s="25" t="s">
        <v>4946</v>
      </c>
      <c r="O2689" s="32">
        <f>M2689*AA2689</f>
        <v>0</v>
      </c>
      <c r="P2689" s="1">
        <v>3</v>
      </c>
      <c r="AA2689" s="1">
        <f>IF(P2689=1,$O$3,IF(P2689=2,$O$4,$O$5))</f>
        <v>0</v>
      </c>
    </row>
    <row r="2690">
      <c r="A2690" s="1" t="s">
        <v>437</v>
      </c>
      <c r="E2690" s="27" t="s">
        <v>8420</v>
      </c>
    </row>
    <row r="2691">
      <c r="A2691" s="1" t="s">
        <v>439</v>
      </c>
    </row>
    <row r="2692">
      <c r="A2692" s="1" t="s">
        <v>441</v>
      </c>
      <c r="E2692" s="27" t="s">
        <v>434</v>
      </c>
    </row>
    <row r="2693">
      <c r="A2693" s="1" t="s">
        <v>432</v>
      </c>
      <c r="B2693" s="1">
        <v>64</v>
      </c>
      <c r="C2693" s="26" t="s">
        <v>4022</v>
      </c>
      <c r="D2693" t="s">
        <v>434</v>
      </c>
      <c r="E2693" s="27" t="s">
        <v>8421</v>
      </c>
      <c r="F2693" s="28" t="s">
        <v>496</v>
      </c>
      <c r="G2693" s="29">
        <v>1</v>
      </c>
      <c r="H2693" s="28">
        <v>0</v>
      </c>
      <c r="I2693" s="30">
        <f>ROUND(G2693*H2693,P4)</f>
        <v>0</v>
      </c>
      <c r="L2693" s="31">
        <v>0</v>
      </c>
      <c r="M2693" s="24">
        <f>ROUND(G2693*L2693,P4)</f>
        <v>0</v>
      </c>
      <c r="N2693" s="25" t="s">
        <v>4946</v>
      </c>
      <c r="O2693" s="32">
        <f>M2693*AA2693</f>
        <v>0</v>
      </c>
      <c r="P2693" s="1">
        <v>3</v>
      </c>
      <c r="AA2693" s="1">
        <f>IF(P2693=1,$O$3,IF(P2693=2,$O$4,$O$5))</f>
        <v>0</v>
      </c>
    </row>
    <row r="2694">
      <c r="A2694" s="1" t="s">
        <v>437</v>
      </c>
      <c r="E2694" s="27" t="s">
        <v>8421</v>
      </c>
    </row>
    <row r="2695">
      <c r="A2695" s="1" t="s">
        <v>439</v>
      </c>
    </row>
    <row r="2696">
      <c r="A2696" s="1" t="s">
        <v>441</v>
      </c>
      <c r="E2696" s="27" t="s">
        <v>434</v>
      </c>
    </row>
    <row r="2697" ht="38.25">
      <c r="A2697" s="1" t="s">
        <v>432</v>
      </c>
      <c r="B2697" s="1">
        <v>65</v>
      </c>
      <c r="C2697" s="26" t="s">
        <v>8422</v>
      </c>
      <c r="D2697" t="s">
        <v>434</v>
      </c>
      <c r="E2697" s="27" t="s">
        <v>8423</v>
      </c>
      <c r="F2697" s="28" t="s">
        <v>496</v>
      </c>
      <c r="G2697" s="29">
        <v>1</v>
      </c>
      <c r="H2697" s="28">
        <v>0</v>
      </c>
      <c r="I2697" s="30">
        <f>ROUND(G2697*H2697,P4)</f>
        <v>0</v>
      </c>
      <c r="L2697" s="31">
        <v>0</v>
      </c>
      <c r="M2697" s="24">
        <f>ROUND(G2697*L2697,P4)</f>
        <v>0</v>
      </c>
      <c r="N2697" s="25" t="s">
        <v>4946</v>
      </c>
      <c r="O2697" s="32">
        <f>M2697*AA2697</f>
        <v>0</v>
      </c>
      <c r="P2697" s="1">
        <v>3</v>
      </c>
      <c r="AA2697" s="1">
        <f>IF(P2697=1,$O$3,IF(P2697=2,$O$4,$O$5))</f>
        <v>0</v>
      </c>
    </row>
    <row r="2698" ht="38.25">
      <c r="A2698" s="1" t="s">
        <v>437</v>
      </c>
      <c r="E2698" s="27" t="s">
        <v>8423</v>
      </c>
    </row>
    <row r="2699">
      <c r="A2699" s="1" t="s">
        <v>439</v>
      </c>
    </row>
    <row r="2700">
      <c r="A2700" s="1" t="s">
        <v>441</v>
      </c>
      <c r="E2700" s="27" t="s">
        <v>434</v>
      </c>
    </row>
    <row r="2701">
      <c r="A2701" s="1" t="s">
        <v>429</v>
      </c>
      <c r="C2701" s="22" t="s">
        <v>532</v>
      </c>
      <c r="E2701" s="23" t="s">
        <v>1148</v>
      </c>
      <c r="L2701" s="24">
        <f>SUMIFS(L2702:L2705,A2702:A2705,"P")</f>
        <v>0</v>
      </c>
      <c r="M2701" s="24">
        <f>SUMIFS(M2702:M2705,A2702:A2705,"P")</f>
        <v>0</v>
      </c>
      <c r="N2701" s="25"/>
    </row>
    <row r="2702">
      <c r="A2702" s="1" t="s">
        <v>432</v>
      </c>
      <c r="B2702" s="1">
        <v>66</v>
      </c>
      <c r="C2702" s="26" t="s">
        <v>3037</v>
      </c>
      <c r="D2702" t="s">
        <v>434</v>
      </c>
      <c r="E2702" s="27" t="s">
        <v>3038</v>
      </c>
      <c r="F2702" s="28" t="s">
        <v>444</v>
      </c>
      <c r="G2702" s="29">
        <v>9.5</v>
      </c>
      <c r="H2702" s="28">
        <v>0</v>
      </c>
      <c r="I2702" s="30">
        <f>ROUND(G2702*H2702,P4)</f>
        <v>0</v>
      </c>
      <c r="L2702" s="31">
        <v>0</v>
      </c>
      <c r="M2702" s="24">
        <f>ROUND(G2702*L2702,P4)</f>
        <v>0</v>
      </c>
      <c r="N2702" s="25" t="s">
        <v>4946</v>
      </c>
      <c r="O2702" s="32">
        <f>M2702*AA2702</f>
        <v>0</v>
      </c>
      <c r="P2702" s="1">
        <v>3</v>
      </c>
      <c r="AA2702" s="1">
        <f>IF(P2702=1,$O$3,IF(P2702=2,$O$4,$O$5))</f>
        <v>0</v>
      </c>
    </row>
    <row r="2703">
      <c r="A2703" s="1" t="s">
        <v>437</v>
      </c>
      <c r="E2703" s="27" t="s">
        <v>3038</v>
      </c>
    </row>
    <row r="2704">
      <c r="A2704" s="1" t="s">
        <v>439</v>
      </c>
    </row>
    <row r="2705">
      <c r="A2705" s="1" t="s">
        <v>441</v>
      </c>
      <c r="E2705" s="27" t="s">
        <v>434</v>
      </c>
    </row>
    <row r="2706">
      <c r="A2706" s="1" t="s">
        <v>429</v>
      </c>
      <c r="C2706" s="22" t="s">
        <v>559</v>
      </c>
      <c r="E2706" s="23" t="s">
        <v>893</v>
      </c>
      <c r="L2706" s="24">
        <f>SUMIFS(L2707:L2710,A2707:A2710,"P")</f>
        <v>0</v>
      </c>
      <c r="M2706" s="24">
        <f>SUMIFS(M2707:M2710,A2707:A2710,"P")</f>
        <v>0</v>
      </c>
      <c r="N2706" s="25"/>
    </row>
    <row r="2707" ht="25.5">
      <c r="A2707" s="1" t="s">
        <v>432</v>
      </c>
      <c r="B2707" s="1">
        <v>67</v>
      </c>
      <c r="C2707" s="26" t="s">
        <v>2228</v>
      </c>
      <c r="D2707" t="s">
        <v>562</v>
      </c>
      <c r="E2707" s="27" t="s">
        <v>2229</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898</v>
      </c>
    </row>
    <row r="2709">
      <c r="A2709" s="1" t="s">
        <v>439</v>
      </c>
    </row>
    <row r="2710" ht="153">
      <c r="A2710" s="1" t="s">
        <v>441</v>
      </c>
      <c r="E2710" s="27" t="s">
        <v>566</v>
      </c>
    </row>
    <row r="2711">
      <c r="A2711" s="1" t="s">
        <v>426</v>
      </c>
      <c r="C2711" s="22" t="s">
        <v>879</v>
      </c>
      <c r="E2711" s="23" t="s">
        <v>8424</v>
      </c>
      <c r="L2711" s="24">
        <f>L2712+L2721</f>
        <v>0</v>
      </c>
      <c r="M2711" s="24">
        <f>M2712+M2721</f>
        <v>0</v>
      </c>
      <c r="N2711" s="25"/>
    </row>
    <row r="2712">
      <c r="A2712" s="1" t="s">
        <v>429</v>
      </c>
      <c r="C2712" s="22" t="s">
        <v>8425</v>
      </c>
      <c r="E2712" s="23" t="s">
        <v>8426</v>
      </c>
      <c r="L2712" s="24">
        <f>SUMIFS(L2713:L2720,A2713:A2720,"P")</f>
        <v>0</v>
      </c>
      <c r="M2712" s="24">
        <f>SUMIFS(M2713:M2720,A2713:A2720,"P")</f>
        <v>0</v>
      </c>
      <c r="N2712" s="25"/>
    </row>
    <row r="2713">
      <c r="A2713" s="1" t="s">
        <v>432</v>
      </c>
      <c r="B2713" s="1">
        <v>1</v>
      </c>
      <c r="C2713" s="26" t="s">
        <v>8427</v>
      </c>
      <c r="D2713" t="s">
        <v>434</v>
      </c>
      <c r="E2713" s="27" t="s">
        <v>8428</v>
      </c>
      <c r="F2713" s="28" t="s">
        <v>576</v>
      </c>
      <c r="G2713" s="29">
        <v>1</v>
      </c>
      <c r="H2713" s="28">
        <v>0</v>
      </c>
      <c r="I2713" s="30">
        <f>ROUND(G2713*H2713,P4)</f>
        <v>0</v>
      </c>
      <c r="L2713" s="31">
        <v>0</v>
      </c>
      <c r="M2713" s="24">
        <f>ROUND(G2713*L2713,P4)</f>
        <v>0</v>
      </c>
      <c r="N2713" s="25" t="s">
        <v>4996</v>
      </c>
      <c r="O2713" s="32">
        <f>M2713*AA2713</f>
        <v>0</v>
      </c>
      <c r="P2713" s="1">
        <v>3</v>
      </c>
      <c r="AA2713" s="1">
        <f>IF(P2713=1,$O$3,IF(P2713=2,$O$4,$O$5))</f>
        <v>0</v>
      </c>
    </row>
    <row r="2714">
      <c r="A2714" s="1" t="s">
        <v>437</v>
      </c>
      <c r="E2714" s="27" t="s">
        <v>8429</v>
      </c>
    </row>
    <row r="2715">
      <c r="A2715" s="1" t="s">
        <v>439</v>
      </c>
    </row>
    <row r="2716">
      <c r="A2716" s="1" t="s">
        <v>441</v>
      </c>
      <c r="E2716" s="27" t="s">
        <v>434</v>
      </c>
    </row>
    <row r="2717">
      <c r="A2717" s="1" t="s">
        <v>432</v>
      </c>
      <c r="B2717" s="1">
        <v>2</v>
      </c>
      <c r="C2717" s="26" t="s">
        <v>8430</v>
      </c>
      <c r="D2717" t="s">
        <v>434</v>
      </c>
      <c r="E2717" s="27" t="s">
        <v>8431</v>
      </c>
      <c r="F2717" s="28" t="s">
        <v>576</v>
      </c>
      <c r="G2717" s="29">
        <v>1</v>
      </c>
      <c r="H2717" s="28">
        <v>0</v>
      </c>
      <c r="I2717" s="30">
        <f>ROUND(G2717*H2717,P4)</f>
        <v>0</v>
      </c>
      <c r="L2717" s="31">
        <v>0</v>
      </c>
      <c r="M2717" s="24">
        <f>ROUND(G2717*L2717,P4)</f>
        <v>0</v>
      </c>
      <c r="N2717" s="25" t="s">
        <v>4996</v>
      </c>
      <c r="O2717" s="32">
        <f>M2717*AA2717</f>
        <v>0</v>
      </c>
      <c r="P2717" s="1">
        <v>3</v>
      </c>
      <c r="AA2717" s="1">
        <f>IF(P2717=1,$O$3,IF(P2717=2,$O$4,$O$5))</f>
        <v>0</v>
      </c>
    </row>
    <row r="2718">
      <c r="A2718" s="1" t="s">
        <v>437</v>
      </c>
      <c r="E2718" s="27" t="s">
        <v>8432</v>
      </c>
    </row>
    <row r="2719">
      <c r="A2719" s="1" t="s">
        <v>439</v>
      </c>
    </row>
    <row r="2720">
      <c r="A2720" s="1" t="s">
        <v>441</v>
      </c>
      <c r="E2720" s="27" t="s">
        <v>434</v>
      </c>
    </row>
    <row r="2721">
      <c r="A2721" s="1" t="s">
        <v>429</v>
      </c>
      <c r="C2721" s="22" t="s">
        <v>8433</v>
      </c>
      <c r="E2721" s="23" t="s">
        <v>8434</v>
      </c>
      <c r="L2721" s="24">
        <f>SUMIFS(L2722:L2725,A2722:A2725,"P")</f>
        <v>0</v>
      </c>
      <c r="M2721" s="24">
        <f>SUMIFS(M2722:M2725,A2722:A2725,"P")</f>
        <v>0</v>
      </c>
      <c r="N2721" s="25"/>
    </row>
    <row r="2722">
      <c r="A2722" s="1" t="s">
        <v>432</v>
      </c>
      <c r="B2722" s="1">
        <v>3</v>
      </c>
      <c r="C2722" s="26" t="s">
        <v>8435</v>
      </c>
      <c r="D2722" t="s">
        <v>434</v>
      </c>
      <c r="E2722" s="27" t="s">
        <v>8434</v>
      </c>
      <c r="F2722" s="28" t="s">
        <v>576</v>
      </c>
      <c r="G2722" s="29">
        <v>1</v>
      </c>
      <c r="H2722" s="28">
        <v>0</v>
      </c>
      <c r="I2722" s="30">
        <f>ROUND(G2722*H2722,P4)</f>
        <v>0</v>
      </c>
      <c r="L2722" s="31">
        <v>0</v>
      </c>
      <c r="M2722" s="24">
        <f>ROUND(G2722*L2722,P4)</f>
        <v>0</v>
      </c>
      <c r="N2722" s="25" t="s">
        <v>4996</v>
      </c>
      <c r="O2722" s="32">
        <f>M2722*AA2722</f>
        <v>0</v>
      </c>
      <c r="P2722" s="1">
        <v>3</v>
      </c>
      <c r="AA2722" s="1">
        <f>IF(P2722=1,$O$3,IF(P2722=2,$O$4,$O$5))</f>
        <v>0</v>
      </c>
    </row>
    <row r="2723">
      <c r="A2723" s="1" t="s">
        <v>437</v>
      </c>
      <c r="E2723" s="27" t="s">
        <v>8434</v>
      </c>
    </row>
    <row r="2724">
      <c r="A2724" s="1" t="s">
        <v>439</v>
      </c>
    </row>
    <row r="2725">
      <c r="A2725" s="1" t="s">
        <v>441</v>
      </c>
      <c r="E2725" s="27" t="s">
        <v>434</v>
      </c>
    </row>
  </sheetData>
  <sheetProtection sheet="1" objects="1" scenarios="1" spinCount="100000" saltValue="36FqHS7IJRTgje3nxdOmNk/0cOtGq/BwCQ81ESJhjYww+7Cbhj8w0bpyMXCVSGRN5277KCRqA0gQ9jeXnBwdSQ==" hashValue="Lj7yuNvMbezq0tgGvJrEL32GdNiPqvZ1GgA8D6J/8gAgO+Dsf51isIRSaSXsHPRhUt8rmwpIQSch5WRZvHA4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8436</v>
      </c>
      <c r="E8" s="23" t="s">
        <v>96</v>
      </c>
      <c r="L8" s="24">
        <f>L9+L104+L162</f>
        <v>0</v>
      </c>
      <c r="M8" s="24">
        <f>M9+M104+M162</f>
        <v>0</v>
      </c>
      <c r="N8" s="25"/>
    </row>
    <row r="9">
      <c r="A9" s="1" t="s">
        <v>426</v>
      </c>
      <c r="C9" s="22" t="s">
        <v>8437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232.95400000000001</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169</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8438</v>
      </c>
    </row>
    <row r="18">
      <c r="A18" s="1" t="s">
        <v>441</v>
      </c>
      <c r="E18" s="27" t="s">
        <v>434</v>
      </c>
    </row>
    <row r="19" ht="25.5">
      <c r="A19" s="1" t="s">
        <v>432</v>
      </c>
      <c r="B19" s="1">
        <v>3</v>
      </c>
      <c r="C19" s="26" t="s">
        <v>4027</v>
      </c>
      <c r="D19" t="s">
        <v>434</v>
      </c>
      <c r="E19" s="27" t="s">
        <v>4028</v>
      </c>
      <c r="F19" s="28" t="s">
        <v>444</v>
      </c>
      <c r="G19" s="29">
        <v>228.28399999999999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8439</v>
      </c>
    </row>
    <row r="22">
      <c r="A22" s="1" t="s">
        <v>441</v>
      </c>
      <c r="E22" s="27" t="s">
        <v>434</v>
      </c>
    </row>
    <row r="23" ht="25.5">
      <c r="A23" s="1" t="s">
        <v>432</v>
      </c>
      <c r="B23" s="1">
        <v>4</v>
      </c>
      <c r="C23" s="26" t="s">
        <v>4031</v>
      </c>
      <c r="D23" t="s">
        <v>434</v>
      </c>
      <c r="E23" s="27" t="s">
        <v>4032</v>
      </c>
      <c r="F23" s="28" t="s">
        <v>444</v>
      </c>
      <c r="G23" s="29">
        <v>45.32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8440</v>
      </c>
    </row>
    <row r="26">
      <c r="A26" s="1" t="s">
        <v>441</v>
      </c>
      <c r="E26" s="27" t="s">
        <v>434</v>
      </c>
    </row>
    <row r="27">
      <c r="A27" s="1" t="s">
        <v>432</v>
      </c>
      <c r="B27" s="1">
        <v>5</v>
      </c>
      <c r="C27" s="26" t="s">
        <v>2240</v>
      </c>
      <c r="D27" t="s">
        <v>434</v>
      </c>
      <c r="E27" s="27" t="s">
        <v>2241</v>
      </c>
      <c r="F27" s="28" t="s">
        <v>444</v>
      </c>
      <c r="G27" s="29">
        <v>25.350000000000001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8441</v>
      </c>
    </row>
    <row r="30">
      <c r="A30" s="1" t="s">
        <v>441</v>
      </c>
      <c r="E30" s="27" t="s">
        <v>434</v>
      </c>
    </row>
    <row r="31">
      <c r="A31" s="1" t="s">
        <v>432</v>
      </c>
      <c r="B31" s="1">
        <v>6</v>
      </c>
      <c r="C31" s="26" t="s">
        <v>1719</v>
      </c>
      <c r="D31" t="s">
        <v>434</v>
      </c>
      <c r="E31" s="27" t="s">
        <v>1720</v>
      </c>
      <c r="F31" s="28" t="s">
        <v>444</v>
      </c>
      <c r="G31" s="29">
        <v>25.350000000000001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8442</v>
      </c>
    </row>
    <row r="34">
      <c r="A34" s="1" t="s">
        <v>441</v>
      </c>
      <c r="E34" s="27" t="s">
        <v>434</v>
      </c>
    </row>
    <row r="35">
      <c r="A35" s="1" t="s">
        <v>432</v>
      </c>
      <c r="B35" s="1">
        <v>7</v>
      </c>
      <c r="C35" s="26" t="s">
        <v>1727</v>
      </c>
      <c r="D35" t="s">
        <v>434</v>
      </c>
      <c r="E35" s="27" t="s">
        <v>1728</v>
      </c>
      <c r="F35" s="28" t="s">
        <v>444</v>
      </c>
      <c r="G35" s="29">
        <v>25.350000000000001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8443</v>
      </c>
    </row>
    <row r="38">
      <c r="A38" s="1" t="s">
        <v>441</v>
      </c>
      <c r="E38" s="27" t="s">
        <v>434</v>
      </c>
    </row>
    <row r="39">
      <c r="A39" s="1" t="s">
        <v>432</v>
      </c>
      <c r="B39" s="1">
        <v>8</v>
      </c>
      <c r="C39" s="26" t="s">
        <v>1731</v>
      </c>
      <c r="D39" t="s">
        <v>434</v>
      </c>
      <c r="E39" s="27" t="s">
        <v>1732</v>
      </c>
      <c r="F39" s="28" t="s">
        <v>444</v>
      </c>
      <c r="G39" s="29">
        <v>129.41900000000001</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8444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8445</v>
      </c>
    </row>
    <row r="47" ht="51">
      <c r="A47" s="1" t="s">
        <v>441</v>
      </c>
      <c r="E47" s="27" t="s">
        <v>1761</v>
      </c>
    </row>
    <row r="48" ht="25.5">
      <c r="A48" s="1" t="s">
        <v>432</v>
      </c>
      <c r="B48" s="1">
        <v>10</v>
      </c>
      <c r="C48" s="26" t="s">
        <v>5396</v>
      </c>
      <c r="D48" t="s">
        <v>434</v>
      </c>
      <c r="E48" s="27" t="s">
        <v>5397</v>
      </c>
      <c r="F48" s="28" t="s">
        <v>444</v>
      </c>
      <c r="G48" s="29">
        <v>15.833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8446</v>
      </c>
    </row>
    <row r="51" ht="51">
      <c r="A51" s="1" t="s">
        <v>441</v>
      </c>
      <c r="E51" s="27" t="s">
        <v>1761</v>
      </c>
    </row>
    <row r="52" ht="25.5">
      <c r="A52" s="1" t="s">
        <v>432</v>
      </c>
      <c r="B52" s="1">
        <v>11</v>
      </c>
      <c r="C52" s="26" t="s">
        <v>5400</v>
      </c>
      <c r="D52" t="s">
        <v>434</v>
      </c>
      <c r="E52" s="27" t="s">
        <v>5401</v>
      </c>
      <c r="F52" s="28" t="s">
        <v>444</v>
      </c>
      <c r="G52" s="29">
        <v>1.863</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8447</v>
      </c>
    </row>
    <row r="55" ht="51">
      <c r="A55" s="1" t="s">
        <v>441</v>
      </c>
      <c r="E55" s="27" t="s">
        <v>1761</v>
      </c>
    </row>
    <row r="56">
      <c r="A56" s="1" t="s">
        <v>432</v>
      </c>
      <c r="B56" s="1">
        <v>12</v>
      </c>
      <c r="C56" s="26" t="s">
        <v>3063</v>
      </c>
      <c r="D56" t="s">
        <v>434</v>
      </c>
      <c r="E56" s="27" t="s">
        <v>3064</v>
      </c>
      <c r="F56" s="28" t="s">
        <v>444</v>
      </c>
      <c r="G56" s="29">
        <v>13.422000000000001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8448</v>
      </c>
    </row>
    <row r="59" ht="140.25">
      <c r="A59" s="1" t="s">
        <v>441</v>
      </c>
      <c r="E59" s="27" t="s">
        <v>4055</v>
      </c>
    </row>
    <row r="60">
      <c r="A60" s="1" t="s">
        <v>432</v>
      </c>
      <c r="B60" s="1">
        <v>13</v>
      </c>
      <c r="C60" s="26" t="s">
        <v>2312</v>
      </c>
      <c r="D60" t="s">
        <v>434</v>
      </c>
      <c r="E60" s="27" t="s">
        <v>2313</v>
      </c>
      <c r="F60" s="28" t="s">
        <v>436</v>
      </c>
      <c r="G60" s="29">
        <v>48.176000000000002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8449</v>
      </c>
    </row>
    <row r="63" ht="38.25">
      <c r="A63" s="1" t="s">
        <v>441</v>
      </c>
      <c r="E63" s="27" t="s">
        <v>4058</v>
      </c>
    </row>
    <row r="64">
      <c r="A64" s="1" t="s">
        <v>432</v>
      </c>
      <c r="B64" s="1">
        <v>14</v>
      </c>
      <c r="C64" s="26" t="s">
        <v>2315</v>
      </c>
      <c r="D64" t="s">
        <v>434</v>
      </c>
      <c r="E64" s="27" t="s">
        <v>2316</v>
      </c>
      <c r="F64" s="28" t="s">
        <v>436</v>
      </c>
      <c r="G64" s="29">
        <v>48.176000000000002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0.80500000000000005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8450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21.149999999999999</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8451</v>
      </c>
    </row>
    <row r="76">
      <c r="A76" s="1" t="s">
        <v>441</v>
      </c>
      <c r="E76" s="27" t="s">
        <v>434</v>
      </c>
    </row>
    <row r="77" ht="25.5">
      <c r="A77" s="1" t="s">
        <v>432</v>
      </c>
      <c r="B77" s="1">
        <v>17</v>
      </c>
      <c r="C77" s="26" t="s">
        <v>5149</v>
      </c>
      <c r="D77" t="s">
        <v>434</v>
      </c>
      <c r="E77" s="27" t="s">
        <v>5150</v>
      </c>
      <c r="F77" s="28" t="s">
        <v>436</v>
      </c>
      <c r="G77" s="29">
        <v>21.149999999999999</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8452</v>
      </c>
    </row>
    <row r="80">
      <c r="A80" s="1" t="s">
        <v>441</v>
      </c>
      <c r="E80" s="27" t="s">
        <v>434</v>
      </c>
    </row>
    <row r="81">
      <c r="A81" s="1" t="s">
        <v>432</v>
      </c>
      <c r="B81" s="1">
        <v>18</v>
      </c>
      <c r="C81" s="26" t="s">
        <v>5409</v>
      </c>
      <c r="D81" t="s">
        <v>434</v>
      </c>
      <c r="E81" s="27" t="s">
        <v>5410</v>
      </c>
      <c r="F81" s="28" t="s">
        <v>467</v>
      </c>
      <c r="G81" s="29">
        <v>42.299999999999997</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8453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8454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172.93199999999999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8455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8456</v>
      </c>
      <c r="E104" s="23" t="s">
        <v>4795</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8458</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8459</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8460</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8461</v>
      </c>
      <c r="D122" t="s">
        <v>434</v>
      </c>
      <c r="E122" s="27" t="s">
        <v>2924</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8462</v>
      </c>
      <c r="D126" t="s">
        <v>434</v>
      </c>
      <c r="E126" s="27" t="s">
        <v>2927</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8463</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8464</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8465</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8466</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8467</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8468</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8469</v>
      </c>
      <c r="D158" t="s">
        <v>434</v>
      </c>
      <c r="E158" s="27" t="s">
        <v>2949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8470</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4889</v>
      </c>
      <c r="D168" t="s">
        <v>434</v>
      </c>
      <c r="E168" s="27" t="s">
        <v>4890</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8471</v>
      </c>
      <c r="D213" t="s">
        <v>434</v>
      </c>
      <c r="E213" s="27" t="s">
        <v>2992</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5862</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8472</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7396</v>
      </c>
      <c r="D241" t="s">
        <v>434</v>
      </c>
      <c r="E241" s="27" t="s">
        <v>3013</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3013</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s7DmnVEnVtft29UNXEQD7lWiDAcvQ6jSSEo3WTyb5U5XvseEmJJEaRBBSWmMeK+Ps/r6kBNgVJcXc8Mmn1vUmA==" hashValue="bdcIaGIMwVxfNMc7hq5VQsPfmnwMKApTvCV5ZtH3Oaz90GsmSBxaGRUA3lqUALkKCe8tda62vuRwG2Ehk3JL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8473</v>
      </c>
      <c r="E8" s="23" t="s">
        <v>98</v>
      </c>
      <c r="L8" s="24">
        <f>L9+L61+L1040+L1303+L1386+L1781+L1911</f>
        <v>0</v>
      </c>
      <c r="M8" s="24">
        <f>M9+M61+M1040+M1303+M1386+M1781+M1911</f>
        <v>0</v>
      </c>
      <c r="N8" s="25"/>
    </row>
    <row r="9">
      <c r="A9" s="1" t="s">
        <v>426</v>
      </c>
      <c r="C9" s="22" t="s">
        <v>8474</v>
      </c>
      <c r="E9" s="23" t="s">
        <v>8475</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2236</v>
      </c>
      <c r="D11" t="s">
        <v>434</v>
      </c>
      <c r="E11" s="27" t="s">
        <v>2237</v>
      </c>
      <c r="F11" s="28" t="s">
        <v>436</v>
      </c>
      <c r="G11" s="29">
        <v>153</v>
      </c>
      <c r="H11" s="28">
        <v>0</v>
      </c>
      <c r="I11" s="30">
        <f>ROUND(G11*H11,P4)</f>
        <v>0</v>
      </c>
      <c r="L11" s="31">
        <v>0</v>
      </c>
      <c r="M11" s="24">
        <f>ROUND(G11*L11,P4)</f>
        <v>0</v>
      </c>
      <c r="N11" s="25" t="s">
        <v>1619</v>
      </c>
      <c r="O11" s="32">
        <f>M11*AA11</f>
        <v>0</v>
      </c>
      <c r="P11" s="1">
        <v>3</v>
      </c>
      <c r="AA11" s="1">
        <f>IF(P11=1,$O$3,IF(P11=2,$O$4,$O$5))</f>
        <v>0</v>
      </c>
    </row>
    <row r="12">
      <c r="A12" s="1" t="s">
        <v>437</v>
      </c>
      <c r="E12" s="27" t="s">
        <v>2238</v>
      </c>
    </row>
    <row r="13" ht="38.25">
      <c r="A13" s="1" t="s">
        <v>439</v>
      </c>
      <c r="E13" s="33" t="s">
        <v>8476</v>
      </c>
    </row>
    <row r="14">
      <c r="A14" s="1" t="s">
        <v>441</v>
      </c>
      <c r="E14" s="27" t="s">
        <v>434</v>
      </c>
    </row>
    <row r="15">
      <c r="A15" s="1" t="s">
        <v>432</v>
      </c>
      <c r="B15" s="1">
        <v>2</v>
      </c>
      <c r="C15" s="26" t="s">
        <v>8477</v>
      </c>
      <c r="D15" t="s">
        <v>434</v>
      </c>
      <c r="E15" s="27" t="s">
        <v>8478</v>
      </c>
      <c r="F15" s="28" t="s">
        <v>444</v>
      </c>
      <c r="G15" s="29">
        <v>13.552</v>
      </c>
      <c r="H15" s="28">
        <v>0</v>
      </c>
      <c r="I15" s="30">
        <f>ROUND(G15*H15,P4)</f>
        <v>0</v>
      </c>
      <c r="L15" s="31">
        <v>0</v>
      </c>
      <c r="M15" s="24">
        <f>ROUND(G15*L15,P4)</f>
        <v>0</v>
      </c>
      <c r="N15" s="25" t="s">
        <v>1619</v>
      </c>
      <c r="O15" s="32">
        <f>M15*AA15</f>
        <v>0</v>
      </c>
      <c r="P15" s="1">
        <v>3</v>
      </c>
      <c r="AA15" s="1">
        <f>IF(P15=1,$O$3,IF(P15=2,$O$4,$O$5))</f>
        <v>0</v>
      </c>
    </row>
    <row r="16">
      <c r="A16" s="1" t="s">
        <v>437</v>
      </c>
      <c r="E16" s="27" t="s">
        <v>8479</v>
      </c>
    </row>
    <row r="17" ht="38.25">
      <c r="A17" s="1" t="s">
        <v>439</v>
      </c>
      <c r="E17" s="33" t="s">
        <v>8480</v>
      </c>
    </row>
    <row r="18">
      <c r="A18" s="1" t="s">
        <v>441</v>
      </c>
      <c r="E18" s="27" t="s">
        <v>434</v>
      </c>
    </row>
    <row r="19">
      <c r="A19" s="1" t="s">
        <v>432</v>
      </c>
      <c r="B19" s="1">
        <v>3</v>
      </c>
      <c r="C19" s="26" t="s">
        <v>2240</v>
      </c>
      <c r="D19" t="s">
        <v>434</v>
      </c>
      <c r="E19" s="27" t="s">
        <v>2241</v>
      </c>
      <c r="F19" s="28" t="s">
        <v>444</v>
      </c>
      <c r="G19" s="29">
        <v>22.949999999999999</v>
      </c>
      <c r="H19" s="28">
        <v>0</v>
      </c>
      <c r="I19" s="30">
        <f>ROUND(G19*H19,P4)</f>
        <v>0</v>
      </c>
      <c r="L19" s="31">
        <v>0</v>
      </c>
      <c r="M19" s="24">
        <f>ROUND(G19*L19,P4)</f>
        <v>0</v>
      </c>
      <c r="N19" s="25" t="s">
        <v>1619</v>
      </c>
      <c r="O19" s="32">
        <f>M19*AA19</f>
        <v>0</v>
      </c>
      <c r="P19" s="1">
        <v>3</v>
      </c>
      <c r="AA19" s="1">
        <f>IF(P19=1,$O$3,IF(P19=2,$O$4,$O$5))</f>
        <v>0</v>
      </c>
    </row>
    <row r="20" ht="25.5">
      <c r="A20" s="1" t="s">
        <v>437</v>
      </c>
      <c r="E20" s="27" t="s">
        <v>2242</v>
      </c>
    </row>
    <row r="21" ht="38.25">
      <c r="A21" s="1" t="s">
        <v>439</v>
      </c>
      <c r="E21" s="33" t="s">
        <v>8481</v>
      </c>
    </row>
    <row r="22">
      <c r="A22" s="1" t="s">
        <v>441</v>
      </c>
      <c r="E22" s="27" t="s">
        <v>434</v>
      </c>
    </row>
    <row r="23">
      <c r="A23" s="1" t="s">
        <v>432</v>
      </c>
      <c r="B23" s="1">
        <v>4</v>
      </c>
      <c r="C23" s="26" t="s">
        <v>1719</v>
      </c>
      <c r="D23" t="s">
        <v>434</v>
      </c>
      <c r="E23" s="27" t="s">
        <v>1720</v>
      </c>
      <c r="F23" s="28" t="s">
        <v>444</v>
      </c>
      <c r="G23" s="29">
        <v>22.949999999999999</v>
      </c>
      <c r="H23" s="28">
        <v>0</v>
      </c>
      <c r="I23" s="30">
        <f>ROUND(G23*H23,P4)</f>
        <v>0</v>
      </c>
      <c r="L23" s="31">
        <v>0</v>
      </c>
      <c r="M23" s="24">
        <f>ROUND(G23*L23,P4)</f>
        <v>0</v>
      </c>
      <c r="N23" s="25" t="s">
        <v>1619</v>
      </c>
      <c r="O23" s="32">
        <f>M23*AA23</f>
        <v>0</v>
      </c>
      <c r="P23" s="1">
        <v>3</v>
      </c>
      <c r="AA23" s="1">
        <f>IF(P23=1,$O$3,IF(P23=2,$O$4,$O$5))</f>
        <v>0</v>
      </c>
    </row>
    <row r="24">
      <c r="A24" s="1" t="s">
        <v>437</v>
      </c>
      <c r="E24" s="27" t="s">
        <v>1721</v>
      </c>
    </row>
    <row r="25" ht="38.25">
      <c r="A25" s="1" t="s">
        <v>439</v>
      </c>
      <c r="E25" s="33" t="s">
        <v>8482</v>
      </c>
    </row>
    <row r="26">
      <c r="A26" s="1" t="s">
        <v>441</v>
      </c>
      <c r="E26" s="27" t="s">
        <v>434</v>
      </c>
    </row>
    <row r="27">
      <c r="A27" s="1" t="s">
        <v>432</v>
      </c>
      <c r="B27" s="1">
        <v>5</v>
      </c>
      <c r="C27" s="26" t="s">
        <v>1727</v>
      </c>
      <c r="D27" t="s">
        <v>434</v>
      </c>
      <c r="E27" s="27" t="s">
        <v>1728</v>
      </c>
      <c r="F27" s="28" t="s">
        <v>444</v>
      </c>
      <c r="G27" s="29">
        <v>22.949999999999999</v>
      </c>
      <c r="H27" s="28">
        <v>0</v>
      </c>
      <c r="I27" s="30">
        <f>ROUND(G27*H27,P4)</f>
        <v>0</v>
      </c>
      <c r="L27" s="31">
        <v>0</v>
      </c>
      <c r="M27" s="24">
        <f>ROUND(G27*L27,P4)</f>
        <v>0</v>
      </c>
      <c r="N27" s="25" t="s">
        <v>1619</v>
      </c>
      <c r="O27" s="32">
        <f>M27*AA27</f>
        <v>0</v>
      </c>
      <c r="P27" s="1">
        <v>3</v>
      </c>
      <c r="AA27" s="1">
        <f>IF(P27=1,$O$3,IF(P27=2,$O$4,$O$5))</f>
        <v>0</v>
      </c>
    </row>
    <row r="28" ht="25.5">
      <c r="A28" s="1" t="s">
        <v>437</v>
      </c>
      <c r="E28" s="27" t="s">
        <v>1729</v>
      </c>
    </row>
    <row r="29" ht="38.25">
      <c r="A29" s="1" t="s">
        <v>439</v>
      </c>
      <c r="E29" s="33" t="s">
        <v>8483</v>
      </c>
    </row>
    <row r="30">
      <c r="A30" s="1" t="s">
        <v>441</v>
      </c>
      <c r="E30" s="27" t="s">
        <v>434</v>
      </c>
    </row>
    <row r="31">
      <c r="A31" s="1" t="s">
        <v>432</v>
      </c>
      <c r="B31" s="1">
        <v>6</v>
      </c>
      <c r="C31" s="26" t="s">
        <v>1731</v>
      </c>
      <c r="D31" t="s">
        <v>434</v>
      </c>
      <c r="E31" s="27" t="s">
        <v>1732</v>
      </c>
      <c r="F31" s="28" t="s">
        <v>444</v>
      </c>
      <c r="G31" s="29">
        <v>11.144</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63.75">
      <c r="A33" s="1" t="s">
        <v>439</v>
      </c>
      <c r="E33" s="33" t="s">
        <v>8484</v>
      </c>
    </row>
    <row r="34" ht="409.5">
      <c r="A34" s="1" t="s">
        <v>441</v>
      </c>
      <c r="E34" s="27" t="s">
        <v>4039</v>
      </c>
    </row>
    <row r="35">
      <c r="A35" s="1" t="s">
        <v>429</v>
      </c>
      <c r="C35" s="22" t="s">
        <v>463</v>
      </c>
      <c r="E35" s="23" t="s">
        <v>464</v>
      </c>
      <c r="L35" s="24">
        <f>SUMIFS(L36:L55,A36:A55,"P")</f>
        <v>0</v>
      </c>
      <c r="M35" s="24">
        <f>SUMIFS(M36:M55,A36:A55,"P")</f>
        <v>0</v>
      </c>
      <c r="N35" s="25"/>
    </row>
    <row r="36" ht="25.5">
      <c r="A36" s="1" t="s">
        <v>432</v>
      </c>
      <c r="B36" s="1">
        <v>7</v>
      </c>
      <c r="C36" s="26" t="s">
        <v>5396</v>
      </c>
      <c r="D36" t="s">
        <v>434</v>
      </c>
      <c r="E36" s="27" t="s">
        <v>5397</v>
      </c>
      <c r="F36" s="28" t="s">
        <v>444</v>
      </c>
      <c r="G36" s="29">
        <v>1.512</v>
      </c>
      <c r="H36" s="28">
        <v>2.1600000000000001</v>
      </c>
      <c r="I36" s="30">
        <f>ROUND(G36*H36,P4)</f>
        <v>0</v>
      </c>
      <c r="L36" s="31">
        <v>0</v>
      </c>
      <c r="M36" s="24">
        <f>ROUND(G36*L36,P4)</f>
        <v>0</v>
      </c>
      <c r="N36" s="25" t="s">
        <v>1619</v>
      </c>
      <c r="O36" s="32">
        <f>M36*AA36</f>
        <v>0</v>
      </c>
      <c r="P36" s="1">
        <v>3</v>
      </c>
      <c r="AA36" s="1">
        <f>IF(P36=1,$O$3,IF(P36=2,$O$4,$O$5))</f>
        <v>0</v>
      </c>
    </row>
    <row r="37" ht="25.5">
      <c r="A37" s="1" t="s">
        <v>437</v>
      </c>
      <c r="E37" s="27" t="s">
        <v>5398</v>
      </c>
    </row>
    <row r="38" ht="38.25">
      <c r="A38" s="1" t="s">
        <v>439</v>
      </c>
      <c r="E38" s="33" t="s">
        <v>8485</v>
      </c>
    </row>
    <row r="39" ht="51">
      <c r="A39" s="1" t="s">
        <v>441</v>
      </c>
      <c r="E39" s="27" t="s">
        <v>1761</v>
      </c>
    </row>
    <row r="40">
      <c r="A40" s="1" t="s">
        <v>432</v>
      </c>
      <c r="B40" s="1">
        <v>8</v>
      </c>
      <c r="C40" s="26" t="s">
        <v>4205</v>
      </c>
      <c r="D40" t="s">
        <v>434</v>
      </c>
      <c r="E40" s="27" t="s">
        <v>4206</v>
      </c>
      <c r="F40" s="28" t="s">
        <v>444</v>
      </c>
      <c r="G40" s="29">
        <v>0.89600000000000002</v>
      </c>
      <c r="H40" s="28">
        <v>2.5018699999999998</v>
      </c>
      <c r="I40" s="30">
        <f>ROUND(G40*H40,P4)</f>
        <v>0</v>
      </c>
      <c r="L40" s="31">
        <v>0</v>
      </c>
      <c r="M40" s="24">
        <f>ROUND(G40*L40,P4)</f>
        <v>0</v>
      </c>
      <c r="N40" s="25" t="s">
        <v>1619</v>
      </c>
      <c r="O40" s="32">
        <f>M40*AA40</f>
        <v>0</v>
      </c>
      <c r="P40" s="1">
        <v>3</v>
      </c>
      <c r="AA40" s="1">
        <f>IF(P40=1,$O$3,IF(P40=2,$O$4,$O$5))</f>
        <v>0</v>
      </c>
    </row>
    <row r="41" ht="25.5">
      <c r="A41" s="1" t="s">
        <v>437</v>
      </c>
      <c r="E41" s="27" t="s">
        <v>4207</v>
      </c>
    </row>
    <row r="42" ht="38.25">
      <c r="A42" s="1" t="s">
        <v>439</v>
      </c>
      <c r="E42" s="33" t="s">
        <v>8486</v>
      </c>
    </row>
    <row r="43">
      <c r="A43" s="1" t="s">
        <v>441</v>
      </c>
      <c r="E43" s="27" t="s">
        <v>434</v>
      </c>
    </row>
    <row r="44">
      <c r="A44" s="1" t="s">
        <v>432</v>
      </c>
      <c r="B44" s="1">
        <v>9</v>
      </c>
      <c r="C44" s="26" t="s">
        <v>4209</v>
      </c>
      <c r="D44" t="s">
        <v>434</v>
      </c>
      <c r="E44" s="27" t="s">
        <v>4210</v>
      </c>
      <c r="F44" s="28" t="s">
        <v>436</v>
      </c>
      <c r="G44" s="29">
        <v>8.9600000000000009</v>
      </c>
      <c r="H44" s="28">
        <v>0.00264</v>
      </c>
      <c r="I44" s="30">
        <f>ROUND(G44*H44,P4)</f>
        <v>0</v>
      </c>
      <c r="L44" s="31">
        <v>0</v>
      </c>
      <c r="M44" s="24">
        <f>ROUND(G44*L44,P4)</f>
        <v>0</v>
      </c>
      <c r="N44" s="25" t="s">
        <v>1619</v>
      </c>
      <c r="O44" s="32">
        <f>M44*AA44</f>
        <v>0</v>
      </c>
      <c r="P44" s="1">
        <v>3</v>
      </c>
      <c r="AA44" s="1">
        <f>IF(P44=1,$O$3,IF(P44=2,$O$4,$O$5))</f>
        <v>0</v>
      </c>
    </row>
    <row r="45">
      <c r="A45" s="1" t="s">
        <v>437</v>
      </c>
      <c r="E45" s="27" t="s">
        <v>4211</v>
      </c>
    </row>
    <row r="46" ht="38.25">
      <c r="A46" s="1" t="s">
        <v>439</v>
      </c>
      <c r="E46" s="33" t="s">
        <v>8487</v>
      </c>
    </row>
    <row r="47">
      <c r="A47" s="1" t="s">
        <v>441</v>
      </c>
      <c r="E47" s="27" t="s">
        <v>434</v>
      </c>
    </row>
    <row r="48">
      <c r="A48" s="1" t="s">
        <v>432</v>
      </c>
      <c r="B48" s="1">
        <v>10</v>
      </c>
      <c r="C48" s="26" t="s">
        <v>4213</v>
      </c>
      <c r="D48" t="s">
        <v>434</v>
      </c>
      <c r="E48" s="27" t="s">
        <v>4214</v>
      </c>
      <c r="F48" s="28" t="s">
        <v>436</v>
      </c>
      <c r="G48" s="29">
        <v>8.9600000000000009</v>
      </c>
      <c r="H48" s="28">
        <v>0</v>
      </c>
      <c r="I48" s="30">
        <f>ROUND(G48*H48,P4)</f>
        <v>0</v>
      </c>
      <c r="L48" s="31">
        <v>0</v>
      </c>
      <c r="M48" s="24">
        <f>ROUND(G48*L48,P4)</f>
        <v>0</v>
      </c>
      <c r="N48" s="25" t="s">
        <v>1619</v>
      </c>
      <c r="O48" s="32">
        <f>M48*AA48</f>
        <v>0</v>
      </c>
      <c r="P48" s="1">
        <v>3</v>
      </c>
      <c r="AA48" s="1">
        <f>IF(P48=1,$O$3,IF(P48=2,$O$4,$O$5))</f>
        <v>0</v>
      </c>
    </row>
    <row r="49">
      <c r="A49" s="1" t="s">
        <v>437</v>
      </c>
      <c r="E49" s="27" t="s">
        <v>4215</v>
      </c>
    </row>
    <row r="50">
      <c r="A50" s="1" t="s">
        <v>439</v>
      </c>
    </row>
    <row r="51">
      <c r="A51" s="1" t="s">
        <v>441</v>
      </c>
      <c r="E51" s="27" t="s">
        <v>434</v>
      </c>
    </row>
    <row r="52">
      <c r="A52" s="1" t="s">
        <v>432</v>
      </c>
      <c r="B52" s="1">
        <v>11</v>
      </c>
      <c r="C52" s="26" t="s">
        <v>4216</v>
      </c>
      <c r="D52" t="s">
        <v>434</v>
      </c>
      <c r="E52" s="27" t="s">
        <v>4217</v>
      </c>
      <c r="F52" s="28" t="s">
        <v>476</v>
      </c>
      <c r="G52" s="29">
        <v>0.053999999999999999</v>
      </c>
      <c r="H52" s="28">
        <v>1.0606199999999999</v>
      </c>
      <c r="I52" s="30">
        <f>ROUND(G52*H52,P4)</f>
        <v>0</v>
      </c>
      <c r="L52" s="31">
        <v>0</v>
      </c>
      <c r="M52" s="24">
        <f>ROUND(G52*L52,P4)</f>
        <v>0</v>
      </c>
      <c r="N52" s="25" t="s">
        <v>1619</v>
      </c>
      <c r="O52" s="32">
        <f>M52*AA52</f>
        <v>0</v>
      </c>
      <c r="P52" s="1">
        <v>3</v>
      </c>
      <c r="AA52" s="1">
        <f>IF(P52=1,$O$3,IF(P52=2,$O$4,$O$5))</f>
        <v>0</v>
      </c>
    </row>
    <row r="53">
      <c r="A53" s="1" t="s">
        <v>437</v>
      </c>
      <c r="E53" s="27" t="s">
        <v>4218</v>
      </c>
    </row>
    <row r="54" ht="38.25">
      <c r="A54" s="1" t="s">
        <v>439</v>
      </c>
      <c r="E54" s="33" t="s">
        <v>8488</v>
      </c>
    </row>
    <row r="55">
      <c r="A55" s="1" t="s">
        <v>441</v>
      </c>
      <c r="E55" s="27" t="s">
        <v>434</v>
      </c>
    </row>
    <row r="56">
      <c r="A56" s="1" t="s">
        <v>429</v>
      </c>
      <c r="C56" s="22" t="s">
        <v>567</v>
      </c>
      <c r="E56" s="23" t="s">
        <v>568</v>
      </c>
      <c r="L56" s="24">
        <f>SUMIFS(L57:L60,A57:A60,"P")</f>
        <v>0</v>
      </c>
      <c r="M56" s="24">
        <f>SUMIFS(M57:M60,A57:A60,"P")</f>
        <v>0</v>
      </c>
      <c r="N56" s="25"/>
    </row>
    <row r="57">
      <c r="A57" s="1" t="s">
        <v>432</v>
      </c>
      <c r="B57" s="1">
        <v>12</v>
      </c>
      <c r="C57" s="26" t="s">
        <v>4092</v>
      </c>
      <c r="D57" t="s">
        <v>434</v>
      </c>
      <c r="E57" s="27" t="s">
        <v>4093</v>
      </c>
      <c r="F57" s="28" t="s">
        <v>476</v>
      </c>
      <c r="G57" s="29">
        <v>5.5890000000000004</v>
      </c>
      <c r="H57" s="28">
        <v>0</v>
      </c>
      <c r="I57" s="30">
        <f>ROUND(G57*H57,P4)</f>
        <v>0</v>
      </c>
      <c r="L57" s="31">
        <v>0</v>
      </c>
      <c r="M57" s="24">
        <f>ROUND(G57*L57,P4)</f>
        <v>0</v>
      </c>
      <c r="N57" s="25" t="s">
        <v>1619</v>
      </c>
      <c r="O57" s="32">
        <f>M57*AA57</f>
        <v>0</v>
      </c>
      <c r="P57" s="1">
        <v>3</v>
      </c>
      <c r="AA57" s="1">
        <f>IF(P57=1,$O$3,IF(P57=2,$O$4,$O$5))</f>
        <v>0</v>
      </c>
    </row>
    <row r="58" ht="38.25">
      <c r="A58" s="1" t="s">
        <v>437</v>
      </c>
      <c r="E58" s="27" t="s">
        <v>4094</v>
      </c>
    </row>
    <row r="59">
      <c r="A59" s="1" t="s">
        <v>439</v>
      </c>
    </row>
    <row r="60" ht="76.5">
      <c r="A60" s="1" t="s">
        <v>441</v>
      </c>
      <c r="E60" s="27" t="s">
        <v>4095</v>
      </c>
    </row>
    <row r="61">
      <c r="A61" s="1" t="s">
        <v>426</v>
      </c>
      <c r="C61" s="22" t="s">
        <v>8489</v>
      </c>
      <c r="E61" s="23" t="s">
        <v>1615</v>
      </c>
      <c r="L61" s="24">
        <f>L62+L237</f>
        <v>0</v>
      </c>
      <c r="M61" s="24">
        <f>M62+M237</f>
        <v>0</v>
      </c>
      <c r="N61" s="25"/>
    </row>
    <row r="62">
      <c r="A62" s="1" t="s">
        <v>4339</v>
      </c>
      <c r="C62" s="22" t="s">
        <v>4340</v>
      </c>
      <c r="E62" s="23" t="s">
        <v>4341</v>
      </c>
      <c r="L62" s="24">
        <f>L63+L68+L73+L78+L91+L96+L121+L126+L139+L148+L153+L162+L215+L220</f>
        <v>0</v>
      </c>
      <c r="M62" s="24">
        <f>M63+M68+M73+M78+M91+M96+M121+M126+M139+M148+M153+M162+M215+M220</f>
        <v>0</v>
      </c>
      <c r="N62" s="25"/>
    </row>
    <row r="63">
      <c r="A63" s="1" t="s">
        <v>429</v>
      </c>
      <c r="C63" s="22" t="s">
        <v>498</v>
      </c>
      <c r="E63" s="23" t="s">
        <v>499</v>
      </c>
      <c r="L63" s="24">
        <f>SUMIFS(L64:L67,A64:A67,"P")</f>
        <v>0</v>
      </c>
      <c r="M63" s="24">
        <f>SUMIFS(M64:M67,A64:A67,"P")</f>
        <v>0</v>
      </c>
      <c r="N63" s="25"/>
    </row>
    <row r="64">
      <c r="A64" s="1" t="s">
        <v>432</v>
      </c>
      <c r="B64" s="1">
        <v>1</v>
      </c>
      <c r="C64" s="26" t="s">
        <v>5085</v>
      </c>
      <c r="D64" t="s">
        <v>434</v>
      </c>
      <c r="E64" s="27" t="s">
        <v>5086</v>
      </c>
      <c r="F64" s="28" t="s">
        <v>436</v>
      </c>
      <c r="G64" s="29">
        <v>176.16999999999999</v>
      </c>
      <c r="H64" s="28">
        <v>0</v>
      </c>
      <c r="I64" s="30">
        <f>ROUND(G64*H64,P4)</f>
        <v>0</v>
      </c>
      <c r="L64" s="31">
        <v>0</v>
      </c>
      <c r="M64" s="24">
        <f>ROUND(G64*L64,P4)</f>
        <v>0</v>
      </c>
      <c r="N64" s="25" t="s">
        <v>1619</v>
      </c>
      <c r="O64" s="32">
        <f>M64*AA64</f>
        <v>0</v>
      </c>
      <c r="P64" s="1">
        <v>3</v>
      </c>
      <c r="AA64" s="1">
        <f>IF(P64=1,$O$3,IF(P64=2,$O$4,$O$5))</f>
        <v>0</v>
      </c>
    </row>
    <row r="65">
      <c r="A65" s="1" t="s">
        <v>437</v>
      </c>
      <c r="E65" s="27" t="s">
        <v>5087</v>
      </c>
    </row>
    <row r="66" ht="38.25">
      <c r="A66" s="1" t="s">
        <v>439</v>
      </c>
      <c r="E66" s="33" t="s">
        <v>8490</v>
      </c>
    </row>
    <row r="67">
      <c r="A67" s="1" t="s">
        <v>441</v>
      </c>
      <c r="E67" s="27" t="s">
        <v>434</v>
      </c>
    </row>
    <row r="68">
      <c r="A68" s="1" t="s">
        <v>429</v>
      </c>
      <c r="C68" s="22" t="s">
        <v>3183</v>
      </c>
      <c r="E68" s="23" t="s">
        <v>3184</v>
      </c>
      <c r="L68" s="24">
        <f>SUMIFS(L69:L72,A69:A72,"P")</f>
        <v>0</v>
      </c>
      <c r="M68" s="24">
        <f>SUMIFS(M69:M72,A69:A72,"P")</f>
        <v>0</v>
      </c>
      <c r="N68" s="25"/>
    </row>
    <row r="69" ht="25.5">
      <c r="A69" s="1" t="s">
        <v>432</v>
      </c>
      <c r="B69" s="1">
        <v>2</v>
      </c>
      <c r="C69" s="26" t="s">
        <v>8491</v>
      </c>
      <c r="D69" t="s">
        <v>434</v>
      </c>
      <c r="E69" s="27" t="s">
        <v>8492</v>
      </c>
      <c r="F69" s="28" t="s">
        <v>436</v>
      </c>
      <c r="G69" s="29">
        <v>757.05999999999995</v>
      </c>
      <c r="H69" s="28">
        <v>0</v>
      </c>
      <c r="I69" s="30">
        <f>ROUND(G69*H69,P4)</f>
        <v>0</v>
      </c>
      <c r="L69" s="31">
        <v>0</v>
      </c>
      <c r="M69" s="24">
        <f>ROUND(G69*L69,P4)</f>
        <v>0</v>
      </c>
      <c r="N69" s="25" t="s">
        <v>1619</v>
      </c>
      <c r="O69" s="32">
        <f>M69*AA69</f>
        <v>0</v>
      </c>
      <c r="P69" s="1">
        <v>3</v>
      </c>
      <c r="AA69" s="1">
        <f>IF(P69=1,$O$3,IF(P69=2,$O$4,$O$5))</f>
        <v>0</v>
      </c>
    </row>
    <row r="70" ht="25.5">
      <c r="A70" s="1" t="s">
        <v>437</v>
      </c>
      <c r="E70" s="27" t="s">
        <v>8493</v>
      </c>
    </row>
    <row r="71" ht="38.25">
      <c r="A71" s="1" t="s">
        <v>439</v>
      </c>
      <c r="E71" s="33" t="s">
        <v>8494</v>
      </c>
    </row>
    <row r="72">
      <c r="A72" s="1" t="s">
        <v>441</v>
      </c>
      <c r="E72" s="27" t="s">
        <v>434</v>
      </c>
    </row>
    <row r="73">
      <c r="A73" s="1" t="s">
        <v>429</v>
      </c>
      <c r="C73" s="22" t="s">
        <v>2529</v>
      </c>
      <c r="E73" s="23" t="s">
        <v>2530</v>
      </c>
      <c r="L73" s="24">
        <f>SUMIFS(L74:L77,A74:A77,"P")</f>
        <v>0</v>
      </c>
      <c r="M73" s="24">
        <f>SUMIFS(M74:M77,A74:A77,"P")</f>
        <v>0</v>
      </c>
      <c r="N73" s="25"/>
    </row>
    <row r="74" ht="25.5">
      <c r="A74" s="1" t="s">
        <v>432</v>
      </c>
      <c r="B74" s="1">
        <v>3</v>
      </c>
      <c r="C74" s="26" t="s">
        <v>5900</v>
      </c>
      <c r="D74" t="s">
        <v>434</v>
      </c>
      <c r="E74" s="27" t="s">
        <v>5901</v>
      </c>
      <c r="F74" s="28" t="s">
        <v>436</v>
      </c>
      <c r="G74" s="29">
        <v>250.75</v>
      </c>
      <c r="H74" s="28">
        <v>0</v>
      </c>
      <c r="I74" s="30">
        <f>ROUND(G74*H74,P4)</f>
        <v>0</v>
      </c>
      <c r="L74" s="31">
        <v>0</v>
      </c>
      <c r="M74" s="24">
        <f>ROUND(G74*L74,P4)</f>
        <v>0</v>
      </c>
      <c r="N74" s="25" t="s">
        <v>1619</v>
      </c>
      <c r="O74" s="32">
        <f>M74*AA74</f>
        <v>0</v>
      </c>
      <c r="P74" s="1">
        <v>3</v>
      </c>
      <c r="AA74" s="1">
        <f>IF(P74=1,$O$3,IF(P74=2,$O$4,$O$5))</f>
        <v>0</v>
      </c>
    </row>
    <row r="75" ht="38.25">
      <c r="A75" s="1" t="s">
        <v>437</v>
      </c>
      <c r="E75" s="27" t="s">
        <v>5902</v>
      </c>
    </row>
    <row r="76" ht="38.25">
      <c r="A76" s="1" t="s">
        <v>439</v>
      </c>
      <c r="E76" s="33" t="s">
        <v>8495</v>
      </c>
    </row>
    <row r="77">
      <c r="A77" s="1" t="s">
        <v>441</v>
      </c>
      <c r="E77" s="27" t="s">
        <v>434</v>
      </c>
    </row>
    <row r="78">
      <c r="A78" s="1" t="s">
        <v>429</v>
      </c>
      <c r="C78" s="22" t="s">
        <v>3488</v>
      </c>
      <c r="E78" s="23" t="s">
        <v>5908</v>
      </c>
      <c r="L78" s="24">
        <f>SUMIFS(L79:L90,A79:A90,"P")</f>
        <v>0</v>
      </c>
      <c r="M78" s="24">
        <f>SUMIFS(M79:M90,A79:A90,"P")</f>
        <v>0</v>
      </c>
      <c r="N78" s="25"/>
    </row>
    <row r="79">
      <c r="A79" s="1" t="s">
        <v>432</v>
      </c>
      <c r="B79" s="1">
        <v>4</v>
      </c>
      <c r="C79" s="26" t="s">
        <v>8496</v>
      </c>
      <c r="D79" t="s">
        <v>434</v>
      </c>
      <c r="E79" s="27" t="s">
        <v>8497</v>
      </c>
      <c r="F79" s="28" t="s">
        <v>3477</v>
      </c>
      <c r="G79" s="29">
        <v>4</v>
      </c>
      <c r="H79" s="28">
        <v>0</v>
      </c>
      <c r="I79" s="30">
        <f>ROUND(G79*H79,P4)</f>
        <v>0</v>
      </c>
      <c r="L79" s="31">
        <v>0</v>
      </c>
      <c r="M79" s="24">
        <f>ROUND(G79*L79,P4)</f>
        <v>0</v>
      </c>
      <c r="N79" s="25" t="s">
        <v>1619</v>
      </c>
      <c r="O79" s="32">
        <f>M79*AA79</f>
        <v>0</v>
      </c>
      <c r="P79" s="1">
        <v>3</v>
      </c>
      <c r="AA79" s="1">
        <f>IF(P79=1,$O$3,IF(P79=2,$O$4,$O$5))</f>
        <v>0</v>
      </c>
    </row>
    <row r="80">
      <c r="A80" s="1" t="s">
        <v>437</v>
      </c>
      <c r="E80" s="27" t="s">
        <v>8498</v>
      </c>
    </row>
    <row r="81">
      <c r="A81" s="1" t="s">
        <v>439</v>
      </c>
    </row>
    <row r="82">
      <c r="A82" s="1" t="s">
        <v>441</v>
      </c>
      <c r="E82" s="27" t="s">
        <v>434</v>
      </c>
    </row>
    <row r="83">
      <c r="A83" s="1" t="s">
        <v>432</v>
      </c>
      <c r="B83" s="1">
        <v>5</v>
      </c>
      <c r="C83" s="26" t="s">
        <v>8499</v>
      </c>
      <c r="D83" t="s">
        <v>434</v>
      </c>
      <c r="E83" s="27" t="s">
        <v>8500</v>
      </c>
      <c r="F83" s="28" t="s">
        <v>3477</v>
      </c>
      <c r="G83" s="29">
        <v>1</v>
      </c>
      <c r="H83" s="28">
        <v>0</v>
      </c>
      <c r="I83" s="30">
        <f>ROUND(G83*H83,P4)</f>
        <v>0</v>
      </c>
      <c r="L83" s="31">
        <v>0</v>
      </c>
      <c r="M83" s="24">
        <f>ROUND(G83*L83,P4)</f>
        <v>0</v>
      </c>
      <c r="N83" s="25" t="s">
        <v>1619</v>
      </c>
      <c r="O83" s="32">
        <f>M83*AA83</f>
        <v>0</v>
      </c>
      <c r="P83" s="1">
        <v>3</v>
      </c>
      <c r="AA83" s="1">
        <f>IF(P83=1,$O$3,IF(P83=2,$O$4,$O$5))</f>
        <v>0</v>
      </c>
    </row>
    <row r="84">
      <c r="A84" s="1" t="s">
        <v>437</v>
      </c>
      <c r="E84" s="27" t="s">
        <v>8501</v>
      </c>
    </row>
    <row r="85">
      <c r="A85" s="1" t="s">
        <v>439</v>
      </c>
    </row>
    <row r="86">
      <c r="A86" s="1" t="s">
        <v>441</v>
      </c>
      <c r="E86" s="27" t="s">
        <v>434</v>
      </c>
    </row>
    <row r="87">
      <c r="A87" s="1" t="s">
        <v>432</v>
      </c>
      <c r="B87" s="1">
        <v>6</v>
      </c>
      <c r="C87" s="26" t="s">
        <v>8502</v>
      </c>
      <c r="D87" t="s">
        <v>434</v>
      </c>
      <c r="E87" s="27" t="s">
        <v>8503</v>
      </c>
      <c r="F87" s="28" t="s">
        <v>3477</v>
      </c>
      <c r="G87" s="29">
        <v>10</v>
      </c>
      <c r="H87" s="28">
        <v>0</v>
      </c>
      <c r="I87" s="30">
        <f>ROUND(G87*H87,P4)</f>
        <v>0</v>
      </c>
      <c r="L87" s="31">
        <v>0</v>
      </c>
      <c r="M87" s="24">
        <f>ROUND(G87*L87,P4)</f>
        <v>0</v>
      </c>
      <c r="N87" s="25" t="s">
        <v>1619</v>
      </c>
      <c r="O87" s="32">
        <f>M87*AA87</f>
        <v>0</v>
      </c>
      <c r="P87" s="1">
        <v>3</v>
      </c>
      <c r="AA87" s="1">
        <f>IF(P87=1,$O$3,IF(P87=2,$O$4,$O$5))</f>
        <v>0</v>
      </c>
    </row>
    <row r="88">
      <c r="A88" s="1" t="s">
        <v>437</v>
      </c>
      <c r="E88" s="27" t="s">
        <v>8504</v>
      </c>
    </row>
    <row r="89">
      <c r="A89" s="1" t="s">
        <v>439</v>
      </c>
    </row>
    <row r="90">
      <c r="A90" s="1" t="s">
        <v>441</v>
      </c>
      <c r="E90" s="27" t="s">
        <v>434</v>
      </c>
    </row>
    <row r="91">
      <c r="A91" s="1" t="s">
        <v>429</v>
      </c>
      <c r="C91" s="22" t="s">
        <v>8505</v>
      </c>
      <c r="E91" s="23" t="s">
        <v>8506</v>
      </c>
      <c r="L91" s="24">
        <f>SUMIFS(L92:L95,A92:A95,"P")</f>
        <v>0</v>
      </c>
      <c r="M91" s="24">
        <f>SUMIFS(M92:M95,A92:A95,"P")</f>
        <v>0</v>
      </c>
      <c r="N91" s="25"/>
    </row>
    <row r="92" ht="25.5">
      <c r="A92" s="1" t="s">
        <v>432</v>
      </c>
      <c r="B92" s="1">
        <v>7</v>
      </c>
      <c r="C92" s="26" t="s">
        <v>8507</v>
      </c>
      <c r="D92" t="s">
        <v>434</v>
      </c>
      <c r="E92" s="27" t="s">
        <v>8508</v>
      </c>
      <c r="F92" s="28" t="s">
        <v>496</v>
      </c>
      <c r="G92" s="29">
        <v>4</v>
      </c>
      <c r="H92" s="28">
        <v>0</v>
      </c>
      <c r="I92" s="30">
        <f>ROUND(G92*H92,P4)</f>
        <v>0</v>
      </c>
      <c r="L92" s="31">
        <v>0</v>
      </c>
      <c r="M92" s="24">
        <f>ROUND(G92*L92,P4)</f>
        <v>0</v>
      </c>
      <c r="N92" s="25" t="s">
        <v>1619</v>
      </c>
      <c r="O92" s="32">
        <f>M92*AA92</f>
        <v>0</v>
      </c>
      <c r="P92" s="1">
        <v>3</v>
      </c>
      <c r="AA92" s="1">
        <f>IF(P92=1,$O$3,IF(P92=2,$O$4,$O$5))</f>
        <v>0</v>
      </c>
    </row>
    <row r="93" ht="25.5">
      <c r="A93" s="1" t="s">
        <v>437</v>
      </c>
      <c r="E93" s="27" t="s">
        <v>8509</v>
      </c>
    </row>
    <row r="94">
      <c r="A94" s="1" t="s">
        <v>439</v>
      </c>
    </row>
    <row r="95">
      <c r="A95" s="1" t="s">
        <v>441</v>
      </c>
      <c r="E95" s="27" t="s">
        <v>434</v>
      </c>
    </row>
    <row r="96">
      <c r="A96" s="1" t="s">
        <v>429</v>
      </c>
      <c r="C96" s="22" t="s">
        <v>2608</v>
      </c>
      <c r="E96" s="23" t="s">
        <v>2609</v>
      </c>
      <c r="L96" s="24">
        <f>SUMIFS(L97:L120,A97:A120,"P")</f>
        <v>0</v>
      </c>
      <c r="M96" s="24">
        <f>SUMIFS(M97:M120,A97:A120,"P")</f>
        <v>0</v>
      </c>
      <c r="N96" s="25"/>
    </row>
    <row r="97">
      <c r="A97" s="1" t="s">
        <v>432</v>
      </c>
      <c r="B97" s="1">
        <v>8</v>
      </c>
      <c r="C97" s="26" t="s">
        <v>5452</v>
      </c>
      <c r="D97" t="s">
        <v>434</v>
      </c>
      <c r="E97" s="27" t="s">
        <v>5453</v>
      </c>
      <c r="F97" s="28" t="s">
        <v>436</v>
      </c>
      <c r="G97" s="29">
        <v>20.199999999999999</v>
      </c>
      <c r="H97" s="28">
        <v>0</v>
      </c>
      <c r="I97" s="30">
        <f>ROUND(G97*H97,P4)</f>
        <v>0</v>
      </c>
      <c r="L97" s="31">
        <v>0</v>
      </c>
      <c r="M97" s="24">
        <f>ROUND(G97*L97,P4)</f>
        <v>0</v>
      </c>
      <c r="N97" s="25" t="s">
        <v>1619</v>
      </c>
      <c r="O97" s="32">
        <f>M97*AA97</f>
        <v>0</v>
      </c>
      <c r="P97" s="1">
        <v>3</v>
      </c>
      <c r="AA97" s="1">
        <f>IF(P97=1,$O$3,IF(P97=2,$O$4,$O$5))</f>
        <v>0</v>
      </c>
    </row>
    <row r="98">
      <c r="A98" s="1" t="s">
        <v>437</v>
      </c>
      <c r="E98" s="27" t="s">
        <v>5454</v>
      </c>
    </row>
    <row r="99" ht="38.25">
      <c r="A99" s="1" t="s">
        <v>439</v>
      </c>
      <c r="E99" s="33" t="s">
        <v>8510</v>
      </c>
    </row>
    <row r="100">
      <c r="A100" s="1" t="s">
        <v>441</v>
      </c>
      <c r="E100" s="27" t="s">
        <v>434</v>
      </c>
    </row>
    <row r="101">
      <c r="A101" s="1" t="s">
        <v>432</v>
      </c>
      <c r="B101" s="1">
        <v>9</v>
      </c>
      <c r="C101" s="26" t="s">
        <v>5089</v>
      </c>
      <c r="D101" t="s">
        <v>434</v>
      </c>
      <c r="E101" s="27" t="s">
        <v>5090</v>
      </c>
      <c r="F101" s="28" t="s">
        <v>467</v>
      </c>
      <c r="G101" s="29">
        <v>94</v>
      </c>
      <c r="H101" s="28">
        <v>0</v>
      </c>
      <c r="I101" s="30">
        <f>ROUND(G101*H101,P4)</f>
        <v>0</v>
      </c>
      <c r="L101" s="31">
        <v>0</v>
      </c>
      <c r="M101" s="24">
        <f>ROUND(G101*L101,P4)</f>
        <v>0</v>
      </c>
      <c r="N101" s="25" t="s">
        <v>1619</v>
      </c>
      <c r="O101" s="32">
        <f>M101*AA101</f>
        <v>0</v>
      </c>
      <c r="P101" s="1">
        <v>3</v>
      </c>
      <c r="AA101" s="1">
        <f>IF(P101=1,$O$3,IF(P101=2,$O$4,$O$5))</f>
        <v>0</v>
      </c>
    </row>
    <row r="102">
      <c r="A102" s="1" t="s">
        <v>437</v>
      </c>
      <c r="E102" s="27" t="s">
        <v>5091</v>
      </c>
    </row>
    <row r="103">
      <c r="A103" s="1" t="s">
        <v>439</v>
      </c>
    </row>
    <row r="104">
      <c r="A104" s="1" t="s">
        <v>441</v>
      </c>
      <c r="E104" s="27" t="s">
        <v>434</v>
      </c>
    </row>
    <row r="105">
      <c r="A105" s="1" t="s">
        <v>432</v>
      </c>
      <c r="B105" s="1">
        <v>10</v>
      </c>
      <c r="C105" s="26" t="s">
        <v>5092</v>
      </c>
      <c r="D105" t="s">
        <v>434</v>
      </c>
      <c r="E105" s="27" t="s">
        <v>5093</v>
      </c>
      <c r="F105" s="28" t="s">
        <v>467</v>
      </c>
      <c r="G105" s="29">
        <v>70.950000000000003</v>
      </c>
      <c r="H105" s="28">
        <v>0</v>
      </c>
      <c r="I105" s="30">
        <f>ROUND(G105*H105,P4)</f>
        <v>0</v>
      </c>
      <c r="L105" s="31">
        <v>0</v>
      </c>
      <c r="M105" s="24">
        <f>ROUND(G105*L105,P4)</f>
        <v>0</v>
      </c>
      <c r="N105" s="25" t="s">
        <v>1619</v>
      </c>
      <c r="O105" s="32">
        <f>M105*AA105</f>
        <v>0</v>
      </c>
      <c r="P105" s="1">
        <v>3</v>
      </c>
      <c r="AA105" s="1">
        <f>IF(P105=1,$O$3,IF(P105=2,$O$4,$O$5))</f>
        <v>0</v>
      </c>
    </row>
    <row r="106">
      <c r="A106" s="1" t="s">
        <v>437</v>
      </c>
      <c r="E106" s="27" t="s">
        <v>5094</v>
      </c>
    </row>
    <row r="107">
      <c r="A107" s="1" t="s">
        <v>439</v>
      </c>
    </row>
    <row r="108">
      <c r="A108" s="1" t="s">
        <v>441</v>
      </c>
      <c r="E108" s="27" t="s">
        <v>434</v>
      </c>
    </row>
    <row r="109" ht="25.5">
      <c r="A109" s="1" t="s">
        <v>432</v>
      </c>
      <c r="B109" s="1">
        <v>11</v>
      </c>
      <c r="C109" s="26" t="s">
        <v>5921</v>
      </c>
      <c r="D109" t="s">
        <v>434</v>
      </c>
      <c r="E109" s="27" t="s">
        <v>5922</v>
      </c>
      <c r="F109" s="28" t="s">
        <v>496</v>
      </c>
      <c r="G109" s="29">
        <v>5</v>
      </c>
      <c r="H109" s="28">
        <v>0</v>
      </c>
      <c r="I109" s="30">
        <f>ROUND(G109*H109,P4)</f>
        <v>0</v>
      </c>
      <c r="L109" s="31">
        <v>0</v>
      </c>
      <c r="M109" s="24">
        <f>ROUND(G109*L109,P4)</f>
        <v>0</v>
      </c>
      <c r="N109" s="25" t="s">
        <v>1619</v>
      </c>
      <c r="O109" s="32">
        <f>M109*AA109</f>
        <v>0</v>
      </c>
      <c r="P109" s="1">
        <v>3</v>
      </c>
      <c r="AA109" s="1">
        <f>IF(P109=1,$O$3,IF(P109=2,$O$4,$O$5))</f>
        <v>0</v>
      </c>
    </row>
    <row r="110" ht="25.5">
      <c r="A110" s="1" t="s">
        <v>437</v>
      </c>
      <c r="E110" s="27" t="s">
        <v>5923</v>
      </c>
    </row>
    <row r="111">
      <c r="A111" s="1" t="s">
        <v>439</v>
      </c>
    </row>
    <row r="112">
      <c r="A112" s="1" t="s">
        <v>441</v>
      </c>
      <c r="E112" s="27" t="s">
        <v>434</v>
      </c>
    </row>
    <row r="113">
      <c r="A113" s="1" t="s">
        <v>432</v>
      </c>
      <c r="B113" s="1">
        <v>12</v>
      </c>
      <c r="C113" s="26" t="s">
        <v>4349</v>
      </c>
      <c r="D113" t="s">
        <v>434</v>
      </c>
      <c r="E113" s="27" t="s">
        <v>4350</v>
      </c>
      <c r="F113" s="28" t="s">
        <v>467</v>
      </c>
      <c r="G113" s="29">
        <v>131</v>
      </c>
      <c r="H113" s="28">
        <v>0</v>
      </c>
      <c r="I113" s="30">
        <f>ROUND(G113*H113,P4)</f>
        <v>0</v>
      </c>
      <c r="L113" s="31">
        <v>0</v>
      </c>
      <c r="M113" s="24">
        <f>ROUND(G113*L113,P4)</f>
        <v>0</v>
      </c>
      <c r="N113" s="25" t="s">
        <v>1619</v>
      </c>
      <c r="O113" s="32">
        <f>M113*AA113</f>
        <v>0</v>
      </c>
      <c r="P113" s="1">
        <v>3</v>
      </c>
      <c r="AA113" s="1">
        <f>IF(P113=1,$O$3,IF(P113=2,$O$4,$O$5))</f>
        <v>0</v>
      </c>
    </row>
    <row r="114">
      <c r="A114" s="1" t="s">
        <v>437</v>
      </c>
      <c r="E114" s="27" t="s">
        <v>4351</v>
      </c>
    </row>
    <row r="115">
      <c r="A115" s="1" t="s">
        <v>439</v>
      </c>
    </row>
    <row r="116">
      <c r="A116" s="1" t="s">
        <v>441</v>
      </c>
      <c r="E116" s="27" t="s">
        <v>434</v>
      </c>
    </row>
    <row r="117">
      <c r="A117" s="1" t="s">
        <v>432</v>
      </c>
      <c r="B117" s="1">
        <v>13</v>
      </c>
      <c r="C117" s="26" t="s">
        <v>5095</v>
      </c>
      <c r="D117" t="s">
        <v>434</v>
      </c>
      <c r="E117" s="27" t="s">
        <v>5096</v>
      </c>
      <c r="F117" s="28" t="s">
        <v>467</v>
      </c>
      <c r="G117" s="29">
        <v>42</v>
      </c>
      <c r="H117" s="28">
        <v>0</v>
      </c>
      <c r="I117" s="30">
        <f>ROUND(G117*H117,P4)</f>
        <v>0</v>
      </c>
      <c r="L117" s="31">
        <v>0</v>
      </c>
      <c r="M117" s="24">
        <f>ROUND(G117*L117,P4)</f>
        <v>0</v>
      </c>
      <c r="N117" s="25" t="s">
        <v>1619</v>
      </c>
      <c r="O117" s="32">
        <f>M117*AA117</f>
        <v>0</v>
      </c>
      <c r="P117" s="1">
        <v>3</v>
      </c>
      <c r="AA117" s="1">
        <f>IF(P117=1,$O$3,IF(P117=2,$O$4,$O$5))</f>
        <v>0</v>
      </c>
    </row>
    <row r="118">
      <c r="A118" s="1" t="s">
        <v>437</v>
      </c>
      <c r="E118" s="27" t="s">
        <v>5097</v>
      </c>
    </row>
    <row r="119">
      <c r="A119" s="1" t="s">
        <v>439</v>
      </c>
    </row>
    <row r="120">
      <c r="A120" s="1" t="s">
        <v>441</v>
      </c>
      <c r="E120" s="27" t="s">
        <v>434</v>
      </c>
    </row>
    <row r="121">
      <c r="A121" s="1" t="s">
        <v>429</v>
      </c>
      <c r="C121" s="22" t="s">
        <v>2669</v>
      </c>
      <c r="E121" s="23" t="s">
        <v>2670</v>
      </c>
      <c r="L121" s="24">
        <f>SUMIFS(L122:L125,A122:A125,"P")</f>
        <v>0</v>
      </c>
      <c r="M121" s="24">
        <f>SUMIFS(M122:M125,A122:A125,"P")</f>
        <v>0</v>
      </c>
      <c r="N121" s="25"/>
    </row>
    <row r="122">
      <c r="A122" s="1" t="s">
        <v>432</v>
      </c>
      <c r="B122" s="1">
        <v>14</v>
      </c>
      <c r="C122" s="26" t="s">
        <v>8511</v>
      </c>
      <c r="D122" t="s">
        <v>434</v>
      </c>
      <c r="E122" s="27" t="s">
        <v>8512</v>
      </c>
      <c r="F122" s="28" t="s">
        <v>496</v>
      </c>
      <c r="G122" s="29">
        <v>2</v>
      </c>
      <c r="H122" s="28">
        <v>0</v>
      </c>
      <c r="I122" s="30">
        <f>ROUND(G122*H122,P4)</f>
        <v>0</v>
      </c>
      <c r="L122" s="31">
        <v>0</v>
      </c>
      <c r="M122" s="24">
        <f>ROUND(G122*L122,P4)</f>
        <v>0</v>
      </c>
      <c r="N122" s="25" t="s">
        <v>1619</v>
      </c>
      <c r="O122" s="32">
        <f>M122*AA122</f>
        <v>0</v>
      </c>
      <c r="P122" s="1">
        <v>3</v>
      </c>
      <c r="AA122" s="1">
        <f>IF(P122=1,$O$3,IF(P122=2,$O$4,$O$5))</f>
        <v>0</v>
      </c>
    </row>
    <row r="123" ht="25.5">
      <c r="A123" s="1" t="s">
        <v>437</v>
      </c>
      <c r="E123" s="27" t="s">
        <v>8513</v>
      </c>
    </row>
    <row r="124">
      <c r="A124" s="1" t="s">
        <v>439</v>
      </c>
    </row>
    <row r="125">
      <c r="A125" s="1" t="s">
        <v>441</v>
      </c>
      <c r="E125" s="27" t="s">
        <v>434</v>
      </c>
    </row>
    <row r="126">
      <c r="A126" s="1" t="s">
        <v>429</v>
      </c>
      <c r="C126" s="22" t="s">
        <v>519</v>
      </c>
      <c r="E126" s="23" t="s">
        <v>520</v>
      </c>
      <c r="L126" s="24">
        <f>SUMIFS(L127:L138,A127:A138,"P")</f>
        <v>0</v>
      </c>
      <c r="M126" s="24">
        <f>SUMIFS(M127:M138,A127:A138,"P")</f>
        <v>0</v>
      </c>
      <c r="N126" s="25"/>
    </row>
    <row r="127">
      <c r="A127" s="1" t="s">
        <v>432</v>
      </c>
      <c r="B127" s="1">
        <v>15</v>
      </c>
      <c r="C127" s="26" t="s">
        <v>5924</v>
      </c>
      <c r="D127" t="s">
        <v>434</v>
      </c>
      <c r="E127" s="27" t="s">
        <v>5925</v>
      </c>
      <c r="F127" s="28" t="s">
        <v>436</v>
      </c>
      <c r="G127" s="29">
        <v>48.100000000000001</v>
      </c>
      <c r="H127" s="28">
        <v>0</v>
      </c>
      <c r="I127" s="30">
        <f>ROUND(G127*H127,P4)</f>
        <v>0</v>
      </c>
      <c r="L127" s="31">
        <v>0</v>
      </c>
      <c r="M127" s="24">
        <f>ROUND(G127*L127,P4)</f>
        <v>0</v>
      </c>
      <c r="N127" s="25" t="s">
        <v>1619</v>
      </c>
      <c r="O127" s="32">
        <f>M127*AA127</f>
        <v>0</v>
      </c>
      <c r="P127" s="1">
        <v>3</v>
      </c>
      <c r="AA127" s="1">
        <f>IF(P127=1,$O$3,IF(P127=2,$O$4,$O$5))</f>
        <v>0</v>
      </c>
    </row>
    <row r="128">
      <c r="A128" s="1" t="s">
        <v>437</v>
      </c>
      <c r="E128" s="27" t="s">
        <v>5925</v>
      </c>
    </row>
    <row r="129">
      <c r="A129" s="1" t="s">
        <v>439</v>
      </c>
    </row>
    <row r="130">
      <c r="A130" s="1" t="s">
        <v>441</v>
      </c>
      <c r="E130" s="27" t="s">
        <v>434</v>
      </c>
    </row>
    <row r="131">
      <c r="A131" s="1" t="s">
        <v>432</v>
      </c>
      <c r="B131" s="1">
        <v>16</v>
      </c>
      <c r="C131" s="26" t="s">
        <v>8514</v>
      </c>
      <c r="D131" t="s">
        <v>434</v>
      </c>
      <c r="E131" s="27" t="s">
        <v>8515</v>
      </c>
      <c r="F131" s="28" t="s">
        <v>496</v>
      </c>
      <c r="G131" s="29">
        <v>3</v>
      </c>
      <c r="H131" s="28">
        <v>0</v>
      </c>
      <c r="I131" s="30">
        <f>ROUND(G131*H131,P4)</f>
        <v>0</v>
      </c>
      <c r="L131" s="31">
        <v>0</v>
      </c>
      <c r="M131" s="24">
        <f>ROUND(G131*L131,P4)</f>
        <v>0</v>
      </c>
      <c r="N131" s="25" t="s">
        <v>1619</v>
      </c>
      <c r="O131" s="32">
        <f>M131*AA131</f>
        <v>0</v>
      </c>
      <c r="P131" s="1">
        <v>3</v>
      </c>
      <c r="AA131" s="1">
        <f>IF(P131=1,$O$3,IF(P131=2,$O$4,$O$5))</f>
        <v>0</v>
      </c>
    </row>
    <row r="132">
      <c r="A132" s="1" t="s">
        <v>437</v>
      </c>
      <c r="E132" s="27" t="s">
        <v>8516</v>
      </c>
    </row>
    <row r="133" ht="38.25">
      <c r="A133" s="1" t="s">
        <v>439</v>
      </c>
      <c r="E133" s="33" t="s">
        <v>8517</v>
      </c>
    </row>
    <row r="134">
      <c r="A134" s="1" t="s">
        <v>441</v>
      </c>
      <c r="E134" s="27" t="s">
        <v>434</v>
      </c>
    </row>
    <row r="135" ht="25.5">
      <c r="A135" s="1" t="s">
        <v>432</v>
      </c>
      <c r="B135" s="1">
        <v>17</v>
      </c>
      <c r="C135" s="26" t="s">
        <v>8518</v>
      </c>
      <c r="D135" t="s">
        <v>434</v>
      </c>
      <c r="E135" s="27" t="s">
        <v>8519</v>
      </c>
      <c r="F135" s="28" t="s">
        <v>1618</v>
      </c>
      <c r="G135" s="29">
        <v>830</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8520</v>
      </c>
    </row>
    <row r="137" ht="76.5">
      <c r="A137" s="1" t="s">
        <v>439</v>
      </c>
      <c r="E137" s="33" t="s">
        <v>8521</v>
      </c>
    </row>
    <row r="138">
      <c r="A138" s="1" t="s">
        <v>441</v>
      </c>
      <c r="E138" s="27" t="s">
        <v>434</v>
      </c>
    </row>
    <row r="139">
      <c r="A139" s="1" t="s">
        <v>429</v>
      </c>
      <c r="C139" s="22" t="s">
        <v>2789</v>
      </c>
      <c r="E139" s="23" t="s">
        <v>2790</v>
      </c>
      <c r="L139" s="24">
        <f>SUMIFS(L140:L147,A140:A147,"P")</f>
        <v>0</v>
      </c>
      <c r="M139" s="24">
        <f>SUMIFS(M140:M147,A140:A147,"P")</f>
        <v>0</v>
      </c>
      <c r="N139" s="25"/>
    </row>
    <row r="140">
      <c r="A140" s="1" t="s">
        <v>432</v>
      </c>
      <c r="B140" s="1">
        <v>18</v>
      </c>
      <c r="C140" s="26" t="s">
        <v>8522</v>
      </c>
      <c r="D140" t="s">
        <v>434</v>
      </c>
      <c r="E140" s="27" t="s">
        <v>8523</v>
      </c>
      <c r="F140" s="28" t="s">
        <v>436</v>
      </c>
      <c r="G140" s="29">
        <v>13.02</v>
      </c>
      <c r="H140" s="28">
        <v>0</v>
      </c>
      <c r="I140" s="30">
        <f>ROUND(G140*H140,P4)</f>
        <v>0</v>
      </c>
      <c r="L140" s="31">
        <v>0</v>
      </c>
      <c r="M140" s="24">
        <f>ROUND(G140*L140,P4)</f>
        <v>0</v>
      </c>
      <c r="N140" s="25" t="s">
        <v>1619</v>
      </c>
      <c r="O140" s="32">
        <f>M140*AA140</f>
        <v>0</v>
      </c>
      <c r="P140" s="1">
        <v>3</v>
      </c>
      <c r="AA140" s="1">
        <f>IF(P140=1,$O$3,IF(P140=2,$O$4,$O$5))</f>
        <v>0</v>
      </c>
    </row>
    <row r="141">
      <c r="A141" s="1" t="s">
        <v>437</v>
      </c>
      <c r="E141" s="27" t="s">
        <v>8524</v>
      </c>
    </row>
    <row r="142" ht="63.75">
      <c r="A142" s="1" t="s">
        <v>439</v>
      </c>
      <c r="E142" s="33" t="s">
        <v>8525</v>
      </c>
    </row>
    <row r="143">
      <c r="A143" s="1" t="s">
        <v>441</v>
      </c>
      <c r="E143" s="27" t="s">
        <v>434</v>
      </c>
    </row>
    <row r="144">
      <c r="A144" s="1" t="s">
        <v>432</v>
      </c>
      <c r="B144" s="1">
        <v>19</v>
      </c>
      <c r="C144" s="26" t="s">
        <v>5932</v>
      </c>
      <c r="D144" t="s">
        <v>434</v>
      </c>
      <c r="E144" s="27" t="s">
        <v>5933</v>
      </c>
      <c r="F144" s="28" t="s">
        <v>436</v>
      </c>
      <c r="G144" s="29">
        <v>141.06999999999999</v>
      </c>
      <c r="H144" s="28">
        <v>0</v>
      </c>
      <c r="I144" s="30">
        <f>ROUND(G144*H144,P4)</f>
        <v>0</v>
      </c>
      <c r="L144" s="31">
        <v>0</v>
      </c>
      <c r="M144" s="24">
        <f>ROUND(G144*L144,P4)</f>
        <v>0</v>
      </c>
      <c r="N144" s="25" t="s">
        <v>1619</v>
      </c>
      <c r="O144" s="32">
        <f>M144*AA144</f>
        <v>0</v>
      </c>
      <c r="P144" s="1">
        <v>3</v>
      </c>
      <c r="AA144" s="1">
        <f>IF(P144=1,$O$3,IF(P144=2,$O$4,$O$5))</f>
        <v>0</v>
      </c>
    </row>
    <row r="145">
      <c r="A145" s="1" t="s">
        <v>437</v>
      </c>
      <c r="E145" s="27" t="s">
        <v>5933</v>
      </c>
    </row>
    <row r="146" ht="76.5">
      <c r="A146" s="1" t="s">
        <v>439</v>
      </c>
      <c r="E146" s="33" t="s">
        <v>8526</v>
      </c>
    </row>
    <row r="147">
      <c r="A147" s="1" t="s">
        <v>441</v>
      </c>
      <c r="E147" s="27" t="s">
        <v>434</v>
      </c>
    </row>
    <row r="148">
      <c r="A148" s="1" t="s">
        <v>429</v>
      </c>
      <c r="C148" s="22" t="s">
        <v>2817</v>
      </c>
      <c r="E148" s="23" t="s">
        <v>2818</v>
      </c>
      <c r="L148" s="24">
        <f>SUMIFS(L149:L152,A149:A152,"P")</f>
        <v>0</v>
      </c>
      <c r="M148" s="24">
        <f>SUMIFS(M149:M152,A149:A152,"P")</f>
        <v>0</v>
      </c>
      <c r="N148" s="25"/>
    </row>
    <row r="149">
      <c r="A149" s="1" t="s">
        <v>432</v>
      </c>
      <c r="B149" s="1">
        <v>20</v>
      </c>
      <c r="C149" s="26" t="s">
        <v>4620</v>
      </c>
      <c r="D149" t="s">
        <v>434</v>
      </c>
      <c r="E149" s="27" t="s">
        <v>4621</v>
      </c>
      <c r="F149" s="28" t="s">
        <v>436</v>
      </c>
      <c r="G149" s="29">
        <v>131.06</v>
      </c>
      <c r="H149" s="28">
        <v>0</v>
      </c>
      <c r="I149" s="30">
        <f>ROUND(G149*H149,P4)</f>
        <v>0</v>
      </c>
      <c r="L149" s="31">
        <v>0</v>
      </c>
      <c r="M149" s="24">
        <f>ROUND(G149*L149,P4)</f>
        <v>0</v>
      </c>
      <c r="N149" s="25" t="s">
        <v>1619</v>
      </c>
      <c r="O149" s="32">
        <f>M149*AA149</f>
        <v>0</v>
      </c>
      <c r="P149" s="1">
        <v>3</v>
      </c>
      <c r="AA149" s="1">
        <f>IF(P149=1,$O$3,IF(P149=2,$O$4,$O$5))</f>
        <v>0</v>
      </c>
    </row>
    <row r="150">
      <c r="A150" s="1" t="s">
        <v>437</v>
      </c>
      <c r="E150" s="27" t="s">
        <v>4622</v>
      </c>
    </row>
    <row r="151" ht="63.75">
      <c r="A151" s="1" t="s">
        <v>439</v>
      </c>
      <c r="E151" s="33" t="s">
        <v>8527</v>
      </c>
    </row>
    <row r="152">
      <c r="A152" s="1" t="s">
        <v>441</v>
      </c>
      <c r="E152" s="27" t="s">
        <v>434</v>
      </c>
    </row>
    <row r="153">
      <c r="A153" s="1" t="s">
        <v>429</v>
      </c>
      <c r="C153" s="22" t="s">
        <v>3380</v>
      </c>
      <c r="E153" s="23" t="s">
        <v>3381</v>
      </c>
      <c r="L153" s="24">
        <f>SUMIFS(L154:L161,A154:A161,"P")</f>
        <v>0</v>
      </c>
      <c r="M153" s="24">
        <f>SUMIFS(M154:M161,A154:A161,"P")</f>
        <v>0</v>
      </c>
      <c r="N153" s="25"/>
    </row>
    <row r="154">
      <c r="A154" s="1" t="s">
        <v>432</v>
      </c>
      <c r="B154" s="1">
        <v>21</v>
      </c>
      <c r="C154" s="26" t="s">
        <v>8528</v>
      </c>
      <c r="D154" t="s">
        <v>434</v>
      </c>
      <c r="E154" s="27" t="s">
        <v>8529</v>
      </c>
      <c r="F154" s="28" t="s">
        <v>436</v>
      </c>
      <c r="G154" s="29">
        <v>128.72</v>
      </c>
      <c r="H154" s="28">
        <v>0</v>
      </c>
      <c r="I154" s="30">
        <f>ROUND(G154*H154,P4)</f>
        <v>0</v>
      </c>
      <c r="L154" s="31">
        <v>0</v>
      </c>
      <c r="M154" s="24">
        <f>ROUND(G154*L154,P4)</f>
        <v>0</v>
      </c>
      <c r="N154" s="25" t="s">
        <v>1619</v>
      </c>
      <c r="O154" s="32">
        <f>M154*AA154</f>
        <v>0</v>
      </c>
      <c r="P154" s="1">
        <v>3</v>
      </c>
      <c r="AA154" s="1">
        <f>IF(P154=1,$O$3,IF(P154=2,$O$4,$O$5))</f>
        <v>0</v>
      </c>
    </row>
    <row r="155">
      <c r="A155" s="1" t="s">
        <v>437</v>
      </c>
      <c r="E155" s="27" t="s">
        <v>8530</v>
      </c>
    </row>
    <row r="156" ht="38.25">
      <c r="A156" s="1" t="s">
        <v>439</v>
      </c>
      <c r="E156" s="33" t="s">
        <v>8531</v>
      </c>
    </row>
    <row r="157">
      <c r="A157" s="1" t="s">
        <v>441</v>
      </c>
      <c r="E157" s="27" t="s">
        <v>434</v>
      </c>
    </row>
    <row r="158">
      <c r="A158" s="1" t="s">
        <v>432</v>
      </c>
      <c r="B158" s="1">
        <v>22</v>
      </c>
      <c r="C158" s="26" t="s">
        <v>8532</v>
      </c>
      <c r="D158" t="s">
        <v>434</v>
      </c>
      <c r="E158" s="27" t="s">
        <v>8533</v>
      </c>
      <c r="F158" s="28" t="s">
        <v>436</v>
      </c>
      <c r="G158" s="29">
        <v>154.203</v>
      </c>
      <c r="H158" s="28">
        <v>0</v>
      </c>
      <c r="I158" s="30">
        <f>ROUND(G158*H158,P4)</f>
        <v>0</v>
      </c>
      <c r="L158" s="31">
        <v>0</v>
      </c>
      <c r="M158" s="24">
        <f>ROUND(G158*L158,P4)</f>
        <v>0</v>
      </c>
      <c r="N158" s="25" t="s">
        <v>1619</v>
      </c>
      <c r="O158" s="32">
        <f>M158*AA158</f>
        <v>0</v>
      </c>
      <c r="P158" s="1">
        <v>3</v>
      </c>
      <c r="AA158" s="1">
        <f>IF(P158=1,$O$3,IF(P158=2,$O$4,$O$5))</f>
        <v>0</v>
      </c>
    </row>
    <row r="159">
      <c r="A159" s="1" t="s">
        <v>437</v>
      </c>
      <c r="E159" s="27" t="s">
        <v>8534</v>
      </c>
    </row>
    <row r="160" ht="89.25">
      <c r="A160" s="1" t="s">
        <v>439</v>
      </c>
      <c r="E160" s="33" t="s">
        <v>8535</v>
      </c>
    </row>
    <row r="161">
      <c r="A161" s="1" t="s">
        <v>441</v>
      </c>
      <c r="E161" s="27" t="s">
        <v>434</v>
      </c>
    </row>
    <row r="162">
      <c r="A162" s="1" t="s">
        <v>429</v>
      </c>
      <c r="C162" s="22" t="s">
        <v>532</v>
      </c>
      <c r="E162" s="23" t="s">
        <v>533</v>
      </c>
      <c r="L162" s="24">
        <f>SUMIFS(L163:L214,A163:A214,"P")</f>
        <v>0</v>
      </c>
      <c r="M162" s="24">
        <f>SUMIFS(M163:M214,A163:A214,"P")</f>
        <v>0</v>
      </c>
      <c r="N162" s="25"/>
    </row>
    <row r="163">
      <c r="A163" s="1" t="s">
        <v>432</v>
      </c>
      <c r="B163" s="1">
        <v>23</v>
      </c>
      <c r="C163" s="26" t="s">
        <v>4627</v>
      </c>
      <c r="D163" t="s">
        <v>434</v>
      </c>
      <c r="E163" s="27" t="s">
        <v>4628</v>
      </c>
      <c r="F163" s="28" t="s">
        <v>444</v>
      </c>
      <c r="G163" s="29">
        <v>3.5600000000000001</v>
      </c>
      <c r="H163" s="28">
        <v>0</v>
      </c>
      <c r="I163" s="30">
        <f>ROUND(G163*H163,P4)</f>
        <v>0</v>
      </c>
      <c r="L163" s="31">
        <v>0</v>
      </c>
      <c r="M163" s="24">
        <f>ROUND(G163*L163,P4)</f>
        <v>0</v>
      </c>
      <c r="N163" s="25" t="s">
        <v>1619</v>
      </c>
      <c r="O163" s="32">
        <f>M163*AA163</f>
        <v>0</v>
      </c>
      <c r="P163" s="1">
        <v>3</v>
      </c>
      <c r="AA163" s="1">
        <f>IF(P163=1,$O$3,IF(P163=2,$O$4,$O$5))</f>
        <v>0</v>
      </c>
    </row>
    <row r="164">
      <c r="A164" s="1" t="s">
        <v>437</v>
      </c>
      <c r="E164" s="27" t="s">
        <v>4629</v>
      </c>
    </row>
    <row r="165" ht="63.75">
      <c r="A165" s="1" t="s">
        <v>439</v>
      </c>
      <c r="E165" s="33" t="s">
        <v>8536</v>
      </c>
    </row>
    <row r="166">
      <c r="A166" s="1" t="s">
        <v>441</v>
      </c>
      <c r="E166" s="27" t="s">
        <v>434</v>
      </c>
    </row>
    <row r="167">
      <c r="A167" s="1" t="s">
        <v>432</v>
      </c>
      <c r="B167" s="1">
        <v>24</v>
      </c>
      <c r="C167" s="26" t="s">
        <v>4631</v>
      </c>
      <c r="D167" t="s">
        <v>434</v>
      </c>
      <c r="E167" s="27" t="s">
        <v>4632</v>
      </c>
      <c r="F167" s="28" t="s">
        <v>436</v>
      </c>
      <c r="G167" s="29">
        <v>13.951000000000001</v>
      </c>
      <c r="H167" s="28">
        <v>0</v>
      </c>
      <c r="I167" s="30">
        <f>ROUND(G167*H167,P4)</f>
        <v>0</v>
      </c>
      <c r="L167" s="31">
        <v>0</v>
      </c>
      <c r="M167" s="24">
        <f>ROUND(G167*L167,P4)</f>
        <v>0</v>
      </c>
      <c r="N167" s="25" t="s">
        <v>1619</v>
      </c>
      <c r="O167" s="32">
        <f>M167*AA167</f>
        <v>0</v>
      </c>
      <c r="P167" s="1">
        <v>3</v>
      </c>
      <c r="AA167" s="1">
        <f>IF(P167=1,$O$3,IF(P167=2,$O$4,$O$5))</f>
        <v>0</v>
      </c>
    </row>
    <row r="168" ht="25.5">
      <c r="A168" s="1" t="s">
        <v>437</v>
      </c>
      <c r="E168" s="27" t="s">
        <v>4633</v>
      </c>
    </row>
    <row r="169" ht="76.5">
      <c r="A169" s="1" t="s">
        <v>439</v>
      </c>
      <c r="E169" s="33" t="s">
        <v>8537</v>
      </c>
    </row>
    <row r="170">
      <c r="A170" s="1" t="s">
        <v>441</v>
      </c>
      <c r="E170" s="27" t="s">
        <v>434</v>
      </c>
    </row>
    <row r="171">
      <c r="A171" s="1" t="s">
        <v>432</v>
      </c>
      <c r="B171" s="1">
        <v>25</v>
      </c>
      <c r="C171" s="26" t="s">
        <v>5939</v>
      </c>
      <c r="D171" t="s">
        <v>434</v>
      </c>
      <c r="E171" s="27" t="s">
        <v>5940</v>
      </c>
      <c r="F171" s="28" t="s">
        <v>444</v>
      </c>
      <c r="G171" s="29">
        <v>3.3100000000000001</v>
      </c>
      <c r="H171" s="28">
        <v>0</v>
      </c>
      <c r="I171" s="30">
        <f>ROUND(G171*H171,P4)</f>
        <v>0</v>
      </c>
      <c r="L171" s="31">
        <v>0</v>
      </c>
      <c r="M171" s="24">
        <f>ROUND(G171*L171,P4)</f>
        <v>0</v>
      </c>
      <c r="N171" s="25" t="s">
        <v>1619</v>
      </c>
      <c r="O171" s="32">
        <f>M171*AA171</f>
        <v>0</v>
      </c>
      <c r="P171" s="1">
        <v>3</v>
      </c>
      <c r="AA171" s="1">
        <f>IF(P171=1,$O$3,IF(P171=2,$O$4,$O$5))</f>
        <v>0</v>
      </c>
    </row>
    <row r="172" ht="25.5">
      <c r="A172" s="1" t="s">
        <v>437</v>
      </c>
      <c r="E172" s="27" t="s">
        <v>5941</v>
      </c>
    </row>
    <row r="173" ht="102">
      <c r="A173" s="1" t="s">
        <v>439</v>
      </c>
      <c r="E173" s="33" t="s">
        <v>8538</v>
      </c>
    </row>
    <row r="174">
      <c r="A174" s="1" t="s">
        <v>441</v>
      </c>
      <c r="E174" s="27" t="s">
        <v>434</v>
      </c>
    </row>
    <row r="175">
      <c r="A175" s="1" t="s">
        <v>432</v>
      </c>
      <c r="B175" s="1">
        <v>26</v>
      </c>
      <c r="C175" s="26" t="s">
        <v>5102</v>
      </c>
      <c r="D175" t="s">
        <v>434</v>
      </c>
      <c r="E175" s="27" t="s">
        <v>5103</v>
      </c>
      <c r="F175" s="28" t="s">
        <v>444</v>
      </c>
      <c r="G175" s="29">
        <v>9.5860000000000003</v>
      </c>
      <c r="H175" s="28">
        <v>0</v>
      </c>
      <c r="I175" s="30">
        <f>ROUND(G175*H175,P4)</f>
        <v>0</v>
      </c>
      <c r="L175" s="31">
        <v>0</v>
      </c>
      <c r="M175" s="24">
        <f>ROUND(G175*L175,P4)</f>
        <v>0</v>
      </c>
      <c r="N175" s="25" t="s">
        <v>1619</v>
      </c>
      <c r="O175" s="32">
        <f>M175*AA175</f>
        <v>0</v>
      </c>
      <c r="P175" s="1">
        <v>3</v>
      </c>
      <c r="AA175" s="1">
        <f>IF(P175=1,$O$3,IF(P175=2,$O$4,$O$5))</f>
        <v>0</v>
      </c>
    </row>
    <row r="176">
      <c r="A176" s="1" t="s">
        <v>437</v>
      </c>
      <c r="E176" s="27" t="s">
        <v>5104</v>
      </c>
    </row>
    <row r="177" ht="63.75">
      <c r="A177" s="1" t="s">
        <v>439</v>
      </c>
      <c r="E177" s="33" t="s">
        <v>8539</v>
      </c>
    </row>
    <row r="178">
      <c r="A178" s="1" t="s">
        <v>441</v>
      </c>
      <c r="E178" s="27" t="s">
        <v>434</v>
      </c>
    </row>
    <row r="179">
      <c r="A179" s="1" t="s">
        <v>432</v>
      </c>
      <c r="B179" s="1">
        <v>27</v>
      </c>
      <c r="C179" s="26" t="s">
        <v>8540</v>
      </c>
      <c r="D179" t="s">
        <v>434</v>
      </c>
      <c r="E179" s="27" t="s">
        <v>8541</v>
      </c>
      <c r="F179" s="28" t="s">
        <v>436</v>
      </c>
      <c r="G179" s="29">
        <v>79.819999999999993</v>
      </c>
      <c r="H179" s="28">
        <v>0</v>
      </c>
      <c r="I179" s="30">
        <f>ROUND(G179*H179,P4)</f>
        <v>0</v>
      </c>
      <c r="L179" s="31">
        <v>0</v>
      </c>
      <c r="M179" s="24">
        <f>ROUND(G179*L179,P4)</f>
        <v>0</v>
      </c>
      <c r="N179" s="25" t="s">
        <v>1619</v>
      </c>
      <c r="O179" s="32">
        <f>M179*AA179</f>
        <v>0</v>
      </c>
      <c r="P179" s="1">
        <v>3</v>
      </c>
      <c r="AA179" s="1">
        <f>IF(P179=1,$O$3,IF(P179=2,$O$4,$O$5))</f>
        <v>0</v>
      </c>
    </row>
    <row r="180" ht="25.5">
      <c r="A180" s="1" t="s">
        <v>437</v>
      </c>
      <c r="E180" s="27" t="s">
        <v>8542</v>
      </c>
    </row>
    <row r="181" ht="63.75">
      <c r="A181" s="1" t="s">
        <v>439</v>
      </c>
      <c r="E181" s="33" t="s">
        <v>8543</v>
      </c>
    </row>
    <row r="182">
      <c r="A182" s="1" t="s">
        <v>441</v>
      </c>
      <c r="E182" s="27" t="s">
        <v>434</v>
      </c>
    </row>
    <row r="183" ht="25.5">
      <c r="A183" s="1" t="s">
        <v>432</v>
      </c>
      <c r="B183" s="1">
        <v>28</v>
      </c>
      <c r="C183" s="26" t="s">
        <v>5953</v>
      </c>
      <c r="D183" t="s">
        <v>434</v>
      </c>
      <c r="E183" s="27" t="s">
        <v>5954</v>
      </c>
      <c r="F183" s="28" t="s">
        <v>444</v>
      </c>
      <c r="G183" s="29">
        <v>36.497</v>
      </c>
      <c r="H183" s="28">
        <v>0</v>
      </c>
      <c r="I183" s="30">
        <f>ROUND(G183*H183,P4)</f>
        <v>0</v>
      </c>
      <c r="L183" s="31">
        <v>0</v>
      </c>
      <c r="M183" s="24">
        <f>ROUND(G183*L183,P4)</f>
        <v>0</v>
      </c>
      <c r="N183" s="25" t="s">
        <v>1619</v>
      </c>
      <c r="O183" s="32">
        <f>M183*AA183</f>
        <v>0</v>
      </c>
      <c r="P183" s="1">
        <v>3</v>
      </c>
      <c r="AA183" s="1">
        <f>IF(P183=1,$O$3,IF(P183=2,$O$4,$O$5))</f>
        <v>0</v>
      </c>
    </row>
    <row r="184">
      <c r="A184" s="1" t="s">
        <v>437</v>
      </c>
      <c r="E184" s="27" t="s">
        <v>5955</v>
      </c>
    </row>
    <row r="185" ht="38.25">
      <c r="A185" s="1" t="s">
        <v>439</v>
      </c>
      <c r="E185" s="33" t="s">
        <v>8544</v>
      </c>
    </row>
    <row r="186">
      <c r="A186" s="1" t="s">
        <v>441</v>
      </c>
      <c r="E186" s="27" t="s">
        <v>434</v>
      </c>
    </row>
    <row r="187" ht="25.5">
      <c r="A187" s="1" t="s">
        <v>432</v>
      </c>
      <c r="B187" s="1">
        <v>29</v>
      </c>
      <c r="C187" s="26" t="s">
        <v>4639</v>
      </c>
      <c r="D187" t="s">
        <v>434</v>
      </c>
      <c r="E187" s="27" t="s">
        <v>4640</v>
      </c>
      <c r="F187" s="28" t="s">
        <v>444</v>
      </c>
      <c r="G187" s="29">
        <v>36.497</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4641</v>
      </c>
    </row>
    <row r="189">
      <c r="A189" s="1" t="s">
        <v>439</v>
      </c>
    </row>
    <row r="190">
      <c r="A190" s="1" t="s">
        <v>441</v>
      </c>
      <c r="E190" s="27" t="s">
        <v>434</v>
      </c>
    </row>
    <row r="191">
      <c r="A191" s="1" t="s">
        <v>432</v>
      </c>
      <c r="B191" s="1">
        <v>30</v>
      </c>
      <c r="C191" s="26" t="s">
        <v>5964</v>
      </c>
      <c r="D191" t="s">
        <v>434</v>
      </c>
      <c r="E191" s="27" t="s">
        <v>5965</v>
      </c>
      <c r="F191" s="28" t="s">
        <v>436</v>
      </c>
      <c r="G191" s="29">
        <v>48.020000000000003</v>
      </c>
      <c r="H191" s="28">
        <v>0</v>
      </c>
      <c r="I191" s="30">
        <f>ROUND(G191*H191,P4)</f>
        <v>0</v>
      </c>
      <c r="L191" s="31">
        <v>0</v>
      </c>
      <c r="M191" s="24">
        <f>ROUND(G191*L191,P4)</f>
        <v>0</v>
      </c>
      <c r="N191" s="25" t="s">
        <v>1619</v>
      </c>
      <c r="O191" s="32">
        <f>M191*AA191</f>
        <v>0</v>
      </c>
      <c r="P191" s="1">
        <v>3</v>
      </c>
      <c r="AA191" s="1">
        <f>IF(P191=1,$O$3,IF(P191=2,$O$4,$O$5))</f>
        <v>0</v>
      </c>
    </row>
    <row r="192" ht="25.5">
      <c r="A192" s="1" t="s">
        <v>437</v>
      </c>
      <c r="E192" s="27" t="s">
        <v>5966</v>
      </c>
    </row>
    <row r="193" ht="102">
      <c r="A193" s="1" t="s">
        <v>439</v>
      </c>
      <c r="E193" s="33" t="s">
        <v>8545</v>
      </c>
    </row>
    <row r="194">
      <c r="A194" s="1" t="s">
        <v>441</v>
      </c>
      <c r="E194" s="27" t="s">
        <v>434</v>
      </c>
    </row>
    <row r="195">
      <c r="A195" s="1" t="s">
        <v>432</v>
      </c>
      <c r="B195" s="1">
        <v>31</v>
      </c>
      <c r="C195" s="26" t="s">
        <v>4356</v>
      </c>
      <c r="D195" t="s">
        <v>434</v>
      </c>
      <c r="E195" s="27" t="s">
        <v>4357</v>
      </c>
      <c r="F195" s="28" t="s">
        <v>436</v>
      </c>
      <c r="G195" s="29">
        <v>72.719999999999999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4358</v>
      </c>
    </row>
    <row r="197" ht="76.5">
      <c r="A197" s="1" t="s">
        <v>439</v>
      </c>
      <c r="E197" s="33" t="s">
        <v>8546</v>
      </c>
    </row>
    <row r="198">
      <c r="A198" s="1" t="s">
        <v>441</v>
      </c>
      <c r="E198" s="27" t="s">
        <v>434</v>
      </c>
    </row>
    <row r="199">
      <c r="A199" s="1" t="s">
        <v>432</v>
      </c>
      <c r="B199" s="1">
        <v>32</v>
      </c>
      <c r="C199" s="26" t="s">
        <v>4643</v>
      </c>
      <c r="D199" t="s">
        <v>434</v>
      </c>
      <c r="E199" s="27" t="s">
        <v>4644</v>
      </c>
      <c r="F199" s="28" t="s">
        <v>436</v>
      </c>
      <c r="G199" s="29">
        <v>29.140000000000001</v>
      </c>
      <c r="H199" s="28">
        <v>0</v>
      </c>
      <c r="I199" s="30">
        <f>ROUND(G199*H199,P4)</f>
        <v>0</v>
      </c>
      <c r="L199" s="31">
        <v>0</v>
      </c>
      <c r="M199" s="24">
        <f>ROUND(G199*L199,P4)</f>
        <v>0</v>
      </c>
      <c r="N199" s="25" t="s">
        <v>1619</v>
      </c>
      <c r="O199" s="32">
        <f>M199*AA199</f>
        <v>0</v>
      </c>
      <c r="P199" s="1">
        <v>3</v>
      </c>
      <c r="AA199" s="1">
        <f>IF(P199=1,$O$3,IF(P199=2,$O$4,$O$5))</f>
        <v>0</v>
      </c>
    </row>
    <row r="200" ht="25.5">
      <c r="A200" s="1" t="s">
        <v>437</v>
      </c>
      <c r="E200" s="27" t="s">
        <v>4645</v>
      </c>
    </row>
    <row r="201" ht="63.75">
      <c r="A201" s="1" t="s">
        <v>439</v>
      </c>
      <c r="E201" s="33" t="s">
        <v>8547</v>
      </c>
    </row>
    <row r="202">
      <c r="A202" s="1" t="s">
        <v>441</v>
      </c>
      <c r="E202" s="27" t="s">
        <v>434</v>
      </c>
    </row>
    <row r="203" ht="25.5">
      <c r="A203" s="1" t="s">
        <v>432</v>
      </c>
      <c r="B203" s="1">
        <v>33</v>
      </c>
      <c r="C203" s="26" t="s">
        <v>5110</v>
      </c>
      <c r="D203" t="s">
        <v>434</v>
      </c>
      <c r="E203" s="27" t="s">
        <v>5111</v>
      </c>
      <c r="F203" s="28" t="s">
        <v>436</v>
      </c>
      <c r="G203" s="29">
        <v>723.01999999999998</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5112</v>
      </c>
    </row>
    <row r="205" ht="191.25">
      <c r="A205" s="1" t="s">
        <v>439</v>
      </c>
      <c r="E205" s="33" t="s">
        <v>8548</v>
      </c>
    </row>
    <row r="206">
      <c r="A206" s="1" t="s">
        <v>441</v>
      </c>
      <c r="E206" s="27" t="s">
        <v>434</v>
      </c>
    </row>
    <row r="207" ht="25.5">
      <c r="A207" s="1" t="s">
        <v>432</v>
      </c>
      <c r="B207" s="1">
        <v>34</v>
      </c>
      <c r="C207" s="26" t="s">
        <v>5114</v>
      </c>
      <c r="D207" t="s">
        <v>434</v>
      </c>
      <c r="E207" s="27" t="s">
        <v>5115</v>
      </c>
      <c r="F207" s="28" t="s">
        <v>436</v>
      </c>
      <c r="G207" s="29">
        <v>1857.5350000000001</v>
      </c>
      <c r="H207" s="28">
        <v>0</v>
      </c>
      <c r="I207" s="30">
        <f>ROUND(G207*H207,P4)</f>
        <v>0</v>
      </c>
      <c r="L207" s="31">
        <v>0</v>
      </c>
      <c r="M207" s="24">
        <f>ROUND(G207*L207,P4)</f>
        <v>0</v>
      </c>
      <c r="N207" s="25" t="s">
        <v>1619</v>
      </c>
      <c r="O207" s="32">
        <f>M207*AA207</f>
        <v>0</v>
      </c>
      <c r="P207" s="1">
        <v>3</v>
      </c>
      <c r="AA207" s="1">
        <f>IF(P207=1,$O$3,IF(P207=2,$O$4,$O$5))</f>
        <v>0</v>
      </c>
    </row>
    <row r="208" ht="25.5">
      <c r="A208" s="1" t="s">
        <v>437</v>
      </c>
      <c r="E208" s="27" t="s">
        <v>5116</v>
      </c>
    </row>
    <row r="209" ht="409.5">
      <c r="A209" s="1" t="s">
        <v>439</v>
      </c>
      <c r="E209" s="33" t="s">
        <v>8549</v>
      </c>
    </row>
    <row r="210">
      <c r="A210" s="1" t="s">
        <v>441</v>
      </c>
      <c r="E210" s="27" t="s">
        <v>434</v>
      </c>
    </row>
    <row r="211" ht="25.5">
      <c r="A211" s="1" t="s">
        <v>432</v>
      </c>
      <c r="B211" s="1">
        <v>35</v>
      </c>
      <c r="C211" s="26" t="s">
        <v>8550</v>
      </c>
      <c r="D211" t="s">
        <v>434</v>
      </c>
      <c r="E211" s="27" t="s">
        <v>8551</v>
      </c>
      <c r="F211" s="28" t="s">
        <v>436</v>
      </c>
      <c r="G211" s="29">
        <v>652.52800000000002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8552</v>
      </c>
    </row>
    <row r="213" ht="357">
      <c r="A213" s="1" t="s">
        <v>439</v>
      </c>
      <c r="E213" s="33" t="s">
        <v>8553</v>
      </c>
    </row>
    <row r="214">
      <c r="A214" s="1" t="s">
        <v>441</v>
      </c>
      <c r="E214" s="27" t="s">
        <v>434</v>
      </c>
    </row>
    <row r="215">
      <c r="A215" s="1" t="s">
        <v>429</v>
      </c>
      <c r="C215" s="22" t="s">
        <v>559</v>
      </c>
      <c r="E215" s="23" t="s">
        <v>1356</v>
      </c>
      <c r="L215" s="24">
        <f>SUMIFS(L216:L219,A216:A219,"P")</f>
        <v>0</v>
      </c>
      <c r="M215" s="24">
        <f>SUMIFS(M216:M219,A216:A219,"P")</f>
        <v>0</v>
      </c>
      <c r="N215" s="25"/>
    </row>
    <row r="216" ht="25.5">
      <c r="A216" s="1" t="s">
        <v>432</v>
      </c>
      <c r="B216" s="1">
        <v>36</v>
      </c>
      <c r="C216" s="26" t="s">
        <v>2228</v>
      </c>
      <c r="D216" t="s">
        <v>562</v>
      </c>
      <c r="E216" s="27" t="s">
        <v>2229</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898</v>
      </c>
    </row>
    <row r="218">
      <c r="A218" s="1" t="s">
        <v>439</v>
      </c>
    </row>
    <row r="219" ht="153">
      <c r="A219" s="1" t="s">
        <v>441</v>
      </c>
      <c r="E219" s="27" t="s">
        <v>566</v>
      </c>
    </row>
    <row r="220">
      <c r="A220" s="1" t="s">
        <v>429</v>
      </c>
      <c r="C220" s="22" t="s">
        <v>4380</v>
      </c>
      <c r="E220" s="23" t="s">
        <v>4381</v>
      </c>
      <c r="L220" s="24">
        <f>SUMIFS(L221:L236,A221:A236,"P")</f>
        <v>0</v>
      </c>
      <c r="M220" s="24">
        <f>SUMIFS(M221:M236,A221:A236,"P")</f>
        <v>0</v>
      </c>
      <c r="N220" s="25"/>
    </row>
    <row r="221">
      <c r="A221" s="1" t="s">
        <v>432</v>
      </c>
      <c r="B221" s="1">
        <v>37</v>
      </c>
      <c r="C221" s="26" t="s">
        <v>4667</v>
      </c>
      <c r="D221" t="s">
        <v>434</v>
      </c>
      <c r="E221" s="27" t="s">
        <v>4668</v>
      </c>
      <c r="F221" s="28" t="s">
        <v>476</v>
      </c>
      <c r="G221" s="29">
        <v>218.58000000000001</v>
      </c>
      <c r="H221" s="28">
        <v>0</v>
      </c>
      <c r="I221" s="30">
        <f>ROUND(G221*H221,P4)</f>
        <v>0</v>
      </c>
      <c r="L221" s="31">
        <v>0</v>
      </c>
      <c r="M221" s="24">
        <f>ROUND(G221*L221,P4)</f>
        <v>0</v>
      </c>
      <c r="N221" s="25" t="s">
        <v>1619</v>
      </c>
      <c r="O221" s="32">
        <f>M221*AA221</f>
        <v>0</v>
      </c>
      <c r="P221" s="1">
        <v>3</v>
      </c>
      <c r="AA221" s="1">
        <f>IF(P221=1,$O$3,IF(P221=2,$O$4,$O$5))</f>
        <v>0</v>
      </c>
    </row>
    <row r="222">
      <c r="A222" s="1" t="s">
        <v>437</v>
      </c>
      <c r="E222" s="27" t="s">
        <v>4669</v>
      </c>
    </row>
    <row r="223">
      <c r="A223" s="1" t="s">
        <v>439</v>
      </c>
    </row>
    <row r="224">
      <c r="A224" s="1" t="s">
        <v>441</v>
      </c>
      <c r="E224" s="27" t="s">
        <v>434</v>
      </c>
    </row>
    <row r="225">
      <c r="A225" s="1" t="s">
        <v>432</v>
      </c>
      <c r="B225" s="1">
        <v>38</v>
      </c>
      <c r="C225" s="26" t="s">
        <v>4671</v>
      </c>
      <c r="D225" t="s">
        <v>434</v>
      </c>
      <c r="E225" s="27" t="s">
        <v>4672</v>
      </c>
      <c r="F225" s="28" t="s">
        <v>476</v>
      </c>
      <c r="G225" s="29">
        <v>218.58000000000001</v>
      </c>
      <c r="H225" s="28">
        <v>0</v>
      </c>
      <c r="I225" s="30">
        <f>ROUND(G225*H225,P4)</f>
        <v>0</v>
      </c>
      <c r="L225" s="31">
        <v>0</v>
      </c>
      <c r="M225" s="24">
        <f>ROUND(G225*L225,P4)</f>
        <v>0</v>
      </c>
      <c r="N225" s="25" t="s">
        <v>1619</v>
      </c>
      <c r="O225" s="32">
        <f>M225*AA225</f>
        <v>0</v>
      </c>
      <c r="P225" s="1">
        <v>3</v>
      </c>
      <c r="AA225" s="1">
        <f>IF(P225=1,$O$3,IF(P225=2,$O$4,$O$5))</f>
        <v>0</v>
      </c>
    </row>
    <row r="226">
      <c r="A226" s="1" t="s">
        <v>437</v>
      </c>
      <c r="E226" s="27" t="s">
        <v>4673</v>
      </c>
    </row>
    <row r="227">
      <c r="A227" s="1" t="s">
        <v>439</v>
      </c>
    </row>
    <row r="228">
      <c r="A228" s="1" t="s">
        <v>441</v>
      </c>
      <c r="E228" s="27" t="s">
        <v>434</v>
      </c>
    </row>
    <row r="229" ht="25.5">
      <c r="A229" s="1" t="s">
        <v>432</v>
      </c>
      <c r="B229" s="1">
        <v>39</v>
      </c>
      <c r="C229" s="26" t="s">
        <v>4382</v>
      </c>
      <c r="D229" t="s">
        <v>434</v>
      </c>
      <c r="E229" s="27" t="s">
        <v>4383</v>
      </c>
      <c r="F229" s="28" t="s">
        <v>476</v>
      </c>
      <c r="G229" s="29">
        <v>218.58000000000001</v>
      </c>
      <c r="H229" s="28">
        <v>0</v>
      </c>
      <c r="I229" s="30">
        <f>ROUND(G229*H229,P4)</f>
        <v>0</v>
      </c>
      <c r="L229" s="31">
        <v>0</v>
      </c>
      <c r="M229" s="24">
        <f>ROUND(G229*L229,P4)</f>
        <v>0</v>
      </c>
      <c r="N229" s="25" t="s">
        <v>1619</v>
      </c>
      <c r="O229" s="32">
        <f>M229*AA229</f>
        <v>0</v>
      </c>
      <c r="P229" s="1">
        <v>3</v>
      </c>
      <c r="AA229" s="1">
        <f>IF(P229=1,$O$3,IF(P229=2,$O$4,$O$5))</f>
        <v>0</v>
      </c>
    </row>
    <row r="230" ht="25.5">
      <c r="A230" s="1" t="s">
        <v>437</v>
      </c>
      <c r="E230" s="27" t="s">
        <v>4384</v>
      </c>
    </row>
    <row r="231">
      <c r="A231" s="1" t="s">
        <v>439</v>
      </c>
    </row>
    <row r="232">
      <c r="A232" s="1" t="s">
        <v>441</v>
      </c>
      <c r="E232" s="27" t="s">
        <v>434</v>
      </c>
    </row>
    <row r="233" ht="25.5">
      <c r="A233" s="1" t="s">
        <v>432</v>
      </c>
      <c r="B233" s="1">
        <v>40</v>
      </c>
      <c r="C233" s="26" t="s">
        <v>4385</v>
      </c>
      <c r="D233" t="s">
        <v>434</v>
      </c>
      <c r="E233" s="27" t="s">
        <v>4386</v>
      </c>
      <c r="F233" s="28" t="s">
        <v>476</v>
      </c>
      <c r="G233" s="29">
        <v>218.58000000000001</v>
      </c>
      <c r="H233" s="28">
        <v>0</v>
      </c>
      <c r="I233" s="30">
        <f>ROUND(G233*H233,P4)</f>
        <v>0</v>
      </c>
      <c r="L233" s="31">
        <v>0</v>
      </c>
      <c r="M233" s="24">
        <f>ROUND(G233*L233,P4)</f>
        <v>0</v>
      </c>
      <c r="N233" s="25" t="s">
        <v>1619</v>
      </c>
      <c r="O233" s="32">
        <f>M233*AA233</f>
        <v>0</v>
      </c>
      <c r="P233" s="1">
        <v>3</v>
      </c>
      <c r="AA233" s="1">
        <f>IF(P233=1,$O$3,IF(P233=2,$O$4,$O$5))</f>
        <v>0</v>
      </c>
    </row>
    <row r="234" ht="38.25">
      <c r="A234" s="1" t="s">
        <v>437</v>
      </c>
      <c r="E234" s="27" t="s">
        <v>4387</v>
      </c>
    </row>
    <row r="235">
      <c r="A235" s="1" t="s">
        <v>439</v>
      </c>
    </row>
    <row r="236">
      <c r="A236" s="1" t="s">
        <v>441</v>
      </c>
      <c r="E236" s="27" t="s">
        <v>434</v>
      </c>
    </row>
    <row r="237">
      <c r="A237" s="1" t="s">
        <v>4339</v>
      </c>
      <c r="C237" s="22" t="s">
        <v>4389</v>
      </c>
      <c r="E237" s="23" t="s">
        <v>4390</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5122</v>
      </c>
      <c r="D239" t="s">
        <v>434</v>
      </c>
      <c r="E239" s="27" t="s">
        <v>5123</v>
      </c>
      <c r="F239" s="28" t="s">
        <v>444</v>
      </c>
      <c r="G239" s="29">
        <v>452.154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5124</v>
      </c>
    </row>
    <row r="241" ht="51">
      <c r="A241" s="1" t="s">
        <v>439</v>
      </c>
      <c r="E241" s="33" t="s">
        <v>8554</v>
      </c>
    </row>
    <row r="242">
      <c r="A242" s="1" t="s">
        <v>441</v>
      </c>
      <c r="E242" s="27" t="s">
        <v>434</v>
      </c>
    </row>
    <row r="243">
      <c r="A243" s="1" t="s">
        <v>432</v>
      </c>
      <c r="B243" s="1">
        <v>2</v>
      </c>
      <c r="C243" s="26" t="s">
        <v>5126</v>
      </c>
      <c r="D243" t="s">
        <v>434</v>
      </c>
      <c r="E243" s="27" t="s">
        <v>5127</v>
      </c>
      <c r="F243" s="28" t="s">
        <v>444</v>
      </c>
      <c r="G243" s="29">
        <v>415.78199999999998</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5128</v>
      </c>
    </row>
    <row r="245" ht="51">
      <c r="A245" s="1" t="s">
        <v>439</v>
      </c>
      <c r="E245" s="33" t="s">
        <v>8555</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4404</v>
      </c>
      <c r="D248" t="s">
        <v>434</v>
      </c>
      <c r="E248" s="27" t="s">
        <v>4405</v>
      </c>
      <c r="F248" s="28" t="s">
        <v>444</v>
      </c>
      <c r="G248" s="29">
        <v>36.372</v>
      </c>
      <c r="H248" s="28">
        <v>0</v>
      </c>
      <c r="I248" s="30">
        <f>ROUND(G248*H248,P4)</f>
        <v>0</v>
      </c>
      <c r="L248" s="31">
        <v>0</v>
      </c>
      <c r="M248" s="24">
        <f>ROUND(G248*L248,P4)</f>
        <v>0</v>
      </c>
      <c r="N248" s="25" t="s">
        <v>1619</v>
      </c>
      <c r="O248" s="32">
        <f>M248*AA248</f>
        <v>0</v>
      </c>
      <c r="P248" s="1">
        <v>3</v>
      </c>
      <c r="AA248" s="1">
        <f>IF(P248=1,$O$3,IF(P248=2,$O$4,$O$5))</f>
        <v>0</v>
      </c>
    </row>
    <row r="249" ht="25.5">
      <c r="A249" s="1" t="s">
        <v>437</v>
      </c>
      <c r="E249" s="27" t="s">
        <v>4406</v>
      </c>
    </row>
    <row r="250" ht="38.25">
      <c r="A250" s="1" t="s">
        <v>439</v>
      </c>
      <c r="E250" s="33" t="s">
        <v>8556</v>
      </c>
    </row>
    <row r="251">
      <c r="A251" s="1" t="s">
        <v>441</v>
      </c>
      <c r="E251" s="27" t="s">
        <v>434</v>
      </c>
    </row>
    <row r="252">
      <c r="A252" s="1" t="s">
        <v>432</v>
      </c>
      <c r="B252" s="1">
        <v>4</v>
      </c>
      <c r="C252" s="26" t="s">
        <v>4409</v>
      </c>
      <c r="D252" t="s">
        <v>434</v>
      </c>
      <c r="E252" s="27" t="s">
        <v>4410</v>
      </c>
      <c r="F252" s="28" t="s">
        <v>436</v>
      </c>
      <c r="G252" s="29">
        <v>363.72000000000003</v>
      </c>
      <c r="H252" s="28">
        <v>0.00017000000000000001</v>
      </c>
      <c r="I252" s="30">
        <f>ROUND(G252*H252,P4)</f>
        <v>0</v>
      </c>
      <c r="L252" s="31">
        <v>0</v>
      </c>
      <c r="M252" s="24">
        <f>ROUND(G252*L252,P4)</f>
        <v>0</v>
      </c>
      <c r="N252" s="25" t="s">
        <v>1619</v>
      </c>
      <c r="O252" s="32">
        <f>M252*AA252</f>
        <v>0</v>
      </c>
      <c r="P252" s="1">
        <v>3</v>
      </c>
      <c r="AA252" s="1">
        <f>IF(P252=1,$O$3,IF(P252=2,$O$4,$O$5))</f>
        <v>0</v>
      </c>
    </row>
    <row r="253" ht="25.5">
      <c r="A253" s="1" t="s">
        <v>437</v>
      </c>
      <c r="E253" s="27" t="s">
        <v>4411</v>
      </c>
    </row>
    <row r="254" ht="38.25">
      <c r="A254" s="1" t="s">
        <v>439</v>
      </c>
      <c r="E254" s="33" t="s">
        <v>8557</v>
      </c>
    </row>
    <row r="255">
      <c r="A255" s="1" t="s">
        <v>441</v>
      </c>
      <c r="E255" s="27" t="s">
        <v>434</v>
      </c>
    </row>
    <row r="256">
      <c r="A256" s="1" t="s">
        <v>432</v>
      </c>
      <c r="B256" s="1">
        <v>5</v>
      </c>
      <c r="C256" s="26" t="s">
        <v>4414</v>
      </c>
      <c r="D256" t="s">
        <v>434</v>
      </c>
      <c r="E256" s="27" t="s">
        <v>4415</v>
      </c>
      <c r="F256" s="28" t="s">
        <v>444</v>
      </c>
      <c r="G256" s="29">
        <v>9.093</v>
      </c>
      <c r="H256" s="28">
        <v>2.3010199999999998</v>
      </c>
      <c r="I256" s="30">
        <f>ROUND(G256*H256,P4)</f>
        <v>0</v>
      </c>
      <c r="L256" s="31">
        <v>0</v>
      </c>
      <c r="M256" s="24">
        <f>ROUND(G256*L256,P4)</f>
        <v>0</v>
      </c>
      <c r="N256" s="25" t="s">
        <v>1619</v>
      </c>
      <c r="O256" s="32">
        <f>M256*AA256</f>
        <v>0</v>
      </c>
      <c r="P256" s="1">
        <v>3</v>
      </c>
      <c r="AA256" s="1">
        <f>IF(P256=1,$O$3,IF(P256=2,$O$4,$O$5))</f>
        <v>0</v>
      </c>
    </row>
    <row r="257">
      <c r="A257" s="1" t="s">
        <v>437</v>
      </c>
      <c r="E257" s="27" t="s">
        <v>4415</v>
      </c>
    </row>
    <row r="258" ht="38.25">
      <c r="A258" s="1" t="s">
        <v>439</v>
      </c>
      <c r="E258" s="33" t="s">
        <v>8558</v>
      </c>
    </row>
    <row r="259">
      <c r="A259" s="1" t="s">
        <v>441</v>
      </c>
      <c r="E259" s="27" t="s">
        <v>434</v>
      </c>
    </row>
    <row r="260">
      <c r="A260" s="1" t="s">
        <v>432</v>
      </c>
      <c r="B260" s="1">
        <v>6</v>
      </c>
      <c r="C260" s="26" t="s">
        <v>8559</v>
      </c>
      <c r="D260" t="s">
        <v>434</v>
      </c>
      <c r="E260" s="27" t="s">
        <v>8560</v>
      </c>
      <c r="F260" s="28" t="s">
        <v>576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8560</v>
      </c>
    </row>
    <row r="262">
      <c r="A262" s="1" t="s">
        <v>439</v>
      </c>
    </row>
    <row r="263">
      <c r="A263" s="1" t="s">
        <v>441</v>
      </c>
      <c r="E263" s="27" t="s">
        <v>434</v>
      </c>
    </row>
    <row r="264">
      <c r="A264" s="1" t="s">
        <v>432</v>
      </c>
      <c r="B264" s="1">
        <v>7</v>
      </c>
      <c r="C264" s="26" t="s">
        <v>4418</v>
      </c>
      <c r="D264" t="s">
        <v>434</v>
      </c>
      <c r="E264" s="27" t="s">
        <v>4419</v>
      </c>
      <c r="F264" s="28" t="s">
        <v>467</v>
      </c>
      <c r="G264" s="29">
        <v>181.86000000000001</v>
      </c>
      <c r="H264" s="28">
        <v>0.00048999999999999998</v>
      </c>
      <c r="I264" s="30">
        <f>ROUND(G264*H264,P4)</f>
        <v>0</v>
      </c>
      <c r="L264" s="31">
        <v>0</v>
      </c>
      <c r="M264" s="24">
        <f>ROUND(G264*L264,P4)</f>
        <v>0</v>
      </c>
      <c r="N264" s="25" t="s">
        <v>1619</v>
      </c>
      <c r="O264" s="32">
        <f>M264*AA264</f>
        <v>0</v>
      </c>
      <c r="P264" s="1">
        <v>3</v>
      </c>
      <c r="AA264" s="1">
        <f>IF(P264=1,$O$3,IF(P264=2,$O$4,$O$5))</f>
        <v>0</v>
      </c>
    </row>
    <row r="265">
      <c r="A265" s="1" t="s">
        <v>437</v>
      </c>
      <c r="E265" s="27" t="s">
        <v>4420</v>
      </c>
    </row>
    <row r="266" ht="38.25">
      <c r="A266" s="1" t="s">
        <v>439</v>
      </c>
      <c r="E266" s="33" t="s">
        <v>8561</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1619</v>
      </c>
      <c r="O268" s="32">
        <f>M268*AA268</f>
        <v>0</v>
      </c>
      <c r="P268" s="1">
        <v>3</v>
      </c>
      <c r="AA268" s="1">
        <f>IF(P268=1,$O$3,IF(P268=2,$O$4,$O$5))</f>
        <v>0</v>
      </c>
    </row>
    <row r="269" ht="25.5">
      <c r="A269" s="1" t="s">
        <v>437</v>
      </c>
      <c r="E269" s="27" t="s">
        <v>485</v>
      </c>
    </row>
    <row r="270" ht="63.75">
      <c r="A270" s="1" t="s">
        <v>439</v>
      </c>
      <c r="E270" s="33" t="s">
        <v>8562</v>
      </c>
    </row>
    <row r="271">
      <c r="A271" s="1" t="s">
        <v>441</v>
      </c>
      <c r="E271" s="27" t="s">
        <v>434</v>
      </c>
    </row>
    <row r="272">
      <c r="A272" s="1" t="s">
        <v>432</v>
      </c>
      <c r="B272" s="1">
        <v>9</v>
      </c>
      <c r="C272" s="26" t="s">
        <v>8563</v>
      </c>
      <c r="D272" t="s">
        <v>434</v>
      </c>
      <c r="E272" s="27" t="s">
        <v>8564</v>
      </c>
      <c r="F272" s="28" t="s">
        <v>444</v>
      </c>
      <c r="G272" s="29">
        <v>7.9820000000000002</v>
      </c>
      <c r="H272" s="28">
        <v>2.3010199999999998</v>
      </c>
      <c r="I272" s="30">
        <f>ROUND(G272*H272,P4)</f>
        <v>0</v>
      </c>
      <c r="L272" s="31">
        <v>0</v>
      </c>
      <c r="M272" s="24">
        <f>ROUND(G272*L272,P4)</f>
        <v>0</v>
      </c>
      <c r="N272" s="25" t="s">
        <v>1619</v>
      </c>
      <c r="O272" s="32">
        <f>M272*AA272</f>
        <v>0</v>
      </c>
      <c r="P272" s="1">
        <v>3</v>
      </c>
      <c r="AA272" s="1">
        <f>IF(P272=1,$O$3,IF(P272=2,$O$4,$O$5))</f>
        <v>0</v>
      </c>
    </row>
    <row r="273">
      <c r="A273" s="1" t="s">
        <v>437</v>
      </c>
      <c r="E273" s="27" t="s">
        <v>8565</v>
      </c>
    </row>
    <row r="274" ht="63.75">
      <c r="A274" s="1" t="s">
        <v>439</v>
      </c>
      <c r="E274" s="33" t="s">
        <v>8566</v>
      </c>
    </row>
    <row r="275">
      <c r="A275" s="1" t="s">
        <v>441</v>
      </c>
      <c r="E275" s="27" t="s">
        <v>434</v>
      </c>
    </row>
    <row r="276">
      <c r="A276" s="1" t="s">
        <v>432</v>
      </c>
      <c r="B276" s="1">
        <v>10</v>
      </c>
      <c r="C276" s="26" t="s">
        <v>3054</v>
      </c>
      <c r="D276" t="s">
        <v>434</v>
      </c>
      <c r="E276" s="27" t="s">
        <v>3055</v>
      </c>
      <c r="F276" s="28" t="s">
        <v>444</v>
      </c>
      <c r="G276" s="29">
        <v>14.368</v>
      </c>
      <c r="H276" s="28">
        <v>2.5018699999999998</v>
      </c>
      <c r="I276" s="30">
        <f>ROUND(G276*H276,P4)</f>
        <v>0</v>
      </c>
      <c r="L276" s="31">
        <v>0</v>
      </c>
      <c r="M276" s="24">
        <f>ROUND(G276*L276,P4)</f>
        <v>0</v>
      </c>
      <c r="N276" s="25" t="s">
        <v>1619</v>
      </c>
      <c r="O276" s="32">
        <f>M276*AA276</f>
        <v>0</v>
      </c>
      <c r="P276" s="1">
        <v>3</v>
      </c>
      <c r="AA276" s="1">
        <f>IF(P276=1,$O$3,IF(P276=2,$O$4,$O$5))</f>
        <v>0</v>
      </c>
    </row>
    <row r="277" ht="25.5">
      <c r="A277" s="1" t="s">
        <v>437</v>
      </c>
      <c r="E277" s="27" t="s">
        <v>4190</v>
      </c>
    </row>
    <row r="278" ht="63.75">
      <c r="A278" s="1" t="s">
        <v>439</v>
      </c>
      <c r="E278" s="33" t="s">
        <v>8567</v>
      </c>
    </row>
    <row r="279">
      <c r="A279" s="1" t="s">
        <v>441</v>
      </c>
      <c r="E279" s="27" t="s">
        <v>434</v>
      </c>
    </row>
    <row r="280">
      <c r="A280" s="1" t="s">
        <v>432</v>
      </c>
      <c r="B280" s="1">
        <v>11</v>
      </c>
      <c r="C280" s="26" t="s">
        <v>2306</v>
      </c>
      <c r="D280" t="s">
        <v>434</v>
      </c>
      <c r="E280" s="27" t="s">
        <v>2307</v>
      </c>
      <c r="F280" s="28" t="s">
        <v>476</v>
      </c>
      <c r="G280" s="29">
        <v>0.75700000000000001</v>
      </c>
      <c r="H280" s="28">
        <v>1.06277</v>
      </c>
      <c r="I280" s="30">
        <f>ROUND(G280*H280,P4)</f>
        <v>0</v>
      </c>
      <c r="L280" s="31">
        <v>0</v>
      </c>
      <c r="M280" s="24">
        <f>ROUND(G280*L280,P4)</f>
        <v>0</v>
      </c>
      <c r="N280" s="25" t="s">
        <v>1619</v>
      </c>
      <c r="O280" s="32">
        <f>M280*AA280</f>
        <v>0</v>
      </c>
      <c r="P280" s="1">
        <v>3</v>
      </c>
      <c r="AA280" s="1">
        <f>IF(P280=1,$O$3,IF(P280=2,$O$4,$O$5))</f>
        <v>0</v>
      </c>
    </row>
    <row r="281">
      <c r="A281" s="1" t="s">
        <v>437</v>
      </c>
      <c r="E281" s="27" t="s">
        <v>4195</v>
      </c>
    </row>
    <row r="282" ht="63.75">
      <c r="A282" s="1" t="s">
        <v>439</v>
      </c>
      <c r="E282" s="33" t="s">
        <v>8568</v>
      </c>
    </row>
    <row r="283">
      <c r="A283" s="1" t="s">
        <v>441</v>
      </c>
      <c r="E283" s="27" t="s">
        <v>434</v>
      </c>
    </row>
    <row r="284">
      <c r="A284" s="1" t="s">
        <v>432</v>
      </c>
      <c r="B284" s="1">
        <v>12</v>
      </c>
      <c r="C284" s="26" t="s">
        <v>4205</v>
      </c>
      <c r="D284" t="s">
        <v>434</v>
      </c>
      <c r="E284" s="27" t="s">
        <v>4206</v>
      </c>
      <c r="F284" s="28" t="s">
        <v>444</v>
      </c>
      <c r="G284" s="29">
        <v>1.77</v>
      </c>
      <c r="H284" s="28">
        <v>2.5018699999999998</v>
      </c>
      <c r="I284" s="30">
        <f>ROUND(G284*H284,P4)</f>
        <v>0</v>
      </c>
      <c r="L284" s="31">
        <v>0</v>
      </c>
      <c r="M284" s="24">
        <f>ROUND(G284*L284,P4)</f>
        <v>0</v>
      </c>
      <c r="N284" s="25" t="s">
        <v>1619</v>
      </c>
      <c r="O284" s="32">
        <f>M284*AA284</f>
        <v>0</v>
      </c>
      <c r="P284" s="1">
        <v>3</v>
      </c>
      <c r="AA284" s="1">
        <f>IF(P284=1,$O$3,IF(P284=2,$O$4,$O$5))</f>
        <v>0</v>
      </c>
    </row>
    <row r="285" ht="25.5">
      <c r="A285" s="1" t="s">
        <v>437</v>
      </c>
      <c r="E285" s="27" t="s">
        <v>4207</v>
      </c>
    </row>
    <row r="286" ht="51">
      <c r="A286" s="1" t="s">
        <v>439</v>
      </c>
      <c r="E286" s="33" t="s">
        <v>8569</v>
      </c>
    </row>
    <row r="287">
      <c r="A287" s="1" t="s">
        <v>441</v>
      </c>
      <c r="E287" s="27" t="s">
        <v>434</v>
      </c>
    </row>
    <row r="288">
      <c r="A288" s="1" t="s">
        <v>432</v>
      </c>
      <c r="B288" s="1">
        <v>13</v>
      </c>
      <c r="C288" s="26" t="s">
        <v>4422</v>
      </c>
      <c r="D288" t="s">
        <v>434</v>
      </c>
      <c r="E288" s="27" t="s">
        <v>4423</v>
      </c>
      <c r="F288" s="28" t="s">
        <v>436</v>
      </c>
      <c r="G288" s="29">
        <v>400.09199999999998</v>
      </c>
      <c r="H288" s="28">
        <v>0.00020000000000000001</v>
      </c>
      <c r="I288" s="30">
        <f>ROUND(G288*H288,P4)</f>
        <v>0</v>
      </c>
      <c r="L288" s="31">
        <v>0</v>
      </c>
      <c r="M288" s="24">
        <f>ROUND(G288*L288,P4)</f>
        <v>0</v>
      </c>
      <c r="N288" s="25" t="s">
        <v>1619</v>
      </c>
      <c r="O288" s="32">
        <f>M288*AA288</f>
        <v>0</v>
      </c>
      <c r="P288" s="1">
        <v>3</v>
      </c>
      <c r="AA288" s="1">
        <f>IF(P288=1,$O$3,IF(P288=2,$O$4,$O$5))</f>
        <v>0</v>
      </c>
    </row>
    <row r="289">
      <c r="A289" s="1" t="s">
        <v>437</v>
      </c>
      <c r="E289" s="27" t="s">
        <v>4423</v>
      </c>
    </row>
    <row r="290">
      <c r="A290" s="1" t="s">
        <v>439</v>
      </c>
    </row>
    <row r="291">
      <c r="A291" s="1" t="s">
        <v>441</v>
      </c>
      <c r="E291" s="27" t="s">
        <v>434</v>
      </c>
    </row>
    <row r="292">
      <c r="A292" s="1" t="s">
        <v>429</v>
      </c>
      <c r="C292" s="22" t="s">
        <v>1127</v>
      </c>
      <c r="E292" s="23" t="s">
        <v>1409</v>
      </c>
      <c r="L292" s="24">
        <f>SUMIFS(L293:L312,A293:A312,"P")</f>
        <v>0</v>
      </c>
      <c r="M292" s="24">
        <f>SUMIFS(M293:M312,A293:A312,"P")</f>
        <v>0</v>
      </c>
      <c r="N292" s="25"/>
    </row>
    <row r="293" ht="25.5">
      <c r="A293" s="1" t="s">
        <v>432</v>
      </c>
      <c r="B293" s="1">
        <v>14</v>
      </c>
      <c r="C293" s="26" t="s">
        <v>8570</v>
      </c>
      <c r="D293" t="s">
        <v>434</v>
      </c>
      <c r="E293" s="27" t="s">
        <v>8571</v>
      </c>
      <c r="F293" s="28" t="s">
        <v>496</v>
      </c>
      <c r="G293" s="29">
        <v>1</v>
      </c>
      <c r="H293" s="28">
        <v>0.32623000000000002</v>
      </c>
      <c r="I293" s="30">
        <f>ROUND(G293*H293,P4)</f>
        <v>0</v>
      </c>
      <c r="L293" s="31">
        <v>0</v>
      </c>
      <c r="M293" s="24">
        <f>ROUND(G293*L293,P4)</f>
        <v>0</v>
      </c>
      <c r="N293" s="25" t="s">
        <v>1619</v>
      </c>
      <c r="O293" s="32">
        <f>M293*AA293</f>
        <v>0</v>
      </c>
      <c r="P293" s="1">
        <v>3</v>
      </c>
      <c r="AA293" s="1">
        <f>IF(P293=1,$O$3,IF(P293=2,$O$4,$O$5))</f>
        <v>0</v>
      </c>
    </row>
    <row r="294" ht="25.5">
      <c r="A294" s="1" t="s">
        <v>437</v>
      </c>
      <c r="E294" s="27" t="s">
        <v>8572</v>
      </c>
    </row>
    <row r="295" ht="51">
      <c r="A295" s="1" t="s">
        <v>439</v>
      </c>
      <c r="E295" s="33" t="s">
        <v>8573</v>
      </c>
    </row>
    <row r="296">
      <c r="A296" s="1" t="s">
        <v>441</v>
      </c>
      <c r="E296" s="27" t="s">
        <v>434</v>
      </c>
    </row>
    <row r="297">
      <c r="A297" s="1" t="s">
        <v>432</v>
      </c>
      <c r="B297" s="1">
        <v>15</v>
      </c>
      <c r="C297" s="26" t="s">
        <v>5297</v>
      </c>
      <c r="D297" t="s">
        <v>434</v>
      </c>
      <c r="E297" s="27" t="s">
        <v>5298</v>
      </c>
      <c r="F297" s="28" t="s">
        <v>444</v>
      </c>
      <c r="G297" s="29">
        <v>1.6299999999999999</v>
      </c>
      <c r="H297" s="28">
        <v>1.8774999999999999</v>
      </c>
      <c r="I297" s="30">
        <f>ROUND(G297*H297,P4)</f>
        <v>0</v>
      </c>
      <c r="L297" s="31">
        <v>0</v>
      </c>
      <c r="M297" s="24">
        <f>ROUND(G297*L297,P4)</f>
        <v>0</v>
      </c>
      <c r="N297" s="25" t="s">
        <v>1619</v>
      </c>
      <c r="O297" s="32">
        <f>M297*AA297</f>
        <v>0</v>
      </c>
      <c r="P297" s="1">
        <v>3</v>
      </c>
      <c r="AA297" s="1">
        <f>IF(P297=1,$O$3,IF(P297=2,$O$4,$O$5))</f>
        <v>0</v>
      </c>
    </row>
    <row r="298" ht="25.5">
      <c r="A298" s="1" t="s">
        <v>437</v>
      </c>
      <c r="E298" s="27" t="s">
        <v>5299</v>
      </c>
    </row>
    <row r="299" ht="76.5">
      <c r="A299" s="1" t="s">
        <v>439</v>
      </c>
      <c r="E299" s="33" t="s">
        <v>8574</v>
      </c>
    </row>
    <row r="300">
      <c r="A300" s="1" t="s">
        <v>441</v>
      </c>
      <c r="E300" s="27" t="s">
        <v>434</v>
      </c>
    </row>
    <row r="301">
      <c r="A301" s="1" t="s">
        <v>432</v>
      </c>
      <c r="B301" s="1">
        <v>16</v>
      </c>
      <c r="C301" s="26" t="s">
        <v>4424</v>
      </c>
      <c r="D301" t="s">
        <v>434</v>
      </c>
      <c r="E301" s="27" t="s">
        <v>4425</v>
      </c>
      <c r="F301" s="28" t="s">
        <v>444</v>
      </c>
      <c r="G301" s="29">
        <v>0.95899999999999996</v>
      </c>
      <c r="H301" s="28">
        <v>1.8774999999999999</v>
      </c>
      <c r="I301" s="30">
        <f>ROUND(G301*H301,P4)</f>
        <v>0</v>
      </c>
      <c r="L301" s="31">
        <v>0</v>
      </c>
      <c r="M301" s="24">
        <f>ROUND(G301*L301,P4)</f>
        <v>0</v>
      </c>
      <c r="N301" s="25" t="s">
        <v>1619</v>
      </c>
      <c r="O301" s="32">
        <f>M301*AA301</f>
        <v>0</v>
      </c>
      <c r="P301" s="1">
        <v>3</v>
      </c>
      <c r="AA301" s="1">
        <f>IF(P301=1,$O$3,IF(P301=2,$O$4,$O$5))</f>
        <v>0</v>
      </c>
    </row>
    <row r="302" ht="25.5">
      <c r="A302" s="1" t="s">
        <v>437</v>
      </c>
      <c r="E302" s="27" t="s">
        <v>4426</v>
      </c>
    </row>
    <row r="303" ht="76.5">
      <c r="A303" s="1" t="s">
        <v>439</v>
      </c>
      <c r="E303" s="33" t="s">
        <v>8575</v>
      </c>
    </row>
    <row r="304">
      <c r="A304" s="1" t="s">
        <v>441</v>
      </c>
      <c r="E304" s="27" t="s">
        <v>434</v>
      </c>
    </row>
    <row r="305">
      <c r="A305" s="1" t="s">
        <v>432</v>
      </c>
      <c r="B305" s="1">
        <v>17</v>
      </c>
      <c r="C305" s="26" t="s">
        <v>8576</v>
      </c>
      <c r="D305" t="s">
        <v>434</v>
      </c>
      <c r="E305" s="27" t="s">
        <v>8577</v>
      </c>
      <c r="F305" s="28" t="s">
        <v>444</v>
      </c>
      <c r="G305" s="29">
        <v>0.16500000000000001</v>
      </c>
      <c r="H305" s="28">
        <v>1.89706</v>
      </c>
      <c r="I305" s="30">
        <f>ROUND(G305*H305,P4)</f>
        <v>0</v>
      </c>
      <c r="L305" s="31">
        <v>0</v>
      </c>
      <c r="M305" s="24">
        <f>ROUND(G305*L305,P4)</f>
        <v>0</v>
      </c>
      <c r="N305" s="25" t="s">
        <v>1619</v>
      </c>
      <c r="O305" s="32">
        <f>M305*AA305</f>
        <v>0</v>
      </c>
      <c r="P305" s="1">
        <v>3</v>
      </c>
      <c r="AA305" s="1">
        <f>IF(P305=1,$O$3,IF(P305=2,$O$4,$O$5))</f>
        <v>0</v>
      </c>
    </row>
    <row r="306" ht="38.25">
      <c r="A306" s="1" t="s">
        <v>437</v>
      </c>
      <c r="E306" s="27" t="s">
        <v>8578</v>
      </c>
    </row>
    <row r="307" ht="51">
      <c r="A307" s="1" t="s">
        <v>439</v>
      </c>
      <c r="E307" s="33" t="s">
        <v>8579</v>
      </c>
    </row>
    <row r="308">
      <c r="A308" s="1" t="s">
        <v>441</v>
      </c>
      <c r="E308" s="27" t="s">
        <v>434</v>
      </c>
    </row>
    <row r="309">
      <c r="A309" s="1" t="s">
        <v>432</v>
      </c>
      <c r="B309" s="1">
        <v>18</v>
      </c>
      <c r="C309" s="26" t="s">
        <v>7541</v>
      </c>
      <c r="D309" t="s">
        <v>434</v>
      </c>
      <c r="E309" s="27" t="s">
        <v>7542</v>
      </c>
      <c r="F309" s="28" t="s">
        <v>436</v>
      </c>
      <c r="G309" s="29">
        <v>4.4249999999999998</v>
      </c>
      <c r="H309" s="28">
        <v>0.16114000000000001</v>
      </c>
      <c r="I309" s="30">
        <f>ROUND(G309*H309,P4)</f>
        <v>0</v>
      </c>
      <c r="L309" s="31">
        <v>0</v>
      </c>
      <c r="M309" s="24">
        <f>ROUND(G309*L309,P4)</f>
        <v>0</v>
      </c>
      <c r="N309" s="25" t="s">
        <v>1619</v>
      </c>
      <c r="O309" s="32">
        <f>M309*AA309</f>
        <v>0</v>
      </c>
      <c r="P309" s="1">
        <v>3</v>
      </c>
      <c r="AA309" s="1">
        <f>IF(P309=1,$O$3,IF(P309=2,$O$4,$O$5))</f>
        <v>0</v>
      </c>
    </row>
    <row r="310" ht="25.5">
      <c r="A310" s="1" t="s">
        <v>437</v>
      </c>
      <c r="E310" s="27" t="s">
        <v>7543</v>
      </c>
    </row>
    <row r="311" ht="51">
      <c r="A311" s="1" t="s">
        <v>439</v>
      </c>
      <c r="E311" s="33" t="s">
        <v>8580</v>
      </c>
    </row>
    <row r="312">
      <c r="A312" s="1" t="s">
        <v>441</v>
      </c>
      <c r="E312" s="27" t="s">
        <v>434</v>
      </c>
    </row>
    <row r="313">
      <c r="A313" s="1" t="s">
        <v>429</v>
      </c>
      <c r="C313" s="22" t="s">
        <v>844</v>
      </c>
      <c r="E313" s="23" t="s">
        <v>845</v>
      </c>
      <c r="L313" s="24">
        <f>SUMIFS(L314:L317,A314:A317,"P")</f>
        <v>0</v>
      </c>
      <c r="M313" s="24">
        <f>SUMIFS(M314:M317,A314:A317,"P")</f>
        <v>0</v>
      </c>
      <c r="N313" s="25"/>
    </row>
    <row r="314">
      <c r="A314" s="1" t="s">
        <v>432</v>
      </c>
      <c r="B314" s="1">
        <v>19</v>
      </c>
      <c r="C314" s="26" t="s">
        <v>6146</v>
      </c>
      <c r="D314" t="s">
        <v>434</v>
      </c>
      <c r="E314" s="27" t="s">
        <v>6147</v>
      </c>
      <c r="F314" s="28" t="s">
        <v>444</v>
      </c>
      <c r="G314" s="29">
        <v>0.14399999999999999</v>
      </c>
      <c r="H314" s="28">
        <v>2.40978</v>
      </c>
      <c r="I314" s="30">
        <f>ROUND(G314*H314,P4)</f>
        <v>0</v>
      </c>
      <c r="L314" s="31">
        <v>0</v>
      </c>
      <c r="M314" s="24">
        <f>ROUND(G314*L314,P4)</f>
        <v>0</v>
      </c>
      <c r="N314" s="25" t="s">
        <v>1619</v>
      </c>
      <c r="O314" s="32">
        <f>M314*AA314</f>
        <v>0</v>
      </c>
      <c r="P314" s="1">
        <v>3</v>
      </c>
      <c r="AA314" s="1">
        <f>IF(P314=1,$O$3,IF(P314=2,$O$4,$O$5))</f>
        <v>0</v>
      </c>
    </row>
    <row r="315" ht="38.25">
      <c r="A315" s="1" t="s">
        <v>437</v>
      </c>
      <c r="E315" s="27" t="s">
        <v>6148</v>
      </c>
    </row>
    <row r="316" ht="38.25">
      <c r="A316" s="1" t="s">
        <v>439</v>
      </c>
      <c r="E316" s="33" t="s">
        <v>8581</v>
      </c>
    </row>
    <row r="317">
      <c r="A317" s="1" t="s">
        <v>441</v>
      </c>
      <c r="E317" s="27" t="s">
        <v>434</v>
      </c>
    </row>
    <row r="318">
      <c r="A318" s="1" t="s">
        <v>429</v>
      </c>
      <c r="C318" s="22" t="s">
        <v>1816</v>
      </c>
      <c r="E318" s="23" t="s">
        <v>1817</v>
      </c>
      <c r="L318" s="24">
        <f>SUMIFS(L319:L418,A319:A418,"P")</f>
        <v>0</v>
      </c>
      <c r="M318" s="24">
        <f>SUMIFS(M319:M418,A319:A418,"P")</f>
        <v>0</v>
      </c>
      <c r="N318" s="25"/>
    </row>
    <row r="319">
      <c r="A319" s="1" t="s">
        <v>432</v>
      </c>
      <c r="B319" s="1">
        <v>20</v>
      </c>
      <c r="C319" s="26" t="s">
        <v>6163</v>
      </c>
      <c r="D319" t="s">
        <v>434</v>
      </c>
      <c r="E319" s="27" t="s">
        <v>6164</v>
      </c>
      <c r="F319" s="28" t="s">
        <v>467</v>
      </c>
      <c r="G319" s="29">
        <v>342.47399999999999</v>
      </c>
      <c r="H319" s="28">
        <v>4.0000000000000003E-05</v>
      </c>
      <c r="I319" s="30">
        <f>ROUND(G319*H319,P4)</f>
        <v>0</v>
      </c>
      <c r="L319" s="31">
        <v>0</v>
      </c>
      <c r="M319" s="24">
        <f>ROUND(G319*L319,P4)</f>
        <v>0</v>
      </c>
      <c r="N319" s="25" t="s">
        <v>1619</v>
      </c>
      <c r="O319" s="32">
        <f>M319*AA319</f>
        <v>0</v>
      </c>
      <c r="P319" s="1">
        <v>3</v>
      </c>
      <c r="AA319" s="1">
        <f>IF(P319=1,$O$3,IF(P319=2,$O$4,$O$5))</f>
        <v>0</v>
      </c>
    </row>
    <row r="320">
      <c r="A320" s="1" t="s">
        <v>437</v>
      </c>
      <c r="E320" s="27" t="s">
        <v>6164</v>
      </c>
    </row>
    <row r="321">
      <c r="A321" s="1" t="s">
        <v>439</v>
      </c>
    </row>
    <row r="322">
      <c r="A322" s="1" t="s">
        <v>441</v>
      </c>
      <c r="E322" s="27" t="s">
        <v>434</v>
      </c>
    </row>
    <row r="323">
      <c r="A323" s="1" t="s">
        <v>432</v>
      </c>
      <c r="B323" s="1">
        <v>21</v>
      </c>
      <c r="C323" s="26" t="s">
        <v>6165</v>
      </c>
      <c r="D323" t="s">
        <v>434</v>
      </c>
      <c r="E323" s="27" t="s">
        <v>6166</v>
      </c>
      <c r="F323" s="28" t="s">
        <v>467</v>
      </c>
      <c r="G323" s="29">
        <v>577.01599999999996</v>
      </c>
      <c r="H323" s="28">
        <v>0.0001</v>
      </c>
      <c r="I323" s="30">
        <f>ROUND(G323*H323,P4)</f>
        <v>0</v>
      </c>
      <c r="L323" s="31">
        <v>0</v>
      </c>
      <c r="M323" s="24">
        <f>ROUND(G323*L323,P4)</f>
        <v>0</v>
      </c>
      <c r="N323" s="25" t="s">
        <v>1619</v>
      </c>
      <c r="O323" s="32">
        <f>M323*AA323</f>
        <v>0</v>
      </c>
      <c r="P323" s="1">
        <v>3</v>
      </c>
      <c r="AA323" s="1">
        <f>IF(P323=1,$O$3,IF(P323=2,$O$4,$O$5))</f>
        <v>0</v>
      </c>
    </row>
    <row r="324">
      <c r="A324" s="1" t="s">
        <v>437</v>
      </c>
      <c r="E324" s="27" t="s">
        <v>6166</v>
      </c>
    </row>
    <row r="325">
      <c r="A325" s="1" t="s">
        <v>439</v>
      </c>
    </row>
    <row r="326">
      <c r="A326" s="1" t="s">
        <v>441</v>
      </c>
      <c r="E326" s="27" t="s">
        <v>434</v>
      </c>
    </row>
    <row r="327" ht="25.5">
      <c r="A327" s="1" t="s">
        <v>432</v>
      </c>
      <c r="B327" s="1">
        <v>22</v>
      </c>
      <c r="C327" s="26" t="s">
        <v>5134</v>
      </c>
      <c r="D327" t="s">
        <v>434</v>
      </c>
      <c r="E327" s="27" t="s">
        <v>5135</v>
      </c>
      <c r="F327" s="28" t="s">
        <v>436</v>
      </c>
      <c r="G327" s="29">
        <v>723.01999999999998</v>
      </c>
      <c r="H327" s="28">
        <v>0.017000000000000001</v>
      </c>
      <c r="I327" s="30">
        <f>ROUND(G327*H327,P4)</f>
        <v>0</v>
      </c>
      <c r="L327" s="31">
        <v>0</v>
      </c>
      <c r="M327" s="24">
        <f>ROUND(G327*L327,P4)</f>
        <v>0</v>
      </c>
      <c r="N327" s="25" t="s">
        <v>1619</v>
      </c>
      <c r="O327" s="32">
        <f>M327*AA327</f>
        <v>0</v>
      </c>
      <c r="P327" s="1">
        <v>3</v>
      </c>
      <c r="AA327" s="1">
        <f>IF(P327=1,$O$3,IF(P327=2,$O$4,$O$5))</f>
        <v>0</v>
      </c>
    </row>
    <row r="328" ht="25.5">
      <c r="A328" s="1" t="s">
        <v>437</v>
      </c>
      <c r="E328" s="27" t="s">
        <v>5136</v>
      </c>
    </row>
    <row r="329" ht="191.25">
      <c r="A329" s="1" t="s">
        <v>439</v>
      </c>
      <c r="E329" s="33" t="s">
        <v>8582</v>
      </c>
    </row>
    <row r="330">
      <c r="A330" s="1" t="s">
        <v>441</v>
      </c>
      <c r="E330" s="27" t="s">
        <v>434</v>
      </c>
    </row>
    <row r="331">
      <c r="A331" s="1" t="s">
        <v>432</v>
      </c>
      <c r="B331" s="1">
        <v>23</v>
      </c>
      <c r="C331" s="26" t="s">
        <v>2443</v>
      </c>
      <c r="D331" t="s">
        <v>434</v>
      </c>
      <c r="E331" s="27" t="s">
        <v>2444</v>
      </c>
      <c r="F331" s="28" t="s">
        <v>436</v>
      </c>
      <c r="G331" s="29">
        <v>4.4249999999999998</v>
      </c>
      <c r="H331" s="28">
        <v>0.0043800000000000002</v>
      </c>
      <c r="I331" s="30">
        <f>ROUND(G331*H331,P4)</f>
        <v>0</v>
      </c>
      <c r="L331" s="31">
        <v>0</v>
      </c>
      <c r="M331" s="24">
        <f>ROUND(G331*L331,P4)</f>
        <v>0</v>
      </c>
      <c r="N331" s="25" t="s">
        <v>1619</v>
      </c>
      <c r="O331" s="32">
        <f>M331*AA331</f>
        <v>0</v>
      </c>
      <c r="P331" s="1">
        <v>3</v>
      </c>
      <c r="AA331" s="1">
        <f>IF(P331=1,$O$3,IF(P331=2,$O$4,$O$5))</f>
        <v>0</v>
      </c>
    </row>
    <row r="332" ht="25.5">
      <c r="A332" s="1" t="s">
        <v>437</v>
      </c>
      <c r="E332" s="27" t="s">
        <v>4699</v>
      </c>
    </row>
    <row r="333" ht="51">
      <c r="A333" s="1" t="s">
        <v>439</v>
      </c>
      <c r="E333" s="33" t="s">
        <v>8583</v>
      </c>
    </row>
    <row r="334">
      <c r="A334" s="1" t="s">
        <v>441</v>
      </c>
      <c r="E334" s="27" t="s">
        <v>434</v>
      </c>
    </row>
    <row r="335">
      <c r="A335" s="1" t="s">
        <v>432</v>
      </c>
      <c r="B335" s="1">
        <v>24</v>
      </c>
      <c r="C335" s="26" t="s">
        <v>2445</v>
      </c>
      <c r="D335" t="s">
        <v>434</v>
      </c>
      <c r="E335" s="27" t="s">
        <v>2446</v>
      </c>
      <c r="F335" s="28" t="s">
        <v>436</v>
      </c>
      <c r="G335" s="29">
        <v>13.066000000000001</v>
      </c>
      <c r="H335" s="28">
        <v>0.018380000000000001</v>
      </c>
      <c r="I335" s="30">
        <f>ROUND(G335*H335,P4)</f>
        <v>0</v>
      </c>
      <c r="L335" s="31">
        <v>0</v>
      </c>
      <c r="M335" s="24">
        <f>ROUND(G335*L335,P4)</f>
        <v>0</v>
      </c>
      <c r="N335" s="25" t="s">
        <v>1619</v>
      </c>
      <c r="O335" s="32">
        <f>M335*AA335</f>
        <v>0</v>
      </c>
      <c r="P335" s="1">
        <v>3</v>
      </c>
      <c r="AA335" s="1">
        <f>IF(P335=1,$O$3,IF(P335=2,$O$4,$O$5))</f>
        <v>0</v>
      </c>
    </row>
    <row r="336" ht="25.5">
      <c r="A336" s="1" t="s">
        <v>437</v>
      </c>
      <c r="E336" s="27" t="s">
        <v>4246</v>
      </c>
    </row>
    <row r="337" ht="114.75">
      <c r="A337" s="1" t="s">
        <v>439</v>
      </c>
      <c r="E337" s="33" t="s">
        <v>8584</v>
      </c>
    </row>
    <row r="338">
      <c r="A338" s="1" t="s">
        <v>441</v>
      </c>
      <c r="E338" s="27" t="s">
        <v>434</v>
      </c>
    </row>
    <row r="339">
      <c r="A339" s="1" t="s">
        <v>432</v>
      </c>
      <c r="B339" s="1">
        <v>25</v>
      </c>
      <c r="C339" s="26" t="s">
        <v>5138</v>
      </c>
      <c r="D339" t="s">
        <v>434</v>
      </c>
      <c r="E339" s="27" t="s">
        <v>5139</v>
      </c>
      <c r="F339" s="28" t="s">
        <v>436</v>
      </c>
      <c r="G339" s="29">
        <v>1857.5350000000001</v>
      </c>
      <c r="H339" s="28">
        <v>0.017000000000000001</v>
      </c>
      <c r="I339" s="30">
        <f>ROUND(G339*H339,P4)</f>
        <v>0</v>
      </c>
      <c r="L339" s="31">
        <v>0</v>
      </c>
      <c r="M339" s="24">
        <f>ROUND(G339*L339,P4)</f>
        <v>0</v>
      </c>
      <c r="N339" s="25" t="s">
        <v>1619</v>
      </c>
      <c r="O339" s="32">
        <f>M339*AA339</f>
        <v>0</v>
      </c>
      <c r="P339" s="1">
        <v>3</v>
      </c>
      <c r="AA339" s="1">
        <f>IF(P339=1,$O$3,IF(P339=2,$O$4,$O$5))</f>
        <v>0</v>
      </c>
    </row>
    <row r="340" ht="25.5">
      <c r="A340" s="1" t="s">
        <v>437</v>
      </c>
      <c r="E340" s="27" t="s">
        <v>5140</v>
      </c>
    </row>
    <row r="341" ht="409.5">
      <c r="A341" s="1" t="s">
        <v>439</v>
      </c>
      <c r="E341" s="33" t="s">
        <v>8585</v>
      </c>
    </row>
    <row r="342">
      <c r="A342" s="1" t="s">
        <v>441</v>
      </c>
      <c r="E342" s="27" t="s">
        <v>434</v>
      </c>
    </row>
    <row r="343" ht="25.5">
      <c r="A343" s="1" t="s">
        <v>432</v>
      </c>
      <c r="B343" s="1">
        <v>26</v>
      </c>
      <c r="C343" s="26" t="s">
        <v>8586</v>
      </c>
      <c r="D343" t="s">
        <v>434</v>
      </c>
      <c r="E343" s="27" t="s">
        <v>8587</v>
      </c>
      <c r="F343" s="28" t="s">
        <v>436</v>
      </c>
      <c r="G343" s="29">
        <v>2.1699999999999999</v>
      </c>
      <c r="H343" s="28">
        <v>0.018380000000000001</v>
      </c>
      <c r="I343" s="30">
        <f>ROUND(G343*H343,P4)</f>
        <v>0</v>
      </c>
      <c r="L343" s="31">
        <v>0</v>
      </c>
      <c r="M343" s="24">
        <f>ROUND(G343*L343,P4)</f>
        <v>0</v>
      </c>
      <c r="N343" s="25" t="s">
        <v>1619</v>
      </c>
      <c r="O343" s="32">
        <f>M343*AA343</f>
        <v>0</v>
      </c>
      <c r="P343" s="1">
        <v>3</v>
      </c>
      <c r="AA343" s="1">
        <f>IF(P343=1,$O$3,IF(P343=2,$O$4,$O$5))</f>
        <v>0</v>
      </c>
    </row>
    <row r="344" ht="38.25">
      <c r="A344" s="1" t="s">
        <v>437</v>
      </c>
      <c r="E344" s="27" t="s">
        <v>8588</v>
      </c>
    </row>
    <row r="345" ht="51">
      <c r="A345" s="1" t="s">
        <v>439</v>
      </c>
      <c r="E345" s="33" t="s">
        <v>8589</v>
      </c>
    </row>
    <row r="346">
      <c r="A346" s="1" t="s">
        <v>441</v>
      </c>
      <c r="E346" s="27" t="s">
        <v>434</v>
      </c>
    </row>
    <row r="347">
      <c r="A347" s="1" t="s">
        <v>432</v>
      </c>
      <c r="B347" s="1">
        <v>27</v>
      </c>
      <c r="C347" s="26" t="s">
        <v>8590</v>
      </c>
      <c r="D347" t="s">
        <v>434</v>
      </c>
      <c r="E347" s="27" t="s">
        <v>8591</v>
      </c>
      <c r="F347" s="28" t="s">
        <v>436</v>
      </c>
      <c r="G347" s="29">
        <v>72.450999999999993</v>
      </c>
      <c r="H347" s="28">
        <v>0.00025999999999999998</v>
      </c>
      <c r="I347" s="30">
        <f>ROUND(G347*H347,P4)</f>
        <v>0</v>
      </c>
      <c r="L347" s="31">
        <v>0</v>
      </c>
      <c r="M347" s="24">
        <f>ROUND(G347*L347,P4)</f>
        <v>0</v>
      </c>
      <c r="N347" s="25" t="s">
        <v>1619</v>
      </c>
      <c r="O347" s="32">
        <f>M347*AA347</f>
        <v>0</v>
      </c>
      <c r="P347" s="1">
        <v>3</v>
      </c>
      <c r="AA347" s="1">
        <f>IF(P347=1,$O$3,IF(P347=2,$O$4,$O$5))</f>
        <v>0</v>
      </c>
    </row>
    <row r="348" ht="25.5">
      <c r="A348" s="1" t="s">
        <v>437</v>
      </c>
      <c r="E348" s="27" t="s">
        <v>8592</v>
      </c>
    </row>
    <row r="349" ht="63.75">
      <c r="A349" s="1" t="s">
        <v>439</v>
      </c>
      <c r="E349" s="33" t="s">
        <v>8593</v>
      </c>
    </row>
    <row r="350">
      <c r="A350" s="1" t="s">
        <v>441</v>
      </c>
      <c r="E350" s="27" t="s">
        <v>434</v>
      </c>
    </row>
    <row r="351">
      <c r="A351" s="1" t="s">
        <v>432</v>
      </c>
      <c r="B351" s="1">
        <v>28</v>
      </c>
      <c r="C351" s="26" t="s">
        <v>2454</v>
      </c>
      <c r="D351" t="s">
        <v>434</v>
      </c>
      <c r="E351" s="27" t="s">
        <v>2455</v>
      </c>
      <c r="F351" s="28" t="s">
        <v>436</v>
      </c>
      <c r="G351" s="29">
        <v>72.450999999999993</v>
      </c>
      <c r="H351" s="28">
        <v>0.0043800000000000002</v>
      </c>
      <c r="I351" s="30">
        <f>ROUND(G351*H351,P4)</f>
        <v>0</v>
      </c>
      <c r="L351" s="31">
        <v>0</v>
      </c>
      <c r="M351" s="24">
        <f>ROUND(G351*L351,P4)</f>
        <v>0</v>
      </c>
      <c r="N351" s="25" t="s">
        <v>1619</v>
      </c>
      <c r="O351" s="32">
        <f>M351*AA351</f>
        <v>0</v>
      </c>
      <c r="P351" s="1">
        <v>3</v>
      </c>
      <c r="AA351" s="1">
        <f>IF(P351=1,$O$3,IF(P351=2,$O$4,$O$5))</f>
        <v>0</v>
      </c>
    </row>
    <row r="352" ht="25.5">
      <c r="A352" s="1" t="s">
        <v>437</v>
      </c>
      <c r="E352" s="27" t="s">
        <v>8594</v>
      </c>
    </row>
    <row r="353" ht="63.75">
      <c r="A353" s="1" t="s">
        <v>439</v>
      </c>
      <c r="E353" s="33" t="s">
        <v>8595</v>
      </c>
    </row>
    <row r="354">
      <c r="A354" s="1" t="s">
        <v>441</v>
      </c>
      <c r="E354" s="27" t="s">
        <v>434</v>
      </c>
    </row>
    <row r="355">
      <c r="A355" s="1" t="s">
        <v>432</v>
      </c>
      <c r="B355" s="1">
        <v>29</v>
      </c>
      <c r="C355" s="26" t="s">
        <v>8596</v>
      </c>
      <c r="D355" t="s">
        <v>434</v>
      </c>
      <c r="E355" s="27" t="s">
        <v>8597</v>
      </c>
      <c r="F355" s="28" t="s">
        <v>436</v>
      </c>
      <c r="G355" s="29">
        <v>72.450999999999993</v>
      </c>
      <c r="H355" s="28">
        <v>0.00020000000000000001</v>
      </c>
      <c r="I355" s="30">
        <f>ROUND(G355*H355,P4)</f>
        <v>0</v>
      </c>
      <c r="L355" s="31">
        <v>0</v>
      </c>
      <c r="M355" s="24">
        <f>ROUND(G355*L355,P4)</f>
        <v>0</v>
      </c>
      <c r="N355" s="25" t="s">
        <v>1619</v>
      </c>
      <c r="O355" s="32">
        <f>M355*AA355</f>
        <v>0</v>
      </c>
      <c r="P355" s="1">
        <v>3</v>
      </c>
      <c r="AA355" s="1">
        <f>IF(P355=1,$O$3,IF(P355=2,$O$4,$O$5))</f>
        <v>0</v>
      </c>
    </row>
    <row r="356">
      <c r="A356" s="1" t="s">
        <v>437</v>
      </c>
      <c r="E356" s="27" t="s">
        <v>8598</v>
      </c>
    </row>
    <row r="357">
      <c r="A357" s="1" t="s">
        <v>439</v>
      </c>
    </row>
    <row r="358">
      <c r="A358" s="1" t="s">
        <v>441</v>
      </c>
      <c r="E358" s="27" t="s">
        <v>434</v>
      </c>
    </row>
    <row r="359">
      <c r="A359" s="1" t="s">
        <v>432</v>
      </c>
      <c r="B359" s="1">
        <v>30</v>
      </c>
      <c r="C359" s="26" t="s">
        <v>8599</v>
      </c>
      <c r="D359" t="s">
        <v>434</v>
      </c>
      <c r="E359" s="27" t="s">
        <v>8600</v>
      </c>
      <c r="F359" s="28" t="s">
        <v>436</v>
      </c>
      <c r="G359" s="29">
        <v>72.450999999999993</v>
      </c>
      <c r="H359" s="28">
        <v>0.0045799999999999999</v>
      </c>
      <c r="I359" s="30">
        <f>ROUND(G359*H359,P4)</f>
        <v>0</v>
      </c>
      <c r="L359" s="31">
        <v>0</v>
      </c>
      <c r="M359" s="24">
        <f>ROUND(G359*L359,P4)</f>
        <v>0</v>
      </c>
      <c r="N359" s="25" t="s">
        <v>1619</v>
      </c>
      <c r="O359" s="32">
        <f>M359*AA359</f>
        <v>0</v>
      </c>
      <c r="P359" s="1">
        <v>3</v>
      </c>
      <c r="AA359" s="1">
        <f>IF(P359=1,$O$3,IF(P359=2,$O$4,$O$5))</f>
        <v>0</v>
      </c>
    </row>
    <row r="360" ht="25.5">
      <c r="A360" s="1" t="s">
        <v>437</v>
      </c>
      <c r="E360" s="27" t="s">
        <v>8601</v>
      </c>
    </row>
    <row r="361" ht="63.75">
      <c r="A361" s="1" t="s">
        <v>439</v>
      </c>
      <c r="E361" s="33" t="s">
        <v>8602</v>
      </c>
    </row>
    <row r="362">
      <c r="A362" s="1" t="s">
        <v>441</v>
      </c>
      <c r="E362" s="27" t="s">
        <v>434</v>
      </c>
    </row>
    <row r="363">
      <c r="A363" s="1" t="s">
        <v>432</v>
      </c>
      <c r="B363" s="1">
        <v>31</v>
      </c>
      <c r="C363" s="26" t="s">
        <v>8603</v>
      </c>
      <c r="D363" t="s">
        <v>434</v>
      </c>
      <c r="E363" s="27" t="s">
        <v>8604</v>
      </c>
      <c r="F363" s="28" t="s">
        <v>436</v>
      </c>
      <c r="G363" s="29">
        <v>72.450999999999993</v>
      </c>
      <c r="H363" s="28">
        <v>0.0027000000000000001</v>
      </c>
      <c r="I363" s="30">
        <f>ROUND(G363*H363,P4)</f>
        <v>0</v>
      </c>
      <c r="L363" s="31">
        <v>0</v>
      </c>
      <c r="M363" s="24">
        <f>ROUND(G363*L363,P4)</f>
        <v>0</v>
      </c>
      <c r="N363" s="25" t="s">
        <v>1619</v>
      </c>
      <c r="O363" s="32">
        <f>M363*AA363</f>
        <v>0</v>
      </c>
      <c r="P363" s="1">
        <v>3</v>
      </c>
      <c r="AA363" s="1">
        <f>IF(P363=1,$O$3,IF(P363=2,$O$4,$O$5))</f>
        <v>0</v>
      </c>
    </row>
    <row r="364" ht="25.5">
      <c r="A364" s="1" t="s">
        <v>437</v>
      </c>
      <c r="E364" s="27" t="s">
        <v>8605</v>
      </c>
    </row>
    <row r="365" ht="63.75">
      <c r="A365" s="1" t="s">
        <v>439</v>
      </c>
      <c r="E365" s="33" t="s">
        <v>8606</v>
      </c>
    </row>
    <row r="366">
      <c r="A366" s="1" t="s">
        <v>441</v>
      </c>
      <c r="E366" s="27" t="s">
        <v>434</v>
      </c>
    </row>
    <row r="367">
      <c r="A367" s="1" t="s">
        <v>432</v>
      </c>
      <c r="B367" s="1">
        <v>32</v>
      </c>
      <c r="C367" s="26" t="s">
        <v>6200</v>
      </c>
      <c r="D367" t="s">
        <v>434</v>
      </c>
      <c r="E367" s="27" t="s">
        <v>6201</v>
      </c>
      <c r="F367" s="28" t="s">
        <v>436</v>
      </c>
      <c r="G367" s="29">
        <v>652.52800000000002</v>
      </c>
      <c r="H367" s="28">
        <v>0.00025999999999999998</v>
      </c>
      <c r="I367" s="30">
        <f>ROUND(G367*H367,P4)</f>
        <v>0</v>
      </c>
      <c r="L367" s="31">
        <v>0</v>
      </c>
      <c r="M367" s="24">
        <f>ROUND(G367*L367,P4)</f>
        <v>0</v>
      </c>
      <c r="N367" s="25" t="s">
        <v>1619</v>
      </c>
      <c r="O367" s="32">
        <f>M367*AA367</f>
        <v>0</v>
      </c>
      <c r="P367" s="1">
        <v>3</v>
      </c>
      <c r="AA367" s="1">
        <f>IF(P367=1,$O$3,IF(P367=2,$O$4,$O$5))</f>
        <v>0</v>
      </c>
    </row>
    <row r="368">
      <c r="A368" s="1" t="s">
        <v>437</v>
      </c>
      <c r="E368" s="27" t="s">
        <v>6202</v>
      </c>
    </row>
    <row r="369" ht="357">
      <c r="A369" s="1" t="s">
        <v>439</v>
      </c>
      <c r="E369" s="33" t="s">
        <v>8607</v>
      </c>
    </row>
    <row r="370">
      <c r="A370" s="1" t="s">
        <v>441</v>
      </c>
      <c r="E370" s="27" t="s">
        <v>434</v>
      </c>
    </row>
    <row r="371">
      <c r="A371" s="1" t="s">
        <v>432</v>
      </c>
      <c r="B371" s="1">
        <v>33</v>
      </c>
      <c r="C371" s="26" t="s">
        <v>2466</v>
      </c>
      <c r="D371" t="s">
        <v>434</v>
      </c>
      <c r="E371" s="27" t="s">
        <v>2467</v>
      </c>
      <c r="F371" s="28" t="s">
        <v>436</v>
      </c>
      <c r="G371" s="29">
        <v>496.30000000000001</v>
      </c>
      <c r="H371" s="28">
        <v>0.0043800000000000002</v>
      </c>
      <c r="I371" s="30">
        <f>ROUND(G371*H371,P4)</f>
        <v>0</v>
      </c>
      <c r="L371" s="31">
        <v>0</v>
      </c>
      <c r="M371" s="24">
        <f>ROUND(G371*L371,P4)</f>
        <v>0</v>
      </c>
      <c r="N371" s="25" t="s">
        <v>1619</v>
      </c>
      <c r="O371" s="32">
        <f>M371*AA371</f>
        <v>0</v>
      </c>
      <c r="P371" s="1">
        <v>3</v>
      </c>
      <c r="AA371" s="1">
        <f>IF(P371=1,$O$3,IF(P371=2,$O$4,$O$5))</f>
        <v>0</v>
      </c>
    </row>
    <row r="372" ht="25.5">
      <c r="A372" s="1" t="s">
        <v>437</v>
      </c>
      <c r="E372" s="27" t="s">
        <v>4440</v>
      </c>
    </row>
    <row r="373" ht="318.75">
      <c r="A373" s="1" t="s">
        <v>439</v>
      </c>
      <c r="E373" s="33" t="s">
        <v>8608</v>
      </c>
    </row>
    <row r="374">
      <c r="A374" s="1" t="s">
        <v>441</v>
      </c>
      <c r="E374" s="27" t="s">
        <v>434</v>
      </c>
    </row>
    <row r="375">
      <c r="A375" s="1" t="s">
        <v>432</v>
      </c>
      <c r="B375" s="1">
        <v>34</v>
      </c>
      <c r="C375" s="26" t="s">
        <v>6206</v>
      </c>
      <c r="D375" t="s">
        <v>434</v>
      </c>
      <c r="E375" s="27" t="s">
        <v>6207</v>
      </c>
      <c r="F375" s="28" t="s">
        <v>467</v>
      </c>
      <c r="G375" s="29">
        <v>524.55999999999995</v>
      </c>
      <c r="H375" s="28">
        <v>0</v>
      </c>
      <c r="I375" s="30">
        <f>ROUND(G375*H375,P4)</f>
        <v>0</v>
      </c>
      <c r="L375" s="31">
        <v>0</v>
      </c>
      <c r="M375" s="24">
        <f>ROUND(G375*L375,P4)</f>
        <v>0</v>
      </c>
      <c r="N375" s="25" t="s">
        <v>1619</v>
      </c>
      <c r="O375" s="32">
        <f>M375*AA375</f>
        <v>0</v>
      </c>
      <c r="P375" s="1">
        <v>3</v>
      </c>
      <c r="AA375" s="1">
        <f>IF(P375=1,$O$3,IF(P375=2,$O$4,$O$5))</f>
        <v>0</v>
      </c>
    </row>
    <row r="376" ht="25.5">
      <c r="A376" s="1" t="s">
        <v>437</v>
      </c>
      <c r="E376" s="27" t="s">
        <v>6208</v>
      </c>
    </row>
    <row r="377" ht="204">
      <c r="A377" s="1" t="s">
        <v>439</v>
      </c>
      <c r="E377" s="33" t="s">
        <v>8609</v>
      </c>
    </row>
    <row r="378">
      <c r="A378" s="1" t="s">
        <v>441</v>
      </c>
      <c r="E378" s="27" t="s">
        <v>434</v>
      </c>
    </row>
    <row r="379">
      <c r="A379" s="1" t="s">
        <v>432</v>
      </c>
      <c r="B379" s="1">
        <v>35</v>
      </c>
      <c r="C379" s="26" t="s">
        <v>2468</v>
      </c>
      <c r="D379" t="s">
        <v>434</v>
      </c>
      <c r="E379" s="27" t="s">
        <v>2469</v>
      </c>
      <c r="F379" s="28" t="s">
        <v>467</v>
      </c>
      <c r="G379" s="29">
        <v>311.33999999999997</v>
      </c>
      <c r="H379" s="28">
        <v>0</v>
      </c>
      <c r="I379" s="30">
        <f>ROUND(G379*H379,P4)</f>
        <v>0</v>
      </c>
      <c r="L379" s="31">
        <v>0</v>
      </c>
      <c r="M379" s="24">
        <f>ROUND(G379*L379,P4)</f>
        <v>0</v>
      </c>
      <c r="N379" s="25" t="s">
        <v>1619</v>
      </c>
      <c r="O379" s="32">
        <f>M379*AA379</f>
        <v>0</v>
      </c>
      <c r="P379" s="1">
        <v>3</v>
      </c>
      <c r="AA379" s="1">
        <f>IF(P379=1,$O$3,IF(P379=2,$O$4,$O$5))</f>
        <v>0</v>
      </c>
    </row>
    <row r="380" ht="38.25">
      <c r="A380" s="1" t="s">
        <v>437</v>
      </c>
      <c r="E380" s="27" t="s">
        <v>6211</v>
      </c>
    </row>
    <row r="381" ht="153">
      <c r="A381" s="1" t="s">
        <v>439</v>
      </c>
      <c r="E381" s="33" t="s">
        <v>8610</v>
      </c>
    </row>
    <row r="382">
      <c r="A382" s="1" t="s">
        <v>441</v>
      </c>
      <c r="E382" s="27" t="s">
        <v>434</v>
      </c>
    </row>
    <row r="383">
      <c r="A383" s="1" t="s">
        <v>432</v>
      </c>
      <c r="B383" s="1">
        <v>36</v>
      </c>
      <c r="C383" s="26" t="s">
        <v>7639</v>
      </c>
      <c r="D383" t="s">
        <v>434</v>
      </c>
      <c r="E383" s="27" t="s">
        <v>7640</v>
      </c>
      <c r="F383" s="28" t="s">
        <v>436</v>
      </c>
      <c r="G383" s="29">
        <v>701.70399999999995</v>
      </c>
      <c r="H383" s="28">
        <v>0.00020000000000000001</v>
      </c>
      <c r="I383" s="30">
        <f>ROUND(G383*H383,P4)</f>
        <v>0</v>
      </c>
      <c r="L383" s="31">
        <v>0</v>
      </c>
      <c r="M383" s="24">
        <f>ROUND(G383*L383,P4)</f>
        <v>0</v>
      </c>
      <c r="N383" s="25" t="s">
        <v>1619</v>
      </c>
      <c r="O383" s="32">
        <f>M383*AA383</f>
        <v>0</v>
      </c>
      <c r="P383" s="1">
        <v>3</v>
      </c>
      <c r="AA383" s="1">
        <f>IF(P383=1,$O$3,IF(P383=2,$O$4,$O$5))</f>
        <v>0</v>
      </c>
    </row>
    <row r="384">
      <c r="A384" s="1" t="s">
        <v>437</v>
      </c>
      <c r="E384" s="27" t="s">
        <v>8611</v>
      </c>
    </row>
    <row r="385">
      <c r="A385" s="1" t="s">
        <v>439</v>
      </c>
    </row>
    <row r="386">
      <c r="A386" s="1" t="s">
        <v>441</v>
      </c>
      <c r="E386" s="27" t="s">
        <v>434</v>
      </c>
    </row>
    <row r="387" ht="25.5">
      <c r="A387" s="1" t="s">
        <v>432</v>
      </c>
      <c r="B387" s="1">
        <v>37</v>
      </c>
      <c r="C387" s="26" t="s">
        <v>8612</v>
      </c>
      <c r="D387" t="s">
        <v>434</v>
      </c>
      <c r="E387" s="27" t="s">
        <v>8613</v>
      </c>
      <c r="F387" s="28" t="s">
        <v>436</v>
      </c>
      <c r="G387" s="29">
        <v>167.12799999999999</v>
      </c>
      <c r="H387" s="28">
        <v>0.011679999999999999</v>
      </c>
      <c r="I387" s="30">
        <f>ROUND(G387*H387,P4)</f>
        <v>0</v>
      </c>
      <c r="L387" s="31">
        <v>0</v>
      </c>
      <c r="M387" s="24">
        <f>ROUND(G387*L387,P4)</f>
        <v>0</v>
      </c>
      <c r="N387" s="25" t="s">
        <v>1619</v>
      </c>
      <c r="O387" s="32">
        <f>M387*AA387</f>
        <v>0</v>
      </c>
      <c r="P387" s="1">
        <v>3</v>
      </c>
      <c r="AA387" s="1">
        <f>IF(P387=1,$O$3,IF(P387=2,$O$4,$O$5))</f>
        <v>0</v>
      </c>
    </row>
    <row r="388" ht="51">
      <c r="A388" s="1" t="s">
        <v>437</v>
      </c>
      <c r="E388" s="27" t="s">
        <v>8614</v>
      </c>
    </row>
    <row r="389" ht="63.75">
      <c r="A389" s="1" t="s">
        <v>439</v>
      </c>
      <c r="E389" s="33" t="s">
        <v>8615</v>
      </c>
    </row>
    <row r="390">
      <c r="A390" s="1" t="s">
        <v>441</v>
      </c>
      <c r="E390" s="27" t="s">
        <v>434</v>
      </c>
    </row>
    <row r="391" ht="25.5">
      <c r="A391" s="1" t="s">
        <v>432</v>
      </c>
      <c r="B391" s="1">
        <v>38</v>
      </c>
      <c r="C391" s="26" t="s">
        <v>2474</v>
      </c>
      <c r="D391" t="s">
        <v>434</v>
      </c>
      <c r="E391" s="27" t="s">
        <v>8616</v>
      </c>
      <c r="F391" s="28" t="s">
        <v>436</v>
      </c>
      <c r="G391" s="29">
        <v>167.12799999999999</v>
      </c>
      <c r="H391" s="28">
        <v>8.0000000000000007E-05</v>
      </c>
      <c r="I391" s="30">
        <f>ROUND(G391*H391,P4)</f>
        <v>0</v>
      </c>
      <c r="L391" s="31">
        <v>0</v>
      </c>
      <c r="M391" s="24">
        <f>ROUND(G391*L391,P4)</f>
        <v>0</v>
      </c>
      <c r="N391" s="25" t="s">
        <v>1619</v>
      </c>
      <c r="O391" s="32">
        <f>M391*AA391</f>
        <v>0</v>
      </c>
      <c r="P391" s="1">
        <v>3</v>
      </c>
      <c r="AA391" s="1">
        <f>IF(P391=1,$O$3,IF(P391=2,$O$4,$O$5))</f>
        <v>0</v>
      </c>
    </row>
    <row r="392" ht="38.25">
      <c r="A392" s="1" t="s">
        <v>437</v>
      </c>
      <c r="E392" s="27" t="s">
        <v>8617</v>
      </c>
    </row>
    <row r="393">
      <c r="A393" s="1" t="s">
        <v>439</v>
      </c>
    </row>
    <row r="394">
      <c r="A394" s="1" t="s">
        <v>441</v>
      </c>
      <c r="E394" s="27" t="s">
        <v>434</v>
      </c>
    </row>
    <row r="395">
      <c r="A395" s="1" t="s">
        <v>432</v>
      </c>
      <c r="B395" s="1">
        <v>39</v>
      </c>
      <c r="C395" s="26" t="s">
        <v>8618</v>
      </c>
      <c r="D395" t="s">
        <v>434</v>
      </c>
      <c r="E395" s="27" t="s">
        <v>8619</v>
      </c>
      <c r="F395" s="28" t="s">
        <v>436</v>
      </c>
      <c r="G395" s="29">
        <v>652.52800000000002</v>
      </c>
      <c r="H395" s="28">
        <v>0.0045799999999999999</v>
      </c>
      <c r="I395" s="30">
        <f>ROUND(G395*H395,P4)</f>
        <v>0</v>
      </c>
      <c r="L395" s="31">
        <v>0</v>
      </c>
      <c r="M395" s="24">
        <f>ROUND(G395*L395,P4)</f>
        <v>0</v>
      </c>
      <c r="N395" s="25" t="s">
        <v>1619</v>
      </c>
      <c r="O395" s="32">
        <f>M395*AA395</f>
        <v>0</v>
      </c>
      <c r="P395" s="1">
        <v>3</v>
      </c>
      <c r="AA395" s="1">
        <f>IF(P395=1,$O$3,IF(P395=2,$O$4,$O$5))</f>
        <v>0</v>
      </c>
    </row>
    <row r="396" ht="25.5">
      <c r="A396" s="1" t="s">
        <v>437</v>
      </c>
      <c r="E396" s="27" t="s">
        <v>8620</v>
      </c>
    </row>
    <row r="397" ht="357">
      <c r="A397" s="1" t="s">
        <v>439</v>
      </c>
      <c r="E397" s="33" t="s">
        <v>8621</v>
      </c>
    </row>
    <row r="398">
      <c r="A398" s="1" t="s">
        <v>441</v>
      </c>
      <c r="E398" s="27" t="s">
        <v>434</v>
      </c>
    </row>
    <row r="399">
      <c r="A399" s="1" t="s">
        <v>432</v>
      </c>
      <c r="B399" s="1">
        <v>40</v>
      </c>
      <c r="C399" s="26" t="s">
        <v>8622</v>
      </c>
      <c r="D399" t="s">
        <v>434</v>
      </c>
      <c r="E399" s="27" t="s">
        <v>8623</v>
      </c>
      <c r="F399" s="28" t="s">
        <v>436</v>
      </c>
      <c r="G399" s="29">
        <v>701.70399999999995</v>
      </c>
      <c r="H399" s="28">
        <v>0.0027000000000000001</v>
      </c>
      <c r="I399" s="30">
        <f>ROUND(G399*H399,P4)</f>
        <v>0</v>
      </c>
      <c r="L399" s="31">
        <v>0</v>
      </c>
      <c r="M399" s="24">
        <f>ROUND(G399*L399,P4)</f>
        <v>0</v>
      </c>
      <c r="N399" s="25" t="s">
        <v>1619</v>
      </c>
      <c r="O399" s="32">
        <f>M399*AA399</f>
        <v>0</v>
      </c>
      <c r="P399" s="1">
        <v>3</v>
      </c>
      <c r="AA399" s="1">
        <f>IF(P399=1,$O$3,IF(P399=2,$O$4,$O$5))</f>
        <v>0</v>
      </c>
    </row>
    <row r="400" ht="25.5">
      <c r="A400" s="1" t="s">
        <v>437</v>
      </c>
      <c r="E400" s="27" t="s">
        <v>8624</v>
      </c>
    </row>
    <row r="401" ht="382.5">
      <c r="A401" s="1" t="s">
        <v>439</v>
      </c>
      <c r="E401" s="33" t="s">
        <v>8625</v>
      </c>
    </row>
    <row r="402">
      <c r="A402" s="1" t="s">
        <v>441</v>
      </c>
      <c r="E402" s="27" t="s">
        <v>434</v>
      </c>
    </row>
    <row r="403">
      <c r="A403" s="1" t="s">
        <v>432</v>
      </c>
      <c r="B403" s="1">
        <v>41</v>
      </c>
      <c r="C403" s="26" t="s">
        <v>2481</v>
      </c>
      <c r="D403" t="s">
        <v>434</v>
      </c>
      <c r="E403" s="27" t="s">
        <v>2482</v>
      </c>
      <c r="F403" s="28" t="s">
        <v>436</v>
      </c>
      <c r="G403" s="29">
        <v>330</v>
      </c>
      <c r="H403" s="28">
        <v>0</v>
      </c>
      <c r="I403" s="30">
        <f>ROUND(G403*H403,P4)</f>
        <v>0</v>
      </c>
      <c r="L403" s="31">
        <v>0</v>
      </c>
      <c r="M403" s="24">
        <f>ROUND(G403*L403,P4)</f>
        <v>0</v>
      </c>
      <c r="N403" s="25" t="s">
        <v>1619</v>
      </c>
      <c r="O403" s="32">
        <f>M403*AA403</f>
        <v>0</v>
      </c>
      <c r="P403" s="1">
        <v>3</v>
      </c>
      <c r="AA403" s="1">
        <f>IF(P403=1,$O$3,IF(P403=2,$O$4,$O$5))</f>
        <v>0</v>
      </c>
    </row>
    <row r="404" ht="25.5">
      <c r="A404" s="1" t="s">
        <v>437</v>
      </c>
      <c r="E404" s="27" t="s">
        <v>4452</v>
      </c>
    </row>
    <row r="405">
      <c r="A405" s="1" t="s">
        <v>439</v>
      </c>
    </row>
    <row r="406">
      <c r="A406" s="1" t="s">
        <v>441</v>
      </c>
      <c r="E406" s="27" t="s">
        <v>434</v>
      </c>
    </row>
    <row r="407" ht="25.5">
      <c r="A407" s="1" t="s">
        <v>432</v>
      </c>
      <c r="B407" s="1">
        <v>42</v>
      </c>
      <c r="C407" s="26" t="s">
        <v>8626</v>
      </c>
      <c r="D407" t="s">
        <v>434</v>
      </c>
      <c r="E407" s="27" t="s">
        <v>8627</v>
      </c>
      <c r="F407" s="28" t="s">
        <v>436</v>
      </c>
      <c r="G407" s="29">
        <v>183.84100000000001</v>
      </c>
      <c r="H407" s="28">
        <v>0.028000000000000001</v>
      </c>
      <c r="I407" s="30">
        <f>ROUND(G407*H407,P4)</f>
        <v>0</v>
      </c>
      <c r="L407" s="31">
        <v>0</v>
      </c>
      <c r="M407" s="24">
        <f>ROUND(G407*L407,P4)</f>
        <v>0</v>
      </c>
      <c r="N407" s="25" t="s">
        <v>1619</v>
      </c>
      <c r="O407" s="32">
        <f>M407*AA407</f>
        <v>0</v>
      </c>
      <c r="P407" s="1">
        <v>3</v>
      </c>
      <c r="AA407" s="1">
        <f>IF(P407=1,$O$3,IF(P407=2,$O$4,$O$5))</f>
        <v>0</v>
      </c>
    </row>
    <row r="408" ht="25.5">
      <c r="A408" s="1" t="s">
        <v>437</v>
      </c>
      <c r="E408" s="27" t="s">
        <v>8627</v>
      </c>
    </row>
    <row r="409">
      <c r="A409" s="1" t="s">
        <v>439</v>
      </c>
    </row>
    <row r="410">
      <c r="A410" s="1" t="s">
        <v>441</v>
      </c>
      <c r="E410" s="27" t="s">
        <v>434</v>
      </c>
    </row>
    <row r="411">
      <c r="A411" s="1" t="s">
        <v>432</v>
      </c>
      <c r="B411" s="1">
        <v>43</v>
      </c>
      <c r="C411" s="26" t="s">
        <v>8628</v>
      </c>
      <c r="D411" t="s">
        <v>434</v>
      </c>
      <c r="E411" s="27" t="s">
        <v>8629</v>
      </c>
      <c r="F411" s="28" t="s">
        <v>436</v>
      </c>
      <c r="G411" s="29">
        <v>271.96499999999997</v>
      </c>
      <c r="H411" s="28">
        <v>0.026339999999999999</v>
      </c>
      <c r="I411" s="30">
        <f>ROUND(G411*H411,P4)</f>
        <v>0</v>
      </c>
      <c r="L411" s="31">
        <v>0</v>
      </c>
      <c r="M411" s="24">
        <f>ROUND(G411*L411,P4)</f>
        <v>0</v>
      </c>
      <c r="N411" s="25" t="s">
        <v>1619</v>
      </c>
      <c r="O411" s="32">
        <f>M411*AA411</f>
        <v>0</v>
      </c>
      <c r="P411" s="1">
        <v>3</v>
      </c>
      <c r="AA411" s="1">
        <f>IF(P411=1,$O$3,IF(P411=2,$O$4,$O$5))</f>
        <v>0</v>
      </c>
    </row>
    <row r="412" ht="38.25">
      <c r="A412" s="1" t="s">
        <v>437</v>
      </c>
      <c r="E412" s="27" t="s">
        <v>8630</v>
      </c>
    </row>
    <row r="413" ht="242.25">
      <c r="A413" s="1" t="s">
        <v>439</v>
      </c>
      <c r="E413" s="33" t="s">
        <v>8631</v>
      </c>
    </row>
    <row r="414">
      <c r="A414" s="1" t="s">
        <v>441</v>
      </c>
      <c r="E414" s="27" t="s">
        <v>434</v>
      </c>
    </row>
    <row r="415" ht="25.5">
      <c r="A415" s="1" t="s">
        <v>432</v>
      </c>
      <c r="B415" s="1">
        <v>44</v>
      </c>
      <c r="C415" s="26" t="s">
        <v>8632</v>
      </c>
      <c r="D415" t="s">
        <v>434</v>
      </c>
      <c r="E415" s="27" t="s">
        <v>8633</v>
      </c>
      <c r="F415" s="28" t="s">
        <v>436</v>
      </c>
      <c r="G415" s="29">
        <v>271.96499999999997</v>
      </c>
      <c r="H415" s="28">
        <v>0.0041000000000000003</v>
      </c>
      <c r="I415" s="30">
        <f>ROUND(G415*H415,P4)</f>
        <v>0</v>
      </c>
      <c r="L415" s="31">
        <v>0</v>
      </c>
      <c r="M415" s="24">
        <f>ROUND(G415*L415,P4)</f>
        <v>0</v>
      </c>
      <c r="N415" s="25" t="s">
        <v>1619</v>
      </c>
      <c r="O415" s="32">
        <f>M415*AA415</f>
        <v>0</v>
      </c>
      <c r="P415" s="1">
        <v>3</v>
      </c>
      <c r="AA415" s="1">
        <f>IF(P415=1,$O$3,IF(P415=2,$O$4,$O$5))</f>
        <v>0</v>
      </c>
    </row>
    <row r="416" ht="25.5">
      <c r="A416" s="1" t="s">
        <v>437</v>
      </c>
      <c r="E416" s="27" t="s">
        <v>8634</v>
      </c>
    </row>
    <row r="417" ht="242.25">
      <c r="A417" s="1" t="s">
        <v>439</v>
      </c>
      <c r="E417" s="33" t="s">
        <v>8635</v>
      </c>
    </row>
    <row r="418">
      <c r="A418" s="1" t="s">
        <v>441</v>
      </c>
      <c r="E418" s="27" t="s">
        <v>434</v>
      </c>
    </row>
    <row r="419">
      <c r="A419" s="1" t="s">
        <v>429</v>
      </c>
      <c r="C419" s="22" t="s">
        <v>498</v>
      </c>
      <c r="E419" s="23" t="s">
        <v>499</v>
      </c>
      <c r="L419" s="24">
        <f>SUMIFS(L420:L471,A420:A471,"P")</f>
        <v>0</v>
      </c>
      <c r="M419" s="24">
        <f>SUMIFS(M420:M471,A420:A471,"P")</f>
        <v>0</v>
      </c>
      <c r="N419" s="25"/>
    </row>
    <row r="420">
      <c r="A420" s="1" t="s">
        <v>432</v>
      </c>
      <c r="B420" s="1">
        <v>45</v>
      </c>
      <c r="C420" s="26" t="s">
        <v>500</v>
      </c>
      <c r="D420" t="s">
        <v>434</v>
      </c>
      <c r="E420" s="27" t="s">
        <v>501</v>
      </c>
      <c r="F420" s="28" t="s">
        <v>502</v>
      </c>
      <c r="G420" s="29">
        <v>143.61199999999999</v>
      </c>
      <c r="H420" s="28">
        <v>0.001</v>
      </c>
      <c r="I420" s="30">
        <f>ROUND(G420*H420,P4)</f>
        <v>0</v>
      </c>
      <c r="L420" s="31">
        <v>0</v>
      </c>
      <c r="M420" s="24">
        <f>ROUND(G420*L420,P4)</f>
        <v>0</v>
      </c>
      <c r="N420" s="25" t="s">
        <v>1619</v>
      </c>
      <c r="O420" s="32">
        <f>M420*AA420</f>
        <v>0</v>
      </c>
      <c r="P420" s="1">
        <v>3</v>
      </c>
      <c r="AA420" s="1">
        <f>IF(P420=1,$O$3,IF(P420=2,$O$4,$O$5))</f>
        <v>0</v>
      </c>
    </row>
    <row r="421">
      <c r="A421" s="1" t="s">
        <v>437</v>
      </c>
      <c r="E421" s="27" t="s">
        <v>501</v>
      </c>
    </row>
    <row r="422">
      <c r="A422" s="1" t="s">
        <v>439</v>
      </c>
    </row>
    <row r="423">
      <c r="A423" s="1" t="s">
        <v>441</v>
      </c>
      <c r="E423" s="27" t="s">
        <v>434</v>
      </c>
    </row>
    <row r="424" ht="38.25">
      <c r="A424" s="1" t="s">
        <v>432</v>
      </c>
      <c r="B424" s="1">
        <v>46</v>
      </c>
      <c r="C424" s="26" t="s">
        <v>4251</v>
      </c>
      <c r="D424" t="s">
        <v>434</v>
      </c>
      <c r="E424" s="27" t="s">
        <v>4252</v>
      </c>
      <c r="F424" s="28" t="s">
        <v>436</v>
      </c>
      <c r="G424" s="29">
        <v>471.86700000000002</v>
      </c>
      <c r="H424" s="28">
        <v>0.0053</v>
      </c>
      <c r="I424" s="30">
        <f>ROUND(G424*H424,P4)</f>
        <v>0</v>
      </c>
      <c r="L424" s="31">
        <v>0</v>
      </c>
      <c r="M424" s="24">
        <f>ROUND(G424*L424,P4)</f>
        <v>0</v>
      </c>
      <c r="N424" s="25" t="s">
        <v>1619</v>
      </c>
      <c r="O424" s="32">
        <f>M424*AA424</f>
        <v>0</v>
      </c>
      <c r="P424" s="1">
        <v>3</v>
      </c>
      <c r="AA424" s="1">
        <f>IF(P424=1,$O$3,IF(P424=2,$O$4,$O$5))</f>
        <v>0</v>
      </c>
    </row>
    <row r="425" ht="38.25">
      <c r="A425" s="1" t="s">
        <v>437</v>
      </c>
      <c r="E425" s="27" t="s">
        <v>4252</v>
      </c>
    </row>
    <row r="426" ht="63.75">
      <c r="A426" s="1" t="s">
        <v>439</v>
      </c>
      <c r="E426" s="33" t="s">
        <v>8636</v>
      </c>
    </row>
    <row r="427">
      <c r="A427" s="1" t="s">
        <v>441</v>
      </c>
      <c r="E427" s="27" t="s">
        <v>434</v>
      </c>
    </row>
    <row r="428" ht="38.25">
      <c r="A428" s="1" t="s">
        <v>432</v>
      </c>
      <c r="B428" s="1">
        <v>47</v>
      </c>
      <c r="C428" s="26" t="s">
        <v>4251</v>
      </c>
      <c r="D428" t="s">
        <v>430</v>
      </c>
      <c r="E428" s="27" t="s">
        <v>4252</v>
      </c>
      <c r="F428" s="28" t="s">
        <v>436</v>
      </c>
      <c r="G428" s="29">
        <v>471.86700000000002</v>
      </c>
      <c r="H428" s="28">
        <v>0.0053</v>
      </c>
      <c r="I428" s="30">
        <f>ROUND(G428*H428,P4)</f>
        <v>0</v>
      </c>
      <c r="L428" s="31">
        <v>0</v>
      </c>
      <c r="M428" s="24">
        <f>ROUND(G428*L428,P4)</f>
        <v>0</v>
      </c>
      <c r="N428" s="25" t="s">
        <v>1619</v>
      </c>
      <c r="O428" s="32">
        <f>M428*AA428</f>
        <v>0</v>
      </c>
      <c r="P428" s="1">
        <v>3</v>
      </c>
      <c r="AA428" s="1">
        <f>IF(P428=1,$O$3,IF(P428=2,$O$4,$O$5))</f>
        <v>0</v>
      </c>
    </row>
    <row r="429" ht="38.25">
      <c r="A429" s="1" t="s">
        <v>437</v>
      </c>
      <c r="E429" s="27" t="s">
        <v>4252</v>
      </c>
    </row>
    <row r="430" ht="63.75">
      <c r="A430" s="1" t="s">
        <v>439</v>
      </c>
      <c r="E430" s="33" t="s">
        <v>8636</v>
      </c>
    </row>
    <row r="431">
      <c r="A431" s="1" t="s">
        <v>441</v>
      </c>
      <c r="E431" s="27" t="s">
        <v>434</v>
      </c>
    </row>
    <row r="432">
      <c r="A432" s="1" t="s">
        <v>432</v>
      </c>
      <c r="B432" s="1">
        <v>48</v>
      </c>
      <c r="C432" s="26" t="s">
        <v>4065</v>
      </c>
      <c r="D432" t="s">
        <v>434</v>
      </c>
      <c r="E432" s="27" t="s">
        <v>4066</v>
      </c>
      <c r="F432" s="28" t="s">
        <v>436</v>
      </c>
      <c r="G432" s="29">
        <v>363.54899999999998</v>
      </c>
      <c r="H432" s="28">
        <v>0.00029999999999999997</v>
      </c>
      <c r="I432" s="30">
        <f>ROUND(G432*H432,P4)</f>
        <v>0</v>
      </c>
      <c r="L432" s="31">
        <v>0</v>
      </c>
      <c r="M432" s="24">
        <f>ROUND(G432*L432,P4)</f>
        <v>0</v>
      </c>
      <c r="N432" s="25" t="s">
        <v>1619</v>
      </c>
      <c r="O432" s="32">
        <f>M432*AA432</f>
        <v>0</v>
      </c>
      <c r="P432" s="1">
        <v>3</v>
      </c>
      <c r="AA432" s="1">
        <f>IF(P432=1,$O$3,IF(P432=2,$O$4,$O$5))</f>
        <v>0</v>
      </c>
    </row>
    <row r="433">
      <c r="A433" s="1" t="s">
        <v>437</v>
      </c>
      <c r="E433" s="27" t="s">
        <v>4066</v>
      </c>
    </row>
    <row r="434">
      <c r="A434" s="1" t="s">
        <v>439</v>
      </c>
    </row>
    <row r="435">
      <c r="A435" s="1" t="s">
        <v>441</v>
      </c>
      <c r="E435" s="27" t="s">
        <v>434</v>
      </c>
    </row>
    <row r="436">
      <c r="A436" s="1" t="s">
        <v>432</v>
      </c>
      <c r="B436" s="1">
        <v>49</v>
      </c>
      <c r="C436" s="26" t="s">
        <v>2518</v>
      </c>
      <c r="D436" t="s">
        <v>434</v>
      </c>
      <c r="E436" s="27" t="s">
        <v>2519</v>
      </c>
      <c r="F436" s="28" t="s">
        <v>436</v>
      </c>
      <c r="G436" s="29">
        <v>79.819999999999993</v>
      </c>
      <c r="H436" s="28">
        <v>0</v>
      </c>
      <c r="I436" s="30">
        <f>ROUND(G436*H436,P4)</f>
        <v>0</v>
      </c>
      <c r="L436" s="31">
        <v>0</v>
      </c>
      <c r="M436" s="24">
        <f>ROUND(G436*L436,P4)</f>
        <v>0</v>
      </c>
      <c r="N436" s="25" t="s">
        <v>1619</v>
      </c>
      <c r="O436" s="32">
        <f>M436*AA436</f>
        <v>0</v>
      </c>
      <c r="P436" s="1">
        <v>3</v>
      </c>
      <c r="AA436" s="1">
        <f>IF(P436=1,$O$3,IF(P436=2,$O$4,$O$5))</f>
        <v>0</v>
      </c>
    </row>
    <row r="437" ht="25.5">
      <c r="A437" s="1" t="s">
        <v>437</v>
      </c>
      <c r="E437" s="27" t="s">
        <v>4253</v>
      </c>
    </row>
    <row r="438" ht="63.75">
      <c r="A438" s="1" t="s">
        <v>439</v>
      </c>
      <c r="E438" s="33" t="s">
        <v>8637</v>
      </c>
    </row>
    <row r="439">
      <c r="A439" s="1" t="s">
        <v>441</v>
      </c>
      <c r="E439" s="27" t="s">
        <v>434</v>
      </c>
    </row>
    <row r="440">
      <c r="A440" s="1" t="s">
        <v>432</v>
      </c>
      <c r="B440" s="1">
        <v>50</v>
      </c>
      <c r="C440" s="26" t="s">
        <v>505</v>
      </c>
      <c r="D440" t="s">
        <v>434</v>
      </c>
      <c r="E440" s="27" t="s">
        <v>506</v>
      </c>
      <c r="F440" s="28" t="s">
        <v>436</v>
      </c>
      <c r="G440" s="29">
        <v>330.49900000000002</v>
      </c>
      <c r="H440" s="28">
        <v>0</v>
      </c>
      <c r="I440" s="30">
        <f>ROUND(G440*H440,P4)</f>
        <v>0</v>
      </c>
      <c r="L440" s="31">
        <v>0</v>
      </c>
      <c r="M440" s="24">
        <f>ROUND(G440*L440,P4)</f>
        <v>0</v>
      </c>
      <c r="N440" s="25" t="s">
        <v>1619</v>
      </c>
      <c r="O440" s="32">
        <f>M440*AA440</f>
        <v>0</v>
      </c>
      <c r="P440" s="1">
        <v>3</v>
      </c>
      <c r="AA440" s="1">
        <f>IF(P440=1,$O$3,IF(P440=2,$O$4,$O$5))</f>
        <v>0</v>
      </c>
    </row>
    <row r="441" ht="25.5">
      <c r="A441" s="1" t="s">
        <v>437</v>
      </c>
      <c r="E441" s="27" t="s">
        <v>507</v>
      </c>
    </row>
    <row r="442" ht="114.75">
      <c r="A442" s="1" t="s">
        <v>439</v>
      </c>
      <c r="E442" s="33" t="s">
        <v>8638</v>
      </c>
    </row>
    <row r="443">
      <c r="A443" s="1" t="s">
        <v>441</v>
      </c>
      <c r="E443" s="27" t="s">
        <v>434</v>
      </c>
    </row>
    <row r="444">
      <c r="A444" s="1" t="s">
        <v>432</v>
      </c>
      <c r="B444" s="1">
        <v>51</v>
      </c>
      <c r="C444" s="26" t="s">
        <v>4455</v>
      </c>
      <c r="D444" t="s">
        <v>434</v>
      </c>
      <c r="E444" s="27" t="s">
        <v>4456</v>
      </c>
      <c r="F444" s="28" t="s">
        <v>436</v>
      </c>
      <c r="G444" s="29">
        <v>330.49900000000002</v>
      </c>
      <c r="H444" s="28">
        <v>0</v>
      </c>
      <c r="I444" s="30">
        <f>ROUND(G444*H444,P4)</f>
        <v>0</v>
      </c>
      <c r="L444" s="31">
        <v>0</v>
      </c>
      <c r="M444" s="24">
        <f>ROUND(G444*L444,P4)</f>
        <v>0</v>
      </c>
      <c r="N444" s="25" t="s">
        <v>1619</v>
      </c>
      <c r="O444" s="32">
        <f>M444*AA444</f>
        <v>0</v>
      </c>
      <c r="P444" s="1">
        <v>3</v>
      </c>
      <c r="AA444" s="1">
        <f>IF(P444=1,$O$3,IF(P444=2,$O$4,$O$5))</f>
        <v>0</v>
      </c>
    </row>
    <row r="445" ht="25.5">
      <c r="A445" s="1" t="s">
        <v>437</v>
      </c>
      <c r="E445" s="27" t="s">
        <v>4457</v>
      </c>
    </row>
    <row r="446" ht="114.75">
      <c r="A446" s="1" t="s">
        <v>439</v>
      </c>
      <c r="E446" s="33" t="s">
        <v>8639</v>
      </c>
    </row>
    <row r="447">
      <c r="A447" s="1" t="s">
        <v>441</v>
      </c>
      <c r="E447" s="27" t="s">
        <v>434</v>
      </c>
    </row>
    <row r="448">
      <c r="A448" s="1" t="s">
        <v>432</v>
      </c>
      <c r="B448" s="1">
        <v>52</v>
      </c>
      <c r="C448" s="26" t="s">
        <v>2522</v>
      </c>
      <c r="D448" t="s">
        <v>434</v>
      </c>
      <c r="E448" s="27" t="s">
        <v>2523</v>
      </c>
      <c r="F448" s="28" t="s">
        <v>436</v>
      </c>
      <c r="G448" s="29">
        <v>159.63999999999999</v>
      </c>
      <c r="H448" s="28">
        <v>0.00040000000000000002</v>
      </c>
      <c r="I448" s="30">
        <f>ROUND(G448*H448,P4)</f>
        <v>0</v>
      </c>
      <c r="L448" s="31">
        <v>0</v>
      </c>
      <c r="M448" s="24">
        <f>ROUND(G448*L448,P4)</f>
        <v>0</v>
      </c>
      <c r="N448" s="25" t="s">
        <v>1619</v>
      </c>
      <c r="O448" s="32">
        <f>M448*AA448</f>
        <v>0</v>
      </c>
      <c r="P448" s="1">
        <v>3</v>
      </c>
      <c r="AA448" s="1">
        <f>IF(P448=1,$O$3,IF(P448=2,$O$4,$O$5))</f>
        <v>0</v>
      </c>
    </row>
    <row r="449">
      <c r="A449" s="1" t="s">
        <v>437</v>
      </c>
      <c r="E449" s="27" t="s">
        <v>4257</v>
      </c>
    </row>
    <row r="450" ht="63.75">
      <c r="A450" s="1" t="s">
        <v>439</v>
      </c>
      <c r="E450" s="33" t="s">
        <v>8640</v>
      </c>
    </row>
    <row r="451">
      <c r="A451" s="1" t="s">
        <v>441</v>
      </c>
      <c r="E451" s="27" t="s">
        <v>434</v>
      </c>
    </row>
    <row r="452">
      <c r="A452" s="1" t="s">
        <v>432</v>
      </c>
      <c r="B452" s="1">
        <v>53</v>
      </c>
      <c r="C452" s="26" t="s">
        <v>2525</v>
      </c>
      <c r="D452" t="s">
        <v>434</v>
      </c>
      <c r="E452" s="27" t="s">
        <v>2526</v>
      </c>
      <c r="F452" s="28" t="s">
        <v>436</v>
      </c>
      <c r="G452" s="29">
        <v>660.99800000000005</v>
      </c>
      <c r="H452" s="28">
        <v>0.00040000000000000002</v>
      </c>
      <c r="I452" s="30">
        <f>ROUND(G452*H452,P4)</f>
        <v>0</v>
      </c>
      <c r="L452" s="31">
        <v>0</v>
      </c>
      <c r="M452" s="24">
        <f>ROUND(G452*L452,P4)</f>
        <v>0</v>
      </c>
      <c r="N452" s="25" t="s">
        <v>1619</v>
      </c>
      <c r="O452" s="32">
        <f>M452*AA452</f>
        <v>0</v>
      </c>
      <c r="P452" s="1">
        <v>3</v>
      </c>
      <c r="AA452" s="1">
        <f>IF(P452=1,$O$3,IF(P452=2,$O$4,$O$5))</f>
        <v>0</v>
      </c>
    </row>
    <row r="453">
      <c r="A453" s="1" t="s">
        <v>437</v>
      </c>
      <c r="E453" s="27" t="s">
        <v>4260</v>
      </c>
    </row>
    <row r="454" ht="51">
      <c r="A454" s="1" t="s">
        <v>439</v>
      </c>
      <c r="E454" s="33" t="s">
        <v>8641</v>
      </c>
    </row>
    <row r="455">
      <c r="A455" s="1" t="s">
        <v>441</v>
      </c>
      <c r="E455" s="27" t="s">
        <v>434</v>
      </c>
    </row>
    <row r="456">
      <c r="A456" s="1" t="s">
        <v>432</v>
      </c>
      <c r="B456" s="1">
        <v>54</v>
      </c>
      <c r="C456" s="26" t="s">
        <v>8642</v>
      </c>
      <c r="D456" t="s">
        <v>434</v>
      </c>
      <c r="E456" s="27" t="s">
        <v>8643</v>
      </c>
      <c r="F456" s="28" t="s">
        <v>436</v>
      </c>
      <c r="G456" s="29">
        <v>330.49900000000002</v>
      </c>
      <c r="H456" s="28">
        <v>0.00080000000000000004</v>
      </c>
      <c r="I456" s="30">
        <f>ROUND(G456*H456,P4)</f>
        <v>0</v>
      </c>
      <c r="L456" s="31">
        <v>0</v>
      </c>
      <c r="M456" s="24">
        <f>ROUND(G456*L456,P4)</f>
        <v>0</v>
      </c>
      <c r="N456" s="25" t="s">
        <v>1619</v>
      </c>
      <c r="O456" s="32">
        <f>M456*AA456</f>
        <v>0</v>
      </c>
      <c r="P456" s="1">
        <v>3</v>
      </c>
      <c r="AA456" s="1">
        <f>IF(P456=1,$O$3,IF(P456=2,$O$4,$O$5))</f>
        <v>0</v>
      </c>
    </row>
    <row r="457" ht="25.5">
      <c r="A457" s="1" t="s">
        <v>437</v>
      </c>
      <c r="E457" s="27" t="s">
        <v>8644</v>
      </c>
    </row>
    <row r="458" ht="114.75">
      <c r="A458" s="1" t="s">
        <v>439</v>
      </c>
      <c r="E458" s="33" t="s">
        <v>8645</v>
      </c>
    </row>
    <row r="459">
      <c r="A459" s="1" t="s">
        <v>441</v>
      </c>
      <c r="E459" s="27" t="s">
        <v>434</v>
      </c>
    </row>
    <row r="460">
      <c r="A460" s="1" t="s">
        <v>432</v>
      </c>
      <c r="B460" s="1">
        <v>55</v>
      </c>
      <c r="C460" s="26" t="s">
        <v>4463</v>
      </c>
      <c r="D460" t="s">
        <v>434</v>
      </c>
      <c r="E460" s="27" t="s">
        <v>4464</v>
      </c>
      <c r="F460" s="28" t="s">
        <v>467</v>
      </c>
      <c r="G460" s="29">
        <v>175.31</v>
      </c>
      <c r="H460" s="28">
        <v>0.00016000000000000001</v>
      </c>
      <c r="I460" s="30">
        <f>ROUND(G460*H460,P4)</f>
        <v>0</v>
      </c>
      <c r="L460" s="31">
        <v>0</v>
      </c>
      <c r="M460" s="24">
        <f>ROUND(G460*L460,P4)</f>
        <v>0</v>
      </c>
      <c r="N460" s="25" t="s">
        <v>1619</v>
      </c>
      <c r="O460" s="32">
        <f>M460*AA460</f>
        <v>0</v>
      </c>
      <c r="P460" s="1">
        <v>3</v>
      </c>
      <c r="AA460" s="1">
        <f>IF(P460=1,$O$3,IF(P460=2,$O$4,$O$5))</f>
        <v>0</v>
      </c>
    </row>
    <row r="461" ht="25.5">
      <c r="A461" s="1" t="s">
        <v>437</v>
      </c>
      <c r="E461" s="27" t="s">
        <v>4465</v>
      </c>
    </row>
    <row r="462" ht="114.75">
      <c r="A462" s="1" t="s">
        <v>439</v>
      </c>
      <c r="E462" s="33" t="s">
        <v>8646</v>
      </c>
    </row>
    <row r="463">
      <c r="A463" s="1" t="s">
        <v>441</v>
      </c>
      <c r="E463" s="27" t="s">
        <v>434</v>
      </c>
    </row>
    <row r="464">
      <c r="A464" s="1" t="s">
        <v>432</v>
      </c>
      <c r="B464" s="1">
        <v>56</v>
      </c>
      <c r="C464" s="26" t="s">
        <v>513</v>
      </c>
      <c r="D464" t="s">
        <v>434</v>
      </c>
      <c r="E464" s="27" t="s">
        <v>514</v>
      </c>
      <c r="F464" s="28" t="s">
        <v>476</v>
      </c>
      <c r="G464" s="29">
        <v>5.875</v>
      </c>
      <c r="H464" s="28">
        <v>0</v>
      </c>
      <c r="I464" s="30">
        <f>ROUND(G464*H464,P4)</f>
        <v>0</v>
      </c>
      <c r="L464" s="31">
        <v>0</v>
      </c>
      <c r="M464" s="24">
        <f>ROUND(G464*L464,P4)</f>
        <v>0</v>
      </c>
      <c r="N464" s="25" t="s">
        <v>1619</v>
      </c>
      <c r="O464" s="32">
        <f>M464*AA464</f>
        <v>0</v>
      </c>
      <c r="P464" s="1">
        <v>3</v>
      </c>
      <c r="AA464" s="1">
        <f>IF(P464=1,$O$3,IF(P464=2,$O$4,$O$5))</f>
        <v>0</v>
      </c>
    </row>
    <row r="465" ht="38.25">
      <c r="A465" s="1" t="s">
        <v>437</v>
      </c>
      <c r="E465" s="27" t="s">
        <v>515</v>
      </c>
    </row>
    <row r="466">
      <c r="A466" s="1" t="s">
        <v>439</v>
      </c>
    </row>
    <row r="467">
      <c r="A467" s="1" t="s">
        <v>441</v>
      </c>
      <c r="E467" s="27" t="s">
        <v>434</v>
      </c>
    </row>
    <row r="468">
      <c r="A468" s="1" t="s">
        <v>432</v>
      </c>
      <c r="B468" s="1">
        <v>57</v>
      </c>
      <c r="C468" s="26" t="s">
        <v>4718</v>
      </c>
      <c r="D468" t="s">
        <v>434</v>
      </c>
      <c r="E468" s="27" t="s">
        <v>4719</v>
      </c>
      <c r="F468" s="28" t="s">
        <v>476</v>
      </c>
      <c r="G468" s="29">
        <v>5.875</v>
      </c>
      <c r="H468" s="28">
        <v>0</v>
      </c>
      <c r="I468" s="30">
        <f>ROUND(G468*H468,P4)</f>
        <v>0</v>
      </c>
      <c r="L468" s="31">
        <v>0</v>
      </c>
      <c r="M468" s="24">
        <f>ROUND(G468*L468,P4)</f>
        <v>0</v>
      </c>
      <c r="N468" s="25" t="s">
        <v>1619</v>
      </c>
      <c r="O468" s="32">
        <f>M468*AA468</f>
        <v>0</v>
      </c>
      <c r="P468" s="1">
        <v>3</v>
      </c>
      <c r="AA468" s="1">
        <f>IF(P468=1,$O$3,IF(P468=2,$O$4,$O$5))</f>
        <v>0</v>
      </c>
    </row>
    <row r="469" ht="38.25">
      <c r="A469" s="1" t="s">
        <v>437</v>
      </c>
      <c r="E469" s="27" t="s">
        <v>4720</v>
      </c>
    </row>
    <row r="470">
      <c r="A470" s="1" t="s">
        <v>439</v>
      </c>
    </row>
    <row r="471">
      <c r="A471" s="1" t="s">
        <v>441</v>
      </c>
      <c r="E471" s="27" t="s">
        <v>434</v>
      </c>
    </row>
    <row r="472">
      <c r="A472" s="1" t="s">
        <v>429</v>
      </c>
      <c r="C472" s="22" t="s">
        <v>3183</v>
      </c>
      <c r="E472" s="23" t="s">
        <v>3184</v>
      </c>
      <c r="L472" s="24">
        <f>SUMIFS(L473:L504,A473:A504,"P")</f>
        <v>0</v>
      </c>
      <c r="M472" s="24">
        <f>SUMIFS(M473:M504,A473:A504,"P")</f>
        <v>0</v>
      </c>
      <c r="N472" s="25"/>
    </row>
    <row r="473">
      <c r="A473" s="1" t="s">
        <v>432</v>
      </c>
      <c r="B473" s="1">
        <v>58</v>
      </c>
      <c r="C473" s="26" t="s">
        <v>2510</v>
      </c>
      <c r="D473" t="s">
        <v>434</v>
      </c>
      <c r="E473" s="27" t="s">
        <v>2511</v>
      </c>
      <c r="F473" s="28" t="s">
        <v>476</v>
      </c>
      <c r="G473" s="29">
        <v>0.255</v>
      </c>
      <c r="H473" s="28">
        <v>1</v>
      </c>
      <c r="I473" s="30">
        <f>ROUND(G473*H473,P4)</f>
        <v>0</v>
      </c>
      <c r="L473" s="31">
        <v>0</v>
      </c>
      <c r="M473" s="24">
        <f>ROUND(G473*L473,P4)</f>
        <v>0</v>
      </c>
      <c r="N473" s="25" t="s">
        <v>1619</v>
      </c>
      <c r="O473" s="32">
        <f>M473*AA473</f>
        <v>0</v>
      </c>
      <c r="P473" s="1">
        <v>3</v>
      </c>
      <c r="AA473" s="1">
        <f>IF(P473=1,$O$3,IF(P473=2,$O$4,$O$5))</f>
        <v>0</v>
      </c>
    </row>
    <row r="474">
      <c r="A474" s="1" t="s">
        <v>437</v>
      </c>
      <c r="E474" s="27" t="s">
        <v>2511</v>
      </c>
    </row>
    <row r="475">
      <c r="A475" s="1" t="s">
        <v>439</v>
      </c>
    </row>
    <row r="476">
      <c r="A476" s="1" t="s">
        <v>441</v>
      </c>
      <c r="E476" s="27" t="s">
        <v>434</v>
      </c>
    </row>
    <row r="477" ht="25.5">
      <c r="A477" s="1" t="s">
        <v>432</v>
      </c>
      <c r="B477" s="1">
        <v>59</v>
      </c>
      <c r="C477" s="26" t="s">
        <v>8647</v>
      </c>
      <c r="D477" t="s">
        <v>434</v>
      </c>
      <c r="E477" s="27" t="s">
        <v>8648</v>
      </c>
      <c r="F477" s="28" t="s">
        <v>436</v>
      </c>
      <c r="G477" s="29">
        <v>1741.2449999999999</v>
      </c>
      <c r="H477" s="28">
        <v>0.0047000000000000002</v>
      </c>
      <c r="I477" s="30">
        <f>ROUND(G477*H477,P4)</f>
        <v>0</v>
      </c>
      <c r="L477" s="31">
        <v>0</v>
      </c>
      <c r="M477" s="24">
        <f>ROUND(G477*L477,P4)</f>
        <v>0</v>
      </c>
      <c r="N477" s="25" t="s">
        <v>1619</v>
      </c>
      <c r="O477" s="32">
        <f>M477*AA477</f>
        <v>0</v>
      </c>
      <c r="P477" s="1">
        <v>3</v>
      </c>
      <c r="AA477" s="1">
        <f>IF(P477=1,$O$3,IF(P477=2,$O$4,$O$5))</f>
        <v>0</v>
      </c>
    </row>
    <row r="478" ht="25.5">
      <c r="A478" s="1" t="s">
        <v>437</v>
      </c>
      <c r="E478" s="27" t="s">
        <v>8648</v>
      </c>
    </row>
    <row r="479">
      <c r="A479" s="1" t="s">
        <v>439</v>
      </c>
    </row>
    <row r="480">
      <c r="A480" s="1" t="s">
        <v>441</v>
      </c>
      <c r="E480" s="27" t="s">
        <v>434</v>
      </c>
    </row>
    <row r="481" ht="25.5">
      <c r="A481" s="1" t="s">
        <v>432</v>
      </c>
      <c r="B481" s="1">
        <v>60</v>
      </c>
      <c r="C481" s="26" t="s">
        <v>5327</v>
      </c>
      <c r="D481" t="s">
        <v>434</v>
      </c>
      <c r="E481" s="27" t="s">
        <v>5328</v>
      </c>
      <c r="F481" s="28" t="s">
        <v>436</v>
      </c>
      <c r="G481" s="29">
        <v>757.06299999999999</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5329</v>
      </c>
    </row>
    <row r="483" ht="89.25">
      <c r="A483" s="1" t="s">
        <v>439</v>
      </c>
      <c r="E483" s="33" t="s">
        <v>8649</v>
      </c>
    </row>
    <row r="484">
      <c r="A484" s="1" t="s">
        <v>441</v>
      </c>
      <c r="E484" s="27" t="s">
        <v>434</v>
      </c>
    </row>
    <row r="485">
      <c r="A485" s="1" t="s">
        <v>432</v>
      </c>
      <c r="B485" s="1">
        <v>61</v>
      </c>
      <c r="C485" s="26" t="s">
        <v>5330</v>
      </c>
      <c r="D485" t="s">
        <v>434</v>
      </c>
      <c r="E485" s="27" t="s">
        <v>5331</v>
      </c>
      <c r="F485" s="28" t="s">
        <v>436</v>
      </c>
      <c r="G485" s="29">
        <v>1514.126</v>
      </c>
      <c r="H485" s="28">
        <v>0.00088000000000000003</v>
      </c>
      <c r="I485" s="30">
        <f>ROUND(G485*H485,P4)</f>
        <v>0</v>
      </c>
      <c r="L485" s="31">
        <v>0</v>
      </c>
      <c r="M485" s="24">
        <f>ROUND(G485*L485,P4)</f>
        <v>0</v>
      </c>
      <c r="N485" s="25" t="s">
        <v>1619</v>
      </c>
      <c r="O485" s="32">
        <f>M485*AA485</f>
        <v>0</v>
      </c>
      <c r="P485" s="1">
        <v>3</v>
      </c>
      <c r="AA485" s="1">
        <f>IF(P485=1,$O$3,IF(P485=2,$O$4,$O$5))</f>
        <v>0</v>
      </c>
    </row>
    <row r="486">
      <c r="A486" s="1" t="s">
        <v>437</v>
      </c>
      <c r="E486" s="27" t="s">
        <v>5332</v>
      </c>
    </row>
    <row r="487" ht="51">
      <c r="A487" s="1" t="s">
        <v>439</v>
      </c>
      <c r="E487" s="33" t="s">
        <v>8650</v>
      </c>
    </row>
    <row r="488">
      <c r="A488" s="1" t="s">
        <v>441</v>
      </c>
      <c r="E488" s="27" t="s">
        <v>434</v>
      </c>
    </row>
    <row r="489">
      <c r="A489" s="1" t="s">
        <v>432</v>
      </c>
      <c r="B489" s="1">
        <v>62</v>
      </c>
      <c r="C489" s="26" t="s">
        <v>6306</v>
      </c>
      <c r="D489" t="s">
        <v>434</v>
      </c>
      <c r="E489" s="27" t="s">
        <v>6307</v>
      </c>
      <c r="F489" s="28" t="s">
        <v>436</v>
      </c>
      <c r="G489" s="29">
        <v>40.899999999999999</v>
      </c>
      <c r="H489" s="28">
        <v>0</v>
      </c>
      <c r="I489" s="30">
        <f>ROUND(G489*H489,P4)</f>
        <v>0</v>
      </c>
      <c r="L489" s="31">
        <v>0</v>
      </c>
      <c r="M489" s="24">
        <f>ROUND(G489*L489,P4)</f>
        <v>0</v>
      </c>
      <c r="N489" s="25" t="s">
        <v>1619</v>
      </c>
      <c r="O489" s="32">
        <f>M489*AA489</f>
        <v>0</v>
      </c>
      <c r="P489" s="1">
        <v>3</v>
      </c>
      <c r="AA489" s="1">
        <f>IF(P489=1,$O$3,IF(P489=2,$O$4,$O$5))</f>
        <v>0</v>
      </c>
    </row>
    <row r="490" ht="25.5">
      <c r="A490" s="1" t="s">
        <v>437</v>
      </c>
      <c r="E490" s="27" t="s">
        <v>6308</v>
      </c>
    </row>
    <row r="491" ht="89.25">
      <c r="A491" s="1" t="s">
        <v>439</v>
      </c>
      <c r="E491" s="33" t="s">
        <v>8651</v>
      </c>
    </row>
    <row r="492">
      <c r="A492" s="1" t="s">
        <v>441</v>
      </c>
      <c r="E492" s="27" t="s">
        <v>434</v>
      </c>
    </row>
    <row r="493">
      <c r="A493" s="1" t="s">
        <v>432</v>
      </c>
      <c r="B493" s="1">
        <v>63</v>
      </c>
      <c r="C493" s="26" t="s">
        <v>6314</v>
      </c>
      <c r="D493" t="s">
        <v>434</v>
      </c>
      <c r="E493" s="27" t="s">
        <v>6315</v>
      </c>
      <c r="F493" s="28" t="s">
        <v>436</v>
      </c>
      <c r="G493" s="29">
        <v>81.799999999999997</v>
      </c>
      <c r="H493" s="28">
        <v>0.00093999999999999997</v>
      </c>
      <c r="I493" s="30">
        <f>ROUND(G493*H493,P4)</f>
        <v>0</v>
      </c>
      <c r="L493" s="31">
        <v>0</v>
      </c>
      <c r="M493" s="24">
        <f>ROUND(G493*L493,P4)</f>
        <v>0</v>
      </c>
      <c r="N493" s="25" t="s">
        <v>1619</v>
      </c>
      <c r="O493" s="32">
        <f>M493*AA493</f>
        <v>0</v>
      </c>
      <c r="P493" s="1">
        <v>3</v>
      </c>
      <c r="AA493" s="1">
        <f>IF(P493=1,$O$3,IF(P493=2,$O$4,$O$5))</f>
        <v>0</v>
      </c>
    </row>
    <row r="494" ht="25.5">
      <c r="A494" s="1" t="s">
        <v>437</v>
      </c>
      <c r="E494" s="27" t="s">
        <v>6316</v>
      </c>
    </row>
    <row r="495" ht="89.25">
      <c r="A495" s="1" t="s">
        <v>439</v>
      </c>
      <c r="E495" s="33" t="s">
        <v>8652</v>
      </c>
    </row>
    <row r="496">
      <c r="A496" s="1" t="s">
        <v>441</v>
      </c>
      <c r="E496" s="27" t="s">
        <v>434</v>
      </c>
    </row>
    <row r="497">
      <c r="A497" s="1" t="s">
        <v>432</v>
      </c>
      <c r="B497" s="1">
        <v>64</v>
      </c>
      <c r="C497" s="26" t="s">
        <v>5333</v>
      </c>
      <c r="D497" t="s">
        <v>434</v>
      </c>
      <c r="E497" s="27" t="s">
        <v>5334</v>
      </c>
      <c r="F497" s="28" t="s">
        <v>476</v>
      </c>
      <c r="G497" s="29">
        <v>9.8480000000000008</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5335</v>
      </c>
    </row>
    <row r="499">
      <c r="A499" s="1" t="s">
        <v>439</v>
      </c>
    </row>
    <row r="500">
      <c r="A500" s="1" t="s">
        <v>441</v>
      </c>
      <c r="E500" s="27" t="s">
        <v>434</v>
      </c>
    </row>
    <row r="501">
      <c r="A501" s="1" t="s">
        <v>432</v>
      </c>
      <c r="B501" s="1">
        <v>65</v>
      </c>
      <c r="C501" s="26" t="s">
        <v>5336</v>
      </c>
      <c r="D501" t="s">
        <v>434</v>
      </c>
      <c r="E501" s="27" t="s">
        <v>5337</v>
      </c>
      <c r="F501" s="28" t="s">
        <v>476</v>
      </c>
      <c r="G501" s="29">
        <v>9.8480000000000008</v>
      </c>
      <c r="H501" s="28">
        <v>0</v>
      </c>
      <c r="I501" s="30">
        <f>ROUND(G501*H501,P4)</f>
        <v>0</v>
      </c>
      <c r="L501" s="31">
        <v>0</v>
      </c>
      <c r="M501" s="24">
        <f>ROUND(G501*L501,P4)</f>
        <v>0</v>
      </c>
      <c r="N501" s="25" t="s">
        <v>1619</v>
      </c>
      <c r="O501" s="32">
        <f>M501*AA501</f>
        <v>0</v>
      </c>
      <c r="P501" s="1">
        <v>3</v>
      </c>
      <c r="AA501" s="1">
        <f>IF(P501=1,$O$3,IF(P501=2,$O$4,$O$5))</f>
        <v>0</v>
      </c>
    </row>
    <row r="502" ht="38.25">
      <c r="A502" s="1" t="s">
        <v>437</v>
      </c>
      <c r="E502" s="27" t="s">
        <v>5338</v>
      </c>
    </row>
    <row r="503">
      <c r="A503" s="1" t="s">
        <v>439</v>
      </c>
    </row>
    <row r="504">
      <c r="A504" s="1" t="s">
        <v>441</v>
      </c>
      <c r="E504" s="27" t="s">
        <v>434</v>
      </c>
    </row>
    <row r="505">
      <c r="A505" s="1" t="s">
        <v>429</v>
      </c>
      <c r="C505" s="22" t="s">
        <v>2529</v>
      </c>
      <c r="E505" s="23" t="s">
        <v>2530</v>
      </c>
      <c r="L505" s="24">
        <f>SUMIFS(L506:L545,A506:A545,"P")</f>
        <v>0</v>
      </c>
      <c r="M505" s="24">
        <f>SUMIFS(M506:M545,A506:A545,"P")</f>
        <v>0</v>
      </c>
      <c r="N505" s="25"/>
    </row>
    <row r="506">
      <c r="A506" s="1" t="s">
        <v>432</v>
      </c>
      <c r="B506" s="1">
        <v>66</v>
      </c>
      <c r="C506" s="26" t="s">
        <v>8653</v>
      </c>
      <c r="D506" t="s">
        <v>434</v>
      </c>
      <c r="E506" s="27" t="s">
        <v>8654</v>
      </c>
      <c r="F506" s="28" t="s">
        <v>436</v>
      </c>
      <c r="G506" s="29">
        <v>300.89400000000001</v>
      </c>
      <c r="H506" s="28">
        <v>0.00013999999999999999</v>
      </c>
      <c r="I506" s="30">
        <f>ROUND(G506*H506,P4)</f>
        <v>0</v>
      </c>
      <c r="L506" s="31">
        <v>0</v>
      </c>
      <c r="M506" s="24">
        <f>ROUND(G506*L506,P4)</f>
        <v>0</v>
      </c>
      <c r="N506" s="25" t="s">
        <v>1619</v>
      </c>
      <c r="O506" s="32">
        <f>M506*AA506</f>
        <v>0</v>
      </c>
      <c r="P506" s="1">
        <v>3</v>
      </c>
      <c r="AA506" s="1">
        <f>IF(P506=1,$O$3,IF(P506=2,$O$4,$O$5))</f>
        <v>0</v>
      </c>
    </row>
    <row r="507">
      <c r="A507" s="1" t="s">
        <v>437</v>
      </c>
      <c r="E507" s="27" t="s">
        <v>8654</v>
      </c>
    </row>
    <row r="508">
      <c r="A508" s="1" t="s">
        <v>439</v>
      </c>
    </row>
    <row r="509">
      <c r="A509" s="1" t="s">
        <v>441</v>
      </c>
      <c r="E509" s="27" t="s">
        <v>434</v>
      </c>
    </row>
    <row r="510" ht="25.5">
      <c r="A510" s="1" t="s">
        <v>432</v>
      </c>
      <c r="B510" s="1">
        <v>67</v>
      </c>
      <c r="C510" s="26" t="s">
        <v>8655</v>
      </c>
      <c r="D510" t="s">
        <v>434</v>
      </c>
      <c r="E510" s="27" t="s">
        <v>8656</v>
      </c>
      <c r="F510" s="28" t="s">
        <v>436</v>
      </c>
      <c r="G510" s="29">
        <v>275.81999999999999</v>
      </c>
      <c r="H510" s="28">
        <v>0.00014999999999999999</v>
      </c>
      <c r="I510" s="30">
        <f>ROUND(G510*H510,P4)</f>
        <v>0</v>
      </c>
      <c r="L510" s="31">
        <v>0</v>
      </c>
      <c r="M510" s="24">
        <f>ROUND(G510*L510,P4)</f>
        <v>0</v>
      </c>
      <c r="N510" s="25" t="s">
        <v>1619</v>
      </c>
      <c r="O510" s="32">
        <f>M510*AA510</f>
        <v>0</v>
      </c>
      <c r="P510" s="1">
        <v>3</v>
      </c>
      <c r="AA510" s="1">
        <f>IF(P510=1,$O$3,IF(P510=2,$O$4,$O$5))</f>
        <v>0</v>
      </c>
    </row>
    <row r="511" ht="25.5">
      <c r="A511" s="1" t="s">
        <v>437</v>
      </c>
      <c r="E511" s="27" t="s">
        <v>8656</v>
      </c>
    </row>
    <row r="512">
      <c r="A512" s="1" t="s">
        <v>439</v>
      </c>
    </row>
    <row r="513">
      <c r="A513" s="1" t="s">
        <v>441</v>
      </c>
      <c r="E513" s="27" t="s">
        <v>434</v>
      </c>
    </row>
    <row r="514">
      <c r="A514" s="1" t="s">
        <v>432</v>
      </c>
      <c r="B514" s="1">
        <v>68</v>
      </c>
      <c r="C514" s="26" t="s">
        <v>8657</v>
      </c>
      <c r="D514" t="s">
        <v>434</v>
      </c>
      <c r="E514" s="27" t="s">
        <v>8658</v>
      </c>
      <c r="F514" s="28" t="s">
        <v>436</v>
      </c>
      <c r="G514" s="29">
        <v>236.90000000000001</v>
      </c>
      <c r="H514" s="28">
        <v>0.0051999999999999998</v>
      </c>
      <c r="I514" s="30">
        <f>ROUND(G514*H514,P4)</f>
        <v>0</v>
      </c>
      <c r="L514" s="31">
        <v>0</v>
      </c>
      <c r="M514" s="24">
        <f>ROUND(G514*L514,P4)</f>
        <v>0</v>
      </c>
      <c r="N514" s="25" t="s">
        <v>1619</v>
      </c>
      <c r="O514" s="32">
        <f>M514*AA514</f>
        <v>0</v>
      </c>
      <c r="P514" s="1">
        <v>3</v>
      </c>
      <c r="AA514" s="1">
        <f>IF(P514=1,$O$3,IF(P514=2,$O$4,$O$5))</f>
        <v>0</v>
      </c>
    </row>
    <row r="515">
      <c r="A515" s="1" t="s">
        <v>437</v>
      </c>
      <c r="E515" s="27" t="s">
        <v>8658</v>
      </c>
    </row>
    <row r="516">
      <c r="A516" s="1" t="s">
        <v>439</v>
      </c>
    </row>
    <row r="517">
      <c r="A517" s="1" t="s">
        <v>441</v>
      </c>
      <c r="E517" s="27" t="s">
        <v>434</v>
      </c>
    </row>
    <row r="518">
      <c r="A518" s="1" t="s">
        <v>432</v>
      </c>
      <c r="B518" s="1">
        <v>69</v>
      </c>
      <c r="C518" s="26" t="s">
        <v>8659</v>
      </c>
      <c r="D518" t="s">
        <v>434</v>
      </c>
      <c r="E518" s="27" t="s">
        <v>8660</v>
      </c>
      <c r="F518" s="28" t="s">
        <v>436</v>
      </c>
      <c r="G518" s="29">
        <v>551.63900000000001</v>
      </c>
      <c r="H518" s="28">
        <v>0.0041999999999999997</v>
      </c>
      <c r="I518" s="30">
        <f>ROUND(G518*H518,P4)</f>
        <v>0</v>
      </c>
      <c r="L518" s="31">
        <v>0</v>
      </c>
      <c r="M518" s="24">
        <f>ROUND(G518*L518,P4)</f>
        <v>0</v>
      </c>
      <c r="N518" s="25" t="s">
        <v>1619</v>
      </c>
      <c r="O518" s="32">
        <f>M518*AA518</f>
        <v>0</v>
      </c>
      <c r="P518" s="1">
        <v>3</v>
      </c>
      <c r="AA518" s="1">
        <f>IF(P518=1,$O$3,IF(P518=2,$O$4,$O$5))</f>
        <v>0</v>
      </c>
    </row>
    <row r="519">
      <c r="A519" s="1" t="s">
        <v>437</v>
      </c>
      <c r="E519" s="27" t="s">
        <v>8660</v>
      </c>
    </row>
    <row r="520">
      <c r="A520" s="1" t="s">
        <v>439</v>
      </c>
    </row>
    <row r="521">
      <c r="A521" s="1" t="s">
        <v>441</v>
      </c>
      <c r="E521" s="27" t="s">
        <v>434</v>
      </c>
    </row>
    <row r="522">
      <c r="A522" s="1" t="s">
        <v>432</v>
      </c>
      <c r="B522" s="1">
        <v>70</v>
      </c>
      <c r="C522" s="26" t="s">
        <v>8661</v>
      </c>
      <c r="D522" t="s">
        <v>434</v>
      </c>
      <c r="E522" s="27" t="s">
        <v>8662</v>
      </c>
      <c r="F522" s="28" t="s">
        <v>436</v>
      </c>
      <c r="G522" s="29">
        <v>501.49000000000001</v>
      </c>
      <c r="H522" s="28">
        <v>0</v>
      </c>
      <c r="I522" s="30">
        <f>ROUND(G522*H522,P4)</f>
        <v>0</v>
      </c>
      <c r="L522" s="31">
        <v>0</v>
      </c>
      <c r="M522" s="24">
        <f>ROUND(G522*L522,P4)</f>
        <v>0</v>
      </c>
      <c r="N522" s="25" t="s">
        <v>1619</v>
      </c>
      <c r="O522" s="32">
        <f>M522*AA522</f>
        <v>0</v>
      </c>
      <c r="P522" s="1">
        <v>3</v>
      </c>
      <c r="AA522" s="1">
        <f>IF(P522=1,$O$3,IF(P522=2,$O$4,$O$5))</f>
        <v>0</v>
      </c>
    </row>
    <row r="523" ht="25.5">
      <c r="A523" s="1" t="s">
        <v>437</v>
      </c>
      <c r="E523" s="27" t="s">
        <v>8663</v>
      </c>
    </row>
    <row r="524" ht="51">
      <c r="A524" s="1" t="s">
        <v>439</v>
      </c>
      <c r="E524" s="33" t="s">
        <v>8664</v>
      </c>
    </row>
    <row r="525">
      <c r="A525" s="1" t="s">
        <v>441</v>
      </c>
      <c r="E525" s="27" t="s">
        <v>434</v>
      </c>
    </row>
    <row r="526" ht="25.5">
      <c r="A526" s="1" t="s">
        <v>432</v>
      </c>
      <c r="B526" s="1">
        <v>71</v>
      </c>
      <c r="C526" s="26" t="s">
        <v>8665</v>
      </c>
      <c r="D526" t="s">
        <v>434</v>
      </c>
      <c r="E526" s="27" t="s">
        <v>8666</v>
      </c>
      <c r="F526" s="28" t="s">
        <v>436</v>
      </c>
      <c r="G526" s="29">
        <v>215.364</v>
      </c>
      <c r="H526" s="28">
        <v>0.0063</v>
      </c>
      <c r="I526" s="30">
        <f>ROUND(G526*H526,P4)</f>
        <v>0</v>
      </c>
      <c r="L526" s="31">
        <v>0</v>
      </c>
      <c r="M526" s="24">
        <f>ROUND(G526*L526,P4)</f>
        <v>0</v>
      </c>
      <c r="N526" s="25" t="s">
        <v>1619</v>
      </c>
      <c r="O526" s="32">
        <f>M526*AA526</f>
        <v>0</v>
      </c>
      <c r="P526" s="1">
        <v>3</v>
      </c>
      <c r="AA526" s="1">
        <f>IF(P526=1,$O$3,IF(P526=2,$O$4,$O$5))</f>
        <v>0</v>
      </c>
    </row>
    <row r="527" ht="38.25">
      <c r="A527" s="1" t="s">
        <v>437</v>
      </c>
      <c r="E527" s="27" t="s">
        <v>8667</v>
      </c>
    </row>
    <row r="528" ht="63.75">
      <c r="A528" s="1" t="s">
        <v>439</v>
      </c>
      <c r="E528" s="33" t="s">
        <v>8668</v>
      </c>
    </row>
    <row r="529">
      <c r="A529" s="1" t="s">
        <v>441</v>
      </c>
      <c r="E529" s="27" t="s">
        <v>434</v>
      </c>
    </row>
    <row r="530">
      <c r="A530" s="1" t="s">
        <v>432</v>
      </c>
      <c r="B530" s="1">
        <v>72</v>
      </c>
      <c r="C530" s="26" t="s">
        <v>8669</v>
      </c>
      <c r="D530" t="s">
        <v>434</v>
      </c>
      <c r="E530" s="27" t="s">
        <v>8670</v>
      </c>
      <c r="F530" s="28" t="s">
        <v>436</v>
      </c>
      <c r="G530" s="29">
        <v>250.745</v>
      </c>
      <c r="H530" s="28">
        <v>0</v>
      </c>
      <c r="I530" s="30">
        <f>ROUND(G530*H530,P4)</f>
        <v>0</v>
      </c>
      <c r="L530" s="31">
        <v>0</v>
      </c>
      <c r="M530" s="24">
        <f>ROUND(G530*L530,P4)</f>
        <v>0</v>
      </c>
      <c r="N530" s="25" t="s">
        <v>1619</v>
      </c>
      <c r="O530" s="32">
        <f>M530*AA530</f>
        <v>0</v>
      </c>
      <c r="P530" s="1">
        <v>3</v>
      </c>
      <c r="AA530" s="1">
        <f>IF(P530=1,$O$3,IF(P530=2,$O$4,$O$5))</f>
        <v>0</v>
      </c>
    </row>
    <row r="531" ht="25.5">
      <c r="A531" s="1" t="s">
        <v>437</v>
      </c>
      <c r="E531" s="27" t="s">
        <v>8671</v>
      </c>
    </row>
    <row r="532" ht="51">
      <c r="A532" s="1" t="s">
        <v>439</v>
      </c>
      <c r="E532" s="33" t="s">
        <v>8672</v>
      </c>
    </row>
    <row r="533">
      <c r="A533" s="1" t="s">
        <v>441</v>
      </c>
      <c r="E533" s="27" t="s">
        <v>434</v>
      </c>
    </row>
    <row r="534" ht="25.5">
      <c r="A534" s="1" t="s">
        <v>432</v>
      </c>
      <c r="B534" s="1">
        <v>73</v>
      </c>
      <c r="C534" s="26" t="s">
        <v>8673</v>
      </c>
      <c r="D534" t="s">
        <v>434</v>
      </c>
      <c r="E534" s="27" t="s">
        <v>8674</v>
      </c>
      <c r="F534" s="28" t="s">
        <v>436</v>
      </c>
      <c r="G534" s="29">
        <v>250.745</v>
      </c>
      <c r="H534" s="28">
        <v>1.0000000000000001E-05</v>
      </c>
      <c r="I534" s="30">
        <f>ROUND(G534*H534,P4)</f>
        <v>0</v>
      </c>
      <c r="L534" s="31">
        <v>0</v>
      </c>
      <c r="M534" s="24">
        <f>ROUND(G534*L534,P4)</f>
        <v>0</v>
      </c>
      <c r="N534" s="25" t="s">
        <v>1619</v>
      </c>
      <c r="O534" s="32">
        <f>M534*AA534</f>
        <v>0</v>
      </c>
      <c r="P534" s="1">
        <v>3</v>
      </c>
      <c r="AA534" s="1">
        <f>IF(P534=1,$O$3,IF(P534=2,$O$4,$O$5))</f>
        <v>0</v>
      </c>
    </row>
    <row r="535" ht="25.5">
      <c r="A535" s="1" t="s">
        <v>437</v>
      </c>
      <c r="E535" s="27" t="s">
        <v>8675</v>
      </c>
    </row>
    <row r="536" ht="51">
      <c r="A536" s="1" t="s">
        <v>439</v>
      </c>
      <c r="E536" s="33" t="s">
        <v>8676</v>
      </c>
    </row>
    <row r="537">
      <c r="A537" s="1" t="s">
        <v>441</v>
      </c>
      <c r="E537" s="27" t="s">
        <v>434</v>
      </c>
    </row>
    <row r="538">
      <c r="A538" s="1" t="s">
        <v>432</v>
      </c>
      <c r="B538" s="1">
        <v>74</v>
      </c>
      <c r="C538" s="26" t="s">
        <v>2545</v>
      </c>
      <c r="D538" t="s">
        <v>434</v>
      </c>
      <c r="E538" s="27" t="s">
        <v>2546</v>
      </c>
      <c r="F538" s="28" t="s">
        <v>476</v>
      </c>
      <c r="G538" s="29">
        <v>4.992</v>
      </c>
      <c r="H538" s="28">
        <v>0</v>
      </c>
      <c r="I538" s="30">
        <f>ROUND(G538*H538,P4)</f>
        <v>0</v>
      </c>
      <c r="L538" s="31">
        <v>0</v>
      </c>
      <c r="M538" s="24">
        <f>ROUND(G538*L538,P4)</f>
        <v>0</v>
      </c>
      <c r="N538" s="25" t="s">
        <v>1619</v>
      </c>
      <c r="O538" s="32">
        <f>M538*AA538</f>
        <v>0</v>
      </c>
      <c r="P538" s="1">
        <v>3</v>
      </c>
      <c r="AA538" s="1">
        <f>IF(P538=1,$O$3,IF(P538=2,$O$4,$O$5))</f>
        <v>0</v>
      </c>
    </row>
    <row r="539" ht="25.5">
      <c r="A539" s="1" t="s">
        <v>437</v>
      </c>
      <c r="E539" s="27" t="s">
        <v>4269</v>
      </c>
    </row>
    <row r="540">
      <c r="A540" s="1" t="s">
        <v>439</v>
      </c>
    </row>
    <row r="541">
      <c r="A541" s="1" t="s">
        <v>441</v>
      </c>
      <c r="E541" s="27" t="s">
        <v>434</v>
      </c>
    </row>
    <row r="542">
      <c r="A542" s="1" t="s">
        <v>432</v>
      </c>
      <c r="B542" s="1">
        <v>75</v>
      </c>
      <c r="C542" s="26" t="s">
        <v>5165</v>
      </c>
      <c r="D542" t="s">
        <v>434</v>
      </c>
      <c r="E542" s="27" t="s">
        <v>5166</v>
      </c>
      <c r="F542" s="28" t="s">
        <v>476</v>
      </c>
      <c r="G542" s="29">
        <v>4.992</v>
      </c>
      <c r="H542" s="28">
        <v>0</v>
      </c>
      <c r="I542" s="30">
        <f>ROUND(G542*H542,P4)</f>
        <v>0</v>
      </c>
      <c r="L542" s="31">
        <v>0</v>
      </c>
      <c r="M542" s="24">
        <f>ROUND(G542*L542,P4)</f>
        <v>0</v>
      </c>
      <c r="N542" s="25" t="s">
        <v>1619</v>
      </c>
      <c r="O542" s="32">
        <f>M542*AA542</f>
        <v>0</v>
      </c>
      <c r="P542" s="1">
        <v>3</v>
      </c>
      <c r="AA542" s="1">
        <f>IF(P542=1,$O$3,IF(P542=2,$O$4,$O$5))</f>
        <v>0</v>
      </c>
    </row>
    <row r="543" ht="38.25">
      <c r="A543" s="1" t="s">
        <v>437</v>
      </c>
      <c r="E543" s="27" t="s">
        <v>5167</v>
      </c>
    </row>
    <row r="544">
      <c r="A544" s="1" t="s">
        <v>439</v>
      </c>
    </row>
    <row r="545">
      <c r="A545" s="1" t="s">
        <v>441</v>
      </c>
      <c r="E545" s="27" t="s">
        <v>434</v>
      </c>
    </row>
    <row r="546">
      <c r="A546" s="1" t="s">
        <v>429</v>
      </c>
      <c r="C546" s="22" t="s">
        <v>2597</v>
      </c>
      <c r="E546" s="23" t="s">
        <v>2598</v>
      </c>
      <c r="L546" s="24">
        <f>SUMIFS(L547:L562,A547:A562,"P")</f>
        <v>0</v>
      </c>
      <c r="M546" s="24">
        <f>SUMIFS(M547:M562,A547:A562,"P")</f>
        <v>0</v>
      </c>
      <c r="N546" s="25"/>
    </row>
    <row r="547" ht="25.5">
      <c r="A547" s="1" t="s">
        <v>432</v>
      </c>
      <c r="B547" s="1">
        <v>76</v>
      </c>
      <c r="C547" s="26" t="s">
        <v>8677</v>
      </c>
      <c r="D547" t="s">
        <v>434</v>
      </c>
      <c r="E547" s="27" t="s">
        <v>8678</v>
      </c>
      <c r="F547" s="28" t="s">
        <v>436</v>
      </c>
      <c r="G547" s="29">
        <v>4.5599999999999996</v>
      </c>
      <c r="H547" s="28">
        <v>0.012880000000000001</v>
      </c>
      <c r="I547" s="30">
        <f>ROUND(G547*H547,P4)</f>
        <v>0</v>
      </c>
      <c r="L547" s="31">
        <v>0</v>
      </c>
      <c r="M547" s="24">
        <f>ROUND(G547*L547,P4)</f>
        <v>0</v>
      </c>
      <c r="N547" s="25" t="s">
        <v>1619</v>
      </c>
      <c r="O547" s="32">
        <f>M547*AA547</f>
        <v>0</v>
      </c>
      <c r="P547" s="1">
        <v>3</v>
      </c>
      <c r="AA547" s="1">
        <f>IF(P547=1,$O$3,IF(P547=2,$O$4,$O$5))</f>
        <v>0</v>
      </c>
    </row>
    <row r="548" ht="38.25">
      <c r="A548" s="1" t="s">
        <v>437</v>
      </c>
      <c r="E548" s="27" t="s">
        <v>8679</v>
      </c>
    </row>
    <row r="549" ht="51">
      <c r="A549" s="1" t="s">
        <v>439</v>
      </c>
      <c r="E549" s="33" t="s">
        <v>8680</v>
      </c>
    </row>
    <row r="550">
      <c r="A550" s="1" t="s">
        <v>441</v>
      </c>
      <c r="E550" s="27" t="s">
        <v>434</v>
      </c>
    </row>
    <row r="551">
      <c r="A551" s="1" t="s">
        <v>432</v>
      </c>
      <c r="B551" s="1">
        <v>77</v>
      </c>
      <c r="C551" s="26" t="s">
        <v>8681</v>
      </c>
      <c r="D551" t="s">
        <v>434</v>
      </c>
      <c r="E551" s="27" t="s">
        <v>8682</v>
      </c>
      <c r="F551" s="28" t="s">
        <v>436</v>
      </c>
      <c r="G551" s="29">
        <v>4.5599999999999996</v>
      </c>
      <c r="H551" s="28">
        <v>0.0001</v>
      </c>
      <c r="I551" s="30">
        <f>ROUND(G551*H551,P4)</f>
        <v>0</v>
      </c>
      <c r="L551" s="31">
        <v>0</v>
      </c>
      <c r="M551" s="24">
        <f>ROUND(G551*L551,P4)</f>
        <v>0</v>
      </c>
      <c r="N551" s="25" t="s">
        <v>1619</v>
      </c>
      <c r="O551" s="32">
        <f>M551*AA551</f>
        <v>0</v>
      </c>
      <c r="P551" s="1">
        <v>3</v>
      </c>
      <c r="AA551" s="1">
        <f>IF(P551=1,$O$3,IF(P551=2,$O$4,$O$5))</f>
        <v>0</v>
      </c>
    </row>
    <row r="552" ht="25.5">
      <c r="A552" s="1" t="s">
        <v>437</v>
      </c>
      <c r="E552" s="27" t="s">
        <v>8683</v>
      </c>
    </row>
    <row r="553">
      <c r="A553" s="1" t="s">
        <v>439</v>
      </c>
    </row>
    <row r="554">
      <c r="A554" s="1" t="s">
        <v>441</v>
      </c>
      <c r="E554" s="27" t="s">
        <v>434</v>
      </c>
    </row>
    <row r="555">
      <c r="A555" s="1" t="s">
        <v>432</v>
      </c>
      <c r="B555" s="1">
        <v>78</v>
      </c>
      <c r="C555" s="26" t="s">
        <v>4482</v>
      </c>
      <c r="D555" t="s">
        <v>434</v>
      </c>
      <c r="E555" s="27" t="s">
        <v>4483</v>
      </c>
      <c r="F555" s="28" t="s">
        <v>476</v>
      </c>
      <c r="G555" s="29">
        <v>0.058999999999999997</v>
      </c>
      <c r="H555" s="28">
        <v>0</v>
      </c>
      <c r="I555" s="30">
        <f>ROUND(G555*H555,P4)</f>
        <v>0</v>
      </c>
      <c r="L555" s="31">
        <v>0</v>
      </c>
      <c r="M555" s="24">
        <f>ROUND(G555*L555,P4)</f>
        <v>0</v>
      </c>
      <c r="N555" s="25" t="s">
        <v>1619</v>
      </c>
      <c r="O555" s="32">
        <f>M555*AA555</f>
        <v>0</v>
      </c>
      <c r="P555" s="1">
        <v>3</v>
      </c>
      <c r="AA555" s="1">
        <f>IF(P555=1,$O$3,IF(P555=2,$O$4,$O$5))</f>
        <v>0</v>
      </c>
    </row>
    <row r="556" ht="38.25">
      <c r="A556" s="1" t="s">
        <v>437</v>
      </c>
      <c r="E556" s="27" t="s">
        <v>4484</v>
      </c>
    </row>
    <row r="557">
      <c r="A557" s="1" t="s">
        <v>439</v>
      </c>
    </row>
    <row r="558">
      <c r="A558" s="1" t="s">
        <v>441</v>
      </c>
      <c r="E558" s="27" t="s">
        <v>434</v>
      </c>
    </row>
    <row r="559">
      <c r="A559" s="1" t="s">
        <v>432</v>
      </c>
      <c r="B559" s="1">
        <v>79</v>
      </c>
      <c r="C559" s="26" t="s">
        <v>4725</v>
      </c>
      <c r="D559" t="s">
        <v>434</v>
      </c>
      <c r="E559" s="27" t="s">
        <v>4726</v>
      </c>
      <c r="F559" s="28" t="s">
        <v>476</v>
      </c>
      <c r="G559" s="29">
        <v>0.058999999999999997</v>
      </c>
      <c r="H559" s="28">
        <v>0</v>
      </c>
      <c r="I559" s="30">
        <f>ROUND(G559*H559,P4)</f>
        <v>0</v>
      </c>
      <c r="L559" s="31">
        <v>0</v>
      </c>
      <c r="M559" s="24">
        <f>ROUND(G559*L559,P4)</f>
        <v>0</v>
      </c>
      <c r="N559" s="25" t="s">
        <v>1619</v>
      </c>
      <c r="O559" s="32">
        <f>M559*AA559</f>
        <v>0</v>
      </c>
      <c r="P559" s="1">
        <v>3</v>
      </c>
      <c r="AA559" s="1">
        <f>IF(P559=1,$O$3,IF(P559=2,$O$4,$O$5))</f>
        <v>0</v>
      </c>
    </row>
    <row r="560" ht="38.25">
      <c r="A560" s="1" t="s">
        <v>437</v>
      </c>
      <c r="E560" s="27" t="s">
        <v>4727</v>
      </c>
    </row>
    <row r="561">
      <c r="A561" s="1" t="s">
        <v>439</v>
      </c>
    </row>
    <row r="562">
      <c r="A562" s="1" t="s">
        <v>441</v>
      </c>
      <c r="E562" s="27" t="s">
        <v>434</v>
      </c>
    </row>
    <row r="563">
      <c r="A563" s="1" t="s">
        <v>429</v>
      </c>
      <c r="C563" s="22" t="s">
        <v>2608</v>
      </c>
      <c r="E563" s="23" t="s">
        <v>2609</v>
      </c>
      <c r="L563" s="24">
        <f>SUMIFS(L564:L607,A564:A607,"P")</f>
        <v>0</v>
      </c>
      <c r="M563" s="24">
        <f>SUMIFS(M564:M607,A564:A607,"P")</f>
        <v>0</v>
      </c>
      <c r="N563" s="25"/>
    </row>
    <row r="564">
      <c r="A564" s="1" t="s">
        <v>432</v>
      </c>
      <c r="B564" s="1">
        <v>80</v>
      </c>
      <c r="C564" s="26" t="s">
        <v>8684</v>
      </c>
      <c r="D564" t="s">
        <v>434</v>
      </c>
      <c r="E564" s="27" t="s">
        <v>8685</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8685</v>
      </c>
    </row>
    <row r="566">
      <c r="A566" s="1" t="s">
        <v>439</v>
      </c>
    </row>
    <row r="567">
      <c r="A567" s="1" t="s">
        <v>441</v>
      </c>
      <c r="E567" s="27" t="s">
        <v>434</v>
      </c>
    </row>
    <row r="568">
      <c r="A568" s="1" t="s">
        <v>432</v>
      </c>
      <c r="B568" s="1">
        <v>81</v>
      </c>
      <c r="C568" s="26" t="s">
        <v>8686</v>
      </c>
      <c r="D568" t="s">
        <v>434</v>
      </c>
      <c r="E568" s="27" t="s">
        <v>8687</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8687</v>
      </c>
    </row>
    <row r="570">
      <c r="A570" s="1" t="s">
        <v>439</v>
      </c>
    </row>
    <row r="571">
      <c r="A571" s="1" t="s">
        <v>441</v>
      </c>
      <c r="E571" s="27" t="s">
        <v>434</v>
      </c>
    </row>
    <row r="572" ht="25.5">
      <c r="A572" s="1" t="s">
        <v>432</v>
      </c>
      <c r="B572" s="1">
        <v>82</v>
      </c>
      <c r="C572" s="26" t="s">
        <v>8688</v>
      </c>
      <c r="D572" t="s">
        <v>434</v>
      </c>
      <c r="E572" s="27" t="s">
        <v>8689</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8689</v>
      </c>
    </row>
    <row r="574">
      <c r="A574" s="1" t="s">
        <v>439</v>
      </c>
    </row>
    <row r="575">
      <c r="A575" s="1" t="s">
        <v>441</v>
      </c>
      <c r="E575" s="27" t="s">
        <v>434</v>
      </c>
    </row>
    <row r="576" ht="25.5">
      <c r="A576" s="1" t="s">
        <v>432</v>
      </c>
      <c r="B576" s="1">
        <v>83</v>
      </c>
      <c r="C576" s="26" t="s">
        <v>8690</v>
      </c>
      <c r="D576" t="s">
        <v>434</v>
      </c>
      <c r="E576" s="27" t="s">
        <v>8691</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8691</v>
      </c>
    </row>
    <row r="578">
      <c r="A578" s="1" t="s">
        <v>439</v>
      </c>
    </row>
    <row r="579">
      <c r="A579" s="1" t="s">
        <v>441</v>
      </c>
      <c r="E579" s="27" t="s">
        <v>434</v>
      </c>
    </row>
    <row r="580" ht="25.5">
      <c r="A580" s="1" t="s">
        <v>432</v>
      </c>
      <c r="B580" s="1">
        <v>84</v>
      </c>
      <c r="C580" s="26" t="s">
        <v>8692</v>
      </c>
      <c r="D580" t="s">
        <v>434</v>
      </c>
      <c r="E580" s="27" t="s">
        <v>8693</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8693</v>
      </c>
    </row>
    <row r="582">
      <c r="A582" s="1" t="s">
        <v>439</v>
      </c>
    </row>
    <row r="583">
      <c r="A583" s="1" t="s">
        <v>441</v>
      </c>
      <c r="E583" s="27" t="s">
        <v>434</v>
      </c>
    </row>
    <row r="584">
      <c r="A584" s="1" t="s">
        <v>432</v>
      </c>
      <c r="B584" s="1">
        <v>85</v>
      </c>
      <c r="C584" s="26" t="s">
        <v>8694</v>
      </c>
      <c r="D584" t="s">
        <v>434</v>
      </c>
      <c r="E584" s="27" t="s">
        <v>8695</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8695</v>
      </c>
    </row>
    <row r="586">
      <c r="A586" s="1" t="s">
        <v>439</v>
      </c>
    </row>
    <row r="587">
      <c r="A587" s="1" t="s">
        <v>441</v>
      </c>
      <c r="E587" s="27" t="s">
        <v>434</v>
      </c>
    </row>
    <row r="588">
      <c r="A588" s="1" t="s">
        <v>432</v>
      </c>
      <c r="B588" s="1">
        <v>86</v>
      </c>
      <c r="C588" s="26" t="s">
        <v>8696</v>
      </c>
      <c r="D588" t="s">
        <v>434</v>
      </c>
      <c r="E588" s="27" t="s">
        <v>8697</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8697</v>
      </c>
    </row>
    <row r="590">
      <c r="A590" s="1" t="s">
        <v>439</v>
      </c>
    </row>
    <row r="591">
      <c r="A591" s="1" t="s">
        <v>441</v>
      </c>
      <c r="E591" s="27" t="s">
        <v>434</v>
      </c>
    </row>
    <row r="592">
      <c r="A592" s="1" t="s">
        <v>432</v>
      </c>
      <c r="B592" s="1">
        <v>87</v>
      </c>
      <c r="C592" s="26" t="s">
        <v>8698</v>
      </c>
      <c r="D592" t="s">
        <v>434</v>
      </c>
      <c r="E592" s="27" t="s">
        <v>8699</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8699</v>
      </c>
    </row>
    <row r="594">
      <c r="A594" s="1" t="s">
        <v>439</v>
      </c>
    </row>
    <row r="595">
      <c r="A595" s="1" t="s">
        <v>441</v>
      </c>
      <c r="E595" s="27" t="s">
        <v>434</v>
      </c>
    </row>
    <row r="596">
      <c r="A596" s="1" t="s">
        <v>432</v>
      </c>
      <c r="B596" s="1">
        <v>88</v>
      </c>
      <c r="C596" s="26" t="s">
        <v>8700</v>
      </c>
      <c r="D596" t="s">
        <v>434</v>
      </c>
      <c r="E596" s="27" t="s">
        <v>8701</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8701</v>
      </c>
    </row>
    <row r="598">
      <c r="A598" s="1" t="s">
        <v>439</v>
      </c>
    </row>
    <row r="599">
      <c r="A599" s="1" t="s">
        <v>441</v>
      </c>
      <c r="E599" s="27" t="s">
        <v>434</v>
      </c>
    </row>
    <row r="600">
      <c r="A600" s="1" t="s">
        <v>432</v>
      </c>
      <c r="B600" s="1">
        <v>89</v>
      </c>
      <c r="C600" s="26" t="s">
        <v>8702</v>
      </c>
      <c r="D600" t="s">
        <v>434</v>
      </c>
      <c r="E600" s="27" t="s">
        <v>8703</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8703</v>
      </c>
    </row>
    <row r="602">
      <c r="A602" s="1" t="s">
        <v>439</v>
      </c>
    </row>
    <row r="603">
      <c r="A603" s="1" t="s">
        <v>441</v>
      </c>
      <c r="E603" s="27" t="s">
        <v>434</v>
      </c>
    </row>
    <row r="604">
      <c r="A604" s="1" t="s">
        <v>432</v>
      </c>
      <c r="B604" s="1">
        <v>90</v>
      </c>
      <c r="C604" s="26" t="s">
        <v>8704</v>
      </c>
      <c r="D604" t="s">
        <v>434</v>
      </c>
      <c r="E604" s="27" t="s">
        <v>8705</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8705</v>
      </c>
    </row>
    <row r="606">
      <c r="A606" s="1" t="s">
        <v>439</v>
      </c>
    </row>
    <row r="607">
      <c r="A607" s="1" t="s">
        <v>441</v>
      </c>
      <c r="E607" s="27" t="s">
        <v>434</v>
      </c>
    </row>
    <row r="608">
      <c r="A608" s="1" t="s">
        <v>429</v>
      </c>
      <c r="C608" s="22" t="s">
        <v>2669</v>
      </c>
      <c r="E608" s="23" t="s">
        <v>2670</v>
      </c>
      <c r="L608" s="24">
        <f>SUMIFS(L609:L692,A609:A692,"P")</f>
        <v>0</v>
      </c>
      <c r="M608" s="24">
        <f>SUMIFS(M609:M692,A609:A692,"P")</f>
        <v>0</v>
      </c>
      <c r="N608" s="25"/>
    </row>
    <row r="609">
      <c r="A609" s="1" t="s">
        <v>432</v>
      </c>
      <c r="B609" s="1">
        <v>91</v>
      </c>
      <c r="C609" s="26" t="s">
        <v>8706</v>
      </c>
      <c r="D609" t="s">
        <v>434</v>
      </c>
      <c r="E609" s="27" t="s">
        <v>8707</v>
      </c>
      <c r="F609" s="28" t="s">
        <v>576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432</v>
      </c>
      <c r="B613" s="1">
        <v>92</v>
      </c>
      <c r="C613" s="26" t="s">
        <v>8708</v>
      </c>
      <c r="D613" t="s">
        <v>434</v>
      </c>
      <c r="E613" s="27" t="s">
        <v>8709</v>
      </c>
      <c r="F613" s="28" t="s">
        <v>576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8709</v>
      </c>
    </row>
    <row r="615">
      <c r="A615" s="1" t="s">
        <v>439</v>
      </c>
    </row>
    <row r="616">
      <c r="A616" s="1" t="s">
        <v>441</v>
      </c>
      <c r="E616" s="27" t="s">
        <v>434</v>
      </c>
    </row>
    <row r="617">
      <c r="A617" s="1" t="s">
        <v>432</v>
      </c>
      <c r="B617" s="1">
        <v>93</v>
      </c>
      <c r="C617" s="26" t="s">
        <v>8710</v>
      </c>
      <c r="D617" t="s">
        <v>434</v>
      </c>
      <c r="E617" s="27" t="s">
        <v>8711</v>
      </c>
      <c r="F617" s="28" t="s">
        <v>576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8711</v>
      </c>
    </row>
    <row r="619">
      <c r="A619" s="1" t="s">
        <v>439</v>
      </c>
    </row>
    <row r="620">
      <c r="A620" s="1" t="s">
        <v>441</v>
      </c>
      <c r="E620" s="27" t="s">
        <v>434</v>
      </c>
    </row>
    <row r="621">
      <c r="A621" s="1" t="s">
        <v>432</v>
      </c>
      <c r="B621" s="1">
        <v>94</v>
      </c>
      <c r="C621" s="26" t="s">
        <v>8712</v>
      </c>
      <c r="D621" t="s">
        <v>434</v>
      </c>
      <c r="E621" s="27" t="s">
        <v>8713</v>
      </c>
      <c r="F621" s="28" t="s">
        <v>576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8713</v>
      </c>
    </row>
    <row r="623">
      <c r="A623" s="1" t="s">
        <v>439</v>
      </c>
    </row>
    <row r="624">
      <c r="A624" s="1" t="s">
        <v>441</v>
      </c>
      <c r="E624" s="27" t="s">
        <v>434</v>
      </c>
    </row>
    <row r="625">
      <c r="A625" s="1" t="s">
        <v>432</v>
      </c>
      <c r="B625" s="1">
        <v>95</v>
      </c>
      <c r="C625" s="26" t="s">
        <v>8714</v>
      </c>
      <c r="D625" t="s">
        <v>434</v>
      </c>
      <c r="E625" s="27" t="s">
        <v>8715</v>
      </c>
      <c r="F625" s="28" t="s">
        <v>576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8715</v>
      </c>
    </row>
    <row r="627">
      <c r="A627" s="1" t="s">
        <v>439</v>
      </c>
    </row>
    <row r="628">
      <c r="A628" s="1" t="s">
        <v>441</v>
      </c>
      <c r="E628" s="27" t="s">
        <v>434</v>
      </c>
    </row>
    <row r="629">
      <c r="A629" s="1" t="s">
        <v>432</v>
      </c>
      <c r="B629" s="1">
        <v>96</v>
      </c>
      <c r="C629" s="26" t="s">
        <v>8716</v>
      </c>
      <c r="D629" t="s">
        <v>434</v>
      </c>
      <c r="E629" s="27" t="s">
        <v>8717</v>
      </c>
      <c r="F629" s="28" t="s">
        <v>576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8717</v>
      </c>
    </row>
    <row r="631">
      <c r="A631" s="1" t="s">
        <v>439</v>
      </c>
    </row>
    <row r="632">
      <c r="A632" s="1" t="s">
        <v>441</v>
      </c>
      <c r="E632" s="27" t="s">
        <v>434</v>
      </c>
    </row>
    <row r="633">
      <c r="A633" s="1" t="s">
        <v>432</v>
      </c>
      <c r="B633" s="1">
        <v>97</v>
      </c>
      <c r="C633" s="26" t="s">
        <v>8718</v>
      </c>
      <c r="D633" t="s">
        <v>434</v>
      </c>
      <c r="E633" s="27" t="s">
        <v>8719</v>
      </c>
      <c r="F633" s="28" t="s">
        <v>576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8719</v>
      </c>
    </row>
    <row r="635">
      <c r="A635" s="1" t="s">
        <v>439</v>
      </c>
    </row>
    <row r="636">
      <c r="A636" s="1" t="s">
        <v>441</v>
      </c>
      <c r="E636" s="27" t="s">
        <v>434</v>
      </c>
    </row>
    <row r="637">
      <c r="A637" s="1" t="s">
        <v>432</v>
      </c>
      <c r="B637" s="1">
        <v>98</v>
      </c>
      <c r="C637" s="26" t="s">
        <v>8720</v>
      </c>
      <c r="D637" t="s">
        <v>434</v>
      </c>
      <c r="E637" s="27" t="s">
        <v>8721</v>
      </c>
      <c r="F637" s="28" t="s">
        <v>576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8721</v>
      </c>
    </row>
    <row r="639">
      <c r="A639" s="1" t="s">
        <v>439</v>
      </c>
    </row>
    <row r="640">
      <c r="A640" s="1" t="s">
        <v>441</v>
      </c>
      <c r="E640" s="27" t="s">
        <v>434</v>
      </c>
    </row>
    <row r="641">
      <c r="A641" s="1" t="s">
        <v>432</v>
      </c>
      <c r="B641" s="1">
        <v>99</v>
      </c>
      <c r="C641" s="26" t="s">
        <v>8722</v>
      </c>
      <c r="D641" t="s">
        <v>434</v>
      </c>
      <c r="E641" s="27" t="s">
        <v>8723</v>
      </c>
      <c r="F641" s="28" t="s">
        <v>576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8723</v>
      </c>
    </row>
    <row r="643">
      <c r="A643" s="1" t="s">
        <v>439</v>
      </c>
    </row>
    <row r="644">
      <c r="A644" s="1" t="s">
        <v>441</v>
      </c>
      <c r="E644" s="27" t="s">
        <v>434</v>
      </c>
    </row>
    <row r="645">
      <c r="A645" s="1" t="s">
        <v>432</v>
      </c>
      <c r="B645" s="1">
        <v>100</v>
      </c>
      <c r="C645" s="26" t="s">
        <v>8724</v>
      </c>
      <c r="D645" t="s">
        <v>434</v>
      </c>
      <c r="E645" s="27" t="s">
        <v>8725</v>
      </c>
      <c r="F645" s="28" t="s">
        <v>576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8725</v>
      </c>
    </row>
    <row r="647">
      <c r="A647" s="1" t="s">
        <v>439</v>
      </c>
    </row>
    <row r="648">
      <c r="A648" s="1" t="s">
        <v>441</v>
      </c>
      <c r="E648" s="27" t="s">
        <v>434</v>
      </c>
    </row>
    <row r="649">
      <c r="A649" s="1" t="s">
        <v>432</v>
      </c>
      <c r="B649" s="1">
        <v>101</v>
      </c>
      <c r="C649" s="26" t="s">
        <v>8726</v>
      </c>
      <c r="D649" t="s">
        <v>434</v>
      </c>
      <c r="E649" s="27" t="s">
        <v>8727</v>
      </c>
      <c r="F649" s="28" t="s">
        <v>576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8727</v>
      </c>
    </row>
    <row r="651">
      <c r="A651" s="1" t="s">
        <v>439</v>
      </c>
    </row>
    <row r="652">
      <c r="A652" s="1" t="s">
        <v>441</v>
      </c>
      <c r="E652" s="27" t="s">
        <v>434</v>
      </c>
    </row>
    <row r="653">
      <c r="A653" s="1" t="s">
        <v>432</v>
      </c>
      <c r="B653" s="1">
        <v>102</v>
      </c>
      <c r="C653" s="26" t="s">
        <v>8728</v>
      </c>
      <c r="D653" t="s">
        <v>434</v>
      </c>
      <c r="E653" s="27" t="s">
        <v>8729</v>
      </c>
      <c r="F653" s="28" t="s">
        <v>576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8729</v>
      </c>
    </row>
    <row r="655">
      <c r="A655" s="1" t="s">
        <v>439</v>
      </c>
    </row>
    <row r="656">
      <c r="A656" s="1" t="s">
        <v>441</v>
      </c>
      <c r="E656" s="27" t="s">
        <v>434</v>
      </c>
    </row>
    <row r="657">
      <c r="A657" s="1" t="s">
        <v>432</v>
      </c>
      <c r="B657" s="1">
        <v>103</v>
      </c>
      <c r="C657" s="26" t="s">
        <v>8730</v>
      </c>
      <c r="D657" t="s">
        <v>434</v>
      </c>
      <c r="E657" s="27" t="s">
        <v>8731</v>
      </c>
      <c r="F657" s="28" t="s">
        <v>576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8731</v>
      </c>
    </row>
    <row r="659">
      <c r="A659" s="1" t="s">
        <v>439</v>
      </c>
    </row>
    <row r="660">
      <c r="A660" s="1" t="s">
        <v>441</v>
      </c>
      <c r="E660" s="27" t="s">
        <v>434</v>
      </c>
    </row>
    <row r="661">
      <c r="A661" s="1" t="s">
        <v>432</v>
      </c>
      <c r="B661" s="1">
        <v>104</v>
      </c>
      <c r="C661" s="26" t="s">
        <v>8732</v>
      </c>
      <c r="D661" t="s">
        <v>434</v>
      </c>
      <c r="E661" s="27" t="s">
        <v>8733</v>
      </c>
      <c r="F661" s="28" t="s">
        <v>576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8733</v>
      </c>
    </row>
    <row r="663">
      <c r="A663" s="1" t="s">
        <v>439</v>
      </c>
    </row>
    <row r="664">
      <c r="A664" s="1" t="s">
        <v>441</v>
      </c>
      <c r="E664" s="27" t="s">
        <v>434</v>
      </c>
    </row>
    <row r="665">
      <c r="A665" s="1" t="s">
        <v>432</v>
      </c>
      <c r="B665" s="1">
        <v>105</v>
      </c>
      <c r="C665" s="26" t="s">
        <v>8734</v>
      </c>
      <c r="D665" t="s">
        <v>434</v>
      </c>
      <c r="E665" s="27" t="s">
        <v>8735</v>
      </c>
      <c r="F665" s="28" t="s">
        <v>576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8735</v>
      </c>
    </row>
    <row r="667">
      <c r="A667" s="1" t="s">
        <v>439</v>
      </c>
    </row>
    <row r="668">
      <c r="A668" s="1" t="s">
        <v>441</v>
      </c>
      <c r="E668" s="27" t="s">
        <v>434</v>
      </c>
    </row>
    <row r="669">
      <c r="A669" s="1" t="s">
        <v>432</v>
      </c>
      <c r="B669" s="1">
        <v>106</v>
      </c>
      <c r="C669" s="26" t="s">
        <v>8736</v>
      </c>
      <c r="D669" t="s">
        <v>434</v>
      </c>
      <c r="E669" s="27" t="s">
        <v>8737</v>
      </c>
      <c r="F669" s="28" t="s">
        <v>576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8737</v>
      </c>
    </row>
    <row r="671">
      <c r="A671" s="1" t="s">
        <v>439</v>
      </c>
    </row>
    <row r="672">
      <c r="A672" s="1" t="s">
        <v>441</v>
      </c>
      <c r="E672" s="27" t="s">
        <v>434</v>
      </c>
    </row>
    <row r="673">
      <c r="A673" s="1" t="s">
        <v>432</v>
      </c>
      <c r="B673" s="1">
        <v>107</v>
      </c>
      <c r="C673" s="26" t="s">
        <v>8738</v>
      </c>
      <c r="D673" t="s">
        <v>434</v>
      </c>
      <c r="E673" s="27" t="s">
        <v>8739</v>
      </c>
      <c r="F673" s="28" t="s">
        <v>576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8739</v>
      </c>
    </row>
    <row r="675">
      <c r="A675" s="1" t="s">
        <v>439</v>
      </c>
    </row>
    <row r="676">
      <c r="A676" s="1" t="s">
        <v>441</v>
      </c>
      <c r="E676" s="27" t="s">
        <v>434</v>
      </c>
    </row>
    <row r="677">
      <c r="A677" s="1" t="s">
        <v>432</v>
      </c>
      <c r="B677" s="1">
        <v>108</v>
      </c>
      <c r="C677" s="26" t="s">
        <v>8740</v>
      </c>
      <c r="D677" t="s">
        <v>434</v>
      </c>
      <c r="E677" s="27" t="s">
        <v>8741</v>
      </c>
      <c r="F677" s="28" t="s">
        <v>576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8741</v>
      </c>
    </row>
    <row r="679">
      <c r="A679" s="1" t="s">
        <v>439</v>
      </c>
    </row>
    <row r="680">
      <c r="A680" s="1" t="s">
        <v>441</v>
      </c>
      <c r="E680" s="27" t="s">
        <v>434</v>
      </c>
    </row>
    <row r="681">
      <c r="A681" s="1" t="s">
        <v>432</v>
      </c>
      <c r="B681" s="1">
        <v>109</v>
      </c>
      <c r="C681" s="26" t="s">
        <v>8742</v>
      </c>
      <c r="D681" t="s">
        <v>434</v>
      </c>
      <c r="E681" s="27" t="s">
        <v>8743</v>
      </c>
      <c r="F681" s="28" t="s">
        <v>576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8743</v>
      </c>
    </row>
    <row r="683">
      <c r="A683" s="1" t="s">
        <v>439</v>
      </c>
    </row>
    <row r="684">
      <c r="A684" s="1" t="s">
        <v>441</v>
      </c>
      <c r="E684" s="27" t="s">
        <v>434</v>
      </c>
    </row>
    <row r="685">
      <c r="A685" s="1" t="s">
        <v>432</v>
      </c>
      <c r="B685" s="1">
        <v>110</v>
      </c>
      <c r="C685" s="26" t="s">
        <v>8744</v>
      </c>
      <c r="D685" t="s">
        <v>434</v>
      </c>
      <c r="E685" s="27" t="s">
        <v>8745</v>
      </c>
      <c r="F685" s="28" t="s">
        <v>576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8745</v>
      </c>
    </row>
    <row r="687">
      <c r="A687" s="1" t="s">
        <v>439</v>
      </c>
    </row>
    <row r="688">
      <c r="A688" s="1" t="s">
        <v>441</v>
      </c>
      <c r="E688" s="27" t="s">
        <v>434</v>
      </c>
    </row>
    <row r="689">
      <c r="A689" s="1" t="s">
        <v>432</v>
      </c>
      <c r="B689" s="1">
        <v>111</v>
      </c>
      <c r="C689" s="26" t="s">
        <v>8746</v>
      </c>
      <c r="D689" t="s">
        <v>434</v>
      </c>
      <c r="E689" s="27" t="s">
        <v>8747</v>
      </c>
      <c r="F689" s="28" t="s">
        <v>576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8747</v>
      </c>
    </row>
    <row r="691">
      <c r="A691" s="1" t="s">
        <v>439</v>
      </c>
    </row>
    <row r="692">
      <c r="A692" s="1" t="s">
        <v>441</v>
      </c>
      <c r="E692" s="27" t="s">
        <v>434</v>
      </c>
    </row>
    <row r="693">
      <c r="A693" s="1" t="s">
        <v>429</v>
      </c>
      <c r="C693" s="22" t="s">
        <v>519</v>
      </c>
      <c r="E693" s="23" t="s">
        <v>520</v>
      </c>
      <c r="L693" s="24">
        <f>SUMIFS(L694:L777,A694:A777,"P")</f>
        <v>0</v>
      </c>
      <c r="M693" s="24">
        <f>SUMIFS(M694:M777,A694:A777,"P")</f>
        <v>0</v>
      </c>
      <c r="N693" s="25"/>
    </row>
    <row r="694">
      <c r="A694" s="1" t="s">
        <v>432</v>
      </c>
      <c r="B694" s="1">
        <v>112</v>
      </c>
      <c r="C694" s="26" t="s">
        <v>8748</v>
      </c>
      <c r="D694" t="s">
        <v>434</v>
      </c>
      <c r="E694" s="27" t="s">
        <v>8749</v>
      </c>
      <c r="F694" s="28" t="s">
        <v>576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432</v>
      </c>
      <c r="B698" s="1">
        <v>113</v>
      </c>
      <c r="C698" s="26" t="s">
        <v>8750</v>
      </c>
      <c r="D698" t="s">
        <v>434</v>
      </c>
      <c r="E698" s="27" t="s">
        <v>8751</v>
      </c>
      <c r="F698" s="28" t="s">
        <v>576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8751</v>
      </c>
    </row>
    <row r="700">
      <c r="A700" s="1" t="s">
        <v>439</v>
      </c>
    </row>
    <row r="701">
      <c r="A701" s="1" t="s">
        <v>441</v>
      </c>
      <c r="E701" s="27" t="s">
        <v>434</v>
      </c>
    </row>
    <row r="702">
      <c r="A702" s="1" t="s">
        <v>432</v>
      </c>
      <c r="B702" s="1">
        <v>114</v>
      </c>
      <c r="C702" s="26" t="s">
        <v>8752</v>
      </c>
      <c r="D702" t="s">
        <v>434</v>
      </c>
      <c r="E702" s="27" t="s">
        <v>8753</v>
      </c>
      <c r="F702" s="28" t="s">
        <v>576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8753</v>
      </c>
    </row>
    <row r="704">
      <c r="A704" s="1" t="s">
        <v>439</v>
      </c>
    </row>
    <row r="705">
      <c r="A705" s="1" t="s">
        <v>441</v>
      </c>
      <c r="E705" s="27" t="s">
        <v>434</v>
      </c>
    </row>
    <row r="706">
      <c r="A706" s="1" t="s">
        <v>432</v>
      </c>
      <c r="B706" s="1">
        <v>115</v>
      </c>
      <c r="C706" s="26" t="s">
        <v>8754</v>
      </c>
      <c r="D706" t="s">
        <v>434</v>
      </c>
      <c r="E706" s="27" t="s">
        <v>8755</v>
      </c>
      <c r="F706" s="28" t="s">
        <v>576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8755</v>
      </c>
    </row>
    <row r="708">
      <c r="A708" s="1" t="s">
        <v>439</v>
      </c>
    </row>
    <row r="709">
      <c r="A709" s="1" t="s">
        <v>441</v>
      </c>
      <c r="E709" s="27" t="s">
        <v>434</v>
      </c>
    </row>
    <row r="710">
      <c r="A710" s="1" t="s">
        <v>432</v>
      </c>
      <c r="B710" s="1">
        <v>116</v>
      </c>
      <c r="C710" s="26" t="s">
        <v>8756</v>
      </c>
      <c r="D710" t="s">
        <v>434</v>
      </c>
      <c r="E710" s="27" t="s">
        <v>8757</v>
      </c>
      <c r="F710" s="28" t="s">
        <v>576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8757</v>
      </c>
    </row>
    <row r="712">
      <c r="A712" s="1" t="s">
        <v>439</v>
      </c>
    </row>
    <row r="713">
      <c r="A713" s="1" t="s">
        <v>441</v>
      </c>
      <c r="E713" s="27" t="s">
        <v>434</v>
      </c>
    </row>
    <row r="714">
      <c r="A714" s="1" t="s">
        <v>432</v>
      </c>
      <c r="B714" s="1">
        <v>117</v>
      </c>
      <c r="C714" s="26" t="s">
        <v>8758</v>
      </c>
      <c r="D714" t="s">
        <v>434</v>
      </c>
      <c r="E714" s="27" t="s">
        <v>8759</v>
      </c>
      <c r="F714" s="28" t="s">
        <v>576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8759</v>
      </c>
    </row>
    <row r="716">
      <c r="A716" s="1" t="s">
        <v>439</v>
      </c>
    </row>
    <row r="717">
      <c r="A717" s="1" t="s">
        <v>441</v>
      </c>
      <c r="E717" s="27" t="s">
        <v>434</v>
      </c>
    </row>
    <row r="718">
      <c r="A718" s="1" t="s">
        <v>432</v>
      </c>
      <c r="B718" s="1">
        <v>118</v>
      </c>
      <c r="C718" s="26" t="s">
        <v>8760</v>
      </c>
      <c r="D718" t="s">
        <v>434</v>
      </c>
      <c r="E718" s="27" t="s">
        <v>8761</v>
      </c>
      <c r="F718" s="28" t="s">
        <v>576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8761</v>
      </c>
    </row>
    <row r="720">
      <c r="A720" s="1" t="s">
        <v>439</v>
      </c>
    </row>
    <row r="721">
      <c r="A721" s="1" t="s">
        <v>441</v>
      </c>
      <c r="E721" s="27" t="s">
        <v>434</v>
      </c>
    </row>
    <row r="722">
      <c r="A722" s="1" t="s">
        <v>432</v>
      </c>
      <c r="B722" s="1">
        <v>119</v>
      </c>
      <c r="C722" s="26" t="s">
        <v>8762</v>
      </c>
      <c r="D722" t="s">
        <v>434</v>
      </c>
      <c r="E722" s="27" t="s">
        <v>8763</v>
      </c>
      <c r="F722" s="28" t="s">
        <v>576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8763</v>
      </c>
    </row>
    <row r="724">
      <c r="A724" s="1" t="s">
        <v>439</v>
      </c>
    </row>
    <row r="725">
      <c r="A725" s="1" t="s">
        <v>441</v>
      </c>
      <c r="E725" s="27" t="s">
        <v>434</v>
      </c>
    </row>
    <row r="726" ht="25.5">
      <c r="A726" s="1" t="s">
        <v>432</v>
      </c>
      <c r="B726" s="1">
        <v>120</v>
      </c>
      <c r="C726" s="26" t="s">
        <v>8764</v>
      </c>
      <c r="D726" t="s">
        <v>434</v>
      </c>
      <c r="E726" s="27" t="s">
        <v>8765</v>
      </c>
      <c r="F726" s="28" t="s">
        <v>576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8765</v>
      </c>
    </row>
    <row r="728">
      <c r="A728" s="1" t="s">
        <v>439</v>
      </c>
    </row>
    <row r="729">
      <c r="A729" s="1" t="s">
        <v>441</v>
      </c>
      <c r="E729" s="27" t="s">
        <v>434</v>
      </c>
    </row>
    <row r="730">
      <c r="A730" s="1" t="s">
        <v>432</v>
      </c>
      <c r="B730" s="1">
        <v>121</v>
      </c>
      <c r="C730" s="26" t="s">
        <v>8766</v>
      </c>
      <c r="D730" t="s">
        <v>434</v>
      </c>
      <c r="E730" s="27" t="s">
        <v>8767</v>
      </c>
      <c r="F730" s="28" t="s">
        <v>576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8767</v>
      </c>
    </row>
    <row r="732">
      <c r="A732" s="1" t="s">
        <v>439</v>
      </c>
    </row>
    <row r="733">
      <c r="A733" s="1" t="s">
        <v>441</v>
      </c>
      <c r="E733" s="27" t="s">
        <v>434</v>
      </c>
    </row>
    <row r="734">
      <c r="A734" s="1" t="s">
        <v>432</v>
      </c>
      <c r="B734" s="1">
        <v>122</v>
      </c>
      <c r="C734" s="26" t="s">
        <v>8768</v>
      </c>
      <c r="D734" t="s">
        <v>434</v>
      </c>
      <c r="E734" s="27" t="s">
        <v>8769</v>
      </c>
      <c r="F734" s="28" t="s">
        <v>576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8769</v>
      </c>
    </row>
    <row r="736">
      <c r="A736" s="1" t="s">
        <v>439</v>
      </c>
    </row>
    <row r="737">
      <c r="A737" s="1" t="s">
        <v>441</v>
      </c>
      <c r="E737" s="27" t="s">
        <v>434</v>
      </c>
    </row>
    <row r="738" ht="25.5">
      <c r="A738" s="1" t="s">
        <v>432</v>
      </c>
      <c r="B738" s="1">
        <v>123</v>
      </c>
      <c r="C738" s="26" t="s">
        <v>8770</v>
      </c>
      <c r="D738" t="s">
        <v>434</v>
      </c>
      <c r="E738" s="27" t="s">
        <v>8771</v>
      </c>
      <c r="F738" s="28" t="s">
        <v>576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8771</v>
      </c>
    </row>
    <row r="740">
      <c r="A740" s="1" t="s">
        <v>439</v>
      </c>
    </row>
    <row r="741">
      <c r="A741" s="1" t="s">
        <v>441</v>
      </c>
      <c r="E741" s="27" t="s">
        <v>434</v>
      </c>
    </row>
    <row r="742">
      <c r="A742" s="1" t="s">
        <v>432</v>
      </c>
      <c r="B742" s="1">
        <v>124</v>
      </c>
      <c r="C742" s="26" t="s">
        <v>8772</v>
      </c>
      <c r="D742" t="s">
        <v>434</v>
      </c>
      <c r="E742" s="27" t="s">
        <v>8773</v>
      </c>
      <c r="F742" s="28" t="s">
        <v>576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8773</v>
      </c>
    </row>
    <row r="744">
      <c r="A744" s="1" t="s">
        <v>439</v>
      </c>
    </row>
    <row r="745">
      <c r="A745" s="1" t="s">
        <v>441</v>
      </c>
      <c r="E745" s="27" t="s">
        <v>434</v>
      </c>
    </row>
    <row r="746">
      <c r="A746" s="1" t="s">
        <v>432</v>
      </c>
      <c r="B746" s="1">
        <v>125</v>
      </c>
      <c r="C746" s="26" t="s">
        <v>8774</v>
      </c>
      <c r="D746" t="s">
        <v>434</v>
      </c>
      <c r="E746" s="27" t="s">
        <v>8775</v>
      </c>
      <c r="F746" s="28" t="s">
        <v>576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8775</v>
      </c>
    </row>
    <row r="748">
      <c r="A748" s="1" t="s">
        <v>439</v>
      </c>
    </row>
    <row r="749">
      <c r="A749" s="1" t="s">
        <v>441</v>
      </c>
      <c r="E749" s="27" t="s">
        <v>434</v>
      </c>
    </row>
    <row r="750">
      <c r="A750" s="1" t="s">
        <v>432</v>
      </c>
      <c r="B750" s="1">
        <v>126</v>
      </c>
      <c r="C750" s="26" t="s">
        <v>8776</v>
      </c>
      <c r="D750" t="s">
        <v>434</v>
      </c>
      <c r="E750" s="27" t="s">
        <v>8777</v>
      </c>
      <c r="F750" s="28" t="s">
        <v>576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8777</v>
      </c>
    </row>
    <row r="752">
      <c r="A752" s="1" t="s">
        <v>439</v>
      </c>
    </row>
    <row r="753">
      <c r="A753" s="1" t="s">
        <v>441</v>
      </c>
      <c r="E753" s="27" t="s">
        <v>434</v>
      </c>
    </row>
    <row r="754">
      <c r="A754" s="1" t="s">
        <v>432</v>
      </c>
      <c r="B754" s="1">
        <v>127</v>
      </c>
      <c r="C754" s="26" t="s">
        <v>8778</v>
      </c>
      <c r="D754" t="s">
        <v>434</v>
      </c>
      <c r="E754" s="27" t="s">
        <v>8779</v>
      </c>
      <c r="F754" s="28" t="s">
        <v>576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8779</v>
      </c>
    </row>
    <row r="756">
      <c r="A756" s="1" t="s">
        <v>439</v>
      </c>
    </row>
    <row r="757">
      <c r="A757" s="1" t="s">
        <v>441</v>
      </c>
      <c r="E757" s="27" t="s">
        <v>434</v>
      </c>
    </row>
    <row r="758">
      <c r="A758" s="1" t="s">
        <v>432</v>
      </c>
      <c r="B758" s="1">
        <v>128</v>
      </c>
      <c r="C758" s="26" t="s">
        <v>8780</v>
      </c>
      <c r="D758" t="s">
        <v>434</v>
      </c>
      <c r="E758" s="27" t="s">
        <v>8781</v>
      </c>
      <c r="F758" s="28" t="s">
        <v>576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8781</v>
      </c>
    </row>
    <row r="760">
      <c r="A760" s="1" t="s">
        <v>439</v>
      </c>
    </row>
    <row r="761">
      <c r="A761" s="1" t="s">
        <v>441</v>
      </c>
      <c r="E761" s="27" t="s">
        <v>434</v>
      </c>
    </row>
    <row r="762">
      <c r="A762" s="1" t="s">
        <v>432</v>
      </c>
      <c r="B762" s="1">
        <v>129</v>
      </c>
      <c r="C762" s="26" t="s">
        <v>8782</v>
      </c>
      <c r="D762" t="s">
        <v>434</v>
      </c>
      <c r="E762" s="27" t="s">
        <v>8783</v>
      </c>
      <c r="F762" s="28" t="s">
        <v>576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8783</v>
      </c>
    </row>
    <row r="764">
      <c r="A764" s="1" t="s">
        <v>439</v>
      </c>
    </row>
    <row r="765">
      <c r="A765" s="1" t="s">
        <v>441</v>
      </c>
      <c r="E765" s="27" t="s">
        <v>434</v>
      </c>
    </row>
    <row r="766">
      <c r="A766" s="1" t="s">
        <v>432</v>
      </c>
      <c r="B766" s="1">
        <v>130</v>
      </c>
      <c r="C766" s="26" t="s">
        <v>8784</v>
      </c>
      <c r="D766" t="s">
        <v>434</v>
      </c>
      <c r="E766" s="27" t="s">
        <v>8785</v>
      </c>
      <c r="F766" s="28" t="s">
        <v>576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8785</v>
      </c>
    </row>
    <row r="768">
      <c r="A768" s="1" t="s">
        <v>439</v>
      </c>
    </row>
    <row r="769">
      <c r="A769" s="1" t="s">
        <v>441</v>
      </c>
      <c r="E769" s="27" t="s">
        <v>434</v>
      </c>
    </row>
    <row r="770">
      <c r="A770" s="1" t="s">
        <v>432</v>
      </c>
      <c r="B770" s="1">
        <v>131</v>
      </c>
      <c r="C770" s="26" t="s">
        <v>8786</v>
      </c>
      <c r="D770" t="s">
        <v>434</v>
      </c>
      <c r="E770" s="27" t="s">
        <v>8787</v>
      </c>
      <c r="F770" s="28" t="s">
        <v>576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8787</v>
      </c>
    </row>
    <row r="772">
      <c r="A772" s="1" t="s">
        <v>439</v>
      </c>
    </row>
    <row r="773">
      <c r="A773" s="1" t="s">
        <v>441</v>
      </c>
      <c r="E773" s="27" t="s">
        <v>434</v>
      </c>
    </row>
    <row r="774">
      <c r="A774" s="1" t="s">
        <v>432</v>
      </c>
      <c r="B774" s="1">
        <v>132</v>
      </c>
      <c r="C774" s="26" t="s">
        <v>8788</v>
      </c>
      <c r="D774" t="s">
        <v>434</v>
      </c>
      <c r="E774" s="27" t="s">
        <v>8789</v>
      </c>
      <c r="F774" s="28" t="s">
        <v>576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8789</v>
      </c>
    </row>
    <row r="776">
      <c r="A776" s="1" t="s">
        <v>439</v>
      </c>
    </row>
    <row r="777">
      <c r="A777" s="1" t="s">
        <v>441</v>
      </c>
      <c r="E777" s="27" t="s">
        <v>434</v>
      </c>
    </row>
    <row r="778">
      <c r="A778" s="1" t="s">
        <v>429</v>
      </c>
      <c r="C778" s="22" t="s">
        <v>2789</v>
      </c>
      <c r="E778" s="23" t="s">
        <v>2790</v>
      </c>
      <c r="L778" s="24">
        <f>SUMIFS(L779:L834,A779:A834,"P")</f>
        <v>0</v>
      </c>
      <c r="M778" s="24">
        <f>SUMIFS(M779:M834,A779:A834,"P")</f>
        <v>0</v>
      </c>
      <c r="N778" s="25"/>
    </row>
    <row r="779">
      <c r="A779" s="1" t="s">
        <v>432</v>
      </c>
      <c r="B779" s="1">
        <v>133</v>
      </c>
      <c r="C779" s="26" t="s">
        <v>5754</v>
      </c>
      <c r="D779" t="s">
        <v>434</v>
      </c>
      <c r="E779" s="27" t="s">
        <v>8790</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8790</v>
      </c>
    </row>
    <row r="781" ht="165.75">
      <c r="A781" s="1" t="s">
        <v>439</v>
      </c>
      <c r="E781" s="33" t="s">
        <v>8791</v>
      </c>
    </row>
    <row r="782">
      <c r="A782" s="1" t="s">
        <v>441</v>
      </c>
      <c r="E782" s="27" t="s">
        <v>434</v>
      </c>
    </row>
    <row r="783">
      <c r="A783" s="1" t="s">
        <v>432</v>
      </c>
      <c r="B783" s="1">
        <v>134</v>
      </c>
      <c r="C783" s="26" t="s">
        <v>2797</v>
      </c>
      <c r="D783" t="s">
        <v>434</v>
      </c>
      <c r="E783" s="27" t="s">
        <v>2798</v>
      </c>
      <c r="F783" s="28" t="s">
        <v>436</v>
      </c>
      <c r="G783" s="29">
        <v>157.91</v>
      </c>
      <c r="H783" s="28">
        <v>0</v>
      </c>
      <c r="I783" s="30">
        <f>ROUND(G783*H783,P4)</f>
        <v>0</v>
      </c>
      <c r="L783" s="31">
        <v>0</v>
      </c>
      <c r="M783" s="24">
        <f>ROUND(G783*L783,P4)</f>
        <v>0</v>
      </c>
      <c r="N783" s="25" t="s">
        <v>1619</v>
      </c>
      <c r="O783" s="32">
        <f>M783*AA783</f>
        <v>0</v>
      </c>
      <c r="P783" s="1">
        <v>3</v>
      </c>
      <c r="AA783" s="1">
        <f>IF(P783=1,$O$3,IF(P783=2,$O$4,$O$5))</f>
        <v>0</v>
      </c>
    </row>
    <row r="784">
      <c r="A784" s="1" t="s">
        <v>437</v>
      </c>
      <c r="E784" s="27" t="s">
        <v>5757</v>
      </c>
    </row>
    <row r="785" ht="114.75">
      <c r="A785" s="1" t="s">
        <v>439</v>
      </c>
      <c r="E785" s="33" t="s">
        <v>8792</v>
      </c>
    </row>
    <row r="786">
      <c r="A786" s="1" t="s">
        <v>441</v>
      </c>
      <c r="E786" s="27" t="s">
        <v>434</v>
      </c>
    </row>
    <row r="787">
      <c r="A787" s="1" t="s">
        <v>432</v>
      </c>
      <c r="B787" s="1">
        <v>135</v>
      </c>
      <c r="C787" s="26" t="s">
        <v>6905</v>
      </c>
      <c r="D787" t="s">
        <v>434</v>
      </c>
      <c r="E787" s="27" t="s">
        <v>6906</v>
      </c>
      <c r="F787" s="28" t="s">
        <v>436</v>
      </c>
      <c r="G787" s="29">
        <v>157.91</v>
      </c>
      <c r="H787" s="28">
        <v>0.0075799999999999999</v>
      </c>
      <c r="I787" s="30">
        <f>ROUND(G787*H787,P4)</f>
        <v>0</v>
      </c>
      <c r="L787" s="31">
        <v>0</v>
      </c>
      <c r="M787" s="24">
        <f>ROUND(G787*L787,P4)</f>
        <v>0</v>
      </c>
      <c r="N787" s="25" t="s">
        <v>1619</v>
      </c>
      <c r="O787" s="32">
        <f>M787*AA787</f>
        <v>0</v>
      </c>
      <c r="P787" s="1">
        <v>3</v>
      </c>
      <c r="AA787" s="1">
        <f>IF(P787=1,$O$3,IF(P787=2,$O$4,$O$5))</f>
        <v>0</v>
      </c>
    </row>
    <row r="788" ht="25.5">
      <c r="A788" s="1" t="s">
        <v>437</v>
      </c>
      <c r="E788" s="27" t="s">
        <v>6907</v>
      </c>
    </row>
    <row r="789" ht="114.75">
      <c r="A789" s="1" t="s">
        <v>439</v>
      </c>
      <c r="E789" s="33" t="s">
        <v>8793</v>
      </c>
    </row>
    <row r="790">
      <c r="A790" s="1" t="s">
        <v>441</v>
      </c>
      <c r="E790" s="27" t="s">
        <v>434</v>
      </c>
    </row>
    <row r="791" ht="25.5">
      <c r="A791" s="1" t="s">
        <v>432</v>
      </c>
      <c r="B791" s="1">
        <v>136</v>
      </c>
      <c r="C791" s="26" t="s">
        <v>8794</v>
      </c>
      <c r="D791" t="s">
        <v>434</v>
      </c>
      <c r="E791" s="27" t="s">
        <v>8795</v>
      </c>
      <c r="F791" s="28" t="s">
        <v>467</v>
      </c>
      <c r="G791" s="29">
        <v>17.25</v>
      </c>
      <c r="H791" s="28">
        <v>0.0015299999999999999</v>
      </c>
      <c r="I791" s="30">
        <f>ROUND(G791*H791,P4)</f>
        <v>0</v>
      </c>
      <c r="L791" s="31">
        <v>0</v>
      </c>
      <c r="M791" s="24">
        <f>ROUND(G791*L791,P4)</f>
        <v>0</v>
      </c>
      <c r="N791" s="25" t="s">
        <v>1619</v>
      </c>
      <c r="O791" s="32">
        <f>M791*AA791</f>
        <v>0</v>
      </c>
      <c r="P791" s="1">
        <v>3</v>
      </c>
      <c r="AA791" s="1">
        <f>IF(P791=1,$O$3,IF(P791=2,$O$4,$O$5))</f>
        <v>0</v>
      </c>
    </row>
    <row r="792" ht="25.5">
      <c r="A792" s="1" t="s">
        <v>437</v>
      </c>
      <c r="E792" s="27" t="s">
        <v>8796</v>
      </c>
    </row>
    <row r="793" ht="38.25">
      <c r="A793" s="1" t="s">
        <v>439</v>
      </c>
      <c r="E793" s="33" t="s">
        <v>8797</v>
      </c>
    </row>
    <row r="794">
      <c r="A794" s="1" t="s">
        <v>441</v>
      </c>
      <c r="E794" s="27" t="s">
        <v>434</v>
      </c>
    </row>
    <row r="795" ht="25.5">
      <c r="A795" s="1" t="s">
        <v>432</v>
      </c>
      <c r="B795" s="1">
        <v>137</v>
      </c>
      <c r="C795" s="26" t="s">
        <v>8798</v>
      </c>
      <c r="D795" t="s">
        <v>434</v>
      </c>
      <c r="E795" s="27" t="s">
        <v>8799</v>
      </c>
      <c r="F795" s="28" t="s">
        <v>467</v>
      </c>
      <c r="G795" s="29">
        <v>17.25</v>
      </c>
      <c r="H795" s="28">
        <v>0.0010200000000000001</v>
      </c>
      <c r="I795" s="30">
        <f>ROUND(G795*H795,P4)</f>
        <v>0</v>
      </c>
      <c r="L795" s="31">
        <v>0</v>
      </c>
      <c r="M795" s="24">
        <f>ROUND(G795*L795,P4)</f>
        <v>0</v>
      </c>
      <c r="N795" s="25" t="s">
        <v>1619</v>
      </c>
      <c r="O795" s="32">
        <f>M795*AA795</f>
        <v>0</v>
      </c>
      <c r="P795" s="1">
        <v>3</v>
      </c>
      <c r="AA795" s="1">
        <f>IF(P795=1,$O$3,IF(P795=2,$O$4,$O$5))</f>
        <v>0</v>
      </c>
    </row>
    <row r="796" ht="25.5">
      <c r="A796" s="1" t="s">
        <v>437</v>
      </c>
      <c r="E796" s="27" t="s">
        <v>8800</v>
      </c>
    </row>
    <row r="797" ht="38.25">
      <c r="A797" s="1" t="s">
        <v>439</v>
      </c>
      <c r="E797" s="33" t="s">
        <v>8797</v>
      </c>
    </row>
    <row r="798">
      <c r="A798" s="1" t="s">
        <v>441</v>
      </c>
      <c r="E798" s="27" t="s">
        <v>434</v>
      </c>
    </row>
    <row r="799" ht="25.5">
      <c r="A799" s="1" t="s">
        <v>432</v>
      </c>
      <c r="B799" s="1">
        <v>138</v>
      </c>
      <c r="C799" s="26" t="s">
        <v>2804</v>
      </c>
      <c r="D799" t="s">
        <v>434</v>
      </c>
      <c r="E799" s="27" t="s">
        <v>8801</v>
      </c>
      <c r="F799" s="28" t="s">
        <v>467</v>
      </c>
      <c r="G799" s="29">
        <v>202.25999999999999</v>
      </c>
      <c r="H799" s="28">
        <v>0.00042999999999999999</v>
      </c>
      <c r="I799" s="30">
        <f>ROUND(G799*H799,P4)</f>
        <v>0</v>
      </c>
      <c r="L799" s="31">
        <v>0</v>
      </c>
      <c r="M799" s="24">
        <f>ROUND(G799*L799,P4)</f>
        <v>0</v>
      </c>
      <c r="N799" s="25" t="s">
        <v>1619</v>
      </c>
      <c r="O799" s="32">
        <f>M799*AA799</f>
        <v>0</v>
      </c>
      <c r="P799" s="1">
        <v>3</v>
      </c>
      <c r="AA799" s="1">
        <f>IF(P799=1,$O$3,IF(P799=2,$O$4,$O$5))</f>
        <v>0</v>
      </c>
    </row>
    <row r="800" ht="25.5">
      <c r="A800" s="1" t="s">
        <v>437</v>
      </c>
      <c r="E800" s="27" t="s">
        <v>8802</v>
      </c>
    </row>
    <row r="801" ht="76.5">
      <c r="A801" s="1" t="s">
        <v>439</v>
      </c>
      <c r="E801" s="33" t="s">
        <v>8803</v>
      </c>
    </row>
    <row r="802">
      <c r="A802" s="1" t="s">
        <v>441</v>
      </c>
      <c r="E802" s="27" t="s">
        <v>434</v>
      </c>
    </row>
    <row r="803" ht="25.5">
      <c r="A803" s="1" t="s">
        <v>432</v>
      </c>
      <c r="B803" s="1">
        <v>139</v>
      </c>
      <c r="C803" s="26" t="s">
        <v>8804</v>
      </c>
      <c r="D803" t="s">
        <v>434</v>
      </c>
      <c r="E803" s="27" t="s">
        <v>8805</v>
      </c>
      <c r="F803" s="28" t="s">
        <v>436</v>
      </c>
      <c r="G803" s="29">
        <v>157.91</v>
      </c>
      <c r="H803" s="28">
        <v>0.0053699999999999998</v>
      </c>
      <c r="I803" s="30">
        <f>ROUND(G803*H803,P4)</f>
        <v>0</v>
      </c>
      <c r="L803" s="31">
        <v>0</v>
      </c>
      <c r="M803" s="24">
        <f>ROUND(G803*L803,P4)</f>
        <v>0</v>
      </c>
      <c r="N803" s="25" t="s">
        <v>1619</v>
      </c>
      <c r="O803" s="32">
        <f>M803*AA803</f>
        <v>0</v>
      </c>
      <c r="P803" s="1">
        <v>3</v>
      </c>
      <c r="AA803" s="1">
        <f>IF(P803=1,$O$3,IF(P803=2,$O$4,$O$5))</f>
        <v>0</v>
      </c>
    </row>
    <row r="804" ht="25.5">
      <c r="A804" s="1" t="s">
        <v>437</v>
      </c>
      <c r="E804" s="27" t="s">
        <v>8806</v>
      </c>
    </row>
    <row r="805" ht="153">
      <c r="A805" s="1" t="s">
        <v>439</v>
      </c>
      <c r="E805" s="33" t="s">
        <v>8807</v>
      </c>
    </row>
    <row r="806">
      <c r="A806" s="1" t="s">
        <v>441</v>
      </c>
      <c r="E806" s="27" t="s">
        <v>434</v>
      </c>
    </row>
    <row r="807">
      <c r="A807" s="1" t="s">
        <v>432</v>
      </c>
      <c r="B807" s="1">
        <v>140</v>
      </c>
      <c r="C807" s="26" t="s">
        <v>5771</v>
      </c>
      <c r="D807" t="s">
        <v>434</v>
      </c>
      <c r="E807" s="27" t="s">
        <v>2801</v>
      </c>
      <c r="F807" s="28" t="s">
        <v>436</v>
      </c>
      <c r="G807" s="29">
        <v>157.91</v>
      </c>
      <c r="H807" s="28">
        <v>0.00029999999999999997</v>
      </c>
      <c r="I807" s="30">
        <f>ROUND(G807*H807,P4)</f>
        <v>0</v>
      </c>
      <c r="L807" s="31">
        <v>0</v>
      </c>
      <c r="M807" s="24">
        <f>ROUND(G807*L807,P4)</f>
        <v>0</v>
      </c>
      <c r="N807" s="25" t="s">
        <v>1619</v>
      </c>
      <c r="O807" s="32">
        <f>M807*AA807</f>
        <v>0</v>
      </c>
      <c r="P807" s="1">
        <v>3</v>
      </c>
      <c r="AA807" s="1">
        <f>IF(P807=1,$O$3,IF(P807=2,$O$4,$O$5))</f>
        <v>0</v>
      </c>
    </row>
    <row r="808">
      <c r="A808" s="1" t="s">
        <v>437</v>
      </c>
      <c r="E808" s="27" t="s">
        <v>5772</v>
      </c>
    </row>
    <row r="809" ht="114.75">
      <c r="A809" s="1" t="s">
        <v>439</v>
      </c>
      <c r="E809" s="33" t="s">
        <v>8808</v>
      </c>
    </row>
    <row r="810">
      <c r="A810" s="1" t="s">
        <v>441</v>
      </c>
      <c r="E810" s="27" t="s">
        <v>434</v>
      </c>
    </row>
    <row r="811">
      <c r="A811" s="1" t="s">
        <v>432</v>
      </c>
      <c r="B811" s="1">
        <v>141</v>
      </c>
      <c r="C811" s="26" t="s">
        <v>5774</v>
      </c>
      <c r="D811" t="s">
        <v>434</v>
      </c>
      <c r="E811" s="27" t="s">
        <v>5775</v>
      </c>
      <c r="F811" s="28" t="s">
        <v>436</v>
      </c>
      <c r="G811" s="29">
        <v>20.920000000000002</v>
      </c>
      <c r="H811" s="28">
        <v>0.0015</v>
      </c>
      <c r="I811" s="30">
        <f>ROUND(G811*H811,P4)</f>
        <v>0</v>
      </c>
      <c r="L811" s="31">
        <v>0</v>
      </c>
      <c r="M811" s="24">
        <f>ROUND(G811*L811,P4)</f>
        <v>0</v>
      </c>
      <c r="N811" s="25" t="s">
        <v>1619</v>
      </c>
      <c r="O811" s="32">
        <f>M811*AA811</f>
        <v>0</v>
      </c>
      <c r="P811" s="1">
        <v>3</v>
      </c>
      <c r="AA811" s="1">
        <f>IF(P811=1,$O$3,IF(P811=2,$O$4,$O$5))</f>
        <v>0</v>
      </c>
    </row>
    <row r="812">
      <c r="A812" s="1" t="s">
        <v>437</v>
      </c>
      <c r="E812" s="27" t="s">
        <v>5776</v>
      </c>
    </row>
    <row r="813" ht="63.75">
      <c r="A813" s="1" t="s">
        <v>439</v>
      </c>
      <c r="E813" s="33" t="s">
        <v>8809</v>
      </c>
    </row>
    <row r="814">
      <c r="A814" s="1" t="s">
        <v>441</v>
      </c>
      <c r="E814" s="27" t="s">
        <v>434</v>
      </c>
    </row>
    <row r="815">
      <c r="A815" s="1" t="s">
        <v>432</v>
      </c>
      <c r="B815" s="1">
        <v>142</v>
      </c>
      <c r="C815" s="26" t="s">
        <v>5778</v>
      </c>
      <c r="D815" t="s">
        <v>434</v>
      </c>
      <c r="E815" s="27" t="s">
        <v>5779</v>
      </c>
      <c r="F815" s="28" t="s">
        <v>467</v>
      </c>
      <c r="G815" s="29">
        <v>254.33000000000001</v>
      </c>
      <c r="H815" s="28">
        <v>3.0000000000000001E-05</v>
      </c>
      <c r="I815" s="30">
        <f>ROUND(G815*H815,P4)</f>
        <v>0</v>
      </c>
      <c r="L815" s="31">
        <v>0</v>
      </c>
      <c r="M815" s="24">
        <f>ROUND(G815*L815,P4)</f>
        <v>0</v>
      </c>
      <c r="N815" s="25" t="s">
        <v>1619</v>
      </c>
      <c r="O815" s="32">
        <f>M815*AA815</f>
        <v>0</v>
      </c>
      <c r="P815" s="1">
        <v>3</v>
      </c>
      <c r="AA815" s="1">
        <f>IF(P815=1,$O$3,IF(P815=2,$O$4,$O$5))</f>
        <v>0</v>
      </c>
    </row>
    <row r="816">
      <c r="A816" s="1" t="s">
        <v>437</v>
      </c>
      <c r="E816" s="27" t="s">
        <v>5780</v>
      </c>
    </row>
    <row r="817" ht="153">
      <c r="A817" s="1" t="s">
        <v>439</v>
      </c>
      <c r="E817" s="33" t="s">
        <v>8810</v>
      </c>
    </row>
    <row r="818">
      <c r="A818" s="1" t="s">
        <v>441</v>
      </c>
      <c r="E818" s="27" t="s">
        <v>434</v>
      </c>
    </row>
    <row r="819">
      <c r="A819" s="1" t="s">
        <v>432</v>
      </c>
      <c r="B819" s="1">
        <v>143</v>
      </c>
      <c r="C819" s="26" t="s">
        <v>5782</v>
      </c>
      <c r="D819" t="s">
        <v>434</v>
      </c>
      <c r="E819" s="27" t="s">
        <v>5783</v>
      </c>
      <c r="F819" s="28" t="s">
        <v>467</v>
      </c>
      <c r="G819" s="29">
        <v>52.07</v>
      </c>
      <c r="H819" s="28">
        <v>0.00032000000000000003</v>
      </c>
      <c r="I819" s="30">
        <f>ROUND(G819*H819,P4)</f>
        <v>0</v>
      </c>
      <c r="L819" s="31">
        <v>0</v>
      </c>
      <c r="M819" s="24">
        <f>ROUND(G819*L819,P4)</f>
        <v>0</v>
      </c>
      <c r="N819" s="25" t="s">
        <v>1619</v>
      </c>
      <c r="O819" s="32">
        <f>M819*AA819</f>
        <v>0</v>
      </c>
      <c r="P819" s="1">
        <v>3</v>
      </c>
      <c r="AA819" s="1">
        <f>IF(P819=1,$O$3,IF(P819=2,$O$4,$O$5))</f>
        <v>0</v>
      </c>
    </row>
    <row r="820">
      <c r="A820" s="1" t="s">
        <v>437</v>
      </c>
      <c r="E820" s="27" t="s">
        <v>5784</v>
      </c>
    </row>
    <row r="821" ht="63.75">
      <c r="A821" s="1" t="s">
        <v>439</v>
      </c>
      <c r="E821" s="33" t="s">
        <v>8811</v>
      </c>
    </row>
    <row r="822">
      <c r="A822" s="1" t="s">
        <v>441</v>
      </c>
      <c r="E822" s="27" t="s">
        <v>434</v>
      </c>
    </row>
    <row r="823">
      <c r="A823" s="1" t="s">
        <v>432</v>
      </c>
      <c r="B823" s="1">
        <v>144</v>
      </c>
      <c r="C823" s="26" t="s">
        <v>5786</v>
      </c>
      <c r="D823" t="s">
        <v>434</v>
      </c>
      <c r="E823" s="27" t="s">
        <v>5787</v>
      </c>
      <c r="F823" s="28" t="s">
        <v>436</v>
      </c>
      <c r="G823" s="29">
        <v>157.91</v>
      </c>
      <c r="H823" s="28">
        <v>5.0000000000000002E-05</v>
      </c>
      <c r="I823" s="30">
        <f>ROUND(G823*H823,P4)</f>
        <v>0</v>
      </c>
      <c r="L823" s="31">
        <v>0</v>
      </c>
      <c r="M823" s="24">
        <f>ROUND(G823*L823,P4)</f>
        <v>0</v>
      </c>
      <c r="N823" s="25" t="s">
        <v>1619</v>
      </c>
      <c r="O823" s="32">
        <f>M823*AA823</f>
        <v>0</v>
      </c>
      <c r="P823" s="1">
        <v>3</v>
      </c>
      <c r="AA823" s="1">
        <f>IF(P823=1,$O$3,IF(P823=2,$O$4,$O$5))</f>
        <v>0</v>
      </c>
    </row>
    <row r="824">
      <c r="A824" s="1" t="s">
        <v>437</v>
      </c>
      <c r="E824" s="27" t="s">
        <v>5788</v>
      </c>
    </row>
    <row r="825" ht="114.75">
      <c r="A825" s="1" t="s">
        <v>439</v>
      </c>
      <c r="E825" s="33" t="s">
        <v>8812</v>
      </c>
    </row>
    <row r="826">
      <c r="A826" s="1" t="s">
        <v>441</v>
      </c>
      <c r="E826" s="27" t="s">
        <v>434</v>
      </c>
    </row>
    <row r="827">
      <c r="A827" s="1" t="s">
        <v>432</v>
      </c>
      <c r="B827" s="1">
        <v>145</v>
      </c>
      <c r="C827" s="26" t="s">
        <v>2814</v>
      </c>
      <c r="D827" t="s">
        <v>434</v>
      </c>
      <c r="E827" s="27" t="s">
        <v>2815</v>
      </c>
      <c r="F827" s="28" t="s">
        <v>476</v>
      </c>
      <c r="G827" s="29">
        <v>6.0190000000000001</v>
      </c>
      <c r="H827" s="28">
        <v>0</v>
      </c>
      <c r="I827" s="30">
        <f>ROUND(G827*H827,P4)</f>
        <v>0</v>
      </c>
      <c r="L827" s="31">
        <v>0</v>
      </c>
      <c r="M827" s="24">
        <f>ROUND(G827*L827,P4)</f>
        <v>0</v>
      </c>
      <c r="N827" s="25" t="s">
        <v>1619</v>
      </c>
      <c r="O827" s="32">
        <f>M827*AA827</f>
        <v>0</v>
      </c>
      <c r="P827" s="1">
        <v>3</v>
      </c>
      <c r="AA827" s="1">
        <f>IF(P827=1,$O$3,IF(P827=2,$O$4,$O$5))</f>
        <v>0</v>
      </c>
    </row>
    <row r="828" ht="25.5">
      <c r="A828" s="1" t="s">
        <v>437</v>
      </c>
      <c r="E828" s="27" t="s">
        <v>5790</v>
      </c>
    </row>
    <row r="829">
      <c r="A829" s="1" t="s">
        <v>439</v>
      </c>
    </row>
    <row r="830">
      <c r="A830" s="1" t="s">
        <v>441</v>
      </c>
      <c r="E830" s="27" t="s">
        <v>434</v>
      </c>
    </row>
    <row r="831">
      <c r="A831" s="1" t="s">
        <v>432</v>
      </c>
      <c r="B831" s="1">
        <v>146</v>
      </c>
      <c r="C831" s="26" t="s">
        <v>5791</v>
      </c>
      <c r="D831" t="s">
        <v>434</v>
      </c>
      <c r="E831" s="27" t="s">
        <v>5792</v>
      </c>
      <c r="F831" s="28" t="s">
        <v>476</v>
      </c>
      <c r="G831" s="29">
        <v>6.0190000000000001</v>
      </c>
      <c r="H831" s="28">
        <v>0</v>
      </c>
      <c r="I831" s="30">
        <f>ROUND(G831*H831,P4)</f>
        <v>0</v>
      </c>
      <c r="L831" s="31">
        <v>0</v>
      </c>
      <c r="M831" s="24">
        <f>ROUND(G831*L831,P4)</f>
        <v>0</v>
      </c>
      <c r="N831" s="25" t="s">
        <v>1619</v>
      </c>
      <c r="O831" s="32">
        <f>M831*AA831</f>
        <v>0</v>
      </c>
      <c r="P831" s="1">
        <v>3</v>
      </c>
      <c r="AA831" s="1">
        <f>IF(P831=1,$O$3,IF(P831=2,$O$4,$O$5))</f>
        <v>0</v>
      </c>
    </row>
    <row r="832" ht="38.25">
      <c r="A832" s="1" t="s">
        <v>437</v>
      </c>
      <c r="E832" s="27" t="s">
        <v>5793</v>
      </c>
    </row>
    <row r="833">
      <c r="A833" s="1" t="s">
        <v>439</v>
      </c>
    </row>
    <row r="834">
      <c r="A834" s="1" t="s">
        <v>441</v>
      </c>
      <c r="E834" s="27" t="s">
        <v>434</v>
      </c>
    </row>
    <row r="835">
      <c r="A835" s="1" t="s">
        <v>429</v>
      </c>
      <c r="C835" s="22" t="s">
        <v>2817</v>
      </c>
      <c r="E835" s="23" t="s">
        <v>2818</v>
      </c>
      <c r="L835" s="24">
        <f>SUMIFS(L836:L875,A836:A875,"P")</f>
        <v>0</v>
      </c>
      <c r="M835" s="24">
        <f>SUMIFS(M836:M875,A836:A875,"P")</f>
        <v>0</v>
      </c>
      <c r="N835" s="25"/>
    </row>
    <row r="836">
      <c r="A836" s="1" t="s">
        <v>432</v>
      </c>
      <c r="B836" s="1">
        <v>147</v>
      </c>
      <c r="C836" s="26" t="s">
        <v>8813</v>
      </c>
      <c r="D836" t="s">
        <v>434</v>
      </c>
      <c r="E836" s="27" t="s">
        <v>8814</v>
      </c>
      <c r="F836" s="28" t="s">
        <v>467</v>
      </c>
      <c r="G836" s="29">
        <v>131.22</v>
      </c>
      <c r="H836" s="28">
        <v>0.00027999999999999998</v>
      </c>
      <c r="I836" s="30">
        <f>ROUND(G836*H836,P4)</f>
        <v>0</v>
      </c>
      <c r="L836" s="31">
        <v>0</v>
      </c>
      <c r="M836" s="24">
        <f>ROUND(G836*L836,P4)</f>
        <v>0</v>
      </c>
      <c r="N836" s="25" t="s">
        <v>1619</v>
      </c>
      <c r="O836" s="32">
        <f>M836*AA836</f>
        <v>0</v>
      </c>
      <c r="P836" s="1">
        <v>3</v>
      </c>
      <c r="AA836" s="1">
        <f>IF(P836=1,$O$3,IF(P836=2,$O$4,$O$5))</f>
        <v>0</v>
      </c>
    </row>
    <row r="837">
      <c r="A837" s="1" t="s">
        <v>437</v>
      </c>
      <c r="E837" s="27" t="s">
        <v>8814</v>
      </c>
    </row>
    <row r="838">
      <c r="A838" s="1" t="s">
        <v>439</v>
      </c>
    </row>
    <row r="839">
      <c r="A839" s="1" t="s">
        <v>441</v>
      </c>
      <c r="E839" s="27" t="s">
        <v>434</v>
      </c>
    </row>
    <row r="840">
      <c r="A840" s="1" t="s">
        <v>432</v>
      </c>
      <c r="B840" s="1">
        <v>148</v>
      </c>
      <c r="C840" s="26" t="s">
        <v>6932</v>
      </c>
      <c r="D840" t="s">
        <v>434</v>
      </c>
      <c r="E840" s="27" t="s">
        <v>8815</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8815</v>
      </c>
    </row>
    <row r="842">
      <c r="A842" s="1" t="s">
        <v>439</v>
      </c>
    </row>
    <row r="843">
      <c r="A843" s="1" t="s">
        <v>441</v>
      </c>
      <c r="E843" s="27" t="s">
        <v>434</v>
      </c>
    </row>
    <row r="844">
      <c r="A844" s="1" t="s">
        <v>432</v>
      </c>
      <c r="B844" s="1">
        <v>149</v>
      </c>
      <c r="C844" s="26" t="s">
        <v>8816</v>
      </c>
      <c r="D844" t="s">
        <v>434</v>
      </c>
      <c r="E844" s="27" t="s">
        <v>8817</v>
      </c>
      <c r="F844" s="28" t="s">
        <v>436</v>
      </c>
      <c r="G844" s="29">
        <v>131.02000000000001</v>
      </c>
      <c r="H844" s="28">
        <v>0</v>
      </c>
      <c r="I844" s="30">
        <f>ROUND(G844*H844,P4)</f>
        <v>0</v>
      </c>
      <c r="L844" s="31">
        <v>0</v>
      </c>
      <c r="M844" s="24">
        <f>ROUND(G844*L844,P4)</f>
        <v>0</v>
      </c>
      <c r="N844" s="25" t="s">
        <v>1619</v>
      </c>
      <c r="O844" s="32">
        <f>M844*AA844</f>
        <v>0</v>
      </c>
      <c r="P844" s="1">
        <v>3</v>
      </c>
      <c r="AA844" s="1">
        <f>IF(P844=1,$O$3,IF(P844=2,$O$4,$O$5))</f>
        <v>0</v>
      </c>
    </row>
    <row r="845">
      <c r="A845" s="1" t="s">
        <v>437</v>
      </c>
      <c r="E845" s="27" t="s">
        <v>8818</v>
      </c>
    </row>
    <row r="846" ht="63.75">
      <c r="A846" s="1" t="s">
        <v>439</v>
      </c>
      <c r="E846" s="33" t="s">
        <v>8819</v>
      </c>
    </row>
    <row r="847">
      <c r="A847" s="1" t="s">
        <v>441</v>
      </c>
      <c r="E847" s="27" t="s">
        <v>434</v>
      </c>
    </row>
    <row r="848">
      <c r="A848" s="1" t="s">
        <v>432</v>
      </c>
      <c r="B848" s="1">
        <v>150</v>
      </c>
      <c r="C848" s="26" t="s">
        <v>2825</v>
      </c>
      <c r="D848" t="s">
        <v>434</v>
      </c>
      <c r="E848" s="27" t="s">
        <v>2826</v>
      </c>
      <c r="F848" s="28" t="s">
        <v>436</v>
      </c>
      <c r="G848" s="29">
        <v>131.02000000000001</v>
      </c>
      <c r="H848" s="28">
        <v>0</v>
      </c>
      <c r="I848" s="30">
        <f>ROUND(G848*H848,P4)</f>
        <v>0</v>
      </c>
      <c r="L848" s="31">
        <v>0</v>
      </c>
      <c r="M848" s="24">
        <f>ROUND(G848*L848,P4)</f>
        <v>0</v>
      </c>
      <c r="N848" s="25" t="s">
        <v>1619</v>
      </c>
      <c r="O848" s="32">
        <f>M848*AA848</f>
        <v>0</v>
      </c>
      <c r="P848" s="1">
        <v>3</v>
      </c>
      <c r="AA848" s="1">
        <f>IF(P848=1,$O$3,IF(P848=2,$O$4,$O$5))</f>
        <v>0</v>
      </c>
    </row>
    <row r="849">
      <c r="A849" s="1" t="s">
        <v>437</v>
      </c>
      <c r="E849" s="27" t="s">
        <v>4760</v>
      </c>
    </row>
    <row r="850" ht="63.75">
      <c r="A850" s="1" t="s">
        <v>439</v>
      </c>
      <c r="E850" s="33" t="s">
        <v>8819</v>
      </c>
    </row>
    <row r="851">
      <c r="A851" s="1" t="s">
        <v>441</v>
      </c>
      <c r="E851" s="27" t="s">
        <v>434</v>
      </c>
    </row>
    <row r="852">
      <c r="A852" s="1" t="s">
        <v>432</v>
      </c>
      <c r="B852" s="1">
        <v>151</v>
      </c>
      <c r="C852" s="26" t="s">
        <v>4763</v>
      </c>
      <c r="D852" t="s">
        <v>434</v>
      </c>
      <c r="E852" s="27" t="s">
        <v>2828</v>
      </c>
      <c r="F852" s="28" t="s">
        <v>436</v>
      </c>
      <c r="G852" s="29">
        <v>131.02000000000001</v>
      </c>
      <c r="H852" s="28">
        <v>3.0000000000000001E-05</v>
      </c>
      <c r="I852" s="30">
        <f>ROUND(G852*H852,P4)</f>
        <v>0</v>
      </c>
      <c r="L852" s="31">
        <v>0</v>
      </c>
      <c r="M852" s="24">
        <f>ROUND(G852*L852,P4)</f>
        <v>0</v>
      </c>
      <c r="N852" s="25" t="s">
        <v>1619</v>
      </c>
      <c r="O852" s="32">
        <f>M852*AA852</f>
        <v>0</v>
      </c>
      <c r="P852" s="1">
        <v>3</v>
      </c>
      <c r="AA852" s="1">
        <f>IF(P852=1,$O$3,IF(P852=2,$O$4,$O$5))</f>
        <v>0</v>
      </c>
    </row>
    <row r="853">
      <c r="A853" s="1" t="s">
        <v>437</v>
      </c>
      <c r="E853" s="27" t="s">
        <v>4764</v>
      </c>
    </row>
    <row r="854" ht="63.75">
      <c r="A854" s="1" t="s">
        <v>439</v>
      </c>
      <c r="E854" s="33" t="s">
        <v>8820</v>
      </c>
    </row>
    <row r="855">
      <c r="A855" s="1" t="s">
        <v>441</v>
      </c>
      <c r="E855" s="27" t="s">
        <v>434</v>
      </c>
    </row>
    <row r="856" ht="25.5">
      <c r="A856" s="1" t="s">
        <v>432</v>
      </c>
      <c r="B856" s="1">
        <v>152</v>
      </c>
      <c r="C856" s="26" t="s">
        <v>6952</v>
      </c>
      <c r="D856" t="s">
        <v>434</v>
      </c>
      <c r="E856" s="27" t="s">
        <v>6953</v>
      </c>
      <c r="F856" s="28" t="s">
        <v>436</v>
      </c>
      <c r="G856" s="29">
        <v>131.02000000000001</v>
      </c>
      <c r="H856" s="28">
        <v>0.0075799999999999999</v>
      </c>
      <c r="I856" s="30">
        <f>ROUND(G856*H856,P4)</f>
        <v>0</v>
      </c>
      <c r="L856" s="31">
        <v>0</v>
      </c>
      <c r="M856" s="24">
        <f>ROUND(G856*L856,P4)</f>
        <v>0</v>
      </c>
      <c r="N856" s="25" t="s">
        <v>1619</v>
      </c>
      <c r="O856" s="32">
        <f>M856*AA856</f>
        <v>0</v>
      </c>
      <c r="P856" s="1">
        <v>3</v>
      </c>
      <c r="AA856" s="1">
        <f>IF(P856=1,$O$3,IF(P856=2,$O$4,$O$5))</f>
        <v>0</v>
      </c>
    </row>
    <row r="857" ht="25.5">
      <c r="A857" s="1" t="s">
        <v>437</v>
      </c>
      <c r="E857" s="27" t="s">
        <v>6954</v>
      </c>
    </row>
    <row r="858" ht="63.75">
      <c r="A858" s="1" t="s">
        <v>439</v>
      </c>
      <c r="E858" s="33" t="s">
        <v>8821</v>
      </c>
    </row>
    <row r="859">
      <c r="A859" s="1" t="s">
        <v>441</v>
      </c>
      <c r="E859" s="27" t="s">
        <v>434</v>
      </c>
    </row>
    <row r="860">
      <c r="A860" s="1" t="s">
        <v>432</v>
      </c>
      <c r="B860" s="1">
        <v>153</v>
      </c>
      <c r="C860" s="26" t="s">
        <v>2831</v>
      </c>
      <c r="D860" t="s">
        <v>434</v>
      </c>
      <c r="E860" s="27" t="s">
        <v>2832</v>
      </c>
      <c r="F860" s="28" t="s">
        <v>436</v>
      </c>
      <c r="G860" s="29">
        <v>131.02000000000001</v>
      </c>
      <c r="H860" s="28">
        <v>0.00029999999999999997</v>
      </c>
      <c r="I860" s="30">
        <f>ROUND(G860*H860,P4)</f>
        <v>0</v>
      </c>
      <c r="L860" s="31">
        <v>0</v>
      </c>
      <c r="M860" s="24">
        <f>ROUND(G860*L860,P4)</f>
        <v>0</v>
      </c>
      <c r="N860" s="25" t="s">
        <v>1619</v>
      </c>
      <c r="O860" s="32">
        <f>M860*AA860</f>
        <v>0</v>
      </c>
      <c r="P860" s="1">
        <v>3</v>
      </c>
      <c r="AA860" s="1">
        <f>IF(P860=1,$O$3,IF(P860=2,$O$4,$O$5))</f>
        <v>0</v>
      </c>
    </row>
    <row r="861">
      <c r="A861" s="1" t="s">
        <v>437</v>
      </c>
      <c r="E861" s="27" t="s">
        <v>6960</v>
      </c>
    </row>
    <row r="862" ht="76.5">
      <c r="A862" s="1" t="s">
        <v>439</v>
      </c>
      <c r="E862" s="33" t="s">
        <v>8822</v>
      </c>
    </row>
    <row r="863">
      <c r="A863" s="1" t="s">
        <v>441</v>
      </c>
      <c r="E863" s="27" t="s">
        <v>434</v>
      </c>
    </row>
    <row r="864">
      <c r="A864" s="1" t="s">
        <v>432</v>
      </c>
      <c r="B864" s="1">
        <v>154</v>
      </c>
      <c r="C864" s="26" t="s">
        <v>4774</v>
      </c>
      <c r="D864" t="s">
        <v>434</v>
      </c>
      <c r="E864" s="27" t="s">
        <v>4775</v>
      </c>
      <c r="F864" s="28" t="s">
        <v>467</v>
      </c>
      <c r="G864" s="29">
        <v>131.22</v>
      </c>
      <c r="H864" s="28">
        <v>1.0000000000000001E-05</v>
      </c>
      <c r="I864" s="30">
        <f>ROUND(G864*H864,P4)</f>
        <v>0</v>
      </c>
      <c r="L864" s="31">
        <v>0</v>
      </c>
      <c r="M864" s="24">
        <f>ROUND(G864*L864,P4)</f>
        <v>0</v>
      </c>
      <c r="N864" s="25" t="s">
        <v>1619</v>
      </c>
      <c r="O864" s="32">
        <f>M864*AA864</f>
        <v>0</v>
      </c>
      <c r="P864" s="1">
        <v>3</v>
      </c>
      <c r="AA864" s="1">
        <f>IF(P864=1,$O$3,IF(P864=2,$O$4,$O$5))</f>
        <v>0</v>
      </c>
    </row>
    <row r="865">
      <c r="A865" s="1" t="s">
        <v>437</v>
      </c>
      <c r="E865" s="27" t="s">
        <v>4776</v>
      </c>
    </row>
    <row r="866" ht="76.5">
      <c r="A866" s="1" t="s">
        <v>439</v>
      </c>
      <c r="E866" s="33" t="s">
        <v>8823</v>
      </c>
    </row>
    <row r="867">
      <c r="A867" s="1" t="s">
        <v>441</v>
      </c>
      <c r="E867" s="27" t="s">
        <v>434</v>
      </c>
    </row>
    <row r="868">
      <c r="A868" s="1" t="s">
        <v>432</v>
      </c>
      <c r="B868" s="1">
        <v>155</v>
      </c>
      <c r="C868" s="26" t="s">
        <v>4778</v>
      </c>
      <c r="D868" t="s">
        <v>434</v>
      </c>
      <c r="E868" s="27" t="s">
        <v>4779</v>
      </c>
      <c r="F868" s="28" t="s">
        <v>476</v>
      </c>
      <c r="G868" s="29">
        <v>1.482</v>
      </c>
      <c r="H868" s="28">
        <v>0</v>
      </c>
      <c r="I868" s="30">
        <f>ROUND(G868*H868,P4)</f>
        <v>0</v>
      </c>
      <c r="L868" s="31">
        <v>0</v>
      </c>
      <c r="M868" s="24">
        <f>ROUND(G868*L868,P4)</f>
        <v>0</v>
      </c>
      <c r="N868" s="25" t="s">
        <v>1619</v>
      </c>
      <c r="O868" s="32">
        <f>M868*AA868</f>
        <v>0</v>
      </c>
      <c r="P868" s="1">
        <v>3</v>
      </c>
      <c r="AA868" s="1">
        <f>IF(P868=1,$O$3,IF(P868=2,$O$4,$O$5))</f>
        <v>0</v>
      </c>
    </row>
    <row r="869" ht="25.5">
      <c r="A869" s="1" t="s">
        <v>437</v>
      </c>
      <c r="E869" s="27" t="s">
        <v>4780</v>
      </c>
    </row>
    <row r="870">
      <c r="A870" s="1" t="s">
        <v>439</v>
      </c>
    </row>
    <row r="871">
      <c r="A871" s="1" t="s">
        <v>441</v>
      </c>
      <c r="E871" s="27" t="s">
        <v>434</v>
      </c>
    </row>
    <row r="872">
      <c r="A872" s="1" t="s">
        <v>432</v>
      </c>
      <c r="B872" s="1">
        <v>156</v>
      </c>
      <c r="C872" s="26" t="s">
        <v>4781</v>
      </c>
      <c r="D872" t="s">
        <v>434</v>
      </c>
      <c r="E872" s="27" t="s">
        <v>4782</v>
      </c>
      <c r="F872" s="28" t="s">
        <v>476</v>
      </c>
      <c r="G872" s="29">
        <v>1.482</v>
      </c>
      <c r="H872" s="28">
        <v>0</v>
      </c>
      <c r="I872" s="30">
        <f>ROUND(G872*H872,P4)</f>
        <v>0</v>
      </c>
      <c r="L872" s="31">
        <v>0</v>
      </c>
      <c r="M872" s="24">
        <f>ROUND(G872*L872,P4)</f>
        <v>0</v>
      </c>
      <c r="N872" s="25" t="s">
        <v>1619</v>
      </c>
      <c r="O872" s="32">
        <f>M872*AA872</f>
        <v>0</v>
      </c>
      <c r="P872" s="1">
        <v>3</v>
      </c>
      <c r="AA872" s="1">
        <f>IF(P872=1,$O$3,IF(P872=2,$O$4,$O$5))</f>
        <v>0</v>
      </c>
    </row>
    <row r="873" ht="38.25">
      <c r="A873" s="1" t="s">
        <v>437</v>
      </c>
      <c r="E873" s="27" t="s">
        <v>4783</v>
      </c>
    </row>
    <row r="874">
      <c r="A874" s="1" t="s">
        <v>439</v>
      </c>
    </row>
    <row r="875">
      <c r="A875" s="1" t="s">
        <v>441</v>
      </c>
      <c r="E875" s="27" t="s">
        <v>434</v>
      </c>
    </row>
    <row r="876">
      <c r="A876" s="1" t="s">
        <v>429</v>
      </c>
      <c r="C876" s="22" t="s">
        <v>5203</v>
      </c>
      <c r="E876" s="23" t="s">
        <v>5204</v>
      </c>
      <c r="L876" s="24">
        <f>SUMIFS(L877:L904,A877:A904,"P")</f>
        <v>0</v>
      </c>
      <c r="M876" s="24">
        <f>SUMIFS(M877:M904,A877:A904,"P")</f>
        <v>0</v>
      </c>
      <c r="N876" s="25"/>
    </row>
    <row r="877">
      <c r="A877" s="1" t="s">
        <v>432</v>
      </c>
      <c r="B877" s="1">
        <v>157</v>
      </c>
      <c r="C877" s="26" t="s">
        <v>5205</v>
      </c>
      <c r="D877" t="s">
        <v>434</v>
      </c>
      <c r="E877" s="27" t="s">
        <v>5206</v>
      </c>
      <c r="F877" s="28" t="s">
        <v>436</v>
      </c>
      <c r="G877" s="29">
        <v>318.91000000000003</v>
      </c>
      <c r="H877" s="28">
        <v>0</v>
      </c>
      <c r="I877" s="30">
        <f>ROUND(G877*H877,P4)</f>
        <v>0</v>
      </c>
      <c r="L877" s="31">
        <v>0</v>
      </c>
      <c r="M877" s="24">
        <f>ROUND(G877*L877,P4)</f>
        <v>0</v>
      </c>
      <c r="N877" s="25" t="s">
        <v>1619</v>
      </c>
      <c r="O877" s="32">
        <f>M877*AA877</f>
        <v>0</v>
      </c>
      <c r="P877" s="1">
        <v>3</v>
      </c>
      <c r="AA877" s="1">
        <f>IF(P877=1,$O$3,IF(P877=2,$O$4,$O$5))</f>
        <v>0</v>
      </c>
    </row>
    <row r="878">
      <c r="A878" s="1" t="s">
        <v>437</v>
      </c>
      <c r="E878" s="27" t="s">
        <v>5207</v>
      </c>
    </row>
    <row r="879" ht="114.75">
      <c r="A879" s="1" t="s">
        <v>439</v>
      </c>
      <c r="E879" s="33" t="s">
        <v>8824</v>
      </c>
    </row>
    <row r="880">
      <c r="A880" s="1" t="s">
        <v>441</v>
      </c>
      <c r="E880" s="27" t="s">
        <v>434</v>
      </c>
    </row>
    <row r="881">
      <c r="A881" s="1" t="s">
        <v>432</v>
      </c>
      <c r="B881" s="1">
        <v>158</v>
      </c>
      <c r="C881" s="26" t="s">
        <v>6978</v>
      </c>
      <c r="D881" t="s">
        <v>434</v>
      </c>
      <c r="E881" s="27" t="s">
        <v>6979</v>
      </c>
      <c r="F881" s="28" t="s">
        <v>436</v>
      </c>
      <c r="G881" s="29">
        <v>318.91000000000003</v>
      </c>
      <c r="H881" s="28">
        <v>0.0054000000000000003</v>
      </c>
      <c r="I881" s="30">
        <f>ROUND(G881*H881,P4)</f>
        <v>0</v>
      </c>
      <c r="L881" s="31">
        <v>0</v>
      </c>
      <c r="M881" s="24">
        <f>ROUND(G881*L881,P4)</f>
        <v>0</v>
      </c>
      <c r="N881" s="25" t="s">
        <v>1619</v>
      </c>
      <c r="O881" s="32">
        <f>M881*AA881</f>
        <v>0</v>
      </c>
      <c r="P881" s="1">
        <v>3</v>
      </c>
      <c r="AA881" s="1">
        <f>IF(P881=1,$O$3,IF(P881=2,$O$4,$O$5))</f>
        <v>0</v>
      </c>
    </row>
    <row r="882" ht="25.5">
      <c r="A882" s="1" t="s">
        <v>437</v>
      </c>
      <c r="E882" s="27" t="s">
        <v>6980</v>
      </c>
    </row>
    <row r="883" ht="114.75">
      <c r="A883" s="1" t="s">
        <v>439</v>
      </c>
      <c r="E883" s="33" t="s">
        <v>8825</v>
      </c>
    </row>
    <row r="884">
      <c r="A884" s="1" t="s">
        <v>441</v>
      </c>
      <c r="E884" s="27" t="s">
        <v>434</v>
      </c>
    </row>
    <row r="885">
      <c r="A885" s="1" t="s">
        <v>432</v>
      </c>
      <c r="B885" s="1">
        <v>159</v>
      </c>
      <c r="C885" s="26" t="s">
        <v>8155</v>
      </c>
      <c r="D885" t="s">
        <v>434</v>
      </c>
      <c r="E885" s="27" t="s">
        <v>8156</v>
      </c>
      <c r="F885" s="28" t="s">
        <v>436</v>
      </c>
      <c r="G885" s="29">
        <v>318.91000000000003</v>
      </c>
      <c r="H885" s="28">
        <v>0.00054000000000000001</v>
      </c>
      <c r="I885" s="30">
        <f>ROUND(G885*H885,P4)</f>
        <v>0</v>
      </c>
      <c r="L885" s="31">
        <v>0</v>
      </c>
      <c r="M885" s="24">
        <f>ROUND(G885*L885,P4)</f>
        <v>0</v>
      </c>
      <c r="N885" s="25" t="s">
        <v>1619</v>
      </c>
      <c r="O885" s="32">
        <f>M885*AA885</f>
        <v>0</v>
      </c>
      <c r="P885" s="1">
        <v>3</v>
      </c>
      <c r="AA885" s="1">
        <f>IF(P885=1,$O$3,IF(P885=2,$O$4,$O$5))</f>
        <v>0</v>
      </c>
    </row>
    <row r="886">
      <c r="A886" s="1" t="s">
        <v>437</v>
      </c>
      <c r="E886" s="27" t="s">
        <v>8157</v>
      </c>
    </row>
    <row r="887" ht="114.75">
      <c r="A887" s="1" t="s">
        <v>439</v>
      </c>
      <c r="E887" s="33" t="s">
        <v>8826</v>
      </c>
    </row>
    <row r="888">
      <c r="A888" s="1" t="s">
        <v>441</v>
      </c>
      <c r="E888" s="27" t="s">
        <v>434</v>
      </c>
    </row>
    <row r="889">
      <c r="A889" s="1" t="s">
        <v>432</v>
      </c>
      <c r="B889" s="1">
        <v>160</v>
      </c>
      <c r="C889" s="26" t="s">
        <v>6986</v>
      </c>
      <c r="D889" t="s">
        <v>434</v>
      </c>
      <c r="E889" s="27" t="s">
        <v>6987</v>
      </c>
      <c r="F889" s="28" t="s">
        <v>436</v>
      </c>
      <c r="G889" s="29">
        <v>318.91000000000003</v>
      </c>
      <c r="H889" s="28">
        <v>0.0054000000000000003</v>
      </c>
      <c r="I889" s="30">
        <f>ROUND(G889*H889,P4)</f>
        <v>0</v>
      </c>
      <c r="L889" s="31">
        <v>0</v>
      </c>
      <c r="M889" s="24">
        <f>ROUND(G889*L889,P4)</f>
        <v>0</v>
      </c>
      <c r="N889" s="25" t="s">
        <v>1619</v>
      </c>
      <c r="O889" s="32">
        <f>M889*AA889</f>
        <v>0</v>
      </c>
      <c r="P889" s="1">
        <v>3</v>
      </c>
      <c r="AA889" s="1">
        <f>IF(P889=1,$O$3,IF(P889=2,$O$4,$O$5))</f>
        <v>0</v>
      </c>
    </row>
    <row r="890">
      <c r="A890" s="1" t="s">
        <v>437</v>
      </c>
      <c r="E890" s="27" t="s">
        <v>6988</v>
      </c>
    </row>
    <row r="891" ht="153">
      <c r="A891" s="1" t="s">
        <v>439</v>
      </c>
      <c r="E891" s="33" t="s">
        <v>8827</v>
      </c>
    </row>
    <row r="892">
      <c r="A892" s="1" t="s">
        <v>441</v>
      </c>
      <c r="E892" s="27" t="s">
        <v>434</v>
      </c>
    </row>
    <row r="893">
      <c r="A893" s="1" t="s">
        <v>432</v>
      </c>
      <c r="B893" s="1">
        <v>161</v>
      </c>
      <c r="C893" s="26" t="s">
        <v>8828</v>
      </c>
      <c r="D893" t="s">
        <v>434</v>
      </c>
      <c r="E893" s="27" t="s">
        <v>8829</v>
      </c>
      <c r="F893" s="28" t="s">
        <v>467</v>
      </c>
      <c r="G893" s="29">
        <v>247.53999999999999</v>
      </c>
      <c r="H893" s="28">
        <v>0.0031199999999999999</v>
      </c>
      <c r="I893" s="30">
        <f>ROUND(G893*H893,P4)</f>
        <v>0</v>
      </c>
      <c r="L893" s="31">
        <v>0</v>
      </c>
      <c r="M893" s="24">
        <f>ROUND(G893*L893,P4)</f>
        <v>0</v>
      </c>
      <c r="N893" s="25" t="s">
        <v>1619</v>
      </c>
      <c r="O893" s="32">
        <f>M893*AA893</f>
        <v>0</v>
      </c>
      <c r="P893" s="1">
        <v>3</v>
      </c>
      <c r="AA893" s="1">
        <f>IF(P893=1,$O$3,IF(P893=2,$O$4,$O$5))</f>
        <v>0</v>
      </c>
    </row>
    <row r="894">
      <c r="A894" s="1" t="s">
        <v>437</v>
      </c>
      <c r="E894" s="27" t="s">
        <v>8830</v>
      </c>
    </row>
    <row r="895" ht="153">
      <c r="A895" s="1" t="s">
        <v>439</v>
      </c>
      <c r="E895" s="33" t="s">
        <v>8831</v>
      </c>
    </row>
    <row r="896">
      <c r="A896" s="1" t="s">
        <v>441</v>
      </c>
      <c r="E896" s="27" t="s">
        <v>434</v>
      </c>
    </row>
    <row r="897">
      <c r="A897" s="1" t="s">
        <v>432</v>
      </c>
      <c r="B897" s="1">
        <v>162</v>
      </c>
      <c r="C897" s="26" t="s">
        <v>5220</v>
      </c>
      <c r="D897" t="s">
        <v>434</v>
      </c>
      <c r="E897" s="27" t="s">
        <v>5221</v>
      </c>
      <c r="F897" s="28" t="s">
        <v>476</v>
      </c>
      <c r="G897" s="29">
        <v>4.3890000000000002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5222</v>
      </c>
    </row>
    <row r="899">
      <c r="A899" s="1" t="s">
        <v>439</v>
      </c>
    </row>
    <row r="900">
      <c r="A900" s="1" t="s">
        <v>441</v>
      </c>
      <c r="E900" s="27" t="s">
        <v>434</v>
      </c>
    </row>
    <row r="901">
      <c r="A901" s="1" t="s">
        <v>432</v>
      </c>
      <c r="B901" s="1">
        <v>163</v>
      </c>
      <c r="C901" s="26" t="s">
        <v>5224</v>
      </c>
      <c r="D901" t="s">
        <v>434</v>
      </c>
      <c r="E901" s="27" t="s">
        <v>5225</v>
      </c>
      <c r="F901" s="28" t="s">
        <v>476</v>
      </c>
      <c r="G901" s="29">
        <v>4.3890000000000002</v>
      </c>
      <c r="H901" s="28">
        <v>0</v>
      </c>
      <c r="I901" s="30">
        <f>ROUND(G901*H901,P4)</f>
        <v>0</v>
      </c>
      <c r="L901" s="31">
        <v>0</v>
      </c>
      <c r="M901" s="24">
        <f>ROUND(G901*L901,P4)</f>
        <v>0</v>
      </c>
      <c r="N901" s="25" t="s">
        <v>1619</v>
      </c>
      <c r="O901" s="32">
        <f>M901*AA901</f>
        <v>0</v>
      </c>
      <c r="P901" s="1">
        <v>3</v>
      </c>
      <c r="AA901" s="1">
        <f>IF(P901=1,$O$3,IF(P901=2,$O$4,$O$5))</f>
        <v>0</v>
      </c>
    </row>
    <row r="902" ht="25.5">
      <c r="A902" s="1" t="s">
        <v>437</v>
      </c>
      <c r="E902" s="27" t="s">
        <v>5226</v>
      </c>
    </row>
    <row r="903">
      <c r="A903" s="1" t="s">
        <v>439</v>
      </c>
    </row>
    <row r="904">
      <c r="A904" s="1" t="s">
        <v>441</v>
      </c>
      <c r="E904" s="27" t="s">
        <v>434</v>
      </c>
    </row>
    <row r="905">
      <c r="A905" s="1" t="s">
        <v>429</v>
      </c>
      <c r="C905" s="22" t="s">
        <v>3380</v>
      </c>
      <c r="E905" s="23" t="s">
        <v>3381</v>
      </c>
      <c r="L905" s="24">
        <f>SUMIFS(L906:L957,A906:A957,"P")</f>
        <v>0</v>
      </c>
      <c r="M905" s="24">
        <f>SUMIFS(M906:M957,A906:A957,"P")</f>
        <v>0</v>
      </c>
      <c r="N905" s="25"/>
    </row>
    <row r="906">
      <c r="A906" s="1" t="s">
        <v>432</v>
      </c>
      <c r="B906" s="1">
        <v>164</v>
      </c>
      <c r="C906" s="26" t="s">
        <v>8832</v>
      </c>
      <c r="D906" t="s">
        <v>434</v>
      </c>
      <c r="E906" s="27" t="s">
        <v>8833</v>
      </c>
      <c r="F906" s="28" t="s">
        <v>467</v>
      </c>
      <c r="G906" s="29">
        <v>26.443999999999999</v>
      </c>
      <c r="H906" s="28">
        <v>8.0000000000000007E-05</v>
      </c>
      <c r="I906" s="30">
        <f>ROUND(G906*H906,P4)</f>
        <v>0</v>
      </c>
      <c r="L906" s="31">
        <v>0</v>
      </c>
      <c r="M906" s="24">
        <f>ROUND(G906*L906,P4)</f>
        <v>0</v>
      </c>
      <c r="N906" s="25" t="s">
        <v>1619</v>
      </c>
      <c r="O906" s="32">
        <f>M906*AA906</f>
        <v>0</v>
      </c>
      <c r="P906" s="1">
        <v>3</v>
      </c>
      <c r="AA906" s="1">
        <f>IF(P906=1,$O$3,IF(P906=2,$O$4,$O$5))</f>
        <v>0</v>
      </c>
    </row>
    <row r="907">
      <c r="A907" s="1" t="s">
        <v>437</v>
      </c>
      <c r="E907" s="27" t="s">
        <v>8833</v>
      </c>
    </row>
    <row r="908">
      <c r="A908" s="1" t="s">
        <v>439</v>
      </c>
    </row>
    <row r="909">
      <c r="A909" s="1" t="s">
        <v>441</v>
      </c>
      <c r="E909" s="27" t="s">
        <v>434</v>
      </c>
    </row>
    <row r="910">
      <c r="A910" s="1" t="s">
        <v>432</v>
      </c>
      <c r="B910" s="1">
        <v>165</v>
      </c>
      <c r="C910" s="26" t="s">
        <v>5794</v>
      </c>
      <c r="D910" t="s">
        <v>434</v>
      </c>
      <c r="E910" s="27" t="s">
        <v>5795</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5795</v>
      </c>
    </row>
    <row r="912">
      <c r="A912" s="1" t="s">
        <v>439</v>
      </c>
    </row>
    <row r="913">
      <c r="A913" s="1" t="s">
        <v>441</v>
      </c>
      <c r="E913" s="27" t="s">
        <v>434</v>
      </c>
    </row>
    <row r="914">
      <c r="A914" s="1" t="s">
        <v>432</v>
      </c>
      <c r="B914" s="1">
        <v>166</v>
      </c>
      <c r="C914" s="26" t="s">
        <v>5796</v>
      </c>
      <c r="D914" t="s">
        <v>434</v>
      </c>
      <c r="E914" s="27" t="s">
        <v>5797</v>
      </c>
      <c r="F914" s="28" t="s">
        <v>436</v>
      </c>
      <c r="G914" s="29">
        <v>92.866</v>
      </c>
      <c r="H914" s="28">
        <v>0</v>
      </c>
      <c r="I914" s="30">
        <f>ROUND(G914*H914,P4)</f>
        <v>0</v>
      </c>
      <c r="L914" s="31">
        <v>0</v>
      </c>
      <c r="M914" s="24">
        <f>ROUND(G914*L914,P4)</f>
        <v>0</v>
      </c>
      <c r="N914" s="25" t="s">
        <v>1619</v>
      </c>
      <c r="O914" s="32">
        <f>M914*AA914</f>
        <v>0</v>
      </c>
      <c r="P914" s="1">
        <v>3</v>
      </c>
      <c r="AA914" s="1">
        <f>IF(P914=1,$O$3,IF(P914=2,$O$4,$O$5))</f>
        <v>0</v>
      </c>
    </row>
    <row r="915">
      <c r="A915" s="1" t="s">
        <v>437</v>
      </c>
      <c r="E915" s="27" t="s">
        <v>5798</v>
      </c>
    </row>
    <row r="916" ht="51">
      <c r="A916" s="1" t="s">
        <v>439</v>
      </c>
      <c r="E916" s="33" t="s">
        <v>8834</v>
      </c>
    </row>
    <row r="917">
      <c r="A917" s="1" t="s">
        <v>441</v>
      </c>
      <c r="E917" s="27" t="s">
        <v>434</v>
      </c>
    </row>
    <row r="918">
      <c r="A918" s="1" t="s">
        <v>432</v>
      </c>
      <c r="B918" s="1">
        <v>167</v>
      </c>
      <c r="C918" s="26" t="s">
        <v>5800</v>
      </c>
      <c r="D918" t="s">
        <v>434</v>
      </c>
      <c r="E918" s="27" t="s">
        <v>5801</v>
      </c>
      <c r="F918" s="28" t="s">
        <v>436</v>
      </c>
      <c r="G918" s="29">
        <v>92.866</v>
      </c>
      <c r="H918" s="28">
        <v>0.0015</v>
      </c>
      <c r="I918" s="30">
        <f>ROUND(G918*H918,P4)</f>
        <v>0</v>
      </c>
      <c r="L918" s="31">
        <v>0</v>
      </c>
      <c r="M918" s="24">
        <f>ROUND(G918*L918,P4)</f>
        <v>0</v>
      </c>
      <c r="N918" s="25" t="s">
        <v>1619</v>
      </c>
      <c r="O918" s="32">
        <f>M918*AA918</f>
        <v>0</v>
      </c>
      <c r="P918" s="1">
        <v>3</v>
      </c>
      <c r="AA918" s="1">
        <f>IF(P918=1,$O$3,IF(P918=2,$O$4,$O$5))</f>
        <v>0</v>
      </c>
    </row>
    <row r="919">
      <c r="A919" s="1" t="s">
        <v>437</v>
      </c>
      <c r="E919" s="27" t="s">
        <v>5802</v>
      </c>
    </row>
    <row r="920" ht="51">
      <c r="A920" s="1" t="s">
        <v>439</v>
      </c>
      <c r="E920" s="33" t="s">
        <v>8835</v>
      </c>
    </row>
    <row r="921">
      <c r="A921" s="1" t="s">
        <v>441</v>
      </c>
      <c r="E921" s="27" t="s">
        <v>434</v>
      </c>
    </row>
    <row r="922">
      <c r="A922" s="1" t="s">
        <v>432</v>
      </c>
      <c r="B922" s="1">
        <v>168</v>
      </c>
      <c r="C922" s="26" t="s">
        <v>5804</v>
      </c>
      <c r="D922" t="s">
        <v>434</v>
      </c>
      <c r="E922" s="27" t="s">
        <v>5805</v>
      </c>
      <c r="F922" s="28" t="s">
        <v>467</v>
      </c>
      <c r="G922" s="29">
        <v>71.400000000000006</v>
      </c>
      <c r="H922" s="28">
        <v>0.00027999999999999998</v>
      </c>
      <c r="I922" s="30">
        <f>ROUND(G922*H922,P4)</f>
        <v>0</v>
      </c>
      <c r="L922" s="31">
        <v>0</v>
      </c>
      <c r="M922" s="24">
        <f>ROUND(G922*L922,P4)</f>
        <v>0</v>
      </c>
      <c r="N922" s="25" t="s">
        <v>1619</v>
      </c>
      <c r="O922" s="32">
        <f>M922*AA922</f>
        <v>0</v>
      </c>
      <c r="P922" s="1">
        <v>3</v>
      </c>
      <c r="AA922" s="1">
        <f>IF(P922=1,$O$3,IF(P922=2,$O$4,$O$5))</f>
        <v>0</v>
      </c>
    </row>
    <row r="923" ht="25.5">
      <c r="A923" s="1" t="s">
        <v>437</v>
      </c>
      <c r="E923" s="27" t="s">
        <v>5806</v>
      </c>
    </row>
    <row r="924" ht="51">
      <c r="A924" s="1" t="s">
        <v>439</v>
      </c>
      <c r="E924" s="33" t="s">
        <v>8836</v>
      </c>
    </row>
    <row r="925">
      <c r="A925" s="1" t="s">
        <v>441</v>
      </c>
      <c r="E925" s="27" t="s">
        <v>434</v>
      </c>
    </row>
    <row r="926" ht="25.5">
      <c r="A926" s="1" t="s">
        <v>432</v>
      </c>
      <c r="B926" s="1">
        <v>169</v>
      </c>
      <c r="C926" s="26" t="s">
        <v>3385</v>
      </c>
      <c r="D926" t="s">
        <v>434</v>
      </c>
      <c r="E926" s="27" t="s">
        <v>3386</v>
      </c>
      <c r="F926" s="28" t="s">
        <v>436</v>
      </c>
      <c r="G926" s="29">
        <v>92.866</v>
      </c>
      <c r="H926" s="28">
        <v>0.0060000000000000001</v>
      </c>
      <c r="I926" s="30">
        <f>ROUND(G926*H926,P4)</f>
        <v>0</v>
      </c>
      <c r="L926" s="31">
        <v>0</v>
      </c>
      <c r="M926" s="24">
        <f>ROUND(G926*L926,P4)</f>
        <v>0</v>
      </c>
      <c r="N926" s="25" t="s">
        <v>1619</v>
      </c>
      <c r="O926" s="32">
        <f>M926*AA926</f>
        <v>0</v>
      </c>
      <c r="P926" s="1">
        <v>3</v>
      </c>
      <c r="AA926" s="1">
        <f>IF(P926=1,$O$3,IF(P926=2,$O$4,$O$5))</f>
        <v>0</v>
      </c>
    </row>
    <row r="927" ht="25.5">
      <c r="A927" s="1" t="s">
        <v>437</v>
      </c>
      <c r="E927" s="27" t="s">
        <v>5808</v>
      </c>
    </row>
    <row r="928" ht="127.5">
      <c r="A928" s="1" t="s">
        <v>439</v>
      </c>
      <c r="E928" s="33" t="s">
        <v>8837</v>
      </c>
    </row>
    <row r="929">
      <c r="A929" s="1" t="s">
        <v>441</v>
      </c>
      <c r="E929" s="27" t="s">
        <v>434</v>
      </c>
    </row>
    <row r="930" ht="25.5">
      <c r="A930" s="1" t="s">
        <v>432</v>
      </c>
      <c r="B930" s="1">
        <v>170</v>
      </c>
      <c r="C930" s="26" t="s">
        <v>5810</v>
      </c>
      <c r="D930" t="s">
        <v>434</v>
      </c>
      <c r="E930" s="27" t="s">
        <v>5811</v>
      </c>
      <c r="F930" s="28" t="s">
        <v>436</v>
      </c>
      <c r="G930" s="29">
        <v>92.866</v>
      </c>
      <c r="H930" s="28">
        <v>0</v>
      </c>
      <c r="I930" s="30">
        <f>ROUND(G930*H930,P4)</f>
        <v>0</v>
      </c>
      <c r="L930" s="31">
        <v>0</v>
      </c>
      <c r="M930" s="24">
        <f>ROUND(G930*L930,P4)</f>
        <v>0</v>
      </c>
      <c r="N930" s="25" t="s">
        <v>1619</v>
      </c>
      <c r="O930" s="32">
        <f>M930*AA930</f>
        <v>0</v>
      </c>
      <c r="P930" s="1">
        <v>3</v>
      </c>
      <c r="AA930" s="1">
        <f>IF(P930=1,$O$3,IF(P930=2,$O$4,$O$5))</f>
        <v>0</v>
      </c>
    </row>
    <row r="931" ht="25.5">
      <c r="A931" s="1" t="s">
        <v>437</v>
      </c>
      <c r="E931" s="27" t="s">
        <v>5812</v>
      </c>
    </row>
    <row r="932">
      <c r="A932" s="1" t="s">
        <v>439</v>
      </c>
    </row>
    <row r="933">
      <c r="A933" s="1" t="s">
        <v>441</v>
      </c>
      <c r="E933" s="27" t="s">
        <v>434</v>
      </c>
    </row>
    <row r="934">
      <c r="A934" s="1" t="s">
        <v>432</v>
      </c>
      <c r="B934" s="1">
        <v>171</v>
      </c>
      <c r="C934" s="26" t="s">
        <v>8838</v>
      </c>
      <c r="D934" t="s">
        <v>434</v>
      </c>
      <c r="E934" s="27" t="s">
        <v>8839</v>
      </c>
      <c r="F934" s="28" t="s">
        <v>467</v>
      </c>
      <c r="G934" s="29">
        <v>24.039999999999999</v>
      </c>
      <c r="H934" s="28">
        <v>0.00018000000000000001</v>
      </c>
      <c r="I934" s="30">
        <f>ROUND(G934*H934,P4)</f>
        <v>0</v>
      </c>
      <c r="L934" s="31">
        <v>0</v>
      </c>
      <c r="M934" s="24">
        <f>ROUND(G934*L934,P4)</f>
        <v>0</v>
      </c>
      <c r="N934" s="25" t="s">
        <v>1619</v>
      </c>
      <c r="O934" s="32">
        <f>M934*AA934</f>
        <v>0</v>
      </c>
      <c r="P934" s="1">
        <v>3</v>
      </c>
      <c r="AA934" s="1">
        <f>IF(P934=1,$O$3,IF(P934=2,$O$4,$O$5))</f>
        <v>0</v>
      </c>
    </row>
    <row r="935" ht="25.5">
      <c r="A935" s="1" t="s">
        <v>437</v>
      </c>
      <c r="E935" s="27" t="s">
        <v>8840</v>
      </c>
    </row>
    <row r="936" ht="51">
      <c r="A936" s="1" t="s">
        <v>439</v>
      </c>
      <c r="E936" s="33" t="s">
        <v>8841</v>
      </c>
    </row>
    <row r="937">
      <c r="A937" s="1" t="s">
        <v>441</v>
      </c>
      <c r="E937" s="27" t="s">
        <v>434</v>
      </c>
    </row>
    <row r="938">
      <c r="A938" s="1" t="s">
        <v>432</v>
      </c>
      <c r="B938" s="1">
        <v>172</v>
      </c>
      <c r="C938" s="26" t="s">
        <v>5813</v>
      </c>
      <c r="D938" t="s">
        <v>434</v>
      </c>
      <c r="E938" s="27" t="s">
        <v>5814</v>
      </c>
      <c r="F938" s="28" t="s">
        <v>436</v>
      </c>
      <c r="G938" s="29">
        <v>92.866</v>
      </c>
      <c r="H938" s="28">
        <v>0.00029999999999999997</v>
      </c>
      <c r="I938" s="30">
        <f>ROUND(G938*H938,P4)</f>
        <v>0</v>
      </c>
      <c r="L938" s="31">
        <v>0</v>
      </c>
      <c r="M938" s="24">
        <f>ROUND(G938*L938,P4)</f>
        <v>0</v>
      </c>
      <c r="N938" s="25" t="s">
        <v>1619</v>
      </c>
      <c r="O938" s="32">
        <f>M938*AA938</f>
        <v>0</v>
      </c>
      <c r="P938" s="1">
        <v>3</v>
      </c>
      <c r="AA938" s="1">
        <f>IF(P938=1,$O$3,IF(P938=2,$O$4,$O$5))</f>
        <v>0</v>
      </c>
    </row>
    <row r="939">
      <c r="A939" s="1" t="s">
        <v>437</v>
      </c>
      <c r="E939" s="27" t="s">
        <v>5815</v>
      </c>
    </row>
    <row r="940" ht="51">
      <c r="A940" s="1" t="s">
        <v>439</v>
      </c>
      <c r="E940" s="33" t="s">
        <v>8842</v>
      </c>
    </row>
    <row r="941">
      <c r="A941" s="1" t="s">
        <v>441</v>
      </c>
      <c r="E941" s="27" t="s">
        <v>434</v>
      </c>
    </row>
    <row r="942">
      <c r="A942" s="1" t="s">
        <v>432</v>
      </c>
      <c r="B942" s="1">
        <v>173</v>
      </c>
      <c r="C942" s="26" t="s">
        <v>3396</v>
      </c>
      <c r="D942" t="s">
        <v>434</v>
      </c>
      <c r="E942" s="27" t="s">
        <v>3397</v>
      </c>
      <c r="F942" s="28" t="s">
        <v>467</v>
      </c>
      <c r="G942" s="29">
        <v>71.400000000000006</v>
      </c>
      <c r="H942" s="28">
        <v>3.0000000000000001E-05</v>
      </c>
      <c r="I942" s="30">
        <f>ROUND(G942*H942,P4)</f>
        <v>0</v>
      </c>
      <c r="L942" s="31">
        <v>0</v>
      </c>
      <c r="M942" s="24">
        <f>ROUND(G942*L942,P4)</f>
        <v>0</v>
      </c>
      <c r="N942" s="25" t="s">
        <v>1619</v>
      </c>
      <c r="O942" s="32">
        <f>M942*AA942</f>
        <v>0</v>
      </c>
      <c r="P942" s="1">
        <v>3</v>
      </c>
      <c r="AA942" s="1">
        <f>IF(P942=1,$O$3,IF(P942=2,$O$4,$O$5))</f>
        <v>0</v>
      </c>
    </row>
    <row r="943">
      <c r="A943" s="1" t="s">
        <v>437</v>
      </c>
      <c r="E943" s="27" t="s">
        <v>5817</v>
      </c>
    </row>
    <row r="944" ht="51">
      <c r="A944" s="1" t="s">
        <v>439</v>
      </c>
      <c r="E944" s="33" t="s">
        <v>8843</v>
      </c>
    </row>
    <row r="945">
      <c r="A945" s="1" t="s">
        <v>441</v>
      </c>
      <c r="E945" s="27" t="s">
        <v>434</v>
      </c>
    </row>
    <row r="946">
      <c r="A946" s="1" t="s">
        <v>432</v>
      </c>
      <c r="B946" s="1">
        <v>174</v>
      </c>
      <c r="C946" s="26" t="s">
        <v>5819</v>
      </c>
      <c r="D946" t="s">
        <v>434</v>
      </c>
      <c r="E946" s="27" t="s">
        <v>5820</v>
      </c>
      <c r="F946" s="28" t="s">
        <v>436</v>
      </c>
      <c r="G946" s="29">
        <v>92.866</v>
      </c>
      <c r="H946" s="28">
        <v>5.0000000000000002E-05</v>
      </c>
      <c r="I946" s="30">
        <f>ROUND(G946*H946,P4)</f>
        <v>0</v>
      </c>
      <c r="L946" s="31">
        <v>0</v>
      </c>
      <c r="M946" s="24">
        <f>ROUND(G946*L946,P4)</f>
        <v>0</v>
      </c>
      <c r="N946" s="25" t="s">
        <v>1619</v>
      </c>
      <c r="O946" s="32">
        <f>M946*AA946</f>
        <v>0</v>
      </c>
      <c r="P946" s="1">
        <v>3</v>
      </c>
      <c r="AA946" s="1">
        <f>IF(P946=1,$O$3,IF(P946=2,$O$4,$O$5))</f>
        <v>0</v>
      </c>
    </row>
    <row r="947">
      <c r="A947" s="1" t="s">
        <v>437</v>
      </c>
      <c r="E947" s="27" t="s">
        <v>5821</v>
      </c>
    </row>
    <row r="948" ht="51">
      <c r="A948" s="1" t="s">
        <v>439</v>
      </c>
      <c r="E948" s="33" t="s">
        <v>8844</v>
      </c>
    </row>
    <row r="949">
      <c r="A949" s="1" t="s">
        <v>441</v>
      </c>
      <c r="E949" s="27" t="s">
        <v>434</v>
      </c>
    </row>
    <row r="950">
      <c r="A950" s="1" t="s">
        <v>432</v>
      </c>
      <c r="B950" s="1">
        <v>175</v>
      </c>
      <c r="C950" s="26" t="s">
        <v>5823</v>
      </c>
      <c r="D950" t="s">
        <v>434</v>
      </c>
      <c r="E950" s="27" t="s">
        <v>5824</v>
      </c>
      <c r="F950" s="28" t="s">
        <v>476</v>
      </c>
      <c r="G950" s="29">
        <v>2.0750000000000002</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5825</v>
      </c>
    </row>
    <row r="952">
      <c r="A952" s="1" t="s">
        <v>439</v>
      </c>
    </row>
    <row r="953">
      <c r="A953" s="1" t="s">
        <v>441</v>
      </c>
      <c r="E953" s="27" t="s">
        <v>434</v>
      </c>
    </row>
    <row r="954">
      <c r="A954" s="1" t="s">
        <v>432</v>
      </c>
      <c r="B954" s="1">
        <v>176</v>
      </c>
      <c r="C954" s="26" t="s">
        <v>5826</v>
      </c>
      <c r="D954" t="s">
        <v>434</v>
      </c>
      <c r="E954" s="27" t="s">
        <v>5827</v>
      </c>
      <c r="F954" s="28" t="s">
        <v>476</v>
      </c>
      <c r="G954" s="29">
        <v>2.0750000000000002</v>
      </c>
      <c r="H954" s="28">
        <v>0</v>
      </c>
      <c r="I954" s="30">
        <f>ROUND(G954*H954,P4)</f>
        <v>0</v>
      </c>
      <c r="L954" s="31">
        <v>0</v>
      </c>
      <c r="M954" s="24">
        <f>ROUND(G954*L954,P4)</f>
        <v>0</v>
      </c>
      <c r="N954" s="25" t="s">
        <v>1619</v>
      </c>
      <c r="O954" s="32">
        <f>M954*AA954</f>
        <v>0</v>
      </c>
      <c r="P954" s="1">
        <v>3</v>
      </c>
      <c r="AA954" s="1">
        <f>IF(P954=1,$O$3,IF(P954=2,$O$4,$O$5))</f>
        <v>0</v>
      </c>
    </row>
    <row r="955" ht="38.25">
      <c r="A955" s="1" t="s">
        <v>437</v>
      </c>
      <c r="E955" s="27" t="s">
        <v>5828</v>
      </c>
    </row>
    <row r="956">
      <c r="A956" s="1" t="s">
        <v>439</v>
      </c>
    </row>
    <row r="957">
      <c r="A957" s="1" t="s">
        <v>441</v>
      </c>
      <c r="E957" s="27" t="s">
        <v>434</v>
      </c>
    </row>
    <row r="958">
      <c r="A958" s="1" t="s">
        <v>429</v>
      </c>
      <c r="C958" s="22" t="s">
        <v>2834</v>
      </c>
      <c r="E958" s="23" t="s">
        <v>3402</v>
      </c>
      <c r="L958" s="24">
        <f>SUMIFS(L959:L978,A959:A978,"P")</f>
        <v>0</v>
      </c>
      <c r="M958" s="24">
        <f>SUMIFS(M959:M978,A959:A978,"P")</f>
        <v>0</v>
      </c>
      <c r="N958" s="25"/>
    </row>
    <row r="959">
      <c r="A959" s="1" t="s">
        <v>432</v>
      </c>
      <c r="B959" s="1">
        <v>177</v>
      </c>
      <c r="C959" s="26" t="s">
        <v>5209</v>
      </c>
      <c r="D959" t="s">
        <v>434</v>
      </c>
      <c r="E959" s="27" t="s">
        <v>5210</v>
      </c>
      <c r="F959" s="28" t="s">
        <v>436</v>
      </c>
      <c r="G959" s="29">
        <v>25.66</v>
      </c>
      <c r="H959" s="28">
        <v>4.0000000000000003E-05</v>
      </c>
      <c r="I959" s="30">
        <f>ROUND(G959*H959,P4)</f>
        <v>0</v>
      </c>
      <c r="L959" s="31">
        <v>0</v>
      </c>
      <c r="M959" s="24">
        <f>ROUND(G959*L959,P4)</f>
        <v>0</v>
      </c>
      <c r="N959" s="25" t="s">
        <v>1619</v>
      </c>
      <c r="O959" s="32">
        <f>M959*AA959</f>
        <v>0</v>
      </c>
      <c r="P959" s="1">
        <v>3</v>
      </c>
      <c r="AA959" s="1">
        <f>IF(P959=1,$O$3,IF(P959=2,$O$4,$O$5))</f>
        <v>0</v>
      </c>
    </row>
    <row r="960">
      <c r="A960" s="1" t="s">
        <v>437</v>
      </c>
      <c r="E960" s="27" t="s">
        <v>5211</v>
      </c>
    </row>
    <row r="961" ht="51">
      <c r="A961" s="1" t="s">
        <v>439</v>
      </c>
      <c r="E961" s="33" t="s">
        <v>8845</v>
      </c>
    </row>
    <row r="962">
      <c r="A962" s="1" t="s">
        <v>441</v>
      </c>
      <c r="E962" s="27" t="s">
        <v>434</v>
      </c>
    </row>
    <row r="963">
      <c r="A963" s="1" t="s">
        <v>432</v>
      </c>
      <c r="B963" s="1">
        <v>178</v>
      </c>
      <c r="C963" s="26" t="s">
        <v>2847</v>
      </c>
      <c r="D963" t="s">
        <v>434</v>
      </c>
      <c r="E963" s="27" t="s">
        <v>2848</v>
      </c>
      <c r="F963" s="28" t="s">
        <v>436</v>
      </c>
      <c r="G963" s="29">
        <v>52.593000000000004</v>
      </c>
      <c r="H963" s="28">
        <v>0.00020000000000000001</v>
      </c>
      <c r="I963" s="30">
        <f>ROUND(G963*H963,P4)</f>
        <v>0</v>
      </c>
      <c r="L963" s="31">
        <v>0</v>
      </c>
      <c r="M963" s="24">
        <f>ROUND(G963*L963,P4)</f>
        <v>0</v>
      </c>
      <c r="N963" s="25" t="s">
        <v>1619</v>
      </c>
      <c r="O963" s="32">
        <f>M963*AA963</f>
        <v>0</v>
      </c>
      <c r="P963" s="1">
        <v>3</v>
      </c>
      <c r="AA963" s="1">
        <f>IF(P963=1,$O$3,IF(P963=2,$O$4,$O$5))</f>
        <v>0</v>
      </c>
    </row>
    <row r="964" ht="25.5">
      <c r="A964" s="1" t="s">
        <v>437</v>
      </c>
      <c r="E964" s="27" t="s">
        <v>8846</v>
      </c>
    </row>
    <row r="965" ht="114.75">
      <c r="A965" s="1" t="s">
        <v>439</v>
      </c>
      <c r="E965" s="33" t="s">
        <v>8847</v>
      </c>
    </row>
    <row r="966">
      <c r="A966" s="1" t="s">
        <v>441</v>
      </c>
      <c r="E966" s="27" t="s">
        <v>434</v>
      </c>
    </row>
    <row r="967">
      <c r="A967" s="1" t="s">
        <v>432</v>
      </c>
      <c r="B967" s="1">
        <v>179</v>
      </c>
      <c r="C967" s="26" t="s">
        <v>4584</v>
      </c>
      <c r="D967" t="s">
        <v>434</v>
      </c>
      <c r="E967" s="27" t="s">
        <v>4585</v>
      </c>
      <c r="F967" s="28" t="s">
        <v>436</v>
      </c>
      <c r="G967" s="29">
        <v>25.66</v>
      </c>
      <c r="H967" s="28">
        <v>0</v>
      </c>
      <c r="I967" s="30">
        <f>ROUND(G967*H967,P4)</f>
        <v>0</v>
      </c>
      <c r="L967" s="31">
        <v>0</v>
      </c>
      <c r="M967" s="24">
        <f>ROUND(G967*L967,P4)</f>
        <v>0</v>
      </c>
      <c r="N967" s="25" t="s">
        <v>1619</v>
      </c>
      <c r="O967" s="32">
        <f>M967*AA967</f>
        <v>0</v>
      </c>
      <c r="P967" s="1">
        <v>3</v>
      </c>
      <c r="AA967" s="1">
        <f>IF(P967=1,$O$3,IF(P967=2,$O$4,$O$5))</f>
        <v>0</v>
      </c>
    </row>
    <row r="968">
      <c r="A968" s="1" t="s">
        <v>437</v>
      </c>
      <c r="E968" s="27" t="s">
        <v>4586</v>
      </c>
    </row>
    <row r="969" ht="51">
      <c r="A969" s="1" t="s">
        <v>439</v>
      </c>
      <c r="E969" s="33" t="s">
        <v>8845</v>
      </c>
    </row>
    <row r="970">
      <c r="A970" s="1" t="s">
        <v>441</v>
      </c>
      <c r="E970" s="27" t="s">
        <v>434</v>
      </c>
    </row>
    <row r="971">
      <c r="A971" s="1" t="s">
        <v>432</v>
      </c>
      <c r="B971" s="1">
        <v>180</v>
      </c>
      <c r="C971" s="26" t="s">
        <v>4289</v>
      </c>
      <c r="D971" t="s">
        <v>434</v>
      </c>
      <c r="E971" s="27" t="s">
        <v>4290</v>
      </c>
      <c r="F971" s="28" t="s">
        <v>436</v>
      </c>
      <c r="G971" s="29">
        <v>25.66</v>
      </c>
      <c r="H971" s="28">
        <v>0.00017000000000000001</v>
      </c>
      <c r="I971" s="30">
        <f>ROUND(G971*H971,P4)</f>
        <v>0</v>
      </c>
      <c r="L971" s="31">
        <v>0</v>
      </c>
      <c r="M971" s="24">
        <f>ROUND(G971*L971,P4)</f>
        <v>0</v>
      </c>
      <c r="N971" s="25" t="s">
        <v>1619</v>
      </c>
      <c r="O971" s="32">
        <f>M971*AA971</f>
        <v>0</v>
      </c>
      <c r="P971" s="1">
        <v>3</v>
      </c>
      <c r="AA971" s="1">
        <f>IF(P971=1,$O$3,IF(P971=2,$O$4,$O$5))</f>
        <v>0</v>
      </c>
    </row>
    <row r="972" ht="25.5">
      <c r="A972" s="1" t="s">
        <v>437</v>
      </c>
      <c r="E972" s="27" t="s">
        <v>4291</v>
      </c>
    </row>
    <row r="973" ht="51">
      <c r="A973" s="1" t="s">
        <v>439</v>
      </c>
      <c r="E973" s="33" t="s">
        <v>8848</v>
      </c>
    </row>
    <row r="974">
      <c r="A974" s="1" t="s">
        <v>441</v>
      </c>
      <c r="E974" s="27" t="s">
        <v>434</v>
      </c>
    </row>
    <row r="975">
      <c r="A975" s="1" t="s">
        <v>432</v>
      </c>
      <c r="B975" s="1">
        <v>181</v>
      </c>
      <c r="C975" s="26" t="s">
        <v>4292</v>
      </c>
      <c r="D975" t="s">
        <v>434</v>
      </c>
      <c r="E975" s="27" t="s">
        <v>4293</v>
      </c>
      <c r="F975" s="28" t="s">
        <v>436</v>
      </c>
      <c r="G975" s="29">
        <v>25.66</v>
      </c>
      <c r="H975" s="28">
        <v>0.00019000000000000001</v>
      </c>
      <c r="I975" s="30">
        <f>ROUND(G975*H975,P4)</f>
        <v>0</v>
      </c>
      <c r="L975" s="31">
        <v>0</v>
      </c>
      <c r="M975" s="24">
        <f>ROUND(G975*L975,P4)</f>
        <v>0</v>
      </c>
      <c r="N975" s="25" t="s">
        <v>1619</v>
      </c>
      <c r="O975" s="32">
        <f>M975*AA975</f>
        <v>0</v>
      </c>
      <c r="P975" s="1">
        <v>3</v>
      </c>
      <c r="AA975" s="1">
        <f>IF(P975=1,$O$3,IF(P975=2,$O$4,$O$5))</f>
        <v>0</v>
      </c>
    </row>
    <row r="976">
      <c r="A976" s="1" t="s">
        <v>437</v>
      </c>
      <c r="E976" s="27" t="s">
        <v>4294</v>
      </c>
    </row>
    <row r="977" ht="51">
      <c r="A977" s="1" t="s">
        <v>439</v>
      </c>
      <c r="E977" s="33" t="s">
        <v>8849</v>
      </c>
    </row>
    <row r="978">
      <c r="A978" s="1" t="s">
        <v>441</v>
      </c>
      <c r="E978" s="27" t="s">
        <v>434</v>
      </c>
    </row>
    <row r="979">
      <c r="A979" s="1" t="s">
        <v>429</v>
      </c>
      <c r="C979" s="22" t="s">
        <v>2858</v>
      </c>
      <c r="E979" s="23" t="s">
        <v>2859</v>
      </c>
      <c r="L979" s="24">
        <f>SUMIFS(L980:L991,A980:A991,"P")</f>
        <v>0</v>
      </c>
      <c r="M979" s="24">
        <f>SUMIFS(M980:M991,A980:A991,"P")</f>
        <v>0</v>
      </c>
      <c r="N979" s="25"/>
    </row>
    <row r="980">
      <c r="A980" s="1" t="s">
        <v>432</v>
      </c>
      <c r="B980" s="1">
        <v>182</v>
      </c>
      <c r="C980" s="26" t="s">
        <v>4296</v>
      </c>
      <c r="D980" t="s">
        <v>434</v>
      </c>
      <c r="E980" s="27" t="s">
        <v>4297</v>
      </c>
      <c r="F980" s="28" t="s">
        <v>436</v>
      </c>
      <c r="G980" s="29">
        <v>2780.0540000000001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4298</v>
      </c>
    </row>
    <row r="982">
      <c r="A982" s="1" t="s">
        <v>439</v>
      </c>
    </row>
    <row r="983">
      <c r="A983" s="1" t="s">
        <v>441</v>
      </c>
      <c r="E983" s="27" t="s">
        <v>434</v>
      </c>
    </row>
    <row r="984">
      <c r="A984" s="1" t="s">
        <v>432</v>
      </c>
      <c r="B984" s="1">
        <v>183</v>
      </c>
      <c r="C984" s="26" t="s">
        <v>4299</v>
      </c>
      <c r="D984" t="s">
        <v>434</v>
      </c>
      <c r="E984" s="27" t="s">
        <v>4300</v>
      </c>
      <c r="F984" s="28" t="s">
        <v>436</v>
      </c>
      <c r="G984" s="29">
        <v>2780.0540000000001</v>
      </c>
      <c r="H984" s="28">
        <v>0.00020000000000000001</v>
      </c>
      <c r="I984" s="30">
        <f>ROUND(G984*H984,P4)</f>
        <v>0</v>
      </c>
      <c r="L984" s="31">
        <v>0</v>
      </c>
      <c r="M984" s="24">
        <f>ROUND(G984*L984,P4)</f>
        <v>0</v>
      </c>
      <c r="N984" s="25" t="s">
        <v>1619</v>
      </c>
      <c r="O984" s="32">
        <f>M984*AA984</f>
        <v>0</v>
      </c>
      <c r="P984" s="1">
        <v>3</v>
      </c>
      <c r="AA984" s="1">
        <f>IF(P984=1,$O$3,IF(P984=2,$O$4,$O$5))</f>
        <v>0</v>
      </c>
    </row>
    <row r="985" ht="25.5">
      <c r="A985" s="1" t="s">
        <v>437</v>
      </c>
      <c r="E985" s="27" t="s">
        <v>4301</v>
      </c>
    </row>
    <row r="986">
      <c r="A986" s="1" t="s">
        <v>439</v>
      </c>
    </row>
    <row r="987">
      <c r="A987" s="1" t="s">
        <v>441</v>
      </c>
      <c r="E987" s="27" t="s">
        <v>434</v>
      </c>
    </row>
    <row r="988" ht="25.5">
      <c r="A988" s="1" t="s">
        <v>432</v>
      </c>
      <c r="B988" s="1">
        <v>184</v>
      </c>
      <c r="C988" s="26" t="s">
        <v>2863</v>
      </c>
      <c r="D988" t="s">
        <v>434</v>
      </c>
      <c r="E988" s="27" t="s">
        <v>2864</v>
      </c>
      <c r="F988" s="28" t="s">
        <v>436</v>
      </c>
      <c r="G988" s="29">
        <v>2780.0540000000001</v>
      </c>
      <c r="H988" s="28">
        <v>0.00025999999999999998</v>
      </c>
      <c r="I988" s="30">
        <f>ROUND(G988*H988,P4)</f>
        <v>0</v>
      </c>
      <c r="L988" s="31">
        <v>0</v>
      </c>
      <c r="M988" s="24">
        <f>ROUND(G988*L988,P4)</f>
        <v>0</v>
      </c>
      <c r="N988" s="25" t="s">
        <v>1619</v>
      </c>
      <c r="O988" s="32">
        <f>M988*AA988</f>
        <v>0</v>
      </c>
      <c r="P988" s="1">
        <v>3</v>
      </c>
      <c r="AA988" s="1">
        <f>IF(P988=1,$O$3,IF(P988=2,$O$4,$O$5))</f>
        <v>0</v>
      </c>
    </row>
    <row r="989" ht="25.5">
      <c r="A989" s="1" t="s">
        <v>437</v>
      </c>
      <c r="E989" s="27" t="s">
        <v>4302</v>
      </c>
    </row>
    <row r="990" ht="395.25">
      <c r="A990" s="1" t="s">
        <v>439</v>
      </c>
      <c r="E990" s="33" t="s">
        <v>8850</v>
      </c>
    </row>
    <row r="991">
      <c r="A991" s="1" t="s">
        <v>441</v>
      </c>
      <c r="E991" s="27" t="s">
        <v>434</v>
      </c>
    </row>
    <row r="992">
      <c r="A992" s="1" t="s">
        <v>429</v>
      </c>
      <c r="C992" s="22" t="s">
        <v>532</v>
      </c>
      <c r="E992" s="23" t="s">
        <v>533</v>
      </c>
      <c r="L992" s="24">
        <f>SUMIFS(L993:L1012,A993:A1012,"P")</f>
        <v>0</v>
      </c>
      <c r="M992" s="24">
        <f>SUMIFS(M993:M1012,A993:A1012,"P")</f>
        <v>0</v>
      </c>
      <c r="N992" s="25"/>
    </row>
    <row r="993" ht="25.5">
      <c r="A993" s="1" t="s">
        <v>432</v>
      </c>
      <c r="B993" s="1">
        <v>185</v>
      </c>
      <c r="C993" s="26" t="s">
        <v>4304</v>
      </c>
      <c r="D993" t="s">
        <v>434</v>
      </c>
      <c r="E993" s="27" t="s">
        <v>4305</v>
      </c>
      <c r="F993" s="28" t="s">
        <v>436</v>
      </c>
      <c r="G993" s="29">
        <v>800</v>
      </c>
      <c r="H993" s="28">
        <v>0</v>
      </c>
      <c r="I993" s="30">
        <f>ROUND(G993*H993,P4)</f>
        <v>0</v>
      </c>
      <c r="L993" s="31">
        <v>0</v>
      </c>
      <c r="M993" s="24">
        <f>ROUND(G993*L993,P4)</f>
        <v>0</v>
      </c>
      <c r="N993" s="25" t="s">
        <v>1619</v>
      </c>
      <c r="O993" s="32">
        <f>M993*AA993</f>
        <v>0</v>
      </c>
      <c r="P993" s="1">
        <v>3</v>
      </c>
      <c r="AA993" s="1">
        <f>IF(P993=1,$O$3,IF(P993=2,$O$4,$O$5))</f>
        <v>0</v>
      </c>
    </row>
    <row r="994" ht="25.5">
      <c r="A994" s="1" t="s">
        <v>437</v>
      </c>
      <c r="E994" s="27" t="s">
        <v>4306</v>
      </c>
    </row>
    <row r="995">
      <c r="A995" s="1" t="s">
        <v>439</v>
      </c>
    </row>
    <row r="996">
      <c r="A996" s="1" t="s">
        <v>441</v>
      </c>
      <c r="E996" s="27" t="s">
        <v>434</v>
      </c>
    </row>
    <row r="997" ht="25.5">
      <c r="A997" s="1" t="s">
        <v>432</v>
      </c>
      <c r="B997" s="1">
        <v>186</v>
      </c>
      <c r="C997" s="26" t="s">
        <v>4308</v>
      </c>
      <c r="D997" t="s">
        <v>434</v>
      </c>
      <c r="E997" s="27" t="s">
        <v>4309</v>
      </c>
      <c r="F997" s="28" t="s">
        <v>436</v>
      </c>
      <c r="G997" s="29">
        <v>72000</v>
      </c>
      <c r="H997" s="28">
        <v>0</v>
      </c>
      <c r="I997" s="30">
        <f>ROUND(G997*H997,P4)</f>
        <v>0</v>
      </c>
      <c r="L997" s="31">
        <v>0</v>
      </c>
      <c r="M997" s="24">
        <f>ROUND(G997*L997,P4)</f>
        <v>0</v>
      </c>
      <c r="N997" s="25" t="s">
        <v>1619</v>
      </c>
      <c r="O997" s="32">
        <f>M997*AA997</f>
        <v>0</v>
      </c>
      <c r="P997" s="1">
        <v>3</v>
      </c>
      <c r="AA997" s="1">
        <f>IF(P997=1,$O$3,IF(P997=2,$O$4,$O$5))</f>
        <v>0</v>
      </c>
    </row>
    <row r="998" ht="38.25">
      <c r="A998" s="1" t="s">
        <v>437</v>
      </c>
      <c r="E998" s="27" t="s">
        <v>4310</v>
      </c>
    </row>
    <row r="999">
      <c r="A999" s="1" t="s">
        <v>439</v>
      </c>
    </row>
    <row r="1000">
      <c r="A1000" s="1" t="s">
        <v>441</v>
      </c>
      <c r="E1000" s="27" t="s">
        <v>434</v>
      </c>
    </row>
    <row r="1001" ht="25.5">
      <c r="A1001" s="1" t="s">
        <v>432</v>
      </c>
      <c r="B1001" s="1">
        <v>187</v>
      </c>
      <c r="C1001" s="26" t="s">
        <v>4311</v>
      </c>
      <c r="D1001" t="s">
        <v>434</v>
      </c>
      <c r="E1001" s="27" t="s">
        <v>4312</v>
      </c>
      <c r="F1001" s="28" t="s">
        <v>436</v>
      </c>
      <c r="G1001" s="29">
        <v>800</v>
      </c>
      <c r="H1001" s="28">
        <v>0</v>
      </c>
      <c r="I1001" s="30">
        <f>ROUND(G1001*H1001,P4)</f>
        <v>0</v>
      </c>
      <c r="L1001" s="31">
        <v>0</v>
      </c>
      <c r="M1001" s="24">
        <f>ROUND(G1001*L1001,P4)</f>
        <v>0</v>
      </c>
      <c r="N1001" s="25" t="s">
        <v>1619</v>
      </c>
      <c r="O1001" s="32">
        <f>M1001*AA1001</f>
        <v>0</v>
      </c>
      <c r="P1001" s="1">
        <v>3</v>
      </c>
      <c r="AA1001" s="1">
        <f>IF(P1001=1,$O$3,IF(P1001=2,$O$4,$O$5))</f>
        <v>0</v>
      </c>
    </row>
    <row r="1002" ht="25.5">
      <c r="A1002" s="1" t="s">
        <v>437</v>
      </c>
      <c r="E1002" s="27" t="s">
        <v>4313</v>
      </c>
    </row>
    <row r="1003">
      <c r="A1003" s="1" t="s">
        <v>439</v>
      </c>
    </row>
    <row r="1004">
      <c r="A1004" s="1" t="s">
        <v>441</v>
      </c>
      <c r="E1004" s="27" t="s">
        <v>434</v>
      </c>
    </row>
    <row r="1005" ht="25.5">
      <c r="A1005" s="1" t="s">
        <v>432</v>
      </c>
      <c r="B1005" s="1">
        <v>188</v>
      </c>
      <c r="C1005" s="26" t="s">
        <v>4785</v>
      </c>
      <c r="D1005" t="s">
        <v>434</v>
      </c>
      <c r="E1005" s="27" t="s">
        <v>4786</v>
      </c>
      <c r="F1005" s="28" t="s">
        <v>436</v>
      </c>
      <c r="G1005" s="29">
        <v>723</v>
      </c>
      <c r="H1005" s="28">
        <v>0.00012999999999999999</v>
      </c>
      <c r="I1005" s="30">
        <f>ROUND(G1005*H1005,P4)</f>
        <v>0</v>
      </c>
      <c r="L1005" s="31">
        <v>0</v>
      </c>
      <c r="M1005" s="24">
        <f>ROUND(G1005*L1005,P4)</f>
        <v>0</v>
      </c>
      <c r="N1005" s="25" t="s">
        <v>1619</v>
      </c>
      <c r="O1005" s="32">
        <f>M1005*AA1005</f>
        <v>0</v>
      </c>
      <c r="P1005" s="1">
        <v>3</v>
      </c>
      <c r="AA1005" s="1">
        <f>IF(P1005=1,$O$3,IF(P1005=2,$O$4,$O$5))</f>
        <v>0</v>
      </c>
    </row>
    <row r="1006" ht="25.5">
      <c r="A1006" s="1" t="s">
        <v>437</v>
      </c>
      <c r="E1006" s="27" t="s">
        <v>4787</v>
      </c>
    </row>
    <row r="1007">
      <c r="A1007" s="1" t="s">
        <v>439</v>
      </c>
    </row>
    <row r="1008">
      <c r="A1008" s="1" t="s">
        <v>441</v>
      </c>
      <c r="E1008" s="27" t="s">
        <v>434</v>
      </c>
    </row>
    <row r="1009">
      <c r="A1009" s="1" t="s">
        <v>432</v>
      </c>
      <c r="B1009" s="1">
        <v>189</v>
      </c>
      <c r="C1009" s="26" t="s">
        <v>4325</v>
      </c>
      <c r="D1009" t="s">
        <v>434</v>
      </c>
      <c r="E1009" s="27" t="s">
        <v>4326</v>
      </c>
      <c r="F1009" s="28" t="s">
        <v>436</v>
      </c>
      <c r="G1009" s="29">
        <v>723</v>
      </c>
      <c r="H1009" s="28">
        <v>3.0000000000000001E-05</v>
      </c>
      <c r="I1009" s="30">
        <f>ROUND(G1009*H1009,P4)</f>
        <v>0</v>
      </c>
      <c r="L1009" s="31">
        <v>0</v>
      </c>
      <c r="M1009" s="24">
        <f>ROUND(G1009*L1009,P4)</f>
        <v>0</v>
      </c>
      <c r="N1009" s="25" t="s">
        <v>1619</v>
      </c>
      <c r="O1009" s="32">
        <f>M1009*AA1009</f>
        <v>0</v>
      </c>
      <c r="P1009" s="1">
        <v>3</v>
      </c>
      <c r="AA1009" s="1">
        <f>IF(P1009=1,$O$3,IF(P1009=2,$O$4,$O$5))</f>
        <v>0</v>
      </c>
    </row>
    <row r="1010" ht="38.25">
      <c r="A1010" s="1" t="s">
        <v>437</v>
      </c>
      <c r="E1010" s="27" t="s">
        <v>4327</v>
      </c>
    </row>
    <row r="1011">
      <c r="A1011" s="1" t="s">
        <v>439</v>
      </c>
    </row>
    <row r="1012">
      <c r="A1012" s="1" t="s">
        <v>441</v>
      </c>
      <c r="E1012" s="27" t="s">
        <v>434</v>
      </c>
    </row>
    <row r="1013">
      <c r="A1013" s="1" t="s">
        <v>429</v>
      </c>
      <c r="C1013" s="22" t="s">
        <v>559</v>
      </c>
      <c r="E1013" s="23" t="s">
        <v>1356</v>
      </c>
      <c r="L1013" s="24">
        <f>SUMIFS(L1014:L1017,A1014:A1017,"P")</f>
        <v>0</v>
      </c>
      <c r="M1013" s="24">
        <f>SUMIFS(M1014:M1017,A1014:A1017,"P")</f>
        <v>0</v>
      </c>
      <c r="N1013" s="25"/>
    </row>
    <row r="1014" ht="25.5">
      <c r="A1014" s="1" t="s">
        <v>432</v>
      </c>
      <c r="B1014" s="1">
        <v>190</v>
      </c>
      <c r="C1014" s="26" t="s">
        <v>561</v>
      </c>
      <c r="D1014" t="s">
        <v>562</v>
      </c>
      <c r="E1014" s="27" t="s">
        <v>563</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564</v>
      </c>
    </row>
    <row r="1016" ht="51">
      <c r="A1016" s="1" t="s">
        <v>439</v>
      </c>
      <c r="E1016" s="33" t="s">
        <v>8851</v>
      </c>
    </row>
    <row r="1017" ht="153">
      <c r="A1017" s="1" t="s">
        <v>441</v>
      </c>
      <c r="E1017" s="27" t="s">
        <v>566</v>
      </c>
    </row>
    <row r="1018">
      <c r="A1018" s="1" t="s">
        <v>429</v>
      </c>
      <c r="C1018" s="22" t="s">
        <v>567</v>
      </c>
      <c r="E1018" s="23" t="s">
        <v>568</v>
      </c>
      <c r="L1018" s="24">
        <f>SUMIFS(L1019:L1022,A1019:A1022,"P")</f>
        <v>0</v>
      </c>
      <c r="M1018" s="24">
        <f>SUMIFS(M1019:M1022,A1019:A1022,"P")</f>
        <v>0</v>
      </c>
      <c r="N1018" s="25"/>
    </row>
    <row r="1019">
      <c r="A1019" s="1" t="s">
        <v>432</v>
      </c>
      <c r="B1019" s="1">
        <v>191</v>
      </c>
      <c r="C1019" s="26" t="s">
        <v>4791</v>
      </c>
      <c r="D1019" t="s">
        <v>434</v>
      </c>
      <c r="E1019" s="27" t="s">
        <v>4792</v>
      </c>
      <c r="F1019" s="28" t="s">
        <v>476</v>
      </c>
      <c r="G1019" s="29">
        <v>181.11500000000001</v>
      </c>
      <c r="H1019" s="28">
        <v>0</v>
      </c>
      <c r="I1019" s="30">
        <f>ROUND(G1019*H1019,P4)</f>
        <v>0</v>
      </c>
      <c r="L1019" s="31">
        <v>0</v>
      </c>
      <c r="M1019" s="24">
        <f>ROUND(G1019*L1019,P4)</f>
        <v>0</v>
      </c>
      <c r="N1019" s="25" t="s">
        <v>1619</v>
      </c>
      <c r="O1019" s="32">
        <f>M1019*AA1019</f>
        <v>0</v>
      </c>
      <c r="P1019" s="1">
        <v>3</v>
      </c>
      <c r="AA1019" s="1">
        <f>IF(P1019=1,$O$3,IF(P1019=2,$O$4,$O$5))</f>
        <v>0</v>
      </c>
    </row>
    <row r="1020" ht="38.25">
      <c r="A1020" s="1" t="s">
        <v>437</v>
      </c>
      <c r="E1020" s="27" t="s">
        <v>4793</v>
      </c>
    </row>
    <row r="1021">
      <c r="A1021" s="1" t="s">
        <v>439</v>
      </c>
    </row>
    <row r="1022">
      <c r="A1022" s="1" t="s">
        <v>441</v>
      </c>
      <c r="E1022" s="27" t="s">
        <v>434</v>
      </c>
    </row>
    <row r="1023">
      <c r="A1023" s="1" t="s">
        <v>429</v>
      </c>
      <c r="C1023" s="22" t="s">
        <v>573</v>
      </c>
      <c r="E1023" s="23" t="s">
        <v>401</v>
      </c>
      <c r="L1023" s="24">
        <f>SUMIFS(L1024:L1039,A1024:A1039,"P")</f>
        <v>0</v>
      </c>
      <c r="M1023" s="24">
        <f>SUMIFS(M1024:M1039,A1024:A1039,"P")</f>
        <v>0</v>
      </c>
      <c r="N1023" s="25"/>
    </row>
    <row r="1024">
      <c r="A1024" s="1" t="s">
        <v>432</v>
      </c>
      <c r="B1024" s="1">
        <v>192</v>
      </c>
      <c r="C1024" s="26" t="s">
        <v>8852</v>
      </c>
      <c r="D1024" t="s">
        <v>434</v>
      </c>
      <c r="E1024" s="27" t="s">
        <v>8853</v>
      </c>
      <c r="F1024" s="28" t="s">
        <v>576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8853</v>
      </c>
    </row>
    <row r="1026">
      <c r="A1026" s="1" t="s">
        <v>439</v>
      </c>
    </row>
    <row r="1027">
      <c r="A1027" s="1" t="s">
        <v>441</v>
      </c>
      <c r="E1027" s="27" t="s">
        <v>434</v>
      </c>
    </row>
    <row r="1028">
      <c r="A1028" s="1" t="s">
        <v>432</v>
      </c>
      <c r="B1028" s="1">
        <v>193</v>
      </c>
      <c r="C1028" s="26" t="s">
        <v>8854</v>
      </c>
      <c r="D1028" t="s">
        <v>434</v>
      </c>
      <c r="E1028" s="27" t="s">
        <v>8855</v>
      </c>
      <c r="F1028" s="28" t="s">
        <v>576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8855</v>
      </c>
    </row>
    <row r="1030">
      <c r="A1030" s="1" t="s">
        <v>439</v>
      </c>
    </row>
    <row r="1031">
      <c r="A1031" s="1" t="s">
        <v>441</v>
      </c>
      <c r="E1031" s="27" t="s">
        <v>434</v>
      </c>
    </row>
    <row r="1032">
      <c r="A1032" s="1" t="s">
        <v>432</v>
      </c>
      <c r="B1032" s="1">
        <v>194</v>
      </c>
      <c r="C1032" s="26" t="s">
        <v>574</v>
      </c>
      <c r="D1032" t="s">
        <v>434</v>
      </c>
      <c r="E1032" s="27" t="s">
        <v>8856</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5250</v>
      </c>
    </row>
    <row r="1034">
      <c r="A1034" s="1" t="s">
        <v>439</v>
      </c>
    </row>
    <row r="1035">
      <c r="A1035" s="1" t="s">
        <v>441</v>
      </c>
      <c r="E1035" s="27" t="s">
        <v>434</v>
      </c>
    </row>
    <row r="1036">
      <c r="A1036" s="1" t="s">
        <v>432</v>
      </c>
      <c r="B1036" s="1">
        <v>195</v>
      </c>
      <c r="C1036" s="26" t="s">
        <v>2005</v>
      </c>
      <c r="D1036" t="s">
        <v>434</v>
      </c>
      <c r="E1036" s="27" t="s">
        <v>5250</v>
      </c>
      <c r="F1036" s="28" t="s">
        <v>576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5250</v>
      </c>
    </row>
    <row r="1038">
      <c r="A1038" s="1" t="s">
        <v>439</v>
      </c>
    </row>
    <row r="1039">
      <c r="A1039" s="1" t="s">
        <v>441</v>
      </c>
      <c r="E1039" s="27" t="s">
        <v>434</v>
      </c>
    </row>
    <row r="1040">
      <c r="A1040" s="1" t="s">
        <v>426</v>
      </c>
      <c r="C1040" s="22" t="s">
        <v>8857</v>
      </c>
      <c r="E1040" s="23" t="s">
        <v>7112</v>
      </c>
      <c r="L1040" s="24">
        <f>L1041+L1094+L1123+L1212+L1229+L1294</f>
        <v>0</v>
      </c>
      <c r="M1040" s="24">
        <f>M1041+M1094+M1123+M1212+M1229+M1294</f>
        <v>0</v>
      </c>
      <c r="N1040" s="25"/>
    </row>
    <row r="1041">
      <c r="A1041" s="1" t="s">
        <v>429</v>
      </c>
      <c r="C1041" s="22" t="s">
        <v>2548</v>
      </c>
      <c r="E1041" s="23" t="s">
        <v>3424</v>
      </c>
      <c r="L1041" s="24">
        <f>SUMIFS(L1042:L1093,A1042:A1093,"P")</f>
        <v>0</v>
      </c>
      <c r="M1041" s="24">
        <f>SUMIFS(M1042:M1093,A1042:A1093,"P")</f>
        <v>0</v>
      </c>
      <c r="N1041" s="25"/>
    </row>
    <row r="1042">
      <c r="A1042" s="1" t="s">
        <v>432</v>
      </c>
      <c r="B1042" s="1">
        <v>1</v>
      </c>
      <c r="C1042" s="26" t="s">
        <v>3425</v>
      </c>
      <c r="D1042" t="s">
        <v>434</v>
      </c>
      <c r="E1042" s="27" t="s">
        <v>8858</v>
      </c>
      <c r="F1042" s="28" t="s">
        <v>496</v>
      </c>
      <c r="G1042" s="29">
        <v>4</v>
      </c>
      <c r="H1042" s="28">
        <v>0</v>
      </c>
      <c r="I1042" s="30">
        <f>ROUND(G1042*H1042,P4)</f>
        <v>0</v>
      </c>
      <c r="L1042" s="31">
        <v>0</v>
      </c>
      <c r="M1042" s="24">
        <f>ROUND(G1042*L1042,P4)</f>
        <v>0</v>
      </c>
      <c r="N1042" s="25" t="s">
        <v>7115</v>
      </c>
      <c r="O1042" s="32">
        <f>M1042*AA1042</f>
        <v>0</v>
      </c>
      <c r="P1042" s="1">
        <v>3</v>
      </c>
      <c r="AA1042" s="1">
        <f>IF(P1042=1,$O$3,IF(P1042=2,$O$4,$O$5))</f>
        <v>0</v>
      </c>
    </row>
    <row r="1043">
      <c r="A1043" s="1" t="s">
        <v>437</v>
      </c>
      <c r="E1043" s="27" t="s">
        <v>8858</v>
      </c>
    </row>
    <row r="1044">
      <c r="A1044" s="1" t="s">
        <v>439</v>
      </c>
    </row>
    <row r="1045">
      <c r="A1045" s="1" t="s">
        <v>441</v>
      </c>
      <c r="E1045" s="27" t="s">
        <v>434</v>
      </c>
    </row>
    <row r="1046">
      <c r="A1046" s="1" t="s">
        <v>432</v>
      </c>
      <c r="B1046" s="1">
        <v>2</v>
      </c>
      <c r="C1046" s="26" t="s">
        <v>3427</v>
      </c>
      <c r="D1046" t="s">
        <v>434</v>
      </c>
      <c r="E1046" s="27" t="s">
        <v>3428</v>
      </c>
      <c r="F1046" s="28" t="s">
        <v>467</v>
      </c>
      <c r="G1046" s="29">
        <v>11</v>
      </c>
      <c r="H1046" s="28">
        <v>0</v>
      </c>
      <c r="I1046" s="30">
        <f>ROUND(G1046*H1046,P4)</f>
        <v>0</v>
      </c>
      <c r="L1046" s="31">
        <v>0</v>
      </c>
      <c r="M1046" s="24">
        <f>ROUND(G1046*L1046,P4)</f>
        <v>0</v>
      </c>
      <c r="N1046" s="25" t="s">
        <v>8859</v>
      </c>
      <c r="O1046" s="32">
        <f>M1046*AA1046</f>
        <v>0</v>
      </c>
      <c r="P1046" s="1">
        <v>3</v>
      </c>
      <c r="AA1046" s="1">
        <f>IF(P1046=1,$O$3,IF(P1046=2,$O$4,$O$5))</f>
        <v>0</v>
      </c>
    </row>
    <row r="1047">
      <c r="A1047" s="1" t="s">
        <v>437</v>
      </c>
      <c r="E1047" s="27" t="s">
        <v>3428</v>
      </c>
    </row>
    <row r="1048">
      <c r="A1048" s="1" t="s">
        <v>439</v>
      </c>
    </row>
    <row r="1049">
      <c r="A1049" s="1" t="s">
        <v>441</v>
      </c>
      <c r="E1049" s="27" t="s">
        <v>434</v>
      </c>
    </row>
    <row r="1050">
      <c r="A1050" s="1" t="s">
        <v>432</v>
      </c>
      <c r="B1050" s="1">
        <v>3</v>
      </c>
      <c r="C1050" s="26" t="s">
        <v>3432</v>
      </c>
      <c r="D1050" t="s">
        <v>434</v>
      </c>
      <c r="E1050" s="27" t="s">
        <v>3433</v>
      </c>
      <c r="F1050" s="28" t="s">
        <v>467</v>
      </c>
      <c r="G1050" s="29">
        <v>22</v>
      </c>
      <c r="H1050" s="28">
        <v>0</v>
      </c>
      <c r="I1050" s="30">
        <f>ROUND(G1050*H1050,P4)</f>
        <v>0</v>
      </c>
      <c r="L1050" s="31">
        <v>0</v>
      </c>
      <c r="M1050" s="24">
        <f>ROUND(G1050*L1050,P4)</f>
        <v>0</v>
      </c>
      <c r="N1050" s="25" t="s">
        <v>8859</v>
      </c>
      <c r="O1050" s="32">
        <f>M1050*AA1050</f>
        <v>0</v>
      </c>
      <c r="P1050" s="1">
        <v>3</v>
      </c>
      <c r="AA1050" s="1">
        <f>IF(P1050=1,$O$3,IF(P1050=2,$O$4,$O$5))</f>
        <v>0</v>
      </c>
    </row>
    <row r="1051">
      <c r="A1051" s="1" t="s">
        <v>437</v>
      </c>
      <c r="E1051" s="27" t="s">
        <v>3433</v>
      </c>
    </row>
    <row r="1052">
      <c r="A1052" s="1" t="s">
        <v>439</v>
      </c>
    </row>
    <row r="1053">
      <c r="A1053" s="1" t="s">
        <v>441</v>
      </c>
      <c r="E1053" s="27" t="s">
        <v>434</v>
      </c>
    </row>
    <row r="1054">
      <c r="A1054" s="1" t="s">
        <v>432</v>
      </c>
      <c r="B1054" s="1">
        <v>4</v>
      </c>
      <c r="C1054" s="26" t="s">
        <v>3436</v>
      </c>
      <c r="D1054" t="s">
        <v>434</v>
      </c>
      <c r="E1054" s="27" t="s">
        <v>3437</v>
      </c>
      <c r="F1054" s="28" t="s">
        <v>467</v>
      </c>
      <c r="G1054" s="29">
        <v>16</v>
      </c>
      <c r="H1054" s="28">
        <v>0</v>
      </c>
      <c r="I1054" s="30">
        <f>ROUND(G1054*H1054,P4)</f>
        <v>0</v>
      </c>
      <c r="L1054" s="31">
        <v>0</v>
      </c>
      <c r="M1054" s="24">
        <f>ROUND(G1054*L1054,P4)</f>
        <v>0</v>
      </c>
      <c r="N1054" s="25" t="s">
        <v>8859</v>
      </c>
      <c r="O1054" s="32">
        <f>M1054*AA1054</f>
        <v>0</v>
      </c>
      <c r="P1054" s="1">
        <v>3</v>
      </c>
      <c r="AA1054" s="1">
        <f>IF(P1054=1,$O$3,IF(P1054=2,$O$4,$O$5))</f>
        <v>0</v>
      </c>
    </row>
    <row r="1055">
      <c r="A1055" s="1" t="s">
        <v>437</v>
      </c>
      <c r="E1055" s="27" t="s">
        <v>3437</v>
      </c>
    </row>
    <row r="1056">
      <c r="A1056" s="1" t="s">
        <v>439</v>
      </c>
    </row>
    <row r="1057">
      <c r="A1057" s="1" t="s">
        <v>441</v>
      </c>
      <c r="E1057" s="27" t="s">
        <v>434</v>
      </c>
    </row>
    <row r="1058">
      <c r="A1058" s="1" t="s">
        <v>432</v>
      </c>
      <c r="B1058" s="1">
        <v>5</v>
      </c>
      <c r="C1058" s="26" t="s">
        <v>7120</v>
      </c>
      <c r="D1058" t="s">
        <v>434</v>
      </c>
      <c r="E1058" s="27" t="s">
        <v>7121</v>
      </c>
      <c r="F1058" s="28" t="s">
        <v>467</v>
      </c>
      <c r="G1058" s="29">
        <v>4</v>
      </c>
      <c r="H1058" s="28">
        <v>0</v>
      </c>
      <c r="I1058" s="30">
        <f>ROUND(G1058*H1058,P4)</f>
        <v>0</v>
      </c>
      <c r="L1058" s="31">
        <v>0</v>
      </c>
      <c r="M1058" s="24">
        <f>ROUND(G1058*L1058,P4)</f>
        <v>0</v>
      </c>
      <c r="N1058" s="25" t="s">
        <v>8859</v>
      </c>
      <c r="O1058" s="32">
        <f>M1058*AA1058</f>
        <v>0</v>
      </c>
      <c r="P1058" s="1">
        <v>3</v>
      </c>
      <c r="AA1058" s="1">
        <f>IF(P1058=1,$O$3,IF(P1058=2,$O$4,$O$5))</f>
        <v>0</v>
      </c>
    </row>
    <row r="1059">
      <c r="A1059" s="1" t="s">
        <v>437</v>
      </c>
      <c r="E1059" s="27" t="s">
        <v>7121</v>
      </c>
    </row>
    <row r="1060">
      <c r="A1060" s="1" t="s">
        <v>439</v>
      </c>
    </row>
    <row r="1061">
      <c r="A1061" s="1" t="s">
        <v>441</v>
      </c>
      <c r="E1061" s="27" t="s">
        <v>434</v>
      </c>
    </row>
    <row r="1062">
      <c r="A1062" s="1" t="s">
        <v>432</v>
      </c>
      <c r="B1062" s="1">
        <v>6</v>
      </c>
      <c r="C1062" s="26" t="s">
        <v>3438</v>
      </c>
      <c r="D1062" t="s">
        <v>434</v>
      </c>
      <c r="E1062" s="27" t="s">
        <v>3439</v>
      </c>
      <c r="F1062" s="28" t="s">
        <v>467</v>
      </c>
      <c r="G1062" s="29">
        <v>2</v>
      </c>
      <c r="H1062" s="28">
        <v>0</v>
      </c>
      <c r="I1062" s="30">
        <f>ROUND(G1062*H1062,P4)</f>
        <v>0</v>
      </c>
      <c r="L1062" s="31">
        <v>0</v>
      </c>
      <c r="M1062" s="24">
        <f>ROUND(G1062*L1062,P4)</f>
        <v>0</v>
      </c>
      <c r="N1062" s="25" t="s">
        <v>8859</v>
      </c>
      <c r="O1062" s="32">
        <f>M1062*AA1062</f>
        <v>0</v>
      </c>
      <c r="P1062" s="1">
        <v>3</v>
      </c>
      <c r="AA1062" s="1">
        <f>IF(P1062=1,$O$3,IF(P1062=2,$O$4,$O$5))</f>
        <v>0</v>
      </c>
    </row>
    <row r="1063">
      <c r="A1063" s="1" t="s">
        <v>437</v>
      </c>
      <c r="E1063" s="27" t="s">
        <v>3439</v>
      </c>
    </row>
    <row r="1064">
      <c r="A1064" s="1" t="s">
        <v>439</v>
      </c>
    </row>
    <row r="1065">
      <c r="A1065" s="1" t="s">
        <v>441</v>
      </c>
      <c r="E1065" s="27" t="s">
        <v>434</v>
      </c>
    </row>
    <row r="1066">
      <c r="A1066" s="1" t="s">
        <v>432</v>
      </c>
      <c r="B1066" s="1">
        <v>7</v>
      </c>
      <c r="C1066" s="26" t="s">
        <v>8860</v>
      </c>
      <c r="D1066" t="s">
        <v>434</v>
      </c>
      <c r="E1066" s="27" t="s">
        <v>8861</v>
      </c>
      <c r="F1066" s="28" t="s">
        <v>467</v>
      </c>
      <c r="G1066" s="29">
        <v>17</v>
      </c>
      <c r="H1066" s="28">
        <v>0</v>
      </c>
      <c r="I1066" s="30">
        <f>ROUND(G1066*H1066,P4)</f>
        <v>0</v>
      </c>
      <c r="L1066" s="31">
        <v>0</v>
      </c>
      <c r="M1066" s="24">
        <f>ROUND(G1066*L1066,P4)</f>
        <v>0</v>
      </c>
      <c r="N1066" s="25" t="s">
        <v>8859</v>
      </c>
      <c r="O1066" s="32">
        <f>M1066*AA1066</f>
        <v>0</v>
      </c>
      <c r="P1066" s="1">
        <v>3</v>
      </c>
      <c r="AA1066" s="1">
        <f>IF(P1066=1,$O$3,IF(P1066=2,$O$4,$O$5))</f>
        <v>0</v>
      </c>
    </row>
    <row r="1067">
      <c r="A1067" s="1" t="s">
        <v>437</v>
      </c>
      <c r="E1067" s="27" t="s">
        <v>8861</v>
      </c>
    </row>
    <row r="1068">
      <c r="A1068" s="1" t="s">
        <v>439</v>
      </c>
    </row>
    <row r="1069">
      <c r="A1069" s="1" t="s">
        <v>441</v>
      </c>
      <c r="E1069" s="27" t="s">
        <v>434</v>
      </c>
    </row>
    <row r="1070">
      <c r="A1070" s="1" t="s">
        <v>432</v>
      </c>
      <c r="B1070" s="1">
        <v>8</v>
      </c>
      <c r="C1070" s="26" t="s">
        <v>3445</v>
      </c>
      <c r="D1070" t="s">
        <v>434</v>
      </c>
      <c r="E1070" s="27" t="s">
        <v>3446</v>
      </c>
      <c r="F1070" s="28" t="s">
        <v>496</v>
      </c>
      <c r="G1070" s="29">
        <v>5</v>
      </c>
      <c r="H1070" s="28">
        <v>0</v>
      </c>
      <c r="I1070" s="30">
        <f>ROUND(G1070*H1070,P4)</f>
        <v>0</v>
      </c>
      <c r="L1070" s="31">
        <v>0</v>
      </c>
      <c r="M1070" s="24">
        <f>ROUND(G1070*L1070,P4)</f>
        <v>0</v>
      </c>
      <c r="N1070" s="25" t="s">
        <v>8859</v>
      </c>
      <c r="O1070" s="32">
        <f>M1070*AA1070</f>
        <v>0</v>
      </c>
      <c r="P1070" s="1">
        <v>3</v>
      </c>
      <c r="AA1070" s="1">
        <f>IF(P1070=1,$O$3,IF(P1070=2,$O$4,$O$5))</f>
        <v>0</v>
      </c>
    </row>
    <row r="1071">
      <c r="A1071" s="1" t="s">
        <v>437</v>
      </c>
      <c r="E1071" s="27" t="s">
        <v>3446</v>
      </c>
    </row>
    <row r="1072">
      <c r="A1072" s="1" t="s">
        <v>439</v>
      </c>
    </row>
    <row r="1073">
      <c r="A1073" s="1" t="s">
        <v>441</v>
      </c>
      <c r="E1073" s="27" t="s">
        <v>434</v>
      </c>
    </row>
    <row r="1074">
      <c r="A1074" s="1" t="s">
        <v>432</v>
      </c>
      <c r="B1074" s="1">
        <v>9</v>
      </c>
      <c r="C1074" s="26" t="s">
        <v>3450</v>
      </c>
      <c r="D1074" t="s">
        <v>434</v>
      </c>
      <c r="E1074" s="27" t="s">
        <v>3451</v>
      </c>
      <c r="F1074" s="28" t="s">
        <v>496</v>
      </c>
      <c r="G1074" s="29">
        <v>11</v>
      </c>
      <c r="H1074" s="28">
        <v>0</v>
      </c>
      <c r="I1074" s="30">
        <f>ROUND(G1074*H1074,P4)</f>
        <v>0</v>
      </c>
      <c r="L1074" s="31">
        <v>0</v>
      </c>
      <c r="M1074" s="24">
        <f>ROUND(G1074*L1074,P4)</f>
        <v>0</v>
      </c>
      <c r="N1074" s="25" t="s">
        <v>8859</v>
      </c>
      <c r="O1074" s="32">
        <f>M1074*AA1074</f>
        <v>0</v>
      </c>
      <c r="P1074" s="1">
        <v>3</v>
      </c>
      <c r="AA1074" s="1">
        <f>IF(P1074=1,$O$3,IF(P1074=2,$O$4,$O$5))</f>
        <v>0</v>
      </c>
    </row>
    <row r="1075">
      <c r="A1075" s="1" t="s">
        <v>437</v>
      </c>
      <c r="E1075" s="27" t="s">
        <v>3451</v>
      </c>
    </row>
    <row r="1076">
      <c r="A1076" s="1" t="s">
        <v>439</v>
      </c>
    </row>
    <row r="1077">
      <c r="A1077" s="1" t="s">
        <v>441</v>
      </c>
      <c r="E1077" s="27" t="s">
        <v>434</v>
      </c>
    </row>
    <row r="1078">
      <c r="A1078" s="1" t="s">
        <v>432</v>
      </c>
      <c r="B1078" s="1">
        <v>10</v>
      </c>
      <c r="C1078" s="26" t="s">
        <v>3452</v>
      </c>
      <c r="D1078" t="s">
        <v>434</v>
      </c>
      <c r="E1078" s="27" t="s">
        <v>3453</v>
      </c>
      <c r="F1078" s="28" t="s">
        <v>496</v>
      </c>
      <c r="G1078" s="29">
        <v>2</v>
      </c>
      <c r="H1078" s="28">
        <v>0</v>
      </c>
      <c r="I1078" s="30">
        <f>ROUND(G1078*H1078,P4)</f>
        <v>0</v>
      </c>
      <c r="L1078" s="31">
        <v>0</v>
      </c>
      <c r="M1078" s="24">
        <f>ROUND(G1078*L1078,P4)</f>
        <v>0</v>
      </c>
      <c r="N1078" s="25" t="s">
        <v>8859</v>
      </c>
      <c r="O1078" s="32">
        <f>M1078*AA1078</f>
        <v>0</v>
      </c>
      <c r="P1078" s="1">
        <v>3</v>
      </c>
      <c r="AA1078" s="1">
        <f>IF(P1078=1,$O$3,IF(P1078=2,$O$4,$O$5))</f>
        <v>0</v>
      </c>
    </row>
    <row r="1079">
      <c r="A1079" s="1" t="s">
        <v>437</v>
      </c>
      <c r="E1079" s="27" t="s">
        <v>3453</v>
      </c>
    </row>
    <row r="1080">
      <c r="A1080" s="1" t="s">
        <v>439</v>
      </c>
    </row>
    <row r="1081">
      <c r="A1081" s="1" t="s">
        <v>441</v>
      </c>
      <c r="E1081" s="27" t="s">
        <v>434</v>
      </c>
    </row>
    <row r="1082" ht="25.5">
      <c r="A1082" s="1" t="s">
        <v>432</v>
      </c>
      <c r="B1082" s="1">
        <v>11</v>
      </c>
      <c r="C1082" s="26" t="s">
        <v>7124</v>
      </c>
      <c r="D1082" t="s">
        <v>434</v>
      </c>
      <c r="E1082" s="27" t="s">
        <v>8862</v>
      </c>
      <c r="F1082" s="28" t="s">
        <v>496</v>
      </c>
      <c r="G1082" s="29">
        <v>1</v>
      </c>
      <c r="H1082" s="28">
        <v>0</v>
      </c>
      <c r="I1082" s="30">
        <f>ROUND(G1082*H1082,P4)</f>
        <v>0</v>
      </c>
      <c r="L1082" s="31">
        <v>0</v>
      </c>
      <c r="M1082" s="24">
        <f>ROUND(G1082*L1082,P4)</f>
        <v>0</v>
      </c>
      <c r="N1082" s="25" t="s">
        <v>8859</v>
      </c>
      <c r="O1082" s="32">
        <f>M1082*AA1082</f>
        <v>0</v>
      </c>
      <c r="P1082" s="1">
        <v>3</v>
      </c>
      <c r="AA1082" s="1">
        <f>IF(P1082=1,$O$3,IF(P1082=2,$O$4,$O$5))</f>
        <v>0</v>
      </c>
    </row>
    <row r="1083" ht="25.5">
      <c r="A1083" s="1" t="s">
        <v>437</v>
      </c>
      <c r="E1083" s="27" t="s">
        <v>8862</v>
      </c>
    </row>
    <row r="1084">
      <c r="A1084" s="1" t="s">
        <v>439</v>
      </c>
    </row>
    <row r="1085">
      <c r="A1085" s="1" t="s">
        <v>441</v>
      </c>
      <c r="E1085" s="27" t="s">
        <v>434</v>
      </c>
    </row>
    <row r="1086">
      <c r="A1086" s="1" t="s">
        <v>432</v>
      </c>
      <c r="B1086" s="1">
        <v>12</v>
      </c>
      <c r="C1086" s="26" t="s">
        <v>3456</v>
      </c>
      <c r="D1086" t="s">
        <v>434</v>
      </c>
      <c r="E1086" s="27" t="s">
        <v>8277</v>
      </c>
      <c r="F1086" s="28" t="s">
        <v>496</v>
      </c>
      <c r="G1086" s="29">
        <v>1</v>
      </c>
      <c r="H1086" s="28">
        <v>0</v>
      </c>
      <c r="I1086" s="30">
        <f>ROUND(G1086*H1086,P4)</f>
        <v>0</v>
      </c>
      <c r="L1086" s="31">
        <v>0</v>
      </c>
      <c r="M1086" s="24">
        <f>ROUND(G1086*L1086,P4)</f>
        <v>0</v>
      </c>
      <c r="N1086" s="25" t="s">
        <v>8859</v>
      </c>
      <c r="O1086" s="32">
        <f>M1086*AA1086</f>
        <v>0</v>
      </c>
      <c r="P1086" s="1">
        <v>3</v>
      </c>
      <c r="AA1086" s="1">
        <f>IF(P1086=1,$O$3,IF(P1086=2,$O$4,$O$5))</f>
        <v>0</v>
      </c>
    </row>
    <row r="1087">
      <c r="A1087" s="1" t="s">
        <v>437</v>
      </c>
      <c r="E1087" s="27" t="s">
        <v>8277</v>
      </c>
    </row>
    <row r="1088">
      <c r="A1088" s="1" t="s">
        <v>439</v>
      </c>
    </row>
    <row r="1089">
      <c r="A1089" s="1" t="s">
        <v>441</v>
      </c>
      <c r="E1089" s="27" t="s">
        <v>434</v>
      </c>
    </row>
    <row r="1090">
      <c r="A1090" s="1" t="s">
        <v>432</v>
      </c>
      <c r="B1090" s="1">
        <v>13</v>
      </c>
      <c r="C1090" s="26" t="s">
        <v>3458</v>
      </c>
      <c r="D1090" t="s">
        <v>434</v>
      </c>
      <c r="E1090" s="27" t="s">
        <v>3459</v>
      </c>
      <c r="F1090" s="28" t="s">
        <v>476</v>
      </c>
      <c r="G1090" s="29">
        <v>0.080000000000000002</v>
      </c>
      <c r="H1090" s="28">
        <v>0</v>
      </c>
      <c r="I1090" s="30">
        <f>ROUND(G1090*H1090,P4)</f>
        <v>0</v>
      </c>
      <c r="L1090" s="31">
        <v>0</v>
      </c>
      <c r="M1090" s="24">
        <f>ROUND(G1090*L1090,P4)</f>
        <v>0</v>
      </c>
      <c r="N1090" s="25" t="s">
        <v>8859</v>
      </c>
      <c r="O1090" s="32">
        <f>M1090*AA1090</f>
        <v>0</v>
      </c>
      <c r="P1090" s="1">
        <v>3</v>
      </c>
      <c r="AA1090" s="1">
        <f>IF(P1090=1,$O$3,IF(P1090=2,$O$4,$O$5))</f>
        <v>0</v>
      </c>
    </row>
    <row r="1091">
      <c r="A1091" s="1" t="s">
        <v>437</v>
      </c>
      <c r="E1091" s="27" t="s">
        <v>3459</v>
      </c>
    </row>
    <row r="1092">
      <c r="A1092" s="1" t="s">
        <v>439</v>
      </c>
    </row>
    <row r="1093">
      <c r="A1093" s="1" t="s">
        <v>441</v>
      </c>
      <c r="E1093" s="27" t="s">
        <v>434</v>
      </c>
    </row>
    <row r="1094">
      <c r="A1094" s="1" t="s">
        <v>429</v>
      </c>
      <c r="C1094" s="22" t="s">
        <v>3461</v>
      </c>
      <c r="E1094" s="23" t="s">
        <v>3462</v>
      </c>
      <c r="L1094" s="24">
        <f>SUMIFS(L1095:L1122,A1095:A1122,"P")</f>
        <v>0</v>
      </c>
      <c r="M1094" s="24">
        <f>SUMIFS(M1095:M1122,A1095:A1122,"P")</f>
        <v>0</v>
      </c>
      <c r="N1094" s="25"/>
    </row>
    <row r="1095">
      <c r="A1095" s="1" t="s">
        <v>432</v>
      </c>
      <c r="B1095" s="1">
        <v>14</v>
      </c>
      <c r="C1095" s="26" t="s">
        <v>3467</v>
      </c>
      <c r="D1095" t="s">
        <v>434</v>
      </c>
      <c r="E1095" s="27" t="s">
        <v>8863</v>
      </c>
      <c r="F1095" s="28" t="s">
        <v>467</v>
      </c>
      <c r="G1095" s="29">
        <v>75</v>
      </c>
      <c r="H1095" s="28">
        <v>0</v>
      </c>
      <c r="I1095" s="30">
        <f>ROUND(G1095*H1095,P4)</f>
        <v>0</v>
      </c>
      <c r="L1095" s="31">
        <v>0</v>
      </c>
      <c r="M1095" s="24">
        <f>ROUND(G1095*L1095,P4)</f>
        <v>0</v>
      </c>
      <c r="N1095" s="25" t="s">
        <v>8859</v>
      </c>
      <c r="O1095" s="32">
        <f>M1095*AA1095</f>
        <v>0</v>
      </c>
      <c r="P1095" s="1">
        <v>3</v>
      </c>
      <c r="AA1095" s="1">
        <f>IF(P1095=1,$O$3,IF(P1095=2,$O$4,$O$5))</f>
        <v>0</v>
      </c>
    </row>
    <row r="1096">
      <c r="A1096" s="1" t="s">
        <v>437</v>
      </c>
      <c r="E1096" s="27" t="s">
        <v>8863</v>
      </c>
    </row>
    <row r="1097">
      <c r="A1097" s="1" t="s">
        <v>439</v>
      </c>
    </row>
    <row r="1098">
      <c r="A1098" s="1" t="s">
        <v>441</v>
      </c>
      <c r="E1098" s="27" t="s">
        <v>434</v>
      </c>
    </row>
    <row r="1099">
      <c r="A1099" s="1" t="s">
        <v>432</v>
      </c>
      <c r="B1099" s="1">
        <v>15</v>
      </c>
      <c r="C1099" s="26" t="s">
        <v>3470</v>
      </c>
      <c r="D1099" t="s">
        <v>434</v>
      </c>
      <c r="E1099" s="27" t="s">
        <v>8864</v>
      </c>
      <c r="F1099" s="28" t="s">
        <v>467</v>
      </c>
      <c r="G1099" s="29">
        <v>41</v>
      </c>
      <c r="H1099" s="28">
        <v>0</v>
      </c>
      <c r="I1099" s="30">
        <f>ROUND(G1099*H1099,P4)</f>
        <v>0</v>
      </c>
      <c r="L1099" s="31">
        <v>0</v>
      </c>
      <c r="M1099" s="24">
        <f>ROUND(G1099*L1099,P4)</f>
        <v>0</v>
      </c>
      <c r="N1099" s="25" t="s">
        <v>8859</v>
      </c>
      <c r="O1099" s="32">
        <f>M1099*AA1099</f>
        <v>0</v>
      </c>
      <c r="P1099" s="1">
        <v>3</v>
      </c>
      <c r="AA1099" s="1">
        <f>IF(P1099=1,$O$3,IF(P1099=2,$O$4,$O$5))</f>
        <v>0</v>
      </c>
    </row>
    <row r="1100">
      <c r="A1100" s="1" t="s">
        <v>437</v>
      </c>
      <c r="E1100" s="27" t="s">
        <v>8864</v>
      </c>
    </row>
    <row r="1101">
      <c r="A1101" s="1" t="s">
        <v>439</v>
      </c>
    </row>
    <row r="1102">
      <c r="A1102" s="1" t="s">
        <v>441</v>
      </c>
      <c r="E1102" s="27" t="s">
        <v>434</v>
      </c>
    </row>
    <row r="1103">
      <c r="A1103" s="1" t="s">
        <v>432</v>
      </c>
      <c r="B1103" s="1">
        <v>16</v>
      </c>
      <c r="C1103" s="26" t="s">
        <v>3473</v>
      </c>
      <c r="D1103" t="s">
        <v>434</v>
      </c>
      <c r="E1103" s="27" t="s">
        <v>8865</v>
      </c>
      <c r="F1103" s="28" t="s">
        <v>467</v>
      </c>
      <c r="G1103" s="29">
        <v>34</v>
      </c>
      <c r="H1103" s="28">
        <v>0</v>
      </c>
      <c r="I1103" s="30">
        <f>ROUND(G1103*H1103,P4)</f>
        <v>0</v>
      </c>
      <c r="L1103" s="31">
        <v>0</v>
      </c>
      <c r="M1103" s="24">
        <f>ROUND(G1103*L1103,P4)</f>
        <v>0</v>
      </c>
      <c r="N1103" s="25" t="s">
        <v>8859</v>
      </c>
      <c r="O1103" s="32">
        <f>M1103*AA1103</f>
        <v>0</v>
      </c>
      <c r="P1103" s="1">
        <v>3</v>
      </c>
      <c r="AA1103" s="1">
        <f>IF(P1103=1,$O$3,IF(P1103=2,$O$4,$O$5))</f>
        <v>0</v>
      </c>
    </row>
    <row r="1104">
      <c r="A1104" s="1" t="s">
        <v>437</v>
      </c>
      <c r="E1104" s="27" t="s">
        <v>8865</v>
      </c>
    </row>
    <row r="1105">
      <c r="A1105" s="1" t="s">
        <v>439</v>
      </c>
    </row>
    <row r="1106">
      <c r="A1106" s="1" t="s">
        <v>441</v>
      </c>
      <c r="E1106" s="27" t="s">
        <v>434</v>
      </c>
    </row>
    <row r="1107">
      <c r="A1107" s="1" t="s">
        <v>432</v>
      </c>
      <c r="B1107" s="1">
        <v>17</v>
      </c>
      <c r="C1107" s="26" t="s">
        <v>3478</v>
      </c>
      <c r="D1107" t="s">
        <v>434</v>
      </c>
      <c r="E1107" s="27" t="s">
        <v>8866</v>
      </c>
      <c r="F1107" s="28" t="s">
        <v>496</v>
      </c>
      <c r="G1107" s="29">
        <v>1</v>
      </c>
      <c r="H1107" s="28">
        <v>0</v>
      </c>
      <c r="I1107" s="30">
        <f>ROUND(G1107*H1107,P4)</f>
        <v>0</v>
      </c>
      <c r="L1107" s="31">
        <v>0</v>
      </c>
      <c r="M1107" s="24">
        <f>ROUND(G1107*L1107,P4)</f>
        <v>0</v>
      </c>
      <c r="N1107" s="25" t="s">
        <v>8859</v>
      </c>
      <c r="O1107" s="32">
        <f>M1107*AA1107</f>
        <v>0</v>
      </c>
      <c r="P1107" s="1">
        <v>3</v>
      </c>
      <c r="AA1107" s="1">
        <f>IF(P1107=1,$O$3,IF(P1107=2,$O$4,$O$5))</f>
        <v>0</v>
      </c>
    </row>
    <row r="1108">
      <c r="A1108" s="1" t="s">
        <v>437</v>
      </c>
      <c r="E1108" s="27" t="s">
        <v>8866</v>
      </c>
    </row>
    <row r="1109">
      <c r="A1109" s="1" t="s">
        <v>439</v>
      </c>
    </row>
    <row r="1110">
      <c r="A1110" s="1" t="s">
        <v>441</v>
      </c>
      <c r="E1110" s="27" t="s">
        <v>434</v>
      </c>
    </row>
    <row r="1111">
      <c r="A1111" s="1" t="s">
        <v>432</v>
      </c>
      <c r="B1111" s="1">
        <v>18</v>
      </c>
      <c r="C1111" s="26" t="s">
        <v>3480</v>
      </c>
      <c r="D1111" t="s">
        <v>434</v>
      </c>
      <c r="E1111" s="27" t="s">
        <v>3481</v>
      </c>
      <c r="F1111" s="28" t="s">
        <v>467</v>
      </c>
      <c r="G1111" s="29">
        <v>150</v>
      </c>
      <c r="H1111" s="28">
        <v>0</v>
      </c>
      <c r="I1111" s="30">
        <f>ROUND(G1111*H1111,P4)</f>
        <v>0</v>
      </c>
      <c r="L1111" s="31">
        <v>0</v>
      </c>
      <c r="M1111" s="24">
        <f>ROUND(G1111*L1111,P4)</f>
        <v>0</v>
      </c>
      <c r="N1111" s="25" t="s">
        <v>8859</v>
      </c>
      <c r="O1111" s="32">
        <f>M1111*AA1111</f>
        <v>0</v>
      </c>
      <c r="P1111" s="1">
        <v>3</v>
      </c>
      <c r="AA1111" s="1">
        <f>IF(P1111=1,$O$3,IF(P1111=2,$O$4,$O$5))</f>
        <v>0</v>
      </c>
    </row>
    <row r="1112">
      <c r="A1112" s="1" t="s">
        <v>437</v>
      </c>
      <c r="E1112" s="27" t="s">
        <v>3481</v>
      </c>
    </row>
    <row r="1113" ht="25.5">
      <c r="A1113" s="1" t="s">
        <v>439</v>
      </c>
      <c r="E1113" s="33" t="s">
        <v>8867</v>
      </c>
    </row>
    <row r="1114">
      <c r="A1114" s="1" t="s">
        <v>441</v>
      </c>
      <c r="E1114" s="27" t="s">
        <v>434</v>
      </c>
    </row>
    <row r="1115">
      <c r="A1115" s="1" t="s">
        <v>432</v>
      </c>
      <c r="B1115" s="1">
        <v>19</v>
      </c>
      <c r="C1115" s="26" t="s">
        <v>3483</v>
      </c>
      <c r="D1115" t="s">
        <v>434</v>
      </c>
      <c r="E1115" s="27" t="s">
        <v>3484</v>
      </c>
      <c r="F1115" s="28" t="s">
        <v>467</v>
      </c>
      <c r="G1115" s="29">
        <v>150</v>
      </c>
      <c r="H1115" s="28">
        <v>0</v>
      </c>
      <c r="I1115" s="30">
        <f>ROUND(G1115*H1115,P4)</f>
        <v>0</v>
      </c>
      <c r="L1115" s="31">
        <v>0</v>
      </c>
      <c r="M1115" s="24">
        <f>ROUND(G1115*L1115,P4)</f>
        <v>0</v>
      </c>
      <c r="N1115" s="25" t="s">
        <v>8859</v>
      </c>
      <c r="O1115" s="32">
        <f>M1115*AA1115</f>
        <v>0</v>
      </c>
      <c r="P1115" s="1">
        <v>3</v>
      </c>
      <c r="AA1115" s="1">
        <f>IF(P1115=1,$O$3,IF(P1115=2,$O$4,$O$5))</f>
        <v>0</v>
      </c>
    </row>
    <row r="1116">
      <c r="A1116" s="1" t="s">
        <v>437</v>
      </c>
      <c r="E1116" s="27" t="s">
        <v>3484</v>
      </c>
    </row>
    <row r="1117" ht="25.5">
      <c r="A1117" s="1" t="s">
        <v>439</v>
      </c>
      <c r="E1117" s="33" t="s">
        <v>8867</v>
      </c>
    </row>
    <row r="1118">
      <c r="A1118" s="1" t="s">
        <v>441</v>
      </c>
      <c r="E1118" s="27" t="s">
        <v>434</v>
      </c>
    </row>
    <row r="1119">
      <c r="A1119" s="1" t="s">
        <v>432</v>
      </c>
      <c r="B1119" s="1">
        <v>20</v>
      </c>
      <c r="C1119" s="26" t="s">
        <v>3485</v>
      </c>
      <c r="D1119" t="s">
        <v>434</v>
      </c>
      <c r="E1119" s="27" t="s">
        <v>3486</v>
      </c>
      <c r="F1119" s="28" t="s">
        <v>476</v>
      </c>
      <c r="G1119" s="29">
        <v>0.70399999999999996</v>
      </c>
      <c r="H1119" s="28">
        <v>0</v>
      </c>
      <c r="I1119" s="30">
        <f>ROUND(G1119*H1119,P4)</f>
        <v>0</v>
      </c>
      <c r="L1119" s="31">
        <v>0</v>
      </c>
      <c r="M1119" s="24">
        <f>ROUND(G1119*L1119,P4)</f>
        <v>0</v>
      </c>
      <c r="N1119" s="25" t="s">
        <v>8859</v>
      </c>
      <c r="O1119" s="32">
        <f>M1119*AA1119</f>
        <v>0</v>
      </c>
      <c r="P1119" s="1">
        <v>3</v>
      </c>
      <c r="AA1119" s="1">
        <f>IF(P1119=1,$O$3,IF(P1119=2,$O$4,$O$5))</f>
        <v>0</v>
      </c>
    </row>
    <row r="1120">
      <c r="A1120" s="1" t="s">
        <v>437</v>
      </c>
      <c r="E1120" s="27" t="s">
        <v>3486</v>
      </c>
    </row>
    <row r="1121">
      <c r="A1121" s="1" t="s">
        <v>439</v>
      </c>
    </row>
    <row r="1122">
      <c r="A1122" s="1" t="s">
        <v>441</v>
      </c>
      <c r="E1122" s="27" t="s">
        <v>434</v>
      </c>
    </row>
    <row r="1123">
      <c r="A1123" s="1" t="s">
        <v>429</v>
      </c>
      <c r="C1123" s="22" t="s">
        <v>3488</v>
      </c>
      <c r="E1123" s="23" t="s">
        <v>3489</v>
      </c>
      <c r="L1123" s="24">
        <f>SUMIFS(L1124:L1211,A1124:A1211,"P")</f>
        <v>0</v>
      </c>
      <c r="M1123" s="24">
        <f>SUMIFS(M1124:M1211,A1124:A1211,"P")</f>
        <v>0</v>
      </c>
      <c r="N1123" s="25"/>
    </row>
    <row r="1124">
      <c r="A1124" s="1" t="s">
        <v>432</v>
      </c>
      <c r="B1124" s="1">
        <v>21</v>
      </c>
      <c r="C1124" s="26" t="s">
        <v>3490</v>
      </c>
      <c r="D1124" t="s">
        <v>434</v>
      </c>
      <c r="E1124" s="27" t="s">
        <v>8868</v>
      </c>
      <c r="F1124" s="28" t="s">
        <v>496</v>
      </c>
      <c r="G1124" s="29">
        <v>2</v>
      </c>
      <c r="H1124" s="28">
        <v>0</v>
      </c>
      <c r="I1124" s="30">
        <f>ROUND(G1124*H1124,P4)</f>
        <v>0</v>
      </c>
      <c r="L1124" s="31">
        <v>0</v>
      </c>
      <c r="M1124" s="24">
        <f>ROUND(G1124*L1124,P4)</f>
        <v>0</v>
      </c>
      <c r="N1124" s="25" t="s">
        <v>8859</v>
      </c>
      <c r="O1124" s="32">
        <f>M1124*AA1124</f>
        <v>0</v>
      </c>
      <c r="P1124" s="1">
        <v>3</v>
      </c>
      <c r="AA1124" s="1">
        <f>IF(P1124=1,$O$3,IF(P1124=2,$O$4,$O$5))</f>
        <v>0</v>
      </c>
    </row>
    <row r="1125">
      <c r="A1125" s="1" t="s">
        <v>437</v>
      </c>
      <c r="E1125" s="27" t="s">
        <v>8868</v>
      </c>
    </row>
    <row r="1126">
      <c r="A1126" s="1" t="s">
        <v>439</v>
      </c>
    </row>
    <row r="1127">
      <c r="A1127" s="1" t="s">
        <v>441</v>
      </c>
      <c r="E1127" s="27" t="s">
        <v>434</v>
      </c>
    </row>
    <row r="1128">
      <c r="A1128" s="1" t="s">
        <v>432</v>
      </c>
      <c r="B1128" s="1">
        <v>22</v>
      </c>
      <c r="C1128" s="26" t="s">
        <v>3492</v>
      </c>
      <c r="D1128" t="s">
        <v>434</v>
      </c>
      <c r="E1128" s="27" t="s">
        <v>8869</v>
      </c>
      <c r="F1128" s="28" t="s">
        <v>496</v>
      </c>
      <c r="G1128" s="29">
        <v>2</v>
      </c>
      <c r="H1128" s="28">
        <v>0</v>
      </c>
      <c r="I1128" s="30">
        <f>ROUND(G1128*H1128,P4)</f>
        <v>0</v>
      </c>
      <c r="L1128" s="31">
        <v>0</v>
      </c>
      <c r="M1128" s="24">
        <f>ROUND(G1128*L1128,P4)</f>
        <v>0</v>
      </c>
      <c r="N1128" s="25" t="s">
        <v>8859</v>
      </c>
      <c r="O1128" s="32">
        <f>M1128*AA1128</f>
        <v>0</v>
      </c>
      <c r="P1128" s="1">
        <v>3</v>
      </c>
      <c r="AA1128" s="1">
        <f>IF(P1128=1,$O$3,IF(P1128=2,$O$4,$O$5))</f>
        <v>0</v>
      </c>
    </row>
    <row r="1129">
      <c r="A1129" s="1" t="s">
        <v>437</v>
      </c>
      <c r="E1129" s="27" t="s">
        <v>8869</v>
      </c>
    </row>
    <row r="1130">
      <c r="A1130" s="1" t="s">
        <v>439</v>
      </c>
    </row>
    <row r="1131">
      <c r="A1131" s="1" t="s">
        <v>441</v>
      </c>
      <c r="E1131" s="27" t="s">
        <v>434</v>
      </c>
    </row>
    <row r="1132">
      <c r="A1132" s="1" t="s">
        <v>432</v>
      </c>
      <c r="B1132" s="1">
        <v>23</v>
      </c>
      <c r="C1132" s="26" t="s">
        <v>3494</v>
      </c>
      <c r="D1132" t="s">
        <v>434</v>
      </c>
      <c r="E1132" s="27" t="s">
        <v>8870</v>
      </c>
      <c r="F1132" s="28" t="s">
        <v>496</v>
      </c>
      <c r="G1132" s="29">
        <v>1</v>
      </c>
      <c r="H1132" s="28">
        <v>0</v>
      </c>
      <c r="I1132" s="30">
        <f>ROUND(G1132*H1132,P4)</f>
        <v>0</v>
      </c>
      <c r="L1132" s="31">
        <v>0</v>
      </c>
      <c r="M1132" s="24">
        <f>ROUND(G1132*L1132,P4)</f>
        <v>0</v>
      </c>
      <c r="N1132" s="25" t="s">
        <v>8859</v>
      </c>
      <c r="O1132" s="32">
        <f>M1132*AA1132</f>
        <v>0</v>
      </c>
      <c r="P1132" s="1">
        <v>3</v>
      </c>
      <c r="AA1132" s="1">
        <f>IF(P1132=1,$O$3,IF(P1132=2,$O$4,$O$5))</f>
        <v>0</v>
      </c>
    </row>
    <row r="1133">
      <c r="A1133" s="1" t="s">
        <v>437</v>
      </c>
      <c r="E1133" s="27" t="s">
        <v>8870</v>
      </c>
    </row>
    <row r="1134">
      <c r="A1134" s="1" t="s">
        <v>439</v>
      </c>
    </row>
    <row r="1135">
      <c r="A1135" s="1" t="s">
        <v>441</v>
      </c>
      <c r="E1135" s="27" t="s">
        <v>434</v>
      </c>
    </row>
    <row r="1136">
      <c r="A1136" s="1" t="s">
        <v>432</v>
      </c>
      <c r="B1136" s="1">
        <v>24</v>
      </c>
      <c r="C1136" s="26" t="s">
        <v>3496</v>
      </c>
      <c r="D1136" t="s">
        <v>434</v>
      </c>
      <c r="E1136" s="27" t="s">
        <v>3497</v>
      </c>
      <c r="F1136" s="28" t="s">
        <v>496</v>
      </c>
      <c r="G1136" s="29">
        <v>2</v>
      </c>
      <c r="H1136" s="28">
        <v>0</v>
      </c>
      <c r="I1136" s="30">
        <f>ROUND(G1136*H1136,P4)</f>
        <v>0</v>
      </c>
      <c r="L1136" s="31">
        <v>0</v>
      </c>
      <c r="M1136" s="24">
        <f>ROUND(G1136*L1136,P4)</f>
        <v>0</v>
      </c>
      <c r="N1136" s="25" t="s">
        <v>8859</v>
      </c>
      <c r="O1136" s="32">
        <f>M1136*AA1136</f>
        <v>0</v>
      </c>
      <c r="P1136" s="1">
        <v>3</v>
      </c>
      <c r="AA1136" s="1">
        <f>IF(P1136=1,$O$3,IF(P1136=2,$O$4,$O$5))</f>
        <v>0</v>
      </c>
    </row>
    <row r="1137">
      <c r="A1137" s="1" t="s">
        <v>437</v>
      </c>
      <c r="E1137" s="27" t="s">
        <v>3497</v>
      </c>
    </row>
    <row r="1138">
      <c r="A1138" s="1" t="s">
        <v>439</v>
      </c>
    </row>
    <row r="1139">
      <c r="A1139" s="1" t="s">
        <v>441</v>
      </c>
      <c r="E1139" s="27" t="s">
        <v>434</v>
      </c>
    </row>
    <row r="1140">
      <c r="A1140" s="1" t="s">
        <v>432</v>
      </c>
      <c r="B1140" s="1">
        <v>25</v>
      </c>
      <c r="C1140" s="26" t="s">
        <v>3498</v>
      </c>
      <c r="D1140" t="s">
        <v>434</v>
      </c>
      <c r="E1140" s="27" t="s">
        <v>8871</v>
      </c>
      <c r="F1140" s="28" t="s">
        <v>496</v>
      </c>
      <c r="G1140" s="29">
        <v>6</v>
      </c>
      <c r="H1140" s="28">
        <v>0</v>
      </c>
      <c r="I1140" s="30">
        <f>ROUND(G1140*H1140,P4)</f>
        <v>0</v>
      </c>
      <c r="L1140" s="31">
        <v>0</v>
      </c>
      <c r="M1140" s="24">
        <f>ROUND(G1140*L1140,P4)</f>
        <v>0</v>
      </c>
      <c r="N1140" s="25" t="s">
        <v>8859</v>
      </c>
      <c r="O1140" s="32">
        <f>M1140*AA1140</f>
        <v>0</v>
      </c>
      <c r="P1140" s="1">
        <v>3</v>
      </c>
      <c r="AA1140" s="1">
        <f>IF(P1140=1,$O$3,IF(P1140=2,$O$4,$O$5))</f>
        <v>0</v>
      </c>
    </row>
    <row r="1141">
      <c r="A1141" s="1" t="s">
        <v>437</v>
      </c>
      <c r="E1141" s="27" t="s">
        <v>8871</v>
      </c>
    </row>
    <row r="1142">
      <c r="A1142" s="1" t="s">
        <v>439</v>
      </c>
    </row>
    <row r="1143">
      <c r="A1143" s="1" t="s">
        <v>441</v>
      </c>
      <c r="E1143" s="27" t="s">
        <v>434</v>
      </c>
    </row>
    <row r="1144">
      <c r="A1144" s="1" t="s">
        <v>432</v>
      </c>
      <c r="B1144" s="1">
        <v>26</v>
      </c>
      <c r="C1144" s="26" t="s">
        <v>3500</v>
      </c>
      <c r="D1144" t="s">
        <v>434</v>
      </c>
      <c r="E1144" s="27" t="s">
        <v>3501</v>
      </c>
      <c r="F1144" s="28" t="s">
        <v>496</v>
      </c>
      <c r="G1144" s="29">
        <v>2</v>
      </c>
      <c r="H1144" s="28">
        <v>0</v>
      </c>
      <c r="I1144" s="30">
        <f>ROUND(G1144*H1144,P4)</f>
        <v>0</v>
      </c>
      <c r="L1144" s="31">
        <v>0</v>
      </c>
      <c r="M1144" s="24">
        <f>ROUND(G1144*L1144,P4)</f>
        <v>0</v>
      </c>
      <c r="N1144" s="25" t="s">
        <v>8859</v>
      </c>
      <c r="O1144" s="32">
        <f>M1144*AA1144</f>
        <v>0</v>
      </c>
      <c r="P1144" s="1">
        <v>3</v>
      </c>
      <c r="AA1144" s="1">
        <f>IF(P1144=1,$O$3,IF(P1144=2,$O$4,$O$5))</f>
        <v>0</v>
      </c>
    </row>
    <row r="1145">
      <c r="A1145" s="1" t="s">
        <v>437</v>
      </c>
      <c r="E1145" s="27" t="s">
        <v>3501</v>
      </c>
    </row>
    <row r="1146">
      <c r="A1146" s="1" t="s">
        <v>439</v>
      </c>
    </row>
    <row r="1147">
      <c r="A1147" s="1" t="s">
        <v>441</v>
      </c>
      <c r="E1147" s="27" t="s">
        <v>434</v>
      </c>
    </row>
    <row r="1148">
      <c r="A1148" s="1" t="s">
        <v>432</v>
      </c>
      <c r="B1148" s="1">
        <v>27</v>
      </c>
      <c r="C1148" s="26" t="s">
        <v>3502</v>
      </c>
      <c r="D1148" t="s">
        <v>434</v>
      </c>
      <c r="E1148" s="27" t="s">
        <v>8872</v>
      </c>
      <c r="F1148" s="28" t="s">
        <v>496</v>
      </c>
      <c r="G1148" s="29">
        <v>2</v>
      </c>
      <c r="H1148" s="28">
        <v>0</v>
      </c>
      <c r="I1148" s="30">
        <f>ROUND(G1148*H1148,P4)</f>
        <v>0</v>
      </c>
      <c r="L1148" s="31">
        <v>0</v>
      </c>
      <c r="M1148" s="24">
        <f>ROUND(G1148*L1148,P4)</f>
        <v>0</v>
      </c>
      <c r="N1148" s="25" t="s">
        <v>8859</v>
      </c>
      <c r="O1148" s="32">
        <f>M1148*AA1148</f>
        <v>0</v>
      </c>
      <c r="P1148" s="1">
        <v>3</v>
      </c>
      <c r="AA1148" s="1">
        <f>IF(P1148=1,$O$3,IF(P1148=2,$O$4,$O$5))</f>
        <v>0</v>
      </c>
    </row>
    <row r="1149">
      <c r="A1149" s="1" t="s">
        <v>437</v>
      </c>
      <c r="E1149" s="27" t="s">
        <v>8872</v>
      </c>
    </row>
    <row r="1150">
      <c r="A1150" s="1" t="s">
        <v>439</v>
      </c>
    </row>
    <row r="1151">
      <c r="A1151" s="1" t="s">
        <v>441</v>
      </c>
      <c r="E1151" s="27" t="s">
        <v>434</v>
      </c>
    </row>
    <row r="1152">
      <c r="A1152" s="1" t="s">
        <v>432</v>
      </c>
      <c r="B1152" s="1">
        <v>28</v>
      </c>
      <c r="C1152" s="26" t="s">
        <v>3508</v>
      </c>
      <c r="D1152" t="s">
        <v>434</v>
      </c>
      <c r="E1152" s="27" t="s">
        <v>3509</v>
      </c>
      <c r="F1152" s="28" t="s">
        <v>3477</v>
      </c>
      <c r="G1152" s="29">
        <v>2</v>
      </c>
      <c r="H1152" s="28">
        <v>0</v>
      </c>
      <c r="I1152" s="30">
        <f>ROUND(G1152*H1152,P4)</f>
        <v>0</v>
      </c>
      <c r="L1152" s="31">
        <v>0</v>
      </c>
      <c r="M1152" s="24">
        <f>ROUND(G1152*L1152,P4)</f>
        <v>0</v>
      </c>
      <c r="N1152" s="25" t="s">
        <v>8859</v>
      </c>
      <c r="O1152" s="32">
        <f>M1152*AA1152</f>
        <v>0</v>
      </c>
      <c r="P1152" s="1">
        <v>3</v>
      </c>
      <c r="AA1152" s="1">
        <f>IF(P1152=1,$O$3,IF(P1152=2,$O$4,$O$5))</f>
        <v>0</v>
      </c>
    </row>
    <row r="1153">
      <c r="A1153" s="1" t="s">
        <v>437</v>
      </c>
      <c r="E1153" s="27" t="s">
        <v>3509</v>
      </c>
    </row>
    <row r="1154">
      <c r="A1154" s="1" t="s">
        <v>439</v>
      </c>
    </row>
    <row r="1155">
      <c r="A1155" s="1" t="s">
        <v>441</v>
      </c>
      <c r="E1155" s="27" t="s">
        <v>434</v>
      </c>
    </row>
    <row r="1156">
      <c r="A1156" s="1" t="s">
        <v>432</v>
      </c>
      <c r="B1156" s="1">
        <v>29</v>
      </c>
      <c r="C1156" s="26" t="s">
        <v>3510</v>
      </c>
      <c r="D1156" t="s">
        <v>434</v>
      </c>
      <c r="E1156" s="27" t="s">
        <v>3511</v>
      </c>
      <c r="F1156" s="28" t="s">
        <v>3477</v>
      </c>
      <c r="G1156" s="29">
        <v>2</v>
      </c>
      <c r="H1156" s="28">
        <v>0</v>
      </c>
      <c r="I1156" s="30">
        <f>ROUND(G1156*H1156,P4)</f>
        <v>0</v>
      </c>
      <c r="L1156" s="31">
        <v>0</v>
      </c>
      <c r="M1156" s="24">
        <f>ROUND(G1156*L1156,P4)</f>
        <v>0</v>
      </c>
      <c r="N1156" s="25" t="s">
        <v>8859</v>
      </c>
      <c r="O1156" s="32">
        <f>M1156*AA1156</f>
        <v>0</v>
      </c>
      <c r="P1156" s="1">
        <v>3</v>
      </c>
      <c r="AA1156" s="1">
        <f>IF(P1156=1,$O$3,IF(P1156=2,$O$4,$O$5))</f>
        <v>0</v>
      </c>
    </row>
    <row r="1157">
      <c r="A1157" s="1" t="s">
        <v>437</v>
      </c>
      <c r="E1157" s="27" t="s">
        <v>3511</v>
      </c>
    </row>
    <row r="1158">
      <c r="A1158" s="1" t="s">
        <v>439</v>
      </c>
    </row>
    <row r="1159">
      <c r="A1159" s="1" t="s">
        <v>441</v>
      </c>
      <c r="E1159" s="27" t="s">
        <v>434</v>
      </c>
    </row>
    <row r="1160">
      <c r="A1160" s="1" t="s">
        <v>432</v>
      </c>
      <c r="B1160" s="1">
        <v>30</v>
      </c>
      <c r="C1160" s="26" t="s">
        <v>3512</v>
      </c>
      <c r="D1160" t="s">
        <v>434</v>
      </c>
      <c r="E1160" s="27" t="s">
        <v>3513</v>
      </c>
      <c r="F1160" s="28" t="s">
        <v>3477</v>
      </c>
      <c r="G1160" s="29">
        <v>2</v>
      </c>
      <c r="H1160" s="28">
        <v>0</v>
      </c>
      <c r="I1160" s="30">
        <f>ROUND(G1160*H1160,P4)</f>
        <v>0</v>
      </c>
      <c r="L1160" s="31">
        <v>0</v>
      </c>
      <c r="M1160" s="24">
        <f>ROUND(G1160*L1160,P4)</f>
        <v>0</v>
      </c>
      <c r="N1160" s="25" t="s">
        <v>8859</v>
      </c>
      <c r="O1160" s="32">
        <f>M1160*AA1160</f>
        <v>0</v>
      </c>
      <c r="P1160" s="1">
        <v>3</v>
      </c>
      <c r="AA1160" s="1">
        <f>IF(P1160=1,$O$3,IF(P1160=2,$O$4,$O$5))</f>
        <v>0</v>
      </c>
    </row>
    <row r="1161">
      <c r="A1161" s="1" t="s">
        <v>437</v>
      </c>
      <c r="E1161" s="27" t="s">
        <v>3513</v>
      </c>
    </row>
    <row r="1162">
      <c r="A1162" s="1" t="s">
        <v>439</v>
      </c>
    </row>
    <row r="1163">
      <c r="A1163" s="1" t="s">
        <v>441</v>
      </c>
      <c r="E1163" s="27" t="s">
        <v>434</v>
      </c>
    </row>
    <row r="1164">
      <c r="A1164" s="1" t="s">
        <v>432</v>
      </c>
      <c r="B1164" s="1">
        <v>31</v>
      </c>
      <c r="C1164" s="26" t="s">
        <v>3514</v>
      </c>
      <c r="D1164" t="s">
        <v>434</v>
      </c>
      <c r="E1164" s="27" t="s">
        <v>3515</v>
      </c>
      <c r="F1164" s="28" t="s">
        <v>3477</v>
      </c>
      <c r="G1164" s="29">
        <v>6</v>
      </c>
      <c r="H1164" s="28">
        <v>0</v>
      </c>
      <c r="I1164" s="30">
        <f>ROUND(G1164*H1164,P4)</f>
        <v>0</v>
      </c>
      <c r="L1164" s="31">
        <v>0</v>
      </c>
      <c r="M1164" s="24">
        <f>ROUND(G1164*L1164,P4)</f>
        <v>0</v>
      </c>
      <c r="N1164" s="25" t="s">
        <v>8859</v>
      </c>
      <c r="O1164" s="32">
        <f>M1164*AA1164</f>
        <v>0</v>
      </c>
      <c r="P1164" s="1">
        <v>3</v>
      </c>
      <c r="AA1164" s="1">
        <f>IF(P1164=1,$O$3,IF(P1164=2,$O$4,$O$5))</f>
        <v>0</v>
      </c>
    </row>
    <row r="1165">
      <c r="A1165" s="1" t="s">
        <v>437</v>
      </c>
      <c r="E1165" s="27" t="s">
        <v>3515</v>
      </c>
    </row>
    <row r="1166">
      <c r="A1166" s="1" t="s">
        <v>439</v>
      </c>
    </row>
    <row r="1167">
      <c r="A1167" s="1" t="s">
        <v>441</v>
      </c>
      <c r="E1167" s="27" t="s">
        <v>434</v>
      </c>
    </row>
    <row r="1168">
      <c r="A1168" s="1" t="s">
        <v>432</v>
      </c>
      <c r="B1168" s="1">
        <v>32</v>
      </c>
      <c r="C1168" s="26" t="s">
        <v>3516</v>
      </c>
      <c r="D1168" t="s">
        <v>434</v>
      </c>
      <c r="E1168" s="27" t="s">
        <v>3517</v>
      </c>
      <c r="F1168" s="28" t="s">
        <v>3477</v>
      </c>
      <c r="G1168" s="29">
        <v>2</v>
      </c>
      <c r="H1168" s="28">
        <v>0</v>
      </c>
      <c r="I1168" s="30">
        <f>ROUND(G1168*H1168,P4)</f>
        <v>0</v>
      </c>
      <c r="L1168" s="31">
        <v>0</v>
      </c>
      <c r="M1168" s="24">
        <f>ROUND(G1168*L1168,P4)</f>
        <v>0</v>
      </c>
      <c r="N1168" s="25" t="s">
        <v>8859</v>
      </c>
      <c r="O1168" s="32">
        <f>M1168*AA1168</f>
        <v>0</v>
      </c>
      <c r="P1168" s="1">
        <v>3</v>
      </c>
      <c r="AA1168" s="1">
        <f>IF(P1168=1,$O$3,IF(P1168=2,$O$4,$O$5))</f>
        <v>0</v>
      </c>
    </row>
    <row r="1169">
      <c r="A1169" s="1" t="s">
        <v>437</v>
      </c>
      <c r="E1169" s="27" t="s">
        <v>3517</v>
      </c>
    </row>
    <row r="1170">
      <c r="A1170" s="1" t="s">
        <v>439</v>
      </c>
    </row>
    <row r="1171">
      <c r="A1171" s="1" t="s">
        <v>441</v>
      </c>
      <c r="E1171" s="27" t="s">
        <v>434</v>
      </c>
    </row>
    <row r="1172">
      <c r="A1172" s="1" t="s">
        <v>432</v>
      </c>
      <c r="B1172" s="1">
        <v>33</v>
      </c>
      <c r="C1172" s="26" t="s">
        <v>3518</v>
      </c>
      <c r="D1172" t="s">
        <v>434</v>
      </c>
      <c r="E1172" s="27" t="s">
        <v>3519</v>
      </c>
      <c r="F1172" s="28" t="s">
        <v>3477</v>
      </c>
      <c r="G1172" s="29">
        <v>2</v>
      </c>
      <c r="H1172" s="28">
        <v>0</v>
      </c>
      <c r="I1172" s="30">
        <f>ROUND(G1172*H1172,P4)</f>
        <v>0</v>
      </c>
      <c r="L1172" s="31">
        <v>0</v>
      </c>
      <c r="M1172" s="24">
        <f>ROUND(G1172*L1172,P4)</f>
        <v>0</v>
      </c>
      <c r="N1172" s="25" t="s">
        <v>8859</v>
      </c>
      <c r="O1172" s="32">
        <f>M1172*AA1172</f>
        <v>0</v>
      </c>
      <c r="P1172" s="1">
        <v>3</v>
      </c>
      <c r="AA1172" s="1">
        <f>IF(P1172=1,$O$3,IF(P1172=2,$O$4,$O$5))</f>
        <v>0</v>
      </c>
    </row>
    <row r="1173">
      <c r="A1173" s="1" t="s">
        <v>437</v>
      </c>
      <c r="E1173" s="27" t="s">
        <v>3519</v>
      </c>
    </row>
    <row r="1174">
      <c r="A1174" s="1" t="s">
        <v>439</v>
      </c>
    </row>
    <row r="1175">
      <c r="A1175" s="1" t="s">
        <v>441</v>
      </c>
      <c r="E1175" s="27" t="s">
        <v>434</v>
      </c>
    </row>
    <row r="1176">
      <c r="A1176" s="1" t="s">
        <v>432</v>
      </c>
      <c r="B1176" s="1">
        <v>34</v>
      </c>
      <c r="C1176" s="26" t="s">
        <v>3520</v>
      </c>
      <c r="D1176" t="s">
        <v>434</v>
      </c>
      <c r="E1176" s="27" t="s">
        <v>3521</v>
      </c>
      <c r="F1176" s="28" t="s">
        <v>3477</v>
      </c>
      <c r="G1176" s="29">
        <v>1</v>
      </c>
      <c r="H1176" s="28">
        <v>0</v>
      </c>
      <c r="I1176" s="30">
        <f>ROUND(G1176*H1176,P4)</f>
        <v>0</v>
      </c>
      <c r="L1176" s="31">
        <v>0</v>
      </c>
      <c r="M1176" s="24">
        <f>ROUND(G1176*L1176,P4)</f>
        <v>0</v>
      </c>
      <c r="N1176" s="25" t="s">
        <v>8859</v>
      </c>
      <c r="O1176" s="32">
        <f>M1176*AA1176</f>
        <v>0</v>
      </c>
      <c r="P1176" s="1">
        <v>3</v>
      </c>
      <c r="AA1176" s="1">
        <f>IF(P1176=1,$O$3,IF(P1176=2,$O$4,$O$5))</f>
        <v>0</v>
      </c>
    </row>
    <row r="1177">
      <c r="A1177" s="1" t="s">
        <v>437</v>
      </c>
      <c r="E1177" s="27" t="s">
        <v>3521</v>
      </c>
    </row>
    <row r="1178">
      <c r="A1178" s="1" t="s">
        <v>439</v>
      </c>
    </row>
    <row r="1179">
      <c r="A1179" s="1" t="s">
        <v>441</v>
      </c>
      <c r="E1179" s="27" t="s">
        <v>434</v>
      </c>
    </row>
    <row r="1180">
      <c r="A1180" s="1" t="s">
        <v>432</v>
      </c>
      <c r="B1180" s="1">
        <v>35</v>
      </c>
      <c r="C1180" s="26" t="s">
        <v>7149</v>
      </c>
      <c r="D1180" t="s">
        <v>434</v>
      </c>
      <c r="E1180" s="27" t="s">
        <v>8873</v>
      </c>
      <c r="F1180" s="28" t="s">
        <v>496</v>
      </c>
      <c r="G1180" s="29">
        <v>1</v>
      </c>
      <c r="H1180" s="28">
        <v>0</v>
      </c>
      <c r="I1180" s="30">
        <f>ROUND(G1180*H1180,P4)</f>
        <v>0</v>
      </c>
      <c r="L1180" s="31">
        <v>0</v>
      </c>
      <c r="M1180" s="24">
        <f>ROUND(G1180*L1180,P4)</f>
        <v>0</v>
      </c>
      <c r="N1180" s="25" t="s">
        <v>8859</v>
      </c>
      <c r="O1180" s="32">
        <f>M1180*AA1180</f>
        <v>0</v>
      </c>
      <c r="P1180" s="1">
        <v>3</v>
      </c>
      <c r="AA1180" s="1">
        <f>IF(P1180=1,$O$3,IF(P1180=2,$O$4,$O$5))</f>
        <v>0</v>
      </c>
    </row>
    <row r="1181">
      <c r="A1181" s="1" t="s">
        <v>437</v>
      </c>
      <c r="E1181" s="27" t="s">
        <v>8873</v>
      </c>
    </row>
    <row r="1182">
      <c r="A1182" s="1" t="s">
        <v>439</v>
      </c>
    </row>
    <row r="1183">
      <c r="A1183" s="1" t="s">
        <v>441</v>
      </c>
      <c r="E1183" s="27" t="s">
        <v>434</v>
      </c>
    </row>
    <row r="1184">
      <c r="A1184" s="1" t="s">
        <v>432</v>
      </c>
      <c r="B1184" s="1">
        <v>36</v>
      </c>
      <c r="C1184" s="26" t="s">
        <v>3524</v>
      </c>
      <c r="D1184" t="s">
        <v>434</v>
      </c>
      <c r="E1184" s="27" t="s">
        <v>3525</v>
      </c>
      <c r="F1184" s="28" t="s">
        <v>3477</v>
      </c>
      <c r="G1184" s="29">
        <v>14</v>
      </c>
      <c r="H1184" s="28">
        <v>0</v>
      </c>
      <c r="I1184" s="30">
        <f>ROUND(G1184*H1184,P4)</f>
        <v>0</v>
      </c>
      <c r="L1184" s="31">
        <v>0</v>
      </c>
      <c r="M1184" s="24">
        <f>ROUND(G1184*L1184,P4)</f>
        <v>0</v>
      </c>
      <c r="N1184" s="25" t="s">
        <v>8859</v>
      </c>
      <c r="O1184" s="32">
        <f>M1184*AA1184</f>
        <v>0</v>
      </c>
      <c r="P1184" s="1">
        <v>3</v>
      </c>
      <c r="AA1184" s="1">
        <f>IF(P1184=1,$O$3,IF(P1184=2,$O$4,$O$5))</f>
        <v>0</v>
      </c>
    </row>
    <row r="1185">
      <c r="A1185" s="1" t="s">
        <v>437</v>
      </c>
      <c r="E1185" s="27" t="s">
        <v>3525</v>
      </c>
    </row>
    <row r="1186">
      <c r="A1186" s="1" t="s">
        <v>439</v>
      </c>
    </row>
    <row r="1187">
      <c r="A1187" s="1" t="s">
        <v>441</v>
      </c>
      <c r="E1187" s="27" t="s">
        <v>434</v>
      </c>
    </row>
    <row r="1188">
      <c r="A1188" s="1" t="s">
        <v>432</v>
      </c>
      <c r="B1188" s="1">
        <v>37</v>
      </c>
      <c r="C1188" s="26" t="s">
        <v>3528</v>
      </c>
      <c r="D1188" t="s">
        <v>434</v>
      </c>
      <c r="E1188" s="27" t="s">
        <v>3529</v>
      </c>
      <c r="F1188" s="28" t="s">
        <v>496</v>
      </c>
      <c r="G1188" s="29">
        <v>7</v>
      </c>
      <c r="H1188" s="28">
        <v>0</v>
      </c>
      <c r="I1188" s="30">
        <f>ROUND(G1188*H1188,P4)</f>
        <v>0</v>
      </c>
      <c r="L1188" s="31">
        <v>0</v>
      </c>
      <c r="M1188" s="24">
        <f>ROUND(G1188*L1188,P4)</f>
        <v>0</v>
      </c>
      <c r="N1188" s="25" t="s">
        <v>8859</v>
      </c>
      <c r="O1188" s="32">
        <f>M1188*AA1188</f>
        <v>0</v>
      </c>
      <c r="P1188" s="1">
        <v>3</v>
      </c>
      <c r="AA1188" s="1">
        <f>IF(P1188=1,$O$3,IF(P1188=2,$O$4,$O$5))</f>
        <v>0</v>
      </c>
    </row>
    <row r="1189">
      <c r="A1189" s="1" t="s">
        <v>437</v>
      </c>
      <c r="E1189" s="27" t="s">
        <v>3529</v>
      </c>
    </row>
    <row r="1190">
      <c r="A1190" s="1" t="s">
        <v>439</v>
      </c>
    </row>
    <row r="1191">
      <c r="A1191" s="1" t="s">
        <v>441</v>
      </c>
      <c r="E1191" s="27" t="s">
        <v>434</v>
      </c>
    </row>
    <row r="1192">
      <c r="A1192" s="1" t="s">
        <v>432</v>
      </c>
      <c r="B1192" s="1">
        <v>38</v>
      </c>
      <c r="C1192" s="26" t="s">
        <v>3531</v>
      </c>
      <c r="D1192" t="s">
        <v>434</v>
      </c>
      <c r="E1192" s="27" t="s">
        <v>3532</v>
      </c>
      <c r="F1192" s="28" t="s">
        <v>496</v>
      </c>
      <c r="G1192" s="29">
        <v>2</v>
      </c>
      <c r="H1192" s="28">
        <v>0</v>
      </c>
      <c r="I1192" s="30">
        <f>ROUND(G1192*H1192,P4)</f>
        <v>0</v>
      </c>
      <c r="L1192" s="31">
        <v>0</v>
      </c>
      <c r="M1192" s="24">
        <f>ROUND(G1192*L1192,P4)</f>
        <v>0</v>
      </c>
      <c r="N1192" s="25" t="s">
        <v>8859</v>
      </c>
      <c r="O1192" s="32">
        <f>M1192*AA1192</f>
        <v>0</v>
      </c>
      <c r="P1192" s="1">
        <v>3</v>
      </c>
      <c r="AA1192" s="1">
        <f>IF(P1192=1,$O$3,IF(P1192=2,$O$4,$O$5))</f>
        <v>0</v>
      </c>
    </row>
    <row r="1193">
      <c r="A1193" s="1" t="s">
        <v>437</v>
      </c>
      <c r="E1193" s="27" t="s">
        <v>3532</v>
      </c>
    </row>
    <row r="1194">
      <c r="A1194" s="1" t="s">
        <v>439</v>
      </c>
    </row>
    <row r="1195">
      <c r="A1195" s="1" t="s">
        <v>441</v>
      </c>
      <c r="E1195" s="27" t="s">
        <v>434</v>
      </c>
    </row>
    <row r="1196">
      <c r="A1196" s="1" t="s">
        <v>432</v>
      </c>
      <c r="B1196" s="1">
        <v>39</v>
      </c>
      <c r="C1196" s="26" t="s">
        <v>3533</v>
      </c>
      <c r="D1196" t="s">
        <v>434</v>
      </c>
      <c r="E1196" s="27" t="s">
        <v>8874</v>
      </c>
      <c r="F1196" s="28" t="s">
        <v>496</v>
      </c>
      <c r="G1196" s="29">
        <v>1</v>
      </c>
      <c r="H1196" s="28">
        <v>0</v>
      </c>
      <c r="I1196" s="30">
        <f>ROUND(G1196*H1196,P4)</f>
        <v>0</v>
      </c>
      <c r="L1196" s="31">
        <v>0</v>
      </c>
      <c r="M1196" s="24">
        <f>ROUND(G1196*L1196,P4)</f>
        <v>0</v>
      </c>
      <c r="N1196" s="25" t="s">
        <v>8859</v>
      </c>
      <c r="O1196" s="32">
        <f>M1196*AA1196</f>
        <v>0</v>
      </c>
      <c r="P1196" s="1">
        <v>3</v>
      </c>
      <c r="AA1196" s="1">
        <f>IF(P1196=1,$O$3,IF(P1196=2,$O$4,$O$5))</f>
        <v>0</v>
      </c>
    </row>
    <row r="1197">
      <c r="A1197" s="1" t="s">
        <v>437</v>
      </c>
      <c r="E1197" s="27" t="s">
        <v>8874</v>
      </c>
    </row>
    <row r="1198">
      <c r="A1198" s="1" t="s">
        <v>439</v>
      </c>
    </row>
    <row r="1199">
      <c r="A1199" s="1" t="s">
        <v>441</v>
      </c>
      <c r="E1199" s="27" t="s">
        <v>434</v>
      </c>
    </row>
    <row r="1200">
      <c r="A1200" s="1" t="s">
        <v>432</v>
      </c>
      <c r="B1200" s="1">
        <v>40</v>
      </c>
      <c r="C1200" s="26" t="s">
        <v>3535</v>
      </c>
      <c r="D1200" t="s">
        <v>434</v>
      </c>
      <c r="E1200" s="27" t="s">
        <v>8875</v>
      </c>
      <c r="F1200" s="28" t="s">
        <v>496</v>
      </c>
      <c r="G1200" s="29">
        <v>6</v>
      </c>
      <c r="H1200" s="28">
        <v>0</v>
      </c>
      <c r="I1200" s="30">
        <f>ROUND(G1200*H1200,P4)</f>
        <v>0</v>
      </c>
      <c r="L1200" s="31">
        <v>0</v>
      </c>
      <c r="M1200" s="24">
        <f>ROUND(G1200*L1200,P4)</f>
        <v>0</v>
      </c>
      <c r="N1200" s="25" t="s">
        <v>8859</v>
      </c>
      <c r="O1200" s="32">
        <f>M1200*AA1200</f>
        <v>0</v>
      </c>
      <c r="P1200" s="1">
        <v>3</v>
      </c>
      <c r="AA1200" s="1">
        <f>IF(P1200=1,$O$3,IF(P1200=2,$O$4,$O$5))</f>
        <v>0</v>
      </c>
    </row>
    <row r="1201">
      <c r="A1201" s="1" t="s">
        <v>437</v>
      </c>
      <c r="E1201" s="27" t="s">
        <v>8875</v>
      </c>
    </row>
    <row r="1202">
      <c r="A1202" s="1" t="s">
        <v>439</v>
      </c>
    </row>
    <row r="1203">
      <c r="A1203" s="1" t="s">
        <v>441</v>
      </c>
      <c r="E1203" s="27" t="s">
        <v>434</v>
      </c>
    </row>
    <row r="1204" ht="25.5">
      <c r="A1204" s="1" t="s">
        <v>432</v>
      </c>
      <c r="B1204" s="1">
        <v>41</v>
      </c>
      <c r="C1204" s="26" t="s">
        <v>3537</v>
      </c>
      <c r="D1204" t="s">
        <v>434</v>
      </c>
      <c r="E1204" s="27" t="s">
        <v>3538</v>
      </c>
      <c r="F1204" s="28" t="s">
        <v>496</v>
      </c>
      <c r="G1204" s="29">
        <v>2</v>
      </c>
      <c r="H1204" s="28">
        <v>0</v>
      </c>
      <c r="I1204" s="30">
        <f>ROUND(G1204*H1204,P4)</f>
        <v>0</v>
      </c>
      <c r="L1204" s="31">
        <v>0</v>
      </c>
      <c r="M1204" s="24">
        <f>ROUND(G1204*L1204,P4)</f>
        <v>0</v>
      </c>
      <c r="N1204" s="25" t="s">
        <v>8859</v>
      </c>
      <c r="O1204" s="32">
        <f>M1204*AA1204</f>
        <v>0</v>
      </c>
      <c r="P1204" s="1">
        <v>3</v>
      </c>
      <c r="AA1204" s="1">
        <f>IF(P1204=1,$O$3,IF(P1204=2,$O$4,$O$5))</f>
        <v>0</v>
      </c>
    </row>
    <row r="1205" ht="25.5">
      <c r="A1205" s="1" t="s">
        <v>437</v>
      </c>
      <c r="E1205" s="27" t="s">
        <v>3538</v>
      </c>
    </row>
    <row r="1206">
      <c r="A1206" s="1" t="s">
        <v>439</v>
      </c>
    </row>
    <row r="1207">
      <c r="A1207" s="1" t="s">
        <v>441</v>
      </c>
      <c r="E1207" s="27" t="s">
        <v>434</v>
      </c>
    </row>
    <row r="1208">
      <c r="A1208" s="1" t="s">
        <v>432</v>
      </c>
      <c r="B1208" s="1">
        <v>42</v>
      </c>
      <c r="C1208" s="26" t="s">
        <v>3539</v>
      </c>
      <c r="D1208" t="s">
        <v>434</v>
      </c>
      <c r="E1208" s="27" t="s">
        <v>3540</v>
      </c>
      <c r="F1208" s="28" t="s">
        <v>476</v>
      </c>
      <c r="G1208" s="29">
        <v>0.24099999999999999</v>
      </c>
      <c r="H1208" s="28">
        <v>0</v>
      </c>
      <c r="I1208" s="30">
        <f>ROUND(G1208*H1208,P4)</f>
        <v>0</v>
      </c>
      <c r="L1208" s="31">
        <v>0</v>
      </c>
      <c r="M1208" s="24">
        <f>ROUND(G1208*L1208,P4)</f>
        <v>0</v>
      </c>
      <c r="N1208" s="25" t="s">
        <v>8859</v>
      </c>
      <c r="O1208" s="32">
        <f>M1208*AA1208</f>
        <v>0</v>
      </c>
      <c r="P1208" s="1">
        <v>3</v>
      </c>
      <c r="AA1208" s="1">
        <f>IF(P1208=1,$O$3,IF(P1208=2,$O$4,$O$5))</f>
        <v>0</v>
      </c>
    </row>
    <row r="1209">
      <c r="A1209" s="1" t="s">
        <v>437</v>
      </c>
      <c r="E1209" s="27" t="s">
        <v>3540</v>
      </c>
    </row>
    <row r="1210">
      <c r="A1210" s="1" t="s">
        <v>439</v>
      </c>
    </row>
    <row r="1211">
      <c r="A1211" s="1" t="s">
        <v>441</v>
      </c>
      <c r="E1211" s="27" t="s">
        <v>434</v>
      </c>
    </row>
    <row r="1212">
      <c r="A1212" s="1" t="s">
        <v>429</v>
      </c>
      <c r="C1212" s="22" t="s">
        <v>3542</v>
      </c>
      <c r="E1212" s="23" t="s">
        <v>3543</v>
      </c>
      <c r="L1212" s="24">
        <f>SUMIFS(L1213:L1228,A1213:A1228,"P")</f>
        <v>0</v>
      </c>
      <c r="M1212" s="24">
        <f>SUMIFS(M1213:M1228,A1213:A1228,"P")</f>
        <v>0</v>
      </c>
      <c r="N1212" s="25"/>
    </row>
    <row r="1213">
      <c r="A1213" s="1" t="s">
        <v>432</v>
      </c>
      <c r="B1213" s="1">
        <v>43</v>
      </c>
      <c r="C1213" s="26" t="s">
        <v>3544</v>
      </c>
      <c r="D1213" t="s">
        <v>434</v>
      </c>
      <c r="E1213" s="27" t="s">
        <v>8876</v>
      </c>
      <c r="F1213" s="28" t="s">
        <v>496</v>
      </c>
      <c r="G1213" s="29">
        <v>1</v>
      </c>
      <c r="H1213" s="28">
        <v>0</v>
      </c>
      <c r="I1213" s="30">
        <f>ROUND(G1213*H1213,P4)</f>
        <v>0</v>
      </c>
      <c r="L1213" s="31">
        <v>0</v>
      </c>
      <c r="M1213" s="24">
        <f>ROUND(G1213*L1213,P4)</f>
        <v>0</v>
      </c>
      <c r="N1213" s="25" t="s">
        <v>7115</v>
      </c>
      <c r="O1213" s="32">
        <f>M1213*AA1213</f>
        <v>0</v>
      </c>
      <c r="P1213" s="1">
        <v>3</v>
      </c>
      <c r="AA1213" s="1">
        <f>IF(P1213=1,$O$3,IF(P1213=2,$O$4,$O$5))</f>
        <v>0</v>
      </c>
    </row>
    <row r="1214">
      <c r="A1214" s="1" t="s">
        <v>437</v>
      </c>
      <c r="E1214" s="27" t="s">
        <v>8876</v>
      </c>
    </row>
    <row r="1215">
      <c r="A1215" s="1" t="s">
        <v>439</v>
      </c>
    </row>
    <row r="1216">
      <c r="A1216" s="1" t="s">
        <v>441</v>
      </c>
      <c r="E1216" s="27" t="s">
        <v>434</v>
      </c>
    </row>
    <row r="1217">
      <c r="A1217" s="1" t="s">
        <v>432</v>
      </c>
      <c r="B1217" s="1">
        <v>44</v>
      </c>
      <c r="C1217" s="26" t="s">
        <v>3546</v>
      </c>
      <c r="D1217" t="s">
        <v>434</v>
      </c>
      <c r="E1217" s="27" t="s">
        <v>8877</v>
      </c>
      <c r="F1217" s="28" t="s">
        <v>496</v>
      </c>
      <c r="G1217" s="29">
        <v>1</v>
      </c>
      <c r="H1217" s="28">
        <v>0</v>
      </c>
      <c r="I1217" s="30">
        <f>ROUND(G1217*H1217,P4)</f>
        <v>0</v>
      </c>
      <c r="L1217" s="31">
        <v>0</v>
      </c>
      <c r="M1217" s="24">
        <f>ROUND(G1217*L1217,P4)</f>
        <v>0</v>
      </c>
      <c r="N1217" s="25" t="s">
        <v>7115</v>
      </c>
      <c r="O1217" s="32">
        <f>M1217*AA1217</f>
        <v>0</v>
      </c>
      <c r="P1217" s="1">
        <v>3</v>
      </c>
      <c r="AA1217" s="1">
        <f>IF(P1217=1,$O$3,IF(P1217=2,$O$4,$O$5))</f>
        <v>0</v>
      </c>
    </row>
    <row r="1218">
      <c r="A1218" s="1" t="s">
        <v>437</v>
      </c>
      <c r="E1218" s="27" t="s">
        <v>8877</v>
      </c>
    </row>
    <row r="1219">
      <c r="A1219" s="1" t="s">
        <v>439</v>
      </c>
    </row>
    <row r="1220">
      <c r="A1220" s="1" t="s">
        <v>441</v>
      </c>
      <c r="E1220" s="27" t="s">
        <v>434</v>
      </c>
    </row>
    <row r="1221">
      <c r="A1221" s="1" t="s">
        <v>432</v>
      </c>
      <c r="B1221" s="1">
        <v>45</v>
      </c>
      <c r="C1221" s="26" t="s">
        <v>3548</v>
      </c>
      <c r="D1221" t="s">
        <v>434</v>
      </c>
      <c r="E1221" s="27" t="s">
        <v>3549</v>
      </c>
      <c r="F1221" s="28" t="s">
        <v>3477</v>
      </c>
      <c r="G1221" s="29">
        <v>1</v>
      </c>
      <c r="H1221" s="28">
        <v>0</v>
      </c>
      <c r="I1221" s="30">
        <f>ROUND(G1221*H1221,P4)</f>
        <v>0</v>
      </c>
      <c r="L1221" s="31">
        <v>0</v>
      </c>
      <c r="M1221" s="24">
        <f>ROUND(G1221*L1221,P4)</f>
        <v>0</v>
      </c>
      <c r="N1221" s="25" t="s">
        <v>8859</v>
      </c>
      <c r="O1221" s="32">
        <f>M1221*AA1221</f>
        <v>0</v>
      </c>
      <c r="P1221" s="1">
        <v>3</v>
      </c>
      <c r="AA1221" s="1">
        <f>IF(P1221=1,$O$3,IF(P1221=2,$O$4,$O$5))</f>
        <v>0</v>
      </c>
    </row>
    <row r="1222">
      <c r="A1222" s="1" t="s">
        <v>437</v>
      </c>
      <c r="E1222" s="27" t="s">
        <v>3549</v>
      </c>
    </row>
    <row r="1223">
      <c r="A1223" s="1" t="s">
        <v>439</v>
      </c>
    </row>
    <row r="1224">
      <c r="A1224" s="1" t="s">
        <v>441</v>
      </c>
      <c r="E1224" s="27" t="s">
        <v>434</v>
      </c>
    </row>
    <row r="1225">
      <c r="A1225" s="1" t="s">
        <v>432</v>
      </c>
      <c r="B1225" s="1">
        <v>46</v>
      </c>
      <c r="C1225" s="26" t="s">
        <v>3550</v>
      </c>
      <c r="D1225" t="s">
        <v>434</v>
      </c>
      <c r="E1225" s="27" t="s">
        <v>3551</v>
      </c>
      <c r="F1225" s="28" t="s">
        <v>3477</v>
      </c>
      <c r="G1225" s="29">
        <v>1</v>
      </c>
      <c r="H1225" s="28">
        <v>0</v>
      </c>
      <c r="I1225" s="30">
        <f>ROUND(G1225*H1225,P4)</f>
        <v>0</v>
      </c>
      <c r="L1225" s="31">
        <v>0</v>
      </c>
      <c r="M1225" s="24">
        <f>ROUND(G1225*L1225,P4)</f>
        <v>0</v>
      </c>
      <c r="N1225" s="25" t="s">
        <v>8859</v>
      </c>
      <c r="O1225" s="32">
        <f>M1225*AA1225</f>
        <v>0</v>
      </c>
      <c r="P1225" s="1">
        <v>3</v>
      </c>
      <c r="AA1225" s="1">
        <f>IF(P1225=1,$O$3,IF(P1225=2,$O$4,$O$5))</f>
        <v>0</v>
      </c>
    </row>
    <row r="1226">
      <c r="A1226" s="1" t="s">
        <v>437</v>
      </c>
      <c r="E1226" s="27" t="s">
        <v>3551</v>
      </c>
    </row>
    <row r="1227">
      <c r="A1227" s="1" t="s">
        <v>439</v>
      </c>
    </row>
    <row r="1228">
      <c r="A1228" s="1" t="s">
        <v>441</v>
      </c>
      <c r="E1228" s="27" t="s">
        <v>434</v>
      </c>
    </row>
    <row r="1229">
      <c r="A1229" s="1" t="s">
        <v>429</v>
      </c>
      <c r="C1229" s="22" t="s">
        <v>3552</v>
      </c>
      <c r="E1229" s="23" t="s">
        <v>3553</v>
      </c>
      <c r="L1229" s="24">
        <f>SUMIFS(L1230:L1293,A1230:A1293,"P")</f>
        <v>0</v>
      </c>
      <c r="M1229" s="24">
        <f>SUMIFS(M1230:M1293,A1230:A1293,"P")</f>
        <v>0</v>
      </c>
      <c r="N1229" s="25"/>
    </row>
    <row r="1230">
      <c r="A1230" s="1" t="s">
        <v>432</v>
      </c>
      <c r="B1230" s="1">
        <v>47</v>
      </c>
      <c r="C1230" s="26" t="s">
        <v>3554</v>
      </c>
      <c r="D1230" t="s">
        <v>434</v>
      </c>
      <c r="E1230" s="27" t="s">
        <v>8878</v>
      </c>
      <c r="F1230" s="28" t="s">
        <v>496</v>
      </c>
      <c r="G1230" s="29">
        <v>1</v>
      </c>
      <c r="H1230" s="28">
        <v>0</v>
      </c>
      <c r="I1230" s="30">
        <f>ROUND(G1230*H1230,P4)</f>
        <v>0</v>
      </c>
      <c r="L1230" s="31">
        <v>0</v>
      </c>
      <c r="M1230" s="24">
        <f>ROUND(G1230*L1230,P4)</f>
        <v>0</v>
      </c>
      <c r="N1230" s="25" t="s">
        <v>8859</v>
      </c>
      <c r="O1230" s="32">
        <f>M1230*AA1230</f>
        <v>0</v>
      </c>
      <c r="P1230" s="1">
        <v>3</v>
      </c>
      <c r="AA1230" s="1">
        <f>IF(P1230=1,$O$3,IF(P1230=2,$O$4,$O$5))</f>
        <v>0</v>
      </c>
    </row>
    <row r="1231">
      <c r="A1231" s="1" t="s">
        <v>437</v>
      </c>
      <c r="E1231" s="27" t="s">
        <v>8878</v>
      </c>
    </row>
    <row r="1232">
      <c r="A1232" s="1" t="s">
        <v>439</v>
      </c>
    </row>
    <row r="1233">
      <c r="A1233" s="1" t="s">
        <v>441</v>
      </c>
      <c r="E1233" s="27" t="s">
        <v>434</v>
      </c>
    </row>
    <row r="1234">
      <c r="A1234" s="1" t="s">
        <v>432</v>
      </c>
      <c r="B1234" s="1">
        <v>48</v>
      </c>
      <c r="C1234" s="26" t="s">
        <v>3556</v>
      </c>
      <c r="D1234" t="s">
        <v>434</v>
      </c>
      <c r="E1234" s="27" t="s">
        <v>8879</v>
      </c>
      <c r="F1234" s="28" t="s">
        <v>496</v>
      </c>
      <c r="G1234" s="29">
        <v>1</v>
      </c>
      <c r="H1234" s="28">
        <v>0</v>
      </c>
      <c r="I1234" s="30">
        <f>ROUND(G1234*H1234,P4)</f>
        <v>0</v>
      </c>
      <c r="L1234" s="31">
        <v>0</v>
      </c>
      <c r="M1234" s="24">
        <f>ROUND(G1234*L1234,P4)</f>
        <v>0</v>
      </c>
      <c r="N1234" s="25" t="s">
        <v>8859</v>
      </c>
      <c r="O1234" s="32">
        <f>M1234*AA1234</f>
        <v>0</v>
      </c>
      <c r="P1234" s="1">
        <v>3</v>
      </c>
      <c r="AA1234" s="1">
        <f>IF(P1234=1,$O$3,IF(P1234=2,$O$4,$O$5))</f>
        <v>0</v>
      </c>
    </row>
    <row r="1235">
      <c r="A1235" s="1" t="s">
        <v>437</v>
      </c>
      <c r="E1235" s="27" t="s">
        <v>8879</v>
      </c>
    </row>
    <row r="1236">
      <c r="A1236" s="1" t="s">
        <v>439</v>
      </c>
    </row>
    <row r="1237">
      <c r="A1237" s="1" t="s">
        <v>441</v>
      </c>
      <c r="E1237" s="27" t="s">
        <v>434</v>
      </c>
    </row>
    <row r="1238">
      <c r="A1238" s="1" t="s">
        <v>432</v>
      </c>
      <c r="B1238" s="1">
        <v>49</v>
      </c>
      <c r="C1238" s="26" t="s">
        <v>3558</v>
      </c>
      <c r="D1238" t="s">
        <v>434</v>
      </c>
      <c r="E1238" s="27" t="s">
        <v>8880</v>
      </c>
      <c r="F1238" s="28" t="s">
        <v>496</v>
      </c>
      <c r="G1238" s="29">
        <v>2</v>
      </c>
      <c r="H1238" s="28">
        <v>0</v>
      </c>
      <c r="I1238" s="30">
        <f>ROUND(G1238*H1238,P4)</f>
        <v>0</v>
      </c>
      <c r="L1238" s="31">
        <v>0</v>
      </c>
      <c r="M1238" s="24">
        <f>ROUND(G1238*L1238,P4)</f>
        <v>0</v>
      </c>
      <c r="N1238" s="25" t="s">
        <v>8859</v>
      </c>
      <c r="O1238" s="32">
        <f>M1238*AA1238</f>
        <v>0</v>
      </c>
      <c r="P1238" s="1">
        <v>3</v>
      </c>
      <c r="AA1238" s="1">
        <f>IF(P1238=1,$O$3,IF(P1238=2,$O$4,$O$5))</f>
        <v>0</v>
      </c>
    </row>
    <row r="1239">
      <c r="A1239" s="1" t="s">
        <v>437</v>
      </c>
      <c r="E1239" s="27" t="s">
        <v>8880</v>
      </c>
    </row>
    <row r="1240">
      <c r="A1240" s="1" t="s">
        <v>439</v>
      </c>
    </row>
    <row r="1241">
      <c r="A1241" s="1" t="s">
        <v>441</v>
      </c>
      <c r="E1241" s="27" t="s">
        <v>434</v>
      </c>
    </row>
    <row r="1242">
      <c r="A1242" s="1" t="s">
        <v>432</v>
      </c>
      <c r="B1242" s="1">
        <v>50</v>
      </c>
      <c r="C1242" s="26" t="s">
        <v>3560</v>
      </c>
      <c r="D1242" t="s">
        <v>434</v>
      </c>
      <c r="E1242" s="27" t="s">
        <v>8881</v>
      </c>
      <c r="F1242" s="28" t="s">
        <v>496</v>
      </c>
      <c r="G1242" s="29">
        <v>2</v>
      </c>
      <c r="H1242" s="28">
        <v>0</v>
      </c>
      <c r="I1242" s="30">
        <f>ROUND(G1242*H1242,P4)</f>
        <v>0</v>
      </c>
      <c r="L1242" s="31">
        <v>0</v>
      </c>
      <c r="M1242" s="24">
        <f>ROUND(G1242*L1242,P4)</f>
        <v>0</v>
      </c>
      <c r="N1242" s="25" t="s">
        <v>8859</v>
      </c>
      <c r="O1242" s="32">
        <f>M1242*AA1242</f>
        <v>0</v>
      </c>
      <c r="P1242" s="1">
        <v>3</v>
      </c>
      <c r="AA1242" s="1">
        <f>IF(P1242=1,$O$3,IF(P1242=2,$O$4,$O$5))</f>
        <v>0</v>
      </c>
    </row>
    <row r="1243">
      <c r="A1243" s="1" t="s">
        <v>437</v>
      </c>
      <c r="E1243" s="27" t="s">
        <v>8881</v>
      </c>
    </row>
    <row r="1244">
      <c r="A1244" s="1" t="s">
        <v>439</v>
      </c>
    </row>
    <row r="1245">
      <c r="A1245" s="1" t="s">
        <v>441</v>
      </c>
      <c r="E1245" s="27" t="s">
        <v>434</v>
      </c>
    </row>
    <row r="1246">
      <c r="A1246" s="1" t="s">
        <v>432</v>
      </c>
      <c r="B1246" s="1">
        <v>51</v>
      </c>
      <c r="C1246" s="26" t="s">
        <v>3562</v>
      </c>
      <c r="D1246" t="s">
        <v>434</v>
      </c>
      <c r="E1246" s="27" t="s">
        <v>8882</v>
      </c>
      <c r="F1246" s="28" t="s">
        <v>496</v>
      </c>
      <c r="G1246" s="29">
        <v>2</v>
      </c>
      <c r="H1246" s="28">
        <v>0</v>
      </c>
      <c r="I1246" s="30">
        <f>ROUND(G1246*H1246,P4)</f>
        <v>0</v>
      </c>
      <c r="L1246" s="31">
        <v>0</v>
      </c>
      <c r="M1246" s="24">
        <f>ROUND(G1246*L1246,P4)</f>
        <v>0</v>
      </c>
      <c r="N1246" s="25" t="s">
        <v>8859</v>
      </c>
      <c r="O1246" s="32">
        <f>M1246*AA1246</f>
        <v>0</v>
      </c>
      <c r="P1246" s="1">
        <v>3</v>
      </c>
      <c r="AA1246" s="1">
        <f>IF(P1246=1,$O$3,IF(P1246=2,$O$4,$O$5))</f>
        <v>0</v>
      </c>
    </row>
    <row r="1247">
      <c r="A1247" s="1" t="s">
        <v>437</v>
      </c>
      <c r="E1247" s="27" t="s">
        <v>8882</v>
      </c>
    </row>
    <row r="1248">
      <c r="A1248" s="1" t="s">
        <v>439</v>
      </c>
    </row>
    <row r="1249">
      <c r="A1249" s="1" t="s">
        <v>441</v>
      </c>
      <c r="E1249" s="27" t="s">
        <v>434</v>
      </c>
    </row>
    <row r="1250">
      <c r="A1250" s="1" t="s">
        <v>432</v>
      </c>
      <c r="B1250" s="1">
        <v>52</v>
      </c>
      <c r="C1250" s="26" t="s">
        <v>3564</v>
      </c>
      <c r="D1250" t="s">
        <v>434</v>
      </c>
      <c r="E1250" s="27" t="s">
        <v>8883</v>
      </c>
      <c r="F1250" s="28" t="s">
        <v>496</v>
      </c>
      <c r="G1250" s="29">
        <v>1</v>
      </c>
      <c r="H1250" s="28">
        <v>0</v>
      </c>
      <c r="I1250" s="30">
        <f>ROUND(G1250*H1250,P4)</f>
        <v>0</v>
      </c>
      <c r="L1250" s="31">
        <v>0</v>
      </c>
      <c r="M1250" s="24">
        <f>ROUND(G1250*L1250,P4)</f>
        <v>0</v>
      </c>
      <c r="N1250" s="25" t="s">
        <v>8859</v>
      </c>
      <c r="O1250" s="32">
        <f>M1250*AA1250</f>
        <v>0</v>
      </c>
      <c r="P1250" s="1">
        <v>3</v>
      </c>
      <c r="AA1250" s="1">
        <f>IF(P1250=1,$O$3,IF(P1250=2,$O$4,$O$5))</f>
        <v>0</v>
      </c>
    </row>
    <row r="1251">
      <c r="A1251" s="1" t="s">
        <v>437</v>
      </c>
      <c r="E1251" s="27" t="s">
        <v>8883</v>
      </c>
    </row>
    <row r="1252">
      <c r="A1252" s="1" t="s">
        <v>439</v>
      </c>
    </row>
    <row r="1253">
      <c r="A1253" s="1" t="s">
        <v>441</v>
      </c>
      <c r="E1253" s="27" t="s">
        <v>434</v>
      </c>
    </row>
    <row r="1254">
      <c r="A1254" s="1" t="s">
        <v>432</v>
      </c>
      <c r="B1254" s="1">
        <v>53</v>
      </c>
      <c r="C1254" s="26" t="s">
        <v>3566</v>
      </c>
      <c r="D1254" t="s">
        <v>434</v>
      </c>
      <c r="E1254" s="27" t="s">
        <v>8884</v>
      </c>
      <c r="F1254" s="28" t="s">
        <v>496</v>
      </c>
      <c r="G1254" s="29">
        <v>1</v>
      </c>
      <c r="H1254" s="28">
        <v>0</v>
      </c>
      <c r="I1254" s="30">
        <f>ROUND(G1254*H1254,P4)</f>
        <v>0</v>
      </c>
      <c r="L1254" s="31">
        <v>0</v>
      </c>
      <c r="M1254" s="24">
        <f>ROUND(G1254*L1254,P4)</f>
        <v>0</v>
      </c>
      <c r="N1254" s="25" t="s">
        <v>8859</v>
      </c>
      <c r="O1254" s="32">
        <f>M1254*AA1254</f>
        <v>0</v>
      </c>
      <c r="P1254" s="1">
        <v>3</v>
      </c>
      <c r="AA1254" s="1">
        <f>IF(P1254=1,$O$3,IF(P1254=2,$O$4,$O$5))</f>
        <v>0</v>
      </c>
    </row>
    <row r="1255">
      <c r="A1255" s="1" t="s">
        <v>437</v>
      </c>
      <c r="E1255" s="27" t="s">
        <v>8884</v>
      </c>
    </row>
    <row r="1256">
      <c r="A1256" s="1" t="s">
        <v>439</v>
      </c>
    </row>
    <row r="1257">
      <c r="A1257" s="1" t="s">
        <v>441</v>
      </c>
      <c r="E1257" s="27" t="s">
        <v>434</v>
      </c>
    </row>
    <row r="1258">
      <c r="A1258" s="1" t="s">
        <v>432</v>
      </c>
      <c r="B1258" s="1">
        <v>54</v>
      </c>
      <c r="C1258" s="26" t="s">
        <v>3568</v>
      </c>
      <c r="D1258" t="s">
        <v>434</v>
      </c>
      <c r="E1258" s="27" t="s">
        <v>8885</v>
      </c>
      <c r="F1258" s="28" t="s">
        <v>496</v>
      </c>
      <c r="G1258" s="29">
        <v>2</v>
      </c>
      <c r="H1258" s="28">
        <v>0</v>
      </c>
      <c r="I1258" s="30">
        <f>ROUND(G1258*H1258,P4)</f>
        <v>0</v>
      </c>
      <c r="L1258" s="31">
        <v>0</v>
      </c>
      <c r="M1258" s="24">
        <f>ROUND(G1258*L1258,P4)</f>
        <v>0</v>
      </c>
      <c r="N1258" s="25" t="s">
        <v>8859</v>
      </c>
      <c r="O1258" s="32">
        <f>M1258*AA1258</f>
        <v>0</v>
      </c>
      <c r="P1258" s="1">
        <v>3</v>
      </c>
      <c r="AA1258" s="1">
        <f>IF(P1258=1,$O$3,IF(P1258=2,$O$4,$O$5))</f>
        <v>0</v>
      </c>
    </row>
    <row r="1259">
      <c r="A1259" s="1" t="s">
        <v>437</v>
      </c>
      <c r="E1259" s="27" t="s">
        <v>8885</v>
      </c>
    </row>
    <row r="1260">
      <c r="A1260" s="1" t="s">
        <v>439</v>
      </c>
    </row>
    <row r="1261">
      <c r="A1261" s="1" t="s">
        <v>441</v>
      </c>
      <c r="E1261" s="27" t="s">
        <v>434</v>
      </c>
    </row>
    <row r="1262">
      <c r="A1262" s="1" t="s">
        <v>432</v>
      </c>
      <c r="B1262" s="1">
        <v>55</v>
      </c>
      <c r="C1262" s="26" t="s">
        <v>3570</v>
      </c>
      <c r="D1262" t="s">
        <v>434</v>
      </c>
      <c r="E1262" s="27" t="s">
        <v>8886</v>
      </c>
      <c r="F1262" s="28" t="s">
        <v>496</v>
      </c>
      <c r="G1262" s="29">
        <v>1</v>
      </c>
      <c r="H1262" s="28">
        <v>0</v>
      </c>
      <c r="I1262" s="30">
        <f>ROUND(G1262*H1262,P4)</f>
        <v>0</v>
      </c>
      <c r="L1262" s="31">
        <v>0</v>
      </c>
      <c r="M1262" s="24">
        <f>ROUND(G1262*L1262,P4)</f>
        <v>0</v>
      </c>
      <c r="N1262" s="25" t="s">
        <v>8859</v>
      </c>
      <c r="O1262" s="32">
        <f>M1262*AA1262</f>
        <v>0</v>
      </c>
      <c r="P1262" s="1">
        <v>3</v>
      </c>
      <c r="AA1262" s="1">
        <f>IF(P1262=1,$O$3,IF(P1262=2,$O$4,$O$5))</f>
        <v>0</v>
      </c>
    </row>
    <row r="1263">
      <c r="A1263" s="1" t="s">
        <v>437</v>
      </c>
      <c r="E1263" s="27" t="s">
        <v>8886</v>
      </c>
    </row>
    <row r="1264">
      <c r="A1264" s="1" t="s">
        <v>439</v>
      </c>
    </row>
    <row r="1265">
      <c r="A1265" s="1" t="s">
        <v>441</v>
      </c>
      <c r="E1265" s="27" t="s">
        <v>434</v>
      </c>
    </row>
    <row r="1266">
      <c r="A1266" s="1" t="s">
        <v>432</v>
      </c>
      <c r="B1266" s="1">
        <v>56</v>
      </c>
      <c r="C1266" s="26" t="s">
        <v>3572</v>
      </c>
      <c r="D1266" t="s">
        <v>434</v>
      </c>
      <c r="E1266" s="27" t="s">
        <v>8887</v>
      </c>
      <c r="F1266" s="28" t="s">
        <v>496</v>
      </c>
      <c r="G1266" s="29">
        <v>1</v>
      </c>
      <c r="H1266" s="28">
        <v>0</v>
      </c>
      <c r="I1266" s="30">
        <f>ROUND(G1266*H1266,P4)</f>
        <v>0</v>
      </c>
      <c r="L1266" s="31">
        <v>0</v>
      </c>
      <c r="M1266" s="24">
        <f>ROUND(G1266*L1266,P4)</f>
        <v>0</v>
      </c>
      <c r="N1266" s="25" t="s">
        <v>7115</v>
      </c>
      <c r="O1266" s="32">
        <f>M1266*AA1266</f>
        <v>0</v>
      </c>
      <c r="P1266" s="1">
        <v>3</v>
      </c>
      <c r="AA1266" s="1">
        <f>IF(P1266=1,$O$3,IF(P1266=2,$O$4,$O$5))</f>
        <v>0</v>
      </c>
    </row>
    <row r="1267">
      <c r="A1267" s="1" t="s">
        <v>437</v>
      </c>
      <c r="E1267" s="27" t="s">
        <v>8887</v>
      </c>
    </row>
    <row r="1268">
      <c r="A1268" s="1" t="s">
        <v>439</v>
      </c>
    </row>
    <row r="1269">
      <c r="A1269" s="1" t="s">
        <v>441</v>
      </c>
      <c r="E1269" s="27" t="s">
        <v>434</v>
      </c>
    </row>
    <row r="1270">
      <c r="A1270" s="1" t="s">
        <v>432</v>
      </c>
      <c r="B1270" s="1">
        <v>57</v>
      </c>
      <c r="C1270" s="26" t="s">
        <v>3574</v>
      </c>
      <c r="D1270" t="s">
        <v>434</v>
      </c>
      <c r="E1270" s="27" t="s">
        <v>3575</v>
      </c>
      <c r="F1270" s="28" t="s">
        <v>496</v>
      </c>
      <c r="G1270" s="29">
        <v>1</v>
      </c>
      <c r="H1270" s="28">
        <v>0</v>
      </c>
      <c r="I1270" s="30">
        <f>ROUND(G1270*H1270,P4)</f>
        <v>0</v>
      </c>
      <c r="L1270" s="31">
        <v>0</v>
      </c>
      <c r="M1270" s="24">
        <f>ROUND(G1270*L1270,P4)</f>
        <v>0</v>
      </c>
      <c r="N1270" s="25" t="s">
        <v>7115</v>
      </c>
      <c r="O1270" s="32">
        <f>M1270*AA1270</f>
        <v>0</v>
      </c>
      <c r="P1270" s="1">
        <v>3</v>
      </c>
      <c r="AA1270" s="1">
        <f>IF(P1270=1,$O$3,IF(P1270=2,$O$4,$O$5))</f>
        <v>0</v>
      </c>
    </row>
    <row r="1271">
      <c r="A1271" s="1" t="s">
        <v>437</v>
      </c>
      <c r="E1271" s="27" t="s">
        <v>3575</v>
      </c>
    </row>
    <row r="1272">
      <c r="A1272" s="1" t="s">
        <v>439</v>
      </c>
    </row>
    <row r="1273">
      <c r="A1273" s="1" t="s">
        <v>441</v>
      </c>
      <c r="E1273" s="27" t="s">
        <v>434</v>
      </c>
    </row>
    <row r="1274">
      <c r="A1274" s="1" t="s">
        <v>432</v>
      </c>
      <c r="B1274" s="1">
        <v>58</v>
      </c>
      <c r="C1274" s="26" t="s">
        <v>3578</v>
      </c>
      <c r="D1274" t="s">
        <v>434</v>
      </c>
      <c r="E1274" s="27" t="s">
        <v>3579</v>
      </c>
      <c r="F1274" s="28" t="s">
        <v>496</v>
      </c>
      <c r="G1274" s="29">
        <v>1</v>
      </c>
      <c r="H1274" s="28">
        <v>0</v>
      </c>
      <c r="I1274" s="30">
        <f>ROUND(G1274*H1274,P4)</f>
        <v>0</v>
      </c>
      <c r="L1274" s="31">
        <v>0</v>
      </c>
      <c r="M1274" s="24">
        <f>ROUND(G1274*L1274,P4)</f>
        <v>0</v>
      </c>
      <c r="N1274" s="25" t="s">
        <v>8859</v>
      </c>
      <c r="O1274" s="32">
        <f>M1274*AA1274</f>
        <v>0</v>
      </c>
      <c r="P1274" s="1">
        <v>3</v>
      </c>
      <c r="AA1274" s="1">
        <f>IF(P1274=1,$O$3,IF(P1274=2,$O$4,$O$5))</f>
        <v>0</v>
      </c>
    </row>
    <row r="1275">
      <c r="A1275" s="1" t="s">
        <v>437</v>
      </c>
      <c r="E1275" s="27" t="s">
        <v>3579</v>
      </c>
    </row>
    <row r="1276">
      <c r="A1276" s="1" t="s">
        <v>439</v>
      </c>
    </row>
    <row r="1277">
      <c r="A1277" s="1" t="s">
        <v>441</v>
      </c>
      <c r="E1277" s="27" t="s">
        <v>434</v>
      </c>
    </row>
    <row r="1278">
      <c r="A1278" s="1" t="s">
        <v>432</v>
      </c>
      <c r="B1278" s="1">
        <v>59</v>
      </c>
      <c r="C1278" s="26" t="s">
        <v>3580</v>
      </c>
      <c r="D1278" t="s">
        <v>434</v>
      </c>
      <c r="E1278" s="27" t="s">
        <v>3581</v>
      </c>
      <c r="F1278" s="28" t="s">
        <v>496</v>
      </c>
      <c r="G1278" s="29">
        <v>3</v>
      </c>
      <c r="H1278" s="28">
        <v>0</v>
      </c>
      <c r="I1278" s="30">
        <f>ROUND(G1278*H1278,P4)</f>
        <v>0</v>
      </c>
      <c r="L1278" s="31">
        <v>0</v>
      </c>
      <c r="M1278" s="24">
        <f>ROUND(G1278*L1278,P4)</f>
        <v>0</v>
      </c>
      <c r="N1278" s="25" t="s">
        <v>8859</v>
      </c>
      <c r="O1278" s="32">
        <f>M1278*AA1278</f>
        <v>0</v>
      </c>
      <c r="P1278" s="1">
        <v>3</v>
      </c>
      <c r="AA1278" s="1">
        <f>IF(P1278=1,$O$3,IF(P1278=2,$O$4,$O$5))</f>
        <v>0</v>
      </c>
    </row>
    <row r="1279">
      <c r="A1279" s="1" t="s">
        <v>437</v>
      </c>
      <c r="E1279" s="27" t="s">
        <v>3581</v>
      </c>
    </row>
    <row r="1280">
      <c r="A1280" s="1" t="s">
        <v>439</v>
      </c>
    </row>
    <row r="1281">
      <c r="A1281" s="1" t="s">
        <v>441</v>
      </c>
      <c r="E1281" s="27" t="s">
        <v>434</v>
      </c>
    </row>
    <row r="1282">
      <c r="A1282" s="1" t="s">
        <v>432</v>
      </c>
      <c r="B1282" s="1">
        <v>60</v>
      </c>
      <c r="C1282" s="26" t="s">
        <v>3583</v>
      </c>
      <c r="D1282" t="s">
        <v>434</v>
      </c>
      <c r="E1282" s="27" t="s">
        <v>3584</v>
      </c>
      <c r="F1282" s="28" t="s">
        <v>496</v>
      </c>
      <c r="G1282" s="29">
        <v>7</v>
      </c>
      <c r="H1282" s="28">
        <v>0</v>
      </c>
      <c r="I1282" s="30">
        <f>ROUND(G1282*H1282,P4)</f>
        <v>0</v>
      </c>
      <c r="L1282" s="31">
        <v>0</v>
      </c>
      <c r="M1282" s="24">
        <f>ROUND(G1282*L1282,P4)</f>
        <v>0</v>
      </c>
      <c r="N1282" s="25" t="s">
        <v>8859</v>
      </c>
      <c r="O1282" s="32">
        <f>M1282*AA1282</f>
        <v>0</v>
      </c>
      <c r="P1282" s="1">
        <v>3</v>
      </c>
      <c r="AA1282" s="1">
        <f>IF(P1282=1,$O$3,IF(P1282=2,$O$4,$O$5))</f>
        <v>0</v>
      </c>
    </row>
    <row r="1283">
      <c r="A1283" s="1" t="s">
        <v>437</v>
      </c>
      <c r="E1283" s="27" t="s">
        <v>3584</v>
      </c>
    </row>
    <row r="1284">
      <c r="A1284" s="1" t="s">
        <v>439</v>
      </c>
    </row>
    <row r="1285">
      <c r="A1285" s="1" t="s">
        <v>441</v>
      </c>
      <c r="E1285" s="27" t="s">
        <v>434</v>
      </c>
    </row>
    <row r="1286">
      <c r="A1286" s="1" t="s">
        <v>432</v>
      </c>
      <c r="B1286" s="1">
        <v>61</v>
      </c>
      <c r="C1286" s="26" t="s">
        <v>3585</v>
      </c>
      <c r="D1286" t="s">
        <v>434</v>
      </c>
      <c r="E1286" s="27" t="s">
        <v>3586</v>
      </c>
      <c r="F1286" s="28" t="s">
        <v>496</v>
      </c>
      <c r="G1286" s="29">
        <v>3</v>
      </c>
      <c r="H1286" s="28">
        <v>0</v>
      </c>
      <c r="I1286" s="30">
        <f>ROUND(G1286*H1286,P4)</f>
        <v>0</v>
      </c>
      <c r="L1286" s="31">
        <v>0</v>
      </c>
      <c r="M1286" s="24">
        <f>ROUND(G1286*L1286,P4)</f>
        <v>0</v>
      </c>
      <c r="N1286" s="25" t="s">
        <v>8859</v>
      </c>
      <c r="O1286" s="32">
        <f>M1286*AA1286</f>
        <v>0</v>
      </c>
      <c r="P1286" s="1">
        <v>3</v>
      </c>
      <c r="AA1286" s="1">
        <f>IF(P1286=1,$O$3,IF(P1286=2,$O$4,$O$5))</f>
        <v>0</v>
      </c>
    </row>
    <row r="1287">
      <c r="A1287" s="1" t="s">
        <v>437</v>
      </c>
      <c r="E1287" s="27" t="s">
        <v>3586</v>
      </c>
    </row>
    <row r="1288">
      <c r="A1288" s="1" t="s">
        <v>439</v>
      </c>
    </row>
    <row r="1289">
      <c r="A1289" s="1" t="s">
        <v>441</v>
      </c>
      <c r="E1289" s="27" t="s">
        <v>434</v>
      </c>
    </row>
    <row r="1290">
      <c r="A1290" s="1" t="s">
        <v>432</v>
      </c>
      <c r="B1290" s="1">
        <v>62</v>
      </c>
      <c r="C1290" s="26" t="s">
        <v>3587</v>
      </c>
      <c r="D1290" t="s">
        <v>434</v>
      </c>
      <c r="E1290" s="27" t="s">
        <v>3588</v>
      </c>
      <c r="F1290" s="28" t="s">
        <v>496</v>
      </c>
      <c r="G1290" s="29">
        <v>1</v>
      </c>
      <c r="H1290" s="28">
        <v>0</v>
      </c>
      <c r="I1290" s="30">
        <f>ROUND(G1290*H1290,P4)</f>
        <v>0</v>
      </c>
      <c r="L1290" s="31">
        <v>0</v>
      </c>
      <c r="M1290" s="24">
        <f>ROUND(G1290*L1290,P4)</f>
        <v>0</v>
      </c>
      <c r="N1290" s="25" t="s">
        <v>8859</v>
      </c>
      <c r="O1290" s="32">
        <f>M1290*AA1290</f>
        <v>0</v>
      </c>
      <c r="P1290" s="1">
        <v>3</v>
      </c>
      <c r="AA1290" s="1">
        <f>IF(P1290=1,$O$3,IF(P1290=2,$O$4,$O$5))</f>
        <v>0</v>
      </c>
    </row>
    <row r="1291">
      <c r="A1291" s="1" t="s">
        <v>437</v>
      </c>
      <c r="E1291" s="27" t="s">
        <v>3588</v>
      </c>
    </row>
    <row r="1292">
      <c r="A1292" s="1" t="s">
        <v>439</v>
      </c>
    </row>
    <row r="1293">
      <c r="A1293" s="1" t="s">
        <v>441</v>
      </c>
      <c r="E1293" s="27" t="s">
        <v>434</v>
      </c>
    </row>
    <row r="1294">
      <c r="A1294" s="1" t="s">
        <v>429</v>
      </c>
      <c r="C1294" s="22" t="s">
        <v>3594</v>
      </c>
      <c r="E1294" s="23" t="s">
        <v>3595</v>
      </c>
      <c r="L1294" s="24">
        <f>SUMIFS(L1295:L1302,A1295:A1302,"P")</f>
        <v>0</v>
      </c>
      <c r="M1294" s="24">
        <f>SUMIFS(M1295:M1302,A1295:A1302,"P")</f>
        <v>0</v>
      </c>
      <c r="N1294" s="25"/>
    </row>
    <row r="1295">
      <c r="A1295" s="1" t="s">
        <v>432</v>
      </c>
      <c r="B1295" s="1">
        <v>63</v>
      </c>
      <c r="C1295" s="26" t="s">
        <v>3596</v>
      </c>
      <c r="D1295" t="s">
        <v>434</v>
      </c>
      <c r="E1295" s="27" t="s">
        <v>3597</v>
      </c>
      <c r="F1295" s="28" t="s">
        <v>467</v>
      </c>
      <c r="G1295" s="29">
        <v>68</v>
      </c>
      <c r="H1295" s="28">
        <v>0</v>
      </c>
      <c r="I1295" s="30">
        <f>ROUND(G1295*H1295,P4)</f>
        <v>0</v>
      </c>
      <c r="L1295" s="31">
        <v>0</v>
      </c>
      <c r="M1295" s="24">
        <f>ROUND(G1295*L1295,P4)</f>
        <v>0</v>
      </c>
      <c r="N1295" s="25" t="s">
        <v>8859</v>
      </c>
      <c r="O1295" s="32">
        <f>M1295*AA1295</f>
        <v>0</v>
      </c>
      <c r="P1295" s="1">
        <v>3</v>
      </c>
      <c r="AA1295" s="1">
        <f>IF(P1295=1,$O$3,IF(P1295=2,$O$4,$O$5))</f>
        <v>0</v>
      </c>
    </row>
    <row r="1296">
      <c r="A1296" s="1" t="s">
        <v>437</v>
      </c>
      <c r="E1296" s="27" t="s">
        <v>3597</v>
      </c>
    </row>
    <row r="1297">
      <c r="A1297" s="1" t="s">
        <v>439</v>
      </c>
    </row>
    <row r="1298">
      <c r="A1298" s="1" t="s">
        <v>441</v>
      </c>
      <c r="E1298" s="27" t="s">
        <v>434</v>
      </c>
    </row>
    <row r="1299">
      <c r="A1299" s="1" t="s">
        <v>432</v>
      </c>
      <c r="B1299" s="1">
        <v>64</v>
      </c>
      <c r="C1299" s="26" t="s">
        <v>3599</v>
      </c>
      <c r="D1299" t="s">
        <v>434</v>
      </c>
      <c r="E1299" s="27" t="s">
        <v>3600</v>
      </c>
      <c r="F1299" s="28" t="s">
        <v>467</v>
      </c>
      <c r="G1299" s="29">
        <v>150</v>
      </c>
      <c r="H1299" s="28">
        <v>0</v>
      </c>
      <c r="I1299" s="30">
        <f>ROUND(G1299*H1299,P4)</f>
        <v>0</v>
      </c>
      <c r="L1299" s="31">
        <v>0</v>
      </c>
      <c r="M1299" s="24">
        <f>ROUND(G1299*L1299,P4)</f>
        <v>0</v>
      </c>
      <c r="N1299" s="25" t="s">
        <v>7160</v>
      </c>
      <c r="O1299" s="32">
        <f>M1299*AA1299</f>
        <v>0</v>
      </c>
      <c r="P1299" s="1">
        <v>3</v>
      </c>
      <c r="AA1299" s="1">
        <f>IF(P1299=1,$O$3,IF(P1299=2,$O$4,$O$5))</f>
        <v>0</v>
      </c>
    </row>
    <row r="1300">
      <c r="A1300" s="1" t="s">
        <v>437</v>
      </c>
      <c r="E1300" s="27" t="s">
        <v>3600</v>
      </c>
    </row>
    <row r="1301">
      <c r="A1301" s="1" t="s">
        <v>439</v>
      </c>
    </row>
    <row r="1302">
      <c r="A1302" s="1" t="s">
        <v>441</v>
      </c>
      <c r="E1302" s="27" t="s">
        <v>434</v>
      </c>
    </row>
    <row r="1303">
      <c r="A1303" s="1" t="s">
        <v>426</v>
      </c>
      <c r="C1303" s="22" t="s">
        <v>8888</v>
      </c>
      <c r="E1303" s="23" t="s">
        <v>4795</v>
      </c>
      <c r="L1303" s="24">
        <f>L1304+L1317</f>
        <v>0</v>
      </c>
      <c r="M1303" s="24">
        <f>M1304+M1317</f>
        <v>0</v>
      </c>
      <c r="N1303" s="25"/>
    </row>
    <row r="1304">
      <c r="A1304" s="1" t="s">
        <v>429</v>
      </c>
      <c r="C1304" s="22" t="s">
        <v>7162</v>
      </c>
      <c r="E1304" s="23" t="s">
        <v>8889</v>
      </c>
      <c r="L1304" s="24">
        <f>SUMIFS(L1305:L1316,A1305:A1316,"P")</f>
        <v>0</v>
      </c>
      <c r="M1304" s="24">
        <f>SUMIFS(M1305:M1316,A1305:A1316,"P")</f>
        <v>0</v>
      </c>
      <c r="N1304" s="25"/>
    </row>
    <row r="1305" ht="25.5">
      <c r="A1305" s="1" t="s">
        <v>432</v>
      </c>
      <c r="B1305" s="1">
        <v>1</v>
      </c>
      <c r="C1305" s="26" t="s">
        <v>8890</v>
      </c>
      <c r="D1305" t="s">
        <v>434</v>
      </c>
      <c r="E1305" s="27" t="s">
        <v>5363</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8891</v>
      </c>
    </row>
    <row r="1307">
      <c r="A1307" s="1" t="s">
        <v>439</v>
      </c>
    </row>
    <row r="1308">
      <c r="A1308" s="1" t="s">
        <v>441</v>
      </c>
      <c r="E1308" s="27" t="s">
        <v>434</v>
      </c>
    </row>
    <row r="1309" ht="25.5">
      <c r="A1309" s="1" t="s">
        <v>432</v>
      </c>
      <c r="B1309" s="1">
        <v>2</v>
      </c>
      <c r="C1309" s="26" t="s">
        <v>8892</v>
      </c>
      <c r="D1309" t="s">
        <v>434</v>
      </c>
      <c r="E1309" s="27" t="s">
        <v>5365</v>
      </c>
      <c r="F1309" s="28" t="s">
        <v>1131</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5365</v>
      </c>
    </row>
    <row r="1311">
      <c r="A1311" s="1" t="s">
        <v>439</v>
      </c>
    </row>
    <row r="1312">
      <c r="A1312" s="1" t="s">
        <v>441</v>
      </c>
      <c r="E1312" s="27" t="s">
        <v>434</v>
      </c>
    </row>
    <row r="1313" ht="25.5">
      <c r="A1313" s="1" t="s">
        <v>432</v>
      </c>
      <c r="B1313" s="1">
        <v>3</v>
      </c>
      <c r="C1313" s="26" t="s">
        <v>8893</v>
      </c>
      <c r="D1313" t="s">
        <v>434</v>
      </c>
      <c r="E1313" s="27" t="s">
        <v>8894</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8895</v>
      </c>
    </row>
    <row r="1315">
      <c r="A1315" s="1" t="s">
        <v>439</v>
      </c>
    </row>
    <row r="1316">
      <c r="A1316" s="1" t="s">
        <v>441</v>
      </c>
      <c r="E1316" s="27" t="s">
        <v>434</v>
      </c>
    </row>
    <row r="1317">
      <c r="A1317" s="1" t="s">
        <v>429</v>
      </c>
      <c r="C1317" s="22" t="s">
        <v>7242</v>
      </c>
      <c r="E1317" s="23" t="s">
        <v>8291</v>
      </c>
      <c r="L1317" s="24">
        <f>SUMIFS(L1318:L1385,A1318:A1385,"P")</f>
        <v>0</v>
      </c>
      <c r="M1317" s="24">
        <f>SUMIFS(M1318:M1385,A1318:A1385,"P")</f>
        <v>0</v>
      </c>
      <c r="N1317" s="25"/>
    </row>
    <row r="1318" ht="25.5">
      <c r="A1318" s="1" t="s">
        <v>432</v>
      </c>
      <c r="B1318" s="1">
        <v>4</v>
      </c>
      <c r="C1318" s="26" t="s">
        <v>8896</v>
      </c>
      <c r="D1318" t="s">
        <v>434</v>
      </c>
      <c r="E1318" s="27" t="s">
        <v>8897</v>
      </c>
      <c r="F1318" s="28" t="s">
        <v>1131</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8898</v>
      </c>
    </row>
    <row r="1320">
      <c r="A1320" s="1" t="s">
        <v>439</v>
      </c>
    </row>
    <row r="1321">
      <c r="A1321" s="1" t="s">
        <v>441</v>
      </c>
      <c r="E1321" s="27" t="s">
        <v>434</v>
      </c>
    </row>
    <row r="1322" ht="25.5">
      <c r="A1322" s="1" t="s">
        <v>432</v>
      </c>
      <c r="B1322" s="1">
        <v>5</v>
      </c>
      <c r="C1322" s="26" t="s">
        <v>8899</v>
      </c>
      <c r="D1322" t="s">
        <v>434</v>
      </c>
      <c r="E1322" s="27" t="s">
        <v>8900</v>
      </c>
      <c r="F1322" s="28" t="s">
        <v>1131</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8901</v>
      </c>
    </row>
    <row r="1324">
      <c r="A1324" s="1" t="s">
        <v>439</v>
      </c>
    </row>
    <row r="1325">
      <c r="A1325" s="1" t="s">
        <v>441</v>
      </c>
      <c r="E1325" s="27" t="s">
        <v>434</v>
      </c>
    </row>
    <row r="1326" ht="25.5">
      <c r="A1326" s="1" t="s">
        <v>432</v>
      </c>
      <c r="B1326" s="1">
        <v>6</v>
      </c>
      <c r="C1326" s="26" t="s">
        <v>8902</v>
      </c>
      <c r="D1326" t="s">
        <v>434</v>
      </c>
      <c r="E1326" s="27" t="s">
        <v>8903</v>
      </c>
      <c r="F1326" s="28" t="s">
        <v>1131</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8904</v>
      </c>
    </row>
    <row r="1328">
      <c r="A1328" s="1" t="s">
        <v>439</v>
      </c>
    </row>
    <row r="1329">
      <c r="A1329" s="1" t="s">
        <v>441</v>
      </c>
      <c r="E1329" s="27" t="s">
        <v>434</v>
      </c>
    </row>
    <row r="1330" ht="25.5">
      <c r="A1330" s="1" t="s">
        <v>432</v>
      </c>
      <c r="B1330" s="1">
        <v>7</v>
      </c>
      <c r="C1330" s="26" t="s">
        <v>8905</v>
      </c>
      <c r="D1330" t="s">
        <v>434</v>
      </c>
      <c r="E1330" s="27" t="s">
        <v>8906</v>
      </c>
      <c r="F1330" s="28" t="s">
        <v>1131</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8907</v>
      </c>
    </row>
    <row r="1332">
      <c r="A1332" s="1" t="s">
        <v>439</v>
      </c>
    </row>
    <row r="1333">
      <c r="A1333" s="1" t="s">
        <v>441</v>
      </c>
      <c r="E1333" s="27" t="s">
        <v>434</v>
      </c>
    </row>
    <row r="1334" ht="25.5">
      <c r="A1334" s="1" t="s">
        <v>432</v>
      </c>
      <c r="B1334" s="1">
        <v>8</v>
      </c>
      <c r="C1334" s="26" t="s">
        <v>8908</v>
      </c>
      <c r="D1334" t="s">
        <v>434</v>
      </c>
      <c r="E1334" s="27" t="s">
        <v>8909</v>
      </c>
      <c r="F1334" s="28" t="s">
        <v>1131</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8910</v>
      </c>
    </row>
    <row r="1336">
      <c r="A1336" s="1" t="s">
        <v>439</v>
      </c>
    </row>
    <row r="1337">
      <c r="A1337" s="1" t="s">
        <v>441</v>
      </c>
      <c r="E1337" s="27" t="s">
        <v>434</v>
      </c>
    </row>
    <row r="1338" ht="38.25">
      <c r="A1338" s="1" t="s">
        <v>432</v>
      </c>
      <c r="B1338" s="1">
        <v>9</v>
      </c>
      <c r="C1338" s="26" t="s">
        <v>8911</v>
      </c>
      <c r="D1338" t="s">
        <v>434</v>
      </c>
      <c r="E1338" s="27" t="s">
        <v>4861</v>
      </c>
      <c r="F1338" s="28" t="s">
        <v>576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4862</v>
      </c>
    </row>
    <row r="1340">
      <c r="A1340" s="1" t="s">
        <v>439</v>
      </c>
    </row>
    <row r="1341">
      <c r="A1341" s="1" t="s">
        <v>441</v>
      </c>
      <c r="E1341" s="27" t="s">
        <v>434</v>
      </c>
    </row>
    <row r="1342" ht="25.5">
      <c r="A1342" s="1" t="s">
        <v>432</v>
      </c>
      <c r="B1342" s="1">
        <v>10</v>
      </c>
      <c r="C1342" s="26" t="s">
        <v>8912</v>
      </c>
      <c r="D1342" t="s">
        <v>434</v>
      </c>
      <c r="E1342" s="27" t="s">
        <v>8913</v>
      </c>
      <c r="F1342" s="28" t="s">
        <v>576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8914</v>
      </c>
    </row>
    <row r="1344">
      <c r="A1344" s="1" t="s">
        <v>439</v>
      </c>
    </row>
    <row r="1345">
      <c r="A1345" s="1" t="s">
        <v>441</v>
      </c>
      <c r="E1345" s="27" t="s">
        <v>434</v>
      </c>
    </row>
    <row r="1346">
      <c r="A1346" s="1" t="s">
        <v>432</v>
      </c>
      <c r="B1346" s="1">
        <v>11</v>
      </c>
      <c r="C1346" s="26" t="s">
        <v>8915</v>
      </c>
      <c r="D1346" t="s">
        <v>434</v>
      </c>
      <c r="E1346" s="27" t="s">
        <v>3652</v>
      </c>
      <c r="F1346" s="28" t="s">
        <v>1618</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3652</v>
      </c>
    </row>
    <row r="1348">
      <c r="A1348" s="1" t="s">
        <v>439</v>
      </c>
    </row>
    <row r="1349">
      <c r="A1349" s="1" t="s">
        <v>441</v>
      </c>
      <c r="E1349" s="27" t="s">
        <v>434</v>
      </c>
    </row>
    <row r="1350" ht="25.5">
      <c r="A1350" s="1" t="s">
        <v>432</v>
      </c>
      <c r="B1350" s="1">
        <v>12</v>
      </c>
      <c r="C1350" s="26" t="s">
        <v>8916</v>
      </c>
      <c r="D1350" t="s">
        <v>434</v>
      </c>
      <c r="E1350" s="27" t="s">
        <v>3654</v>
      </c>
      <c r="F1350" s="28" t="s">
        <v>1131</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3654</v>
      </c>
    </row>
    <row r="1352">
      <c r="A1352" s="1" t="s">
        <v>439</v>
      </c>
    </row>
    <row r="1353">
      <c r="A1353" s="1" t="s">
        <v>441</v>
      </c>
      <c r="E1353" s="27" t="s">
        <v>434</v>
      </c>
    </row>
    <row r="1354">
      <c r="A1354" s="1" t="s">
        <v>432</v>
      </c>
      <c r="B1354" s="1">
        <v>13</v>
      </c>
      <c r="C1354" s="26" t="s">
        <v>8917</v>
      </c>
      <c r="D1354" t="s">
        <v>434</v>
      </c>
      <c r="E1354" s="27" t="s">
        <v>3658</v>
      </c>
      <c r="F1354" s="28" t="s">
        <v>1131</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3658</v>
      </c>
    </row>
    <row r="1356">
      <c r="A1356" s="1" t="s">
        <v>439</v>
      </c>
    </row>
    <row r="1357">
      <c r="A1357" s="1" t="s">
        <v>441</v>
      </c>
      <c r="E1357" s="27" t="s">
        <v>434</v>
      </c>
    </row>
    <row r="1358">
      <c r="A1358" s="1" t="s">
        <v>432</v>
      </c>
      <c r="B1358" s="1">
        <v>14</v>
      </c>
      <c r="C1358" s="26" t="s">
        <v>8918</v>
      </c>
      <c r="D1358" t="s">
        <v>434</v>
      </c>
      <c r="E1358" s="27" t="s">
        <v>3660</v>
      </c>
      <c r="F1358" s="28" t="s">
        <v>1625</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3660</v>
      </c>
    </row>
    <row r="1360">
      <c r="A1360" s="1" t="s">
        <v>439</v>
      </c>
    </row>
    <row r="1361">
      <c r="A1361" s="1" t="s">
        <v>441</v>
      </c>
      <c r="E1361" s="27" t="s">
        <v>434</v>
      </c>
    </row>
    <row r="1362">
      <c r="A1362" s="1" t="s">
        <v>432</v>
      </c>
      <c r="B1362" s="1">
        <v>15</v>
      </c>
      <c r="C1362" s="26" t="s">
        <v>8919</v>
      </c>
      <c r="D1362" t="s">
        <v>434</v>
      </c>
      <c r="E1362" s="27" t="s">
        <v>4878</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4878</v>
      </c>
    </row>
    <row r="1364">
      <c r="A1364" s="1" t="s">
        <v>439</v>
      </c>
    </row>
    <row r="1365">
      <c r="A1365" s="1" t="s">
        <v>441</v>
      </c>
      <c r="E1365" s="27" t="s">
        <v>434</v>
      </c>
    </row>
    <row r="1366">
      <c r="A1366" s="1" t="s">
        <v>432</v>
      </c>
      <c r="B1366" s="1">
        <v>16</v>
      </c>
      <c r="C1366" s="26" t="s">
        <v>8920</v>
      </c>
      <c r="D1366" t="s">
        <v>434</v>
      </c>
      <c r="E1366" s="27" t="s">
        <v>3662</v>
      </c>
      <c r="F1366" s="28" t="s">
        <v>1625</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3662</v>
      </c>
    </row>
    <row r="1368">
      <c r="A1368" s="1" t="s">
        <v>439</v>
      </c>
    </row>
    <row r="1369">
      <c r="A1369" s="1" t="s">
        <v>441</v>
      </c>
      <c r="E1369" s="27" t="s">
        <v>434</v>
      </c>
    </row>
    <row r="1370">
      <c r="A1370" s="1" t="s">
        <v>432</v>
      </c>
      <c r="B1370" s="1">
        <v>17</v>
      </c>
      <c r="C1370" s="26" t="s">
        <v>8921</v>
      </c>
      <c r="D1370" t="s">
        <v>434</v>
      </c>
      <c r="E1370" s="27" t="s">
        <v>3664</v>
      </c>
      <c r="F1370" s="28" t="s">
        <v>576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3664</v>
      </c>
    </row>
    <row r="1372">
      <c r="A1372" s="1" t="s">
        <v>439</v>
      </c>
    </row>
    <row r="1373">
      <c r="A1373" s="1" t="s">
        <v>441</v>
      </c>
      <c r="E1373" s="27" t="s">
        <v>434</v>
      </c>
    </row>
    <row r="1374" ht="25.5">
      <c r="A1374" s="1" t="s">
        <v>432</v>
      </c>
      <c r="B1374" s="1">
        <v>18</v>
      </c>
      <c r="C1374" s="26" t="s">
        <v>8922</v>
      </c>
      <c r="D1374" t="s">
        <v>434</v>
      </c>
      <c r="E1374" s="27" t="s">
        <v>3666</v>
      </c>
      <c r="F1374" s="28" t="s">
        <v>1131</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3666</v>
      </c>
    </row>
    <row r="1376">
      <c r="A1376" s="1" t="s">
        <v>439</v>
      </c>
    </row>
    <row r="1377">
      <c r="A1377" s="1" t="s">
        <v>441</v>
      </c>
      <c r="E1377" s="27" t="s">
        <v>434</v>
      </c>
    </row>
    <row r="1378" ht="25.5">
      <c r="A1378" s="1" t="s">
        <v>432</v>
      </c>
      <c r="B1378" s="1">
        <v>19</v>
      </c>
      <c r="C1378" s="26" t="s">
        <v>8923</v>
      </c>
      <c r="D1378" t="s">
        <v>434</v>
      </c>
      <c r="E1378" s="27" t="s">
        <v>3668</v>
      </c>
      <c r="F1378" s="28" t="s">
        <v>3477</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3668</v>
      </c>
    </row>
    <row r="1380">
      <c r="A1380" s="1" t="s">
        <v>439</v>
      </c>
    </row>
    <row r="1381">
      <c r="A1381" s="1" t="s">
        <v>441</v>
      </c>
      <c r="E1381" s="27" t="s">
        <v>434</v>
      </c>
    </row>
    <row r="1382" ht="25.5">
      <c r="A1382" s="1" t="s">
        <v>432</v>
      </c>
      <c r="B1382" s="1">
        <v>20</v>
      </c>
      <c r="C1382" s="26" t="s">
        <v>8924</v>
      </c>
      <c r="D1382" t="s">
        <v>434</v>
      </c>
      <c r="E1382" s="27" t="s">
        <v>7229</v>
      </c>
      <c r="F1382" s="28" t="s">
        <v>3477</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7229</v>
      </c>
    </row>
    <row r="1384">
      <c r="A1384" s="1" t="s">
        <v>439</v>
      </c>
    </row>
    <row r="1385">
      <c r="A1385" s="1" t="s">
        <v>441</v>
      </c>
      <c r="E1385" s="27" t="s">
        <v>434</v>
      </c>
    </row>
    <row r="1386">
      <c r="A1386" s="1" t="s">
        <v>426</v>
      </c>
      <c r="C1386" s="22" t="s">
        <v>8925</v>
      </c>
      <c r="E1386" s="23" t="s">
        <v>4845</v>
      </c>
      <c r="L1386" s="24">
        <f>L1387+L1412+L1529+L1590+L1675+L1760</f>
        <v>0</v>
      </c>
      <c r="M1386" s="24">
        <f>M1387+M1412+M1529+M1590+M1675+M1760</f>
        <v>0</v>
      </c>
      <c r="N1386" s="25"/>
    </row>
    <row r="1387">
      <c r="A1387" s="1" t="s">
        <v>429</v>
      </c>
      <c r="C1387" s="22" t="s">
        <v>2529</v>
      </c>
      <c r="E1387" s="23" t="s">
        <v>3679</v>
      </c>
      <c r="L1387" s="24">
        <f>SUMIFS(L1388:L1411,A1388:A1411,"P")</f>
        <v>0</v>
      </c>
      <c r="M1387" s="24">
        <f>SUMIFS(M1388:M1411,A1388:A1411,"P")</f>
        <v>0</v>
      </c>
      <c r="N1387" s="25"/>
    </row>
    <row r="1388">
      <c r="A1388" s="1" t="s">
        <v>432</v>
      </c>
      <c r="B1388" s="1">
        <v>1</v>
      </c>
      <c r="C1388" s="26" t="s">
        <v>3680</v>
      </c>
      <c r="D1388" t="s">
        <v>434</v>
      </c>
      <c r="E1388" s="27" t="s">
        <v>3681</v>
      </c>
      <c r="F1388" s="28" t="s">
        <v>1131</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3681</v>
      </c>
    </row>
    <row r="1390">
      <c r="A1390" s="1" t="s">
        <v>439</v>
      </c>
    </row>
    <row r="1391">
      <c r="A1391" s="1" t="s">
        <v>441</v>
      </c>
      <c r="E1391" s="27" t="s">
        <v>434</v>
      </c>
    </row>
    <row r="1392">
      <c r="A1392" s="1" t="s">
        <v>432</v>
      </c>
      <c r="B1392" s="1">
        <v>2</v>
      </c>
      <c r="C1392" s="26" t="s">
        <v>3682</v>
      </c>
      <c r="D1392" t="s">
        <v>434</v>
      </c>
      <c r="E1392" s="27" t="s">
        <v>3683</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3683</v>
      </c>
    </row>
    <row r="1394">
      <c r="A1394" s="1" t="s">
        <v>439</v>
      </c>
    </row>
    <row r="1395">
      <c r="A1395" s="1" t="s">
        <v>441</v>
      </c>
      <c r="E1395" s="27" t="s">
        <v>434</v>
      </c>
    </row>
    <row r="1396">
      <c r="A1396" s="1" t="s">
        <v>432</v>
      </c>
      <c r="B1396" s="1">
        <v>3</v>
      </c>
      <c r="C1396" s="26" t="s">
        <v>3685</v>
      </c>
      <c r="D1396" t="s">
        <v>434</v>
      </c>
      <c r="E1396" s="27" t="s">
        <v>8926</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8926</v>
      </c>
    </row>
    <row r="1398">
      <c r="A1398" s="1" t="s">
        <v>439</v>
      </c>
    </row>
    <row r="1399">
      <c r="A1399" s="1" t="s">
        <v>441</v>
      </c>
      <c r="E1399" s="27" t="s">
        <v>434</v>
      </c>
    </row>
    <row r="1400" ht="25.5">
      <c r="A1400" s="1" t="s">
        <v>432</v>
      </c>
      <c r="B1400" s="1">
        <v>4</v>
      </c>
      <c r="C1400" s="26" t="s">
        <v>3687</v>
      </c>
      <c r="D1400" t="s">
        <v>434</v>
      </c>
      <c r="E1400" s="27" t="s">
        <v>8927</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8928</v>
      </c>
    </row>
    <row r="1402">
      <c r="A1402" s="1" t="s">
        <v>439</v>
      </c>
    </row>
    <row r="1403">
      <c r="A1403" s="1" t="s">
        <v>441</v>
      </c>
      <c r="E1403" s="27" t="s">
        <v>434</v>
      </c>
    </row>
    <row r="1404">
      <c r="A1404" s="1" t="s">
        <v>432</v>
      </c>
      <c r="B1404" s="1">
        <v>5</v>
      </c>
      <c r="C1404" s="26" t="s">
        <v>3690</v>
      </c>
      <c r="D1404" t="s">
        <v>434</v>
      </c>
      <c r="E1404" s="27" t="s">
        <v>3699</v>
      </c>
      <c r="F1404" s="28" t="s">
        <v>1131</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3699</v>
      </c>
    </row>
    <row r="1406">
      <c r="A1406" s="1" t="s">
        <v>439</v>
      </c>
    </row>
    <row r="1407">
      <c r="A1407" s="1" t="s">
        <v>441</v>
      </c>
      <c r="E1407" s="27" t="s">
        <v>434</v>
      </c>
    </row>
    <row r="1408">
      <c r="A1408" s="1" t="s">
        <v>432</v>
      </c>
      <c r="B1408" s="1">
        <v>6</v>
      </c>
      <c r="C1408" s="26" t="s">
        <v>3693</v>
      </c>
      <c r="D1408" t="s">
        <v>434</v>
      </c>
      <c r="E1408" s="27" t="s">
        <v>3701</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3701</v>
      </c>
    </row>
    <row r="1410">
      <c r="A1410" s="1" t="s">
        <v>439</v>
      </c>
    </row>
    <row r="1411">
      <c r="A1411" s="1" t="s">
        <v>441</v>
      </c>
      <c r="E1411" s="27" t="s">
        <v>434</v>
      </c>
    </row>
    <row r="1412">
      <c r="A1412" s="1" t="s">
        <v>429</v>
      </c>
      <c r="C1412" s="22" t="s">
        <v>3703</v>
      </c>
      <c r="E1412" s="23" t="s">
        <v>3704</v>
      </c>
      <c r="L1412" s="24">
        <f>SUMIFS(L1413:L1528,A1413:A1528,"P")</f>
        <v>0</v>
      </c>
      <c r="M1412" s="24">
        <f>SUMIFS(M1413:M1528,A1413:A1528,"P")</f>
        <v>0</v>
      </c>
      <c r="N1412" s="25"/>
    </row>
    <row r="1413">
      <c r="A1413" s="1" t="s">
        <v>432</v>
      </c>
      <c r="B1413" s="1">
        <v>7</v>
      </c>
      <c r="C1413" s="26" t="s">
        <v>3705</v>
      </c>
      <c r="D1413" t="s">
        <v>434</v>
      </c>
      <c r="E1413" s="27" t="s">
        <v>3706</v>
      </c>
      <c r="F1413" s="28" t="s">
        <v>1131</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3706</v>
      </c>
    </row>
    <row r="1415">
      <c r="A1415" s="1" t="s">
        <v>439</v>
      </c>
    </row>
    <row r="1416">
      <c r="A1416" s="1" t="s">
        <v>441</v>
      </c>
      <c r="E1416" s="27" t="s">
        <v>434</v>
      </c>
    </row>
    <row r="1417" ht="25.5">
      <c r="A1417" s="1" t="s">
        <v>432</v>
      </c>
      <c r="B1417" s="1">
        <v>8</v>
      </c>
      <c r="C1417" s="26" t="s">
        <v>3696</v>
      </c>
      <c r="D1417" t="s">
        <v>434</v>
      </c>
      <c r="E1417" s="27" t="s">
        <v>8929</v>
      </c>
      <c r="F1417" s="28" t="s">
        <v>1131</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8930</v>
      </c>
    </row>
    <row r="1419">
      <c r="A1419" s="1" t="s">
        <v>439</v>
      </c>
    </row>
    <row r="1420">
      <c r="A1420" s="1" t="s">
        <v>441</v>
      </c>
      <c r="E1420" s="27" t="s">
        <v>434</v>
      </c>
    </row>
    <row r="1421" ht="25.5">
      <c r="A1421" s="1" t="s">
        <v>432</v>
      </c>
      <c r="B1421" s="1">
        <v>9</v>
      </c>
      <c r="C1421" s="26" t="s">
        <v>3698</v>
      </c>
      <c r="D1421" t="s">
        <v>434</v>
      </c>
      <c r="E1421" s="27" t="s">
        <v>8931</v>
      </c>
      <c r="F1421" s="28" t="s">
        <v>1131</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8932</v>
      </c>
    </row>
    <row r="1423">
      <c r="A1423" s="1" t="s">
        <v>439</v>
      </c>
    </row>
    <row r="1424">
      <c r="A1424" s="1" t="s">
        <v>441</v>
      </c>
      <c r="E1424" s="27" t="s">
        <v>434</v>
      </c>
    </row>
    <row r="1425">
      <c r="A1425" s="1" t="s">
        <v>432</v>
      </c>
      <c r="B1425" s="1">
        <v>10</v>
      </c>
      <c r="C1425" s="26" t="s">
        <v>3700</v>
      </c>
      <c r="D1425" t="s">
        <v>434</v>
      </c>
      <c r="E1425" s="27" t="s">
        <v>3712</v>
      </c>
      <c r="F1425" s="28" t="s">
        <v>1131</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3712</v>
      </c>
    </row>
    <row r="1427">
      <c r="A1427" s="1" t="s">
        <v>439</v>
      </c>
    </row>
    <row r="1428">
      <c r="A1428" s="1" t="s">
        <v>441</v>
      </c>
      <c r="E1428" s="27" t="s">
        <v>434</v>
      </c>
    </row>
    <row r="1429" ht="25.5">
      <c r="A1429" s="1" t="s">
        <v>432</v>
      </c>
      <c r="B1429" s="1">
        <v>11</v>
      </c>
      <c r="C1429" s="26" t="s">
        <v>3707</v>
      </c>
      <c r="D1429" t="s">
        <v>434</v>
      </c>
      <c r="E1429" s="27" t="s">
        <v>8933</v>
      </c>
      <c r="F1429" s="28" t="s">
        <v>1131</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8933</v>
      </c>
    </row>
    <row r="1431">
      <c r="A1431" s="1" t="s">
        <v>439</v>
      </c>
    </row>
    <row r="1432">
      <c r="A1432" s="1" t="s">
        <v>441</v>
      </c>
      <c r="E1432" s="27" t="s">
        <v>434</v>
      </c>
    </row>
    <row r="1433">
      <c r="A1433" s="1" t="s">
        <v>432</v>
      </c>
      <c r="B1433" s="1">
        <v>12</v>
      </c>
      <c r="C1433" s="26" t="s">
        <v>3709</v>
      </c>
      <c r="D1433" t="s">
        <v>434</v>
      </c>
      <c r="E1433" s="27" t="s">
        <v>8934</v>
      </c>
      <c r="F1433" s="28" t="s">
        <v>1131</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8934</v>
      </c>
    </row>
    <row r="1435">
      <c r="A1435" s="1" t="s">
        <v>439</v>
      </c>
    </row>
    <row r="1436">
      <c r="A1436" s="1" t="s">
        <v>441</v>
      </c>
      <c r="E1436" s="27" t="s">
        <v>434</v>
      </c>
    </row>
    <row r="1437">
      <c r="A1437" s="1" t="s">
        <v>432</v>
      </c>
      <c r="B1437" s="1">
        <v>13</v>
      </c>
      <c r="C1437" s="26" t="s">
        <v>3711</v>
      </c>
      <c r="D1437" t="s">
        <v>434</v>
      </c>
      <c r="E1437" s="27" t="s">
        <v>3718</v>
      </c>
      <c r="F1437" s="28" t="s">
        <v>1131</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3718</v>
      </c>
    </row>
    <row r="1439">
      <c r="A1439" s="1" t="s">
        <v>439</v>
      </c>
    </row>
    <row r="1440">
      <c r="A1440" s="1" t="s">
        <v>441</v>
      </c>
      <c r="E1440" s="27" t="s">
        <v>434</v>
      </c>
    </row>
    <row r="1441">
      <c r="A1441" s="1" t="s">
        <v>432</v>
      </c>
      <c r="B1441" s="1">
        <v>14</v>
      </c>
      <c r="C1441" s="26" t="s">
        <v>3713</v>
      </c>
      <c r="D1441" t="s">
        <v>434</v>
      </c>
      <c r="E1441" s="27" t="s">
        <v>3720</v>
      </c>
      <c r="F1441" s="28" t="s">
        <v>1131</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3720</v>
      </c>
    </row>
    <row r="1443">
      <c r="A1443" s="1" t="s">
        <v>439</v>
      </c>
    </row>
    <row r="1444">
      <c r="A1444" s="1" t="s">
        <v>441</v>
      </c>
      <c r="E1444" s="27" t="s">
        <v>434</v>
      </c>
    </row>
    <row r="1445">
      <c r="A1445" s="1" t="s">
        <v>432</v>
      </c>
      <c r="B1445" s="1">
        <v>15</v>
      </c>
      <c r="C1445" s="26" t="s">
        <v>3715</v>
      </c>
      <c r="D1445" t="s">
        <v>434</v>
      </c>
      <c r="E1445" s="27" t="s">
        <v>3722</v>
      </c>
      <c r="F1445" s="28" t="s">
        <v>3477</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3722</v>
      </c>
    </row>
    <row r="1447">
      <c r="A1447" s="1" t="s">
        <v>439</v>
      </c>
    </row>
    <row r="1448">
      <c r="A1448" s="1" t="s">
        <v>441</v>
      </c>
      <c r="E1448" s="27" t="s">
        <v>434</v>
      </c>
    </row>
    <row r="1449">
      <c r="A1449" s="1" t="s">
        <v>432</v>
      </c>
      <c r="B1449" s="1">
        <v>16</v>
      </c>
      <c r="C1449" s="26" t="s">
        <v>3717</v>
      </c>
      <c r="D1449" t="s">
        <v>434</v>
      </c>
      <c r="E1449" s="27" t="s">
        <v>3724</v>
      </c>
      <c r="F1449" s="28" t="s">
        <v>3477</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3724</v>
      </c>
    </row>
    <row r="1451">
      <c r="A1451" s="1" t="s">
        <v>439</v>
      </c>
    </row>
    <row r="1452">
      <c r="A1452" s="1" t="s">
        <v>441</v>
      </c>
      <c r="E1452" s="27" t="s">
        <v>434</v>
      </c>
    </row>
    <row r="1453">
      <c r="A1453" s="1" t="s">
        <v>432</v>
      </c>
      <c r="B1453" s="1">
        <v>17</v>
      </c>
      <c r="C1453" s="26" t="s">
        <v>3719</v>
      </c>
      <c r="D1453" t="s">
        <v>434</v>
      </c>
      <c r="E1453" s="27" t="s">
        <v>3726</v>
      </c>
      <c r="F1453" s="28" t="s">
        <v>1131</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3726</v>
      </c>
    </row>
    <row r="1455">
      <c r="A1455" s="1" t="s">
        <v>439</v>
      </c>
    </row>
    <row r="1456">
      <c r="A1456" s="1" t="s">
        <v>441</v>
      </c>
      <c r="E1456" s="27" t="s">
        <v>434</v>
      </c>
    </row>
    <row r="1457">
      <c r="A1457" s="1" t="s">
        <v>432</v>
      </c>
      <c r="B1457" s="1">
        <v>18</v>
      </c>
      <c r="C1457" s="26" t="s">
        <v>3721</v>
      </c>
      <c r="D1457" t="s">
        <v>434</v>
      </c>
      <c r="E1457" s="27" t="s">
        <v>3728</v>
      </c>
      <c r="F1457" s="28" t="s">
        <v>1131</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3728</v>
      </c>
    </row>
    <row r="1459">
      <c r="A1459" s="1" t="s">
        <v>439</v>
      </c>
    </row>
    <row r="1460">
      <c r="A1460" s="1" t="s">
        <v>441</v>
      </c>
      <c r="E1460" s="27" t="s">
        <v>434</v>
      </c>
    </row>
    <row r="1461">
      <c r="A1461" s="1" t="s">
        <v>432</v>
      </c>
      <c r="B1461" s="1">
        <v>19</v>
      </c>
      <c r="C1461" s="26" t="s">
        <v>3723</v>
      </c>
      <c r="D1461" t="s">
        <v>434</v>
      </c>
      <c r="E1461" s="27" t="s">
        <v>8331</v>
      </c>
      <c r="F1461" s="28" t="s">
        <v>3477</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8331</v>
      </c>
    </row>
    <row r="1463">
      <c r="A1463" s="1" t="s">
        <v>439</v>
      </c>
    </row>
    <row r="1464">
      <c r="A1464" s="1" t="s">
        <v>441</v>
      </c>
      <c r="E1464" s="27" t="s">
        <v>434</v>
      </c>
    </row>
    <row r="1465">
      <c r="A1465" s="1" t="s">
        <v>432</v>
      </c>
      <c r="B1465" s="1">
        <v>20</v>
      </c>
      <c r="C1465" s="26" t="s">
        <v>3725</v>
      </c>
      <c r="D1465" t="s">
        <v>434</v>
      </c>
      <c r="E1465" s="27" t="s">
        <v>3732</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3732</v>
      </c>
    </row>
    <row r="1467">
      <c r="A1467" s="1" t="s">
        <v>439</v>
      </c>
    </row>
    <row r="1468">
      <c r="A1468" s="1" t="s">
        <v>441</v>
      </c>
      <c r="E1468" s="27" t="s">
        <v>434</v>
      </c>
    </row>
    <row r="1469">
      <c r="A1469" s="1" t="s">
        <v>432</v>
      </c>
      <c r="B1469" s="1">
        <v>21</v>
      </c>
      <c r="C1469" s="26" t="s">
        <v>3727</v>
      </c>
      <c r="D1469" t="s">
        <v>434</v>
      </c>
      <c r="E1469" s="27" t="s">
        <v>3734</v>
      </c>
      <c r="F1469" s="28" t="s">
        <v>1131</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3734</v>
      </c>
    </row>
    <row r="1471">
      <c r="A1471" s="1" t="s">
        <v>439</v>
      </c>
    </row>
    <row r="1472">
      <c r="A1472" s="1" t="s">
        <v>441</v>
      </c>
      <c r="E1472" s="27" t="s">
        <v>434</v>
      </c>
    </row>
    <row r="1473">
      <c r="A1473" s="1" t="s">
        <v>432</v>
      </c>
      <c r="B1473" s="1">
        <v>22</v>
      </c>
      <c r="C1473" s="26" t="s">
        <v>3729</v>
      </c>
      <c r="D1473" t="s">
        <v>434</v>
      </c>
      <c r="E1473" s="27" t="s">
        <v>3736</v>
      </c>
      <c r="F1473" s="28" t="s">
        <v>1131</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3736</v>
      </c>
    </row>
    <row r="1475">
      <c r="A1475" s="1" t="s">
        <v>439</v>
      </c>
    </row>
    <row r="1476">
      <c r="A1476" s="1" t="s">
        <v>441</v>
      </c>
      <c r="E1476" s="27" t="s">
        <v>434</v>
      </c>
    </row>
    <row r="1477">
      <c r="A1477" s="1" t="s">
        <v>432</v>
      </c>
      <c r="B1477" s="1">
        <v>23</v>
      </c>
      <c r="C1477" s="26" t="s">
        <v>3731</v>
      </c>
      <c r="D1477" t="s">
        <v>434</v>
      </c>
      <c r="E1477" s="27" t="s">
        <v>3738</v>
      </c>
      <c r="F1477" s="28" t="s">
        <v>1131</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3738</v>
      </c>
    </row>
    <row r="1479">
      <c r="A1479" s="1" t="s">
        <v>439</v>
      </c>
    </row>
    <row r="1480">
      <c r="A1480" s="1" t="s">
        <v>441</v>
      </c>
      <c r="E1480" s="27" t="s">
        <v>434</v>
      </c>
    </row>
    <row r="1481">
      <c r="A1481" s="1" t="s">
        <v>432</v>
      </c>
      <c r="B1481" s="1">
        <v>24</v>
      </c>
      <c r="C1481" s="26" t="s">
        <v>3733</v>
      </c>
      <c r="D1481" t="s">
        <v>434</v>
      </c>
      <c r="E1481" s="27" t="s">
        <v>8935</v>
      </c>
      <c r="F1481" s="28" t="s">
        <v>1131</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8935</v>
      </c>
    </row>
    <row r="1483">
      <c r="A1483" s="1" t="s">
        <v>439</v>
      </c>
    </row>
    <row r="1484">
      <c r="A1484" s="1" t="s">
        <v>441</v>
      </c>
      <c r="E1484" s="27" t="s">
        <v>434</v>
      </c>
    </row>
    <row r="1485">
      <c r="A1485" s="1" t="s">
        <v>432</v>
      </c>
      <c r="B1485" s="1">
        <v>25</v>
      </c>
      <c r="C1485" s="26" t="s">
        <v>3735</v>
      </c>
      <c r="D1485" t="s">
        <v>434</v>
      </c>
      <c r="E1485" s="27" t="s">
        <v>8936</v>
      </c>
      <c r="F1485" s="28" t="s">
        <v>1131</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8936</v>
      </c>
    </row>
    <row r="1487">
      <c r="A1487" s="1" t="s">
        <v>439</v>
      </c>
    </row>
    <row r="1488">
      <c r="A1488" s="1" t="s">
        <v>441</v>
      </c>
      <c r="E1488" s="27" t="s">
        <v>434</v>
      </c>
    </row>
    <row r="1489">
      <c r="A1489" s="1" t="s">
        <v>432</v>
      </c>
      <c r="B1489" s="1">
        <v>26</v>
      </c>
      <c r="C1489" s="26" t="s">
        <v>3737</v>
      </c>
      <c r="D1489" t="s">
        <v>434</v>
      </c>
      <c r="E1489" s="27" t="s">
        <v>3744</v>
      </c>
      <c r="F1489" s="28" t="s">
        <v>1131</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3744</v>
      </c>
    </row>
    <row r="1491">
      <c r="A1491" s="1" t="s">
        <v>439</v>
      </c>
    </row>
    <row r="1492">
      <c r="A1492" s="1" t="s">
        <v>441</v>
      </c>
      <c r="E1492" s="27" t="s">
        <v>434</v>
      </c>
    </row>
    <row r="1493">
      <c r="A1493" s="1" t="s">
        <v>432</v>
      </c>
      <c r="B1493" s="1">
        <v>27</v>
      </c>
      <c r="C1493" s="26" t="s">
        <v>3739</v>
      </c>
      <c r="D1493" t="s">
        <v>434</v>
      </c>
      <c r="E1493" s="27" t="s">
        <v>3746</v>
      </c>
      <c r="F1493" s="28" t="s">
        <v>1131</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3746</v>
      </c>
    </row>
    <row r="1495">
      <c r="A1495" s="1" t="s">
        <v>439</v>
      </c>
    </row>
    <row r="1496">
      <c r="A1496" s="1" t="s">
        <v>441</v>
      </c>
      <c r="E1496" s="27" t="s">
        <v>434</v>
      </c>
    </row>
    <row r="1497" ht="25.5">
      <c r="A1497" s="1" t="s">
        <v>432</v>
      </c>
      <c r="B1497" s="1">
        <v>28</v>
      </c>
      <c r="C1497" s="26" t="s">
        <v>3741</v>
      </c>
      <c r="D1497" t="s">
        <v>434</v>
      </c>
      <c r="E1497" s="27" t="s">
        <v>8338</v>
      </c>
      <c r="F1497" s="28" t="s">
        <v>3477</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8937</v>
      </c>
    </row>
    <row r="1499">
      <c r="A1499" s="1" t="s">
        <v>439</v>
      </c>
    </row>
    <row r="1500">
      <c r="A1500" s="1" t="s">
        <v>441</v>
      </c>
      <c r="E1500" s="27" t="s">
        <v>434</v>
      </c>
    </row>
    <row r="1501" ht="25.5">
      <c r="A1501" s="1" t="s">
        <v>432</v>
      </c>
      <c r="B1501" s="1">
        <v>29</v>
      </c>
      <c r="C1501" s="26" t="s">
        <v>3743</v>
      </c>
      <c r="D1501" t="s">
        <v>434</v>
      </c>
      <c r="E1501" s="27" t="s">
        <v>3750</v>
      </c>
      <c r="F1501" s="28" t="s">
        <v>1131</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3750</v>
      </c>
    </row>
    <row r="1503">
      <c r="A1503" s="1" t="s">
        <v>439</v>
      </c>
    </row>
    <row r="1504">
      <c r="A1504" s="1" t="s">
        <v>441</v>
      </c>
      <c r="E1504" s="27" t="s">
        <v>434</v>
      </c>
    </row>
    <row r="1505" ht="25.5">
      <c r="A1505" s="1" t="s">
        <v>432</v>
      </c>
      <c r="B1505" s="1">
        <v>30</v>
      </c>
      <c r="C1505" s="26" t="s">
        <v>3745</v>
      </c>
      <c r="D1505" t="s">
        <v>434</v>
      </c>
      <c r="E1505" s="27" t="s">
        <v>8938</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8938</v>
      </c>
    </row>
    <row r="1507">
      <c r="A1507" s="1" t="s">
        <v>439</v>
      </c>
    </row>
    <row r="1508">
      <c r="A1508" s="1" t="s">
        <v>441</v>
      </c>
      <c r="E1508" s="27" t="s">
        <v>434</v>
      </c>
    </row>
    <row r="1509" ht="25.5">
      <c r="A1509" s="1" t="s">
        <v>432</v>
      </c>
      <c r="B1509" s="1">
        <v>31</v>
      </c>
      <c r="C1509" s="26" t="s">
        <v>3747</v>
      </c>
      <c r="D1509" t="s">
        <v>434</v>
      </c>
      <c r="E1509" s="27" t="s">
        <v>8939</v>
      </c>
      <c r="F1509" s="28" t="s">
        <v>576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8939</v>
      </c>
    </row>
    <row r="1511">
      <c r="A1511" s="1" t="s">
        <v>439</v>
      </c>
    </row>
    <row r="1512">
      <c r="A1512" s="1" t="s">
        <v>441</v>
      </c>
      <c r="E1512" s="27" t="s">
        <v>434</v>
      </c>
    </row>
    <row r="1513" ht="25.5">
      <c r="A1513" s="1" t="s">
        <v>432</v>
      </c>
      <c r="B1513" s="1">
        <v>32</v>
      </c>
      <c r="C1513" s="26" t="s">
        <v>3749</v>
      </c>
      <c r="D1513" t="s">
        <v>434</v>
      </c>
      <c r="E1513" s="27" t="s">
        <v>8940</v>
      </c>
      <c r="F1513" s="28" t="s">
        <v>576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8940</v>
      </c>
    </row>
    <row r="1515">
      <c r="A1515" s="1" t="s">
        <v>439</v>
      </c>
    </row>
    <row r="1516">
      <c r="A1516" s="1" t="s">
        <v>441</v>
      </c>
      <c r="E1516" s="27" t="s">
        <v>434</v>
      </c>
    </row>
    <row r="1517" ht="25.5">
      <c r="A1517" s="1" t="s">
        <v>432</v>
      </c>
      <c r="B1517" s="1">
        <v>33</v>
      </c>
      <c r="C1517" s="26" t="s">
        <v>3751</v>
      </c>
      <c r="D1517" t="s">
        <v>434</v>
      </c>
      <c r="E1517" s="27" t="s">
        <v>3656</v>
      </c>
      <c r="F1517" s="28" t="s">
        <v>3477</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3656</v>
      </c>
    </row>
    <row r="1519">
      <c r="A1519" s="1" t="s">
        <v>439</v>
      </c>
    </row>
    <row r="1520">
      <c r="A1520" s="1" t="s">
        <v>441</v>
      </c>
      <c r="E1520" s="27" t="s">
        <v>434</v>
      </c>
    </row>
    <row r="1521" ht="25.5">
      <c r="A1521" s="1" t="s">
        <v>432</v>
      </c>
      <c r="B1521" s="1">
        <v>34</v>
      </c>
      <c r="C1521" s="26" t="s">
        <v>3752</v>
      </c>
      <c r="D1521" t="s">
        <v>434</v>
      </c>
      <c r="E1521" s="27" t="s">
        <v>3654</v>
      </c>
      <c r="F1521" s="28" t="s">
        <v>3477</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3654</v>
      </c>
    </row>
    <row r="1523">
      <c r="A1523" s="1" t="s">
        <v>439</v>
      </c>
    </row>
    <row r="1524">
      <c r="A1524" s="1" t="s">
        <v>441</v>
      </c>
      <c r="E1524" s="27" t="s">
        <v>434</v>
      </c>
    </row>
    <row r="1525">
      <c r="A1525" s="1" t="s">
        <v>432</v>
      </c>
      <c r="B1525" s="1">
        <v>35</v>
      </c>
      <c r="C1525" s="26" t="s">
        <v>3753</v>
      </c>
      <c r="D1525" t="s">
        <v>434</v>
      </c>
      <c r="E1525" s="27" t="s">
        <v>3754</v>
      </c>
      <c r="F1525" s="28" t="s">
        <v>3477</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3754</v>
      </c>
    </row>
    <row r="1527">
      <c r="A1527" s="1" t="s">
        <v>439</v>
      </c>
    </row>
    <row r="1528">
      <c r="A1528" s="1" t="s">
        <v>441</v>
      </c>
      <c r="E1528" s="27" t="s">
        <v>434</v>
      </c>
    </row>
    <row r="1529">
      <c r="A1529" s="1" t="s">
        <v>429</v>
      </c>
      <c r="C1529" s="22" t="s">
        <v>3755</v>
      </c>
      <c r="E1529" s="23" t="s">
        <v>3756</v>
      </c>
      <c r="L1529" s="24">
        <f>SUMIFS(L1530:L1589,A1530:A1589,"P")</f>
        <v>0</v>
      </c>
      <c r="M1529" s="24">
        <f>SUMIFS(M1530:M1589,A1530:A1589,"P")</f>
        <v>0</v>
      </c>
      <c r="N1529" s="25"/>
    </row>
    <row r="1530">
      <c r="A1530" s="1" t="s">
        <v>432</v>
      </c>
      <c r="B1530" s="1">
        <v>36</v>
      </c>
      <c r="C1530" s="26" t="s">
        <v>8941</v>
      </c>
      <c r="D1530" t="s">
        <v>434</v>
      </c>
      <c r="E1530" s="27" t="s">
        <v>7314</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7314</v>
      </c>
    </row>
    <row r="1532">
      <c r="A1532" s="1" t="s">
        <v>439</v>
      </c>
    </row>
    <row r="1533">
      <c r="A1533" s="1" t="s">
        <v>441</v>
      </c>
      <c r="E1533" s="27" t="s">
        <v>434</v>
      </c>
    </row>
    <row r="1534">
      <c r="A1534" s="1" t="s">
        <v>432</v>
      </c>
      <c r="B1534" s="1">
        <v>37</v>
      </c>
      <c r="C1534" s="26" t="s">
        <v>8942</v>
      </c>
      <c r="D1534" t="s">
        <v>434</v>
      </c>
      <c r="E1534" s="27" t="s">
        <v>7316</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7316</v>
      </c>
    </row>
    <row r="1536">
      <c r="A1536" s="1" t="s">
        <v>439</v>
      </c>
    </row>
    <row r="1537">
      <c r="A1537" s="1" t="s">
        <v>441</v>
      </c>
      <c r="E1537" s="27" t="s">
        <v>434</v>
      </c>
    </row>
    <row r="1538" ht="25.5">
      <c r="A1538" s="1" t="s">
        <v>432</v>
      </c>
      <c r="B1538" s="1">
        <v>38</v>
      </c>
      <c r="C1538" s="26" t="s">
        <v>8943</v>
      </c>
      <c r="D1538" t="s">
        <v>434</v>
      </c>
      <c r="E1538" s="27" t="s">
        <v>3758</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3758</v>
      </c>
    </row>
    <row r="1540">
      <c r="A1540" s="1" t="s">
        <v>439</v>
      </c>
    </row>
    <row r="1541">
      <c r="A1541" s="1" t="s">
        <v>441</v>
      </c>
      <c r="E1541" s="27" t="s">
        <v>434</v>
      </c>
    </row>
    <row r="1542" ht="25.5">
      <c r="A1542" s="1" t="s">
        <v>432</v>
      </c>
      <c r="B1542" s="1">
        <v>39</v>
      </c>
      <c r="C1542" s="26" t="s">
        <v>8944</v>
      </c>
      <c r="D1542" t="s">
        <v>434</v>
      </c>
      <c r="E1542" s="27" t="s">
        <v>3760</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3760</v>
      </c>
    </row>
    <row r="1544">
      <c r="A1544" s="1" t="s">
        <v>439</v>
      </c>
    </row>
    <row r="1545">
      <c r="A1545" s="1" t="s">
        <v>441</v>
      </c>
      <c r="E1545" s="27" t="s">
        <v>434</v>
      </c>
    </row>
    <row r="1546" ht="25.5">
      <c r="A1546" s="1" t="s">
        <v>432</v>
      </c>
      <c r="B1546" s="1">
        <v>40</v>
      </c>
      <c r="C1546" s="26" t="s">
        <v>8945</v>
      </c>
      <c r="D1546" t="s">
        <v>434</v>
      </c>
      <c r="E1546" s="27" t="s">
        <v>3762</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3762</v>
      </c>
    </row>
    <row r="1548">
      <c r="A1548" s="1" t="s">
        <v>439</v>
      </c>
    </row>
    <row r="1549">
      <c r="A1549" s="1" t="s">
        <v>441</v>
      </c>
      <c r="E1549" s="27" t="s">
        <v>434</v>
      </c>
    </row>
    <row r="1550" ht="25.5">
      <c r="A1550" s="1" t="s">
        <v>432</v>
      </c>
      <c r="B1550" s="1">
        <v>41</v>
      </c>
      <c r="C1550" s="26" t="s">
        <v>7320</v>
      </c>
      <c r="D1550" t="s">
        <v>434</v>
      </c>
      <c r="E1550" s="27" t="s">
        <v>3764</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3764</v>
      </c>
    </row>
    <row r="1552">
      <c r="A1552" s="1" t="s">
        <v>439</v>
      </c>
    </row>
    <row r="1553">
      <c r="A1553" s="1" t="s">
        <v>441</v>
      </c>
      <c r="E1553" s="27" t="s">
        <v>434</v>
      </c>
    </row>
    <row r="1554" ht="25.5">
      <c r="A1554" s="1" t="s">
        <v>432</v>
      </c>
      <c r="B1554" s="1">
        <v>42</v>
      </c>
      <c r="C1554" s="26" t="s">
        <v>8946</v>
      </c>
      <c r="D1554" t="s">
        <v>434</v>
      </c>
      <c r="E1554" s="27" t="s">
        <v>3766</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3766</v>
      </c>
    </row>
    <row r="1556">
      <c r="A1556" s="1" t="s">
        <v>439</v>
      </c>
    </row>
    <row r="1557">
      <c r="A1557" s="1" t="s">
        <v>441</v>
      </c>
      <c r="E1557" s="27" t="s">
        <v>434</v>
      </c>
    </row>
    <row r="1558" ht="25.5">
      <c r="A1558" s="1" t="s">
        <v>432</v>
      </c>
      <c r="B1558" s="1">
        <v>43</v>
      </c>
      <c r="C1558" s="26" t="s">
        <v>8947</v>
      </c>
      <c r="D1558" t="s">
        <v>434</v>
      </c>
      <c r="E1558" s="27" t="s">
        <v>3768</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3768</v>
      </c>
    </row>
    <row r="1560">
      <c r="A1560" s="1" t="s">
        <v>439</v>
      </c>
    </row>
    <row r="1561">
      <c r="A1561" s="1" t="s">
        <v>441</v>
      </c>
      <c r="E1561" s="27" t="s">
        <v>434</v>
      </c>
    </row>
    <row r="1562">
      <c r="A1562" s="1" t="s">
        <v>432</v>
      </c>
      <c r="B1562" s="1">
        <v>44</v>
      </c>
      <c r="C1562" s="26" t="s">
        <v>3769</v>
      </c>
      <c r="D1562" t="s">
        <v>434</v>
      </c>
      <c r="E1562" s="27" t="s">
        <v>3770</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3770</v>
      </c>
    </row>
    <row r="1564">
      <c r="A1564" s="1" t="s">
        <v>439</v>
      </c>
    </row>
    <row r="1565">
      <c r="A1565" s="1" t="s">
        <v>441</v>
      </c>
      <c r="E1565" s="27" t="s">
        <v>434</v>
      </c>
    </row>
    <row r="1566">
      <c r="A1566" s="1" t="s">
        <v>432</v>
      </c>
      <c r="B1566" s="1">
        <v>45</v>
      </c>
      <c r="C1566" s="26" t="s">
        <v>3772</v>
      </c>
      <c r="D1566" t="s">
        <v>434</v>
      </c>
      <c r="E1566" s="27" t="s">
        <v>3773</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3773</v>
      </c>
    </row>
    <row r="1568">
      <c r="A1568" s="1" t="s">
        <v>439</v>
      </c>
    </row>
    <row r="1569">
      <c r="A1569" s="1" t="s">
        <v>441</v>
      </c>
      <c r="E1569" s="27" t="s">
        <v>434</v>
      </c>
    </row>
    <row r="1570">
      <c r="A1570" s="1" t="s">
        <v>432</v>
      </c>
      <c r="B1570" s="1">
        <v>46</v>
      </c>
      <c r="C1570" s="26" t="s">
        <v>3774</v>
      </c>
      <c r="D1570" t="s">
        <v>434</v>
      </c>
      <c r="E1570" s="27" t="s">
        <v>3775</v>
      </c>
      <c r="F1570" s="28" t="s">
        <v>3477</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3775</v>
      </c>
    </row>
    <row r="1572">
      <c r="A1572" s="1" t="s">
        <v>439</v>
      </c>
    </row>
    <row r="1573">
      <c r="A1573" s="1" t="s">
        <v>441</v>
      </c>
      <c r="E1573" s="27" t="s">
        <v>434</v>
      </c>
    </row>
    <row r="1574" ht="25.5">
      <c r="A1574" s="1" t="s">
        <v>432</v>
      </c>
      <c r="B1574" s="1">
        <v>47</v>
      </c>
      <c r="C1574" s="26" t="s">
        <v>3776</v>
      </c>
      <c r="D1574" t="s">
        <v>434</v>
      </c>
      <c r="E1574" s="27" t="s">
        <v>8354</v>
      </c>
      <c r="F1574" s="28" t="s">
        <v>3477</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8354</v>
      </c>
    </row>
    <row r="1576">
      <c r="A1576" s="1" t="s">
        <v>439</v>
      </c>
    </row>
    <row r="1577">
      <c r="A1577" s="1" t="s">
        <v>441</v>
      </c>
      <c r="E1577" s="27" t="s">
        <v>434</v>
      </c>
    </row>
    <row r="1578">
      <c r="A1578" s="1" t="s">
        <v>432</v>
      </c>
      <c r="B1578" s="1">
        <v>48</v>
      </c>
      <c r="C1578" s="26" t="s">
        <v>3778</v>
      </c>
      <c r="D1578" t="s">
        <v>434</v>
      </c>
      <c r="E1578" s="27" t="s">
        <v>8948</v>
      </c>
      <c r="F1578" s="28" t="s">
        <v>3477</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8948</v>
      </c>
    </row>
    <row r="1580">
      <c r="A1580" s="1" t="s">
        <v>439</v>
      </c>
    </row>
    <row r="1581">
      <c r="A1581" s="1" t="s">
        <v>441</v>
      </c>
      <c r="E1581" s="27" t="s">
        <v>434</v>
      </c>
    </row>
    <row r="1582">
      <c r="A1582" s="1" t="s">
        <v>432</v>
      </c>
      <c r="B1582" s="1">
        <v>49</v>
      </c>
      <c r="C1582" s="26" t="s">
        <v>3780</v>
      </c>
      <c r="D1582" t="s">
        <v>434</v>
      </c>
      <c r="E1582" s="27" t="s">
        <v>3779</v>
      </c>
      <c r="F1582" s="28" t="s">
        <v>1131</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3779</v>
      </c>
    </row>
    <row r="1584">
      <c r="A1584" s="1" t="s">
        <v>439</v>
      </c>
    </row>
    <row r="1585">
      <c r="A1585" s="1" t="s">
        <v>441</v>
      </c>
      <c r="E1585" s="27" t="s">
        <v>434</v>
      </c>
    </row>
    <row r="1586">
      <c r="A1586" s="1" t="s">
        <v>432</v>
      </c>
      <c r="B1586" s="1">
        <v>50</v>
      </c>
      <c r="C1586" s="26" t="s">
        <v>3793</v>
      </c>
      <c r="D1586" t="s">
        <v>434</v>
      </c>
      <c r="E1586" s="27" t="s">
        <v>3781</v>
      </c>
      <c r="F1586" s="28" t="s">
        <v>3477</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3781</v>
      </c>
    </row>
    <row r="1588">
      <c r="A1588" s="1" t="s">
        <v>439</v>
      </c>
    </row>
    <row r="1589">
      <c r="A1589" s="1" t="s">
        <v>441</v>
      </c>
      <c r="E1589" s="27" t="s">
        <v>434</v>
      </c>
    </row>
    <row r="1590">
      <c r="A1590" s="1" t="s">
        <v>429</v>
      </c>
      <c r="C1590" s="22" t="s">
        <v>3552</v>
      </c>
      <c r="E1590" s="23" t="s">
        <v>3553</v>
      </c>
      <c r="L1590" s="24">
        <f>SUMIFS(L1591:L1674,A1591:A1674,"P")</f>
        <v>0</v>
      </c>
      <c r="M1590" s="24">
        <f>SUMIFS(M1591:M1674,A1591:A1674,"P")</f>
        <v>0</v>
      </c>
      <c r="N1590" s="25"/>
    </row>
    <row r="1591">
      <c r="A1591" s="1" t="s">
        <v>432</v>
      </c>
      <c r="B1591" s="1">
        <v>51</v>
      </c>
      <c r="C1591" s="26" t="s">
        <v>3782</v>
      </c>
      <c r="D1591" t="s">
        <v>434</v>
      </c>
      <c r="E1591" s="27" t="s">
        <v>3783</v>
      </c>
      <c r="F1591" s="28" t="s">
        <v>1131</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3783</v>
      </c>
    </row>
    <row r="1593">
      <c r="A1593" s="1" t="s">
        <v>439</v>
      </c>
    </row>
    <row r="1594">
      <c r="A1594" s="1" t="s">
        <v>441</v>
      </c>
      <c r="E1594" s="27" t="s">
        <v>434</v>
      </c>
    </row>
    <row r="1595">
      <c r="A1595" s="1" t="s">
        <v>432</v>
      </c>
      <c r="B1595" s="1">
        <v>52</v>
      </c>
      <c r="C1595" s="26" t="s">
        <v>3785</v>
      </c>
      <c r="D1595" t="s">
        <v>434</v>
      </c>
      <c r="E1595" s="27" t="s">
        <v>3581</v>
      </c>
      <c r="F1595" s="28" t="s">
        <v>1131</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3581</v>
      </c>
    </row>
    <row r="1597">
      <c r="A1597" s="1" t="s">
        <v>439</v>
      </c>
    </row>
    <row r="1598">
      <c r="A1598" s="1" t="s">
        <v>441</v>
      </c>
      <c r="E1598" s="27" t="s">
        <v>434</v>
      </c>
    </row>
    <row r="1599">
      <c r="A1599" s="1" t="s">
        <v>432</v>
      </c>
      <c r="B1599" s="1">
        <v>53</v>
      </c>
      <c r="C1599" s="26" t="s">
        <v>3786</v>
      </c>
      <c r="D1599" t="s">
        <v>434</v>
      </c>
      <c r="E1599" s="27" t="s">
        <v>3584</v>
      </c>
      <c r="F1599" s="28" t="s">
        <v>1131</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3584</v>
      </c>
    </row>
    <row r="1601">
      <c r="A1601" s="1" t="s">
        <v>439</v>
      </c>
    </row>
    <row r="1602">
      <c r="A1602" s="1" t="s">
        <v>441</v>
      </c>
      <c r="E1602" s="27" t="s">
        <v>434</v>
      </c>
    </row>
    <row r="1603">
      <c r="A1603" s="1" t="s">
        <v>432</v>
      </c>
      <c r="B1603" s="1">
        <v>54</v>
      </c>
      <c r="C1603" s="26" t="s">
        <v>3787</v>
      </c>
      <c r="D1603" t="s">
        <v>434</v>
      </c>
      <c r="E1603" s="27" t="s">
        <v>3586</v>
      </c>
      <c r="F1603" s="28" t="s">
        <v>1131</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3586</v>
      </c>
    </row>
    <row r="1605">
      <c r="A1605" s="1" t="s">
        <v>439</v>
      </c>
    </row>
    <row r="1606">
      <c r="A1606" s="1" t="s">
        <v>441</v>
      </c>
      <c r="E1606" s="27" t="s">
        <v>434</v>
      </c>
    </row>
    <row r="1607">
      <c r="A1607" s="1" t="s">
        <v>432</v>
      </c>
      <c r="B1607" s="1">
        <v>55</v>
      </c>
      <c r="C1607" s="26" t="s">
        <v>3788</v>
      </c>
      <c r="D1607" t="s">
        <v>434</v>
      </c>
      <c r="E1607" s="27" t="s">
        <v>3789</v>
      </c>
      <c r="F1607" s="28" t="s">
        <v>1131</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3789</v>
      </c>
    </row>
    <row r="1609">
      <c r="A1609" s="1" t="s">
        <v>439</v>
      </c>
    </row>
    <row r="1610">
      <c r="A1610" s="1" t="s">
        <v>441</v>
      </c>
      <c r="E1610" s="27" t="s">
        <v>434</v>
      </c>
    </row>
    <row r="1611">
      <c r="A1611" s="1" t="s">
        <v>432</v>
      </c>
      <c r="B1611" s="1">
        <v>56</v>
      </c>
      <c r="C1611" s="26" t="s">
        <v>3790</v>
      </c>
      <c r="D1611" t="s">
        <v>434</v>
      </c>
      <c r="E1611" s="27" t="s">
        <v>3791</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3791</v>
      </c>
    </row>
    <row r="1613">
      <c r="A1613" s="1" t="s">
        <v>439</v>
      </c>
    </row>
    <row r="1614">
      <c r="A1614" s="1" t="s">
        <v>441</v>
      </c>
      <c r="E1614" s="27" t="s">
        <v>434</v>
      </c>
    </row>
    <row r="1615" ht="25.5">
      <c r="A1615" s="1" t="s">
        <v>432</v>
      </c>
      <c r="B1615" s="1">
        <v>57</v>
      </c>
      <c r="C1615" s="26" t="s">
        <v>3795</v>
      </c>
      <c r="D1615" t="s">
        <v>434</v>
      </c>
      <c r="E1615" s="27" t="s">
        <v>3794</v>
      </c>
      <c r="F1615" s="28" t="s">
        <v>1131</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3794</v>
      </c>
    </row>
    <row r="1617">
      <c r="A1617" s="1" t="s">
        <v>439</v>
      </c>
    </row>
    <row r="1618">
      <c r="A1618" s="1" t="s">
        <v>441</v>
      </c>
      <c r="E1618" s="27" t="s">
        <v>434</v>
      </c>
    </row>
    <row r="1619">
      <c r="A1619" s="1" t="s">
        <v>432</v>
      </c>
      <c r="B1619" s="1">
        <v>58</v>
      </c>
      <c r="C1619" s="26" t="s">
        <v>3797</v>
      </c>
      <c r="D1619" t="s">
        <v>434</v>
      </c>
      <c r="E1619" s="27" t="s">
        <v>3796</v>
      </c>
      <c r="F1619" s="28" t="s">
        <v>1131</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3796</v>
      </c>
    </row>
    <row r="1621">
      <c r="A1621" s="1" t="s">
        <v>439</v>
      </c>
    </row>
    <row r="1622">
      <c r="A1622" s="1" t="s">
        <v>441</v>
      </c>
      <c r="E1622" s="27" t="s">
        <v>434</v>
      </c>
    </row>
    <row r="1623">
      <c r="A1623" s="1" t="s">
        <v>432</v>
      </c>
      <c r="B1623" s="1">
        <v>59</v>
      </c>
      <c r="C1623" s="26" t="s">
        <v>3799</v>
      </c>
      <c r="D1623" t="s">
        <v>434</v>
      </c>
      <c r="E1623" s="27" t="s">
        <v>3798</v>
      </c>
      <c r="F1623" s="28" t="s">
        <v>1131</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3798</v>
      </c>
    </row>
    <row r="1625">
      <c r="A1625" s="1" t="s">
        <v>439</v>
      </c>
    </row>
    <row r="1626">
      <c r="A1626" s="1" t="s">
        <v>441</v>
      </c>
      <c r="E1626" s="27" t="s">
        <v>434</v>
      </c>
    </row>
    <row r="1627">
      <c r="A1627" s="1" t="s">
        <v>432</v>
      </c>
      <c r="B1627" s="1">
        <v>60</v>
      </c>
      <c r="C1627" s="26" t="s">
        <v>3801</v>
      </c>
      <c r="D1627" t="s">
        <v>434</v>
      </c>
      <c r="E1627" s="27" t="s">
        <v>3800</v>
      </c>
      <c r="F1627" s="28" t="s">
        <v>1131</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3800</v>
      </c>
    </row>
    <row r="1629">
      <c r="A1629" s="1" t="s">
        <v>439</v>
      </c>
    </row>
    <row r="1630">
      <c r="A1630" s="1" t="s">
        <v>441</v>
      </c>
      <c r="E1630" s="27" t="s">
        <v>434</v>
      </c>
    </row>
    <row r="1631">
      <c r="A1631" s="1" t="s">
        <v>432</v>
      </c>
      <c r="B1631" s="1">
        <v>61</v>
      </c>
      <c r="C1631" s="26" t="s">
        <v>3803</v>
      </c>
      <c r="D1631" t="s">
        <v>434</v>
      </c>
      <c r="E1631" s="27" t="s">
        <v>3802</v>
      </c>
      <c r="F1631" s="28" t="s">
        <v>1131</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3802</v>
      </c>
    </row>
    <row r="1633">
      <c r="A1633" s="1" t="s">
        <v>439</v>
      </c>
    </row>
    <row r="1634">
      <c r="A1634" s="1" t="s">
        <v>441</v>
      </c>
      <c r="E1634" s="27" t="s">
        <v>434</v>
      </c>
    </row>
    <row r="1635">
      <c r="A1635" s="1" t="s">
        <v>432</v>
      </c>
      <c r="B1635" s="1">
        <v>62</v>
      </c>
      <c r="C1635" s="26" t="s">
        <v>3805</v>
      </c>
      <c r="D1635" t="s">
        <v>434</v>
      </c>
      <c r="E1635" s="27" t="s">
        <v>8949</v>
      </c>
      <c r="F1635" s="28" t="s">
        <v>1131</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8949</v>
      </c>
    </row>
    <row r="1637">
      <c r="A1637" s="1" t="s">
        <v>439</v>
      </c>
    </row>
    <row r="1638">
      <c r="A1638" s="1" t="s">
        <v>441</v>
      </c>
      <c r="E1638" s="27" t="s">
        <v>434</v>
      </c>
    </row>
    <row r="1639">
      <c r="A1639" s="1" t="s">
        <v>432</v>
      </c>
      <c r="B1639" s="1">
        <v>63</v>
      </c>
      <c r="C1639" s="26" t="s">
        <v>3807</v>
      </c>
      <c r="D1639" t="s">
        <v>434</v>
      </c>
      <c r="E1639" s="27" t="s">
        <v>3806</v>
      </c>
      <c r="F1639" s="28" t="s">
        <v>1131</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3806</v>
      </c>
    </row>
    <row r="1641">
      <c r="A1641" s="1" t="s">
        <v>439</v>
      </c>
    </row>
    <row r="1642">
      <c r="A1642" s="1" t="s">
        <v>441</v>
      </c>
      <c r="E1642" s="27" t="s">
        <v>434</v>
      </c>
    </row>
    <row r="1643">
      <c r="A1643" s="1" t="s">
        <v>432</v>
      </c>
      <c r="B1643" s="1">
        <v>64</v>
      </c>
      <c r="C1643" s="26" t="s">
        <v>3809</v>
      </c>
      <c r="D1643" t="s">
        <v>434</v>
      </c>
      <c r="E1643" s="27" t="s">
        <v>3808</v>
      </c>
      <c r="F1643" s="28" t="s">
        <v>1131</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3808</v>
      </c>
    </row>
    <row r="1645">
      <c r="A1645" s="1" t="s">
        <v>439</v>
      </c>
    </row>
    <row r="1646">
      <c r="A1646" s="1" t="s">
        <v>441</v>
      </c>
      <c r="E1646" s="27" t="s">
        <v>434</v>
      </c>
    </row>
    <row r="1647">
      <c r="A1647" s="1" t="s">
        <v>432</v>
      </c>
      <c r="B1647" s="1">
        <v>65</v>
      </c>
      <c r="C1647" s="26" t="s">
        <v>3811</v>
      </c>
      <c r="D1647" t="s">
        <v>434</v>
      </c>
      <c r="E1647" s="27" t="s">
        <v>3810</v>
      </c>
      <c r="F1647" s="28" t="s">
        <v>1131</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3810</v>
      </c>
    </row>
    <row r="1649">
      <c r="A1649" s="1" t="s">
        <v>439</v>
      </c>
    </row>
    <row r="1650">
      <c r="A1650" s="1" t="s">
        <v>441</v>
      </c>
      <c r="E1650" s="27" t="s">
        <v>434</v>
      </c>
    </row>
    <row r="1651">
      <c r="A1651" s="1" t="s">
        <v>432</v>
      </c>
      <c r="B1651" s="1">
        <v>66</v>
      </c>
      <c r="C1651" s="26" t="s">
        <v>3813</v>
      </c>
      <c r="D1651" t="s">
        <v>434</v>
      </c>
      <c r="E1651" s="27" t="s">
        <v>3812</v>
      </c>
      <c r="F1651" s="28" t="s">
        <v>1131</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3812</v>
      </c>
    </row>
    <row r="1653">
      <c r="A1653" s="1" t="s">
        <v>439</v>
      </c>
    </row>
    <row r="1654">
      <c r="A1654" s="1" t="s">
        <v>441</v>
      </c>
      <c r="E1654" s="27" t="s">
        <v>434</v>
      </c>
    </row>
    <row r="1655">
      <c r="A1655" s="1" t="s">
        <v>432</v>
      </c>
      <c r="B1655" s="1">
        <v>67</v>
      </c>
      <c r="C1655" s="26" t="s">
        <v>3815</v>
      </c>
      <c r="D1655" t="s">
        <v>434</v>
      </c>
      <c r="E1655" s="27" t="s">
        <v>3814</v>
      </c>
      <c r="F1655" s="28" t="s">
        <v>1131</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3814</v>
      </c>
    </row>
    <row r="1657">
      <c r="A1657" s="1" t="s">
        <v>439</v>
      </c>
    </row>
    <row r="1658">
      <c r="A1658" s="1" t="s">
        <v>441</v>
      </c>
      <c r="E1658" s="27" t="s">
        <v>434</v>
      </c>
    </row>
    <row r="1659">
      <c r="A1659" s="1" t="s">
        <v>432</v>
      </c>
      <c r="B1659" s="1">
        <v>68</v>
      </c>
      <c r="C1659" s="26" t="s">
        <v>3817</v>
      </c>
      <c r="D1659" t="s">
        <v>434</v>
      </c>
      <c r="E1659" s="27" t="s">
        <v>3816</v>
      </c>
      <c r="F1659" s="28" t="s">
        <v>1131</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3816</v>
      </c>
    </row>
    <row r="1661">
      <c r="A1661" s="1" t="s">
        <v>439</v>
      </c>
    </row>
    <row r="1662">
      <c r="A1662" s="1" t="s">
        <v>441</v>
      </c>
      <c r="E1662" s="27" t="s">
        <v>434</v>
      </c>
    </row>
    <row r="1663" ht="25.5">
      <c r="A1663" s="1" t="s">
        <v>432</v>
      </c>
      <c r="B1663" s="1">
        <v>69</v>
      </c>
      <c r="C1663" s="26" t="s">
        <v>8950</v>
      </c>
      <c r="D1663" t="s">
        <v>434</v>
      </c>
      <c r="E1663" s="27" t="s">
        <v>8951</v>
      </c>
      <c r="F1663" s="28" t="s">
        <v>1131</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3818</v>
      </c>
    </row>
    <row r="1665">
      <c r="A1665" s="1" t="s">
        <v>439</v>
      </c>
    </row>
    <row r="1666">
      <c r="A1666" s="1" t="s">
        <v>441</v>
      </c>
      <c r="E1666" s="27" t="s">
        <v>434</v>
      </c>
    </row>
    <row r="1667" ht="38.25">
      <c r="A1667" s="1" t="s">
        <v>432</v>
      </c>
      <c r="B1667" s="1">
        <v>70</v>
      </c>
      <c r="C1667" s="26" t="s">
        <v>8952</v>
      </c>
      <c r="D1667" t="s">
        <v>434</v>
      </c>
      <c r="E1667" s="27" t="s">
        <v>8953</v>
      </c>
      <c r="F1667" s="28" t="s">
        <v>1131</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3820</v>
      </c>
    </row>
    <row r="1669">
      <c r="A1669" s="1" t="s">
        <v>439</v>
      </c>
    </row>
    <row r="1670">
      <c r="A1670" s="1" t="s">
        <v>441</v>
      </c>
      <c r="E1670" s="27" t="s">
        <v>434</v>
      </c>
    </row>
    <row r="1671">
      <c r="A1671" s="1" t="s">
        <v>432</v>
      </c>
      <c r="B1671" s="1">
        <v>71</v>
      </c>
      <c r="C1671" s="26" t="s">
        <v>3828</v>
      </c>
      <c r="D1671" t="s">
        <v>434</v>
      </c>
      <c r="E1671" s="27" t="s">
        <v>8954</v>
      </c>
      <c r="F1671" s="28" t="s">
        <v>576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8954</v>
      </c>
    </row>
    <row r="1673">
      <c r="A1673" s="1" t="s">
        <v>439</v>
      </c>
    </row>
    <row r="1674">
      <c r="A1674" s="1" t="s">
        <v>441</v>
      </c>
      <c r="E1674" s="27" t="s">
        <v>434</v>
      </c>
    </row>
    <row r="1675">
      <c r="A1675" s="1" t="s">
        <v>429</v>
      </c>
      <c r="C1675" s="22" t="s">
        <v>3821</v>
      </c>
      <c r="E1675" s="23" t="s">
        <v>3822</v>
      </c>
      <c r="L1675" s="24">
        <f>SUMIFS(L1676:L1759,A1676:A1759,"P")</f>
        <v>0</v>
      </c>
      <c r="M1675" s="24">
        <f>SUMIFS(M1676:M1759,A1676:A1759,"P")</f>
        <v>0</v>
      </c>
      <c r="N1675" s="25"/>
    </row>
    <row r="1676">
      <c r="A1676" s="1" t="s">
        <v>432</v>
      </c>
      <c r="B1676" s="1">
        <v>72</v>
      </c>
      <c r="C1676" s="26" t="s">
        <v>3823</v>
      </c>
      <c r="D1676" t="s">
        <v>434</v>
      </c>
      <c r="E1676" s="27" t="s">
        <v>3824</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3824</v>
      </c>
    </row>
    <row r="1678">
      <c r="A1678" s="1" t="s">
        <v>439</v>
      </c>
    </row>
    <row r="1679">
      <c r="A1679" s="1" t="s">
        <v>441</v>
      </c>
      <c r="E1679" s="27" t="s">
        <v>434</v>
      </c>
    </row>
    <row r="1680">
      <c r="A1680" s="1" t="s">
        <v>432</v>
      </c>
      <c r="B1680" s="1">
        <v>73</v>
      </c>
      <c r="C1680" s="26" t="s">
        <v>3830</v>
      </c>
      <c r="D1680" t="s">
        <v>434</v>
      </c>
      <c r="E1680" s="27" t="s">
        <v>8955</v>
      </c>
      <c r="F1680" s="28" t="s">
        <v>1131</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8955</v>
      </c>
    </row>
    <row r="1682">
      <c r="A1682" s="1" t="s">
        <v>439</v>
      </c>
    </row>
    <row r="1683">
      <c r="A1683" s="1" t="s">
        <v>441</v>
      </c>
      <c r="E1683" s="27" t="s">
        <v>434</v>
      </c>
    </row>
    <row r="1684">
      <c r="A1684" s="1" t="s">
        <v>432</v>
      </c>
      <c r="B1684" s="1">
        <v>74</v>
      </c>
      <c r="C1684" s="26" t="s">
        <v>3832</v>
      </c>
      <c r="D1684" t="s">
        <v>434</v>
      </c>
      <c r="E1684" s="27" t="s">
        <v>8956</v>
      </c>
      <c r="F1684" s="28" t="s">
        <v>1131</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8956</v>
      </c>
    </row>
    <row r="1686">
      <c r="A1686" s="1" t="s">
        <v>439</v>
      </c>
    </row>
    <row r="1687">
      <c r="A1687" s="1" t="s">
        <v>441</v>
      </c>
      <c r="E1687" s="27" t="s">
        <v>434</v>
      </c>
    </row>
    <row r="1688">
      <c r="A1688" s="1" t="s">
        <v>432</v>
      </c>
      <c r="B1688" s="1">
        <v>75</v>
      </c>
      <c r="C1688" s="26" t="s">
        <v>3834</v>
      </c>
      <c r="D1688" t="s">
        <v>434</v>
      </c>
      <c r="E1688" s="27" t="s">
        <v>3845</v>
      </c>
      <c r="F1688" s="28" t="s">
        <v>1131</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3845</v>
      </c>
    </row>
    <row r="1690">
      <c r="A1690" s="1" t="s">
        <v>439</v>
      </c>
    </row>
    <row r="1691">
      <c r="A1691" s="1" t="s">
        <v>441</v>
      </c>
      <c r="E1691" s="27" t="s">
        <v>434</v>
      </c>
    </row>
    <row r="1692">
      <c r="A1692" s="1" t="s">
        <v>432</v>
      </c>
      <c r="B1692" s="1">
        <v>76</v>
      </c>
      <c r="C1692" s="26" t="s">
        <v>3836</v>
      </c>
      <c r="D1692" t="s">
        <v>434</v>
      </c>
      <c r="E1692" s="27" t="s">
        <v>3849</v>
      </c>
      <c r="F1692" s="28" t="s">
        <v>1131</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3849</v>
      </c>
    </row>
    <row r="1694">
      <c r="A1694" s="1" t="s">
        <v>439</v>
      </c>
    </row>
    <row r="1695">
      <c r="A1695" s="1" t="s">
        <v>441</v>
      </c>
      <c r="E1695" s="27" t="s">
        <v>434</v>
      </c>
    </row>
    <row r="1696">
      <c r="A1696" s="1" t="s">
        <v>432</v>
      </c>
      <c r="B1696" s="1">
        <v>77</v>
      </c>
      <c r="C1696" s="26" t="s">
        <v>3838</v>
      </c>
      <c r="D1696" t="s">
        <v>434</v>
      </c>
      <c r="E1696" s="27" t="s">
        <v>3851</v>
      </c>
      <c r="F1696" s="28" t="s">
        <v>1131</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3851</v>
      </c>
    </row>
    <row r="1698">
      <c r="A1698" s="1" t="s">
        <v>439</v>
      </c>
    </row>
    <row r="1699">
      <c r="A1699" s="1" t="s">
        <v>441</v>
      </c>
      <c r="E1699" s="27" t="s">
        <v>434</v>
      </c>
    </row>
    <row r="1700">
      <c r="A1700" s="1" t="s">
        <v>432</v>
      </c>
      <c r="B1700" s="1">
        <v>78</v>
      </c>
      <c r="C1700" s="26" t="s">
        <v>3840</v>
      </c>
      <c r="D1700" t="s">
        <v>434</v>
      </c>
      <c r="E1700" s="27" t="s">
        <v>8374</v>
      </c>
      <c r="F1700" s="28" t="s">
        <v>1131</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8374</v>
      </c>
    </row>
    <row r="1702">
      <c r="A1702" s="1" t="s">
        <v>439</v>
      </c>
    </row>
    <row r="1703">
      <c r="A1703" s="1" t="s">
        <v>441</v>
      </c>
      <c r="E1703" s="27" t="s">
        <v>434</v>
      </c>
    </row>
    <row r="1704">
      <c r="A1704" s="1" t="s">
        <v>432</v>
      </c>
      <c r="B1704" s="1">
        <v>79</v>
      </c>
      <c r="C1704" s="26" t="s">
        <v>3842</v>
      </c>
      <c r="D1704" t="s">
        <v>434</v>
      </c>
      <c r="E1704" s="27" t="s">
        <v>8380</v>
      </c>
      <c r="F1704" s="28" t="s">
        <v>1131</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8380</v>
      </c>
    </row>
    <row r="1706">
      <c r="A1706" s="1" t="s">
        <v>439</v>
      </c>
    </row>
    <row r="1707">
      <c r="A1707" s="1" t="s">
        <v>441</v>
      </c>
      <c r="E1707" s="27" t="s">
        <v>434</v>
      </c>
    </row>
    <row r="1708">
      <c r="A1708" s="1" t="s">
        <v>432</v>
      </c>
      <c r="B1708" s="1">
        <v>80</v>
      </c>
      <c r="C1708" s="26" t="s">
        <v>3844</v>
      </c>
      <c r="D1708" t="s">
        <v>434</v>
      </c>
      <c r="E1708" s="27" t="s">
        <v>8957</v>
      </c>
      <c r="F1708" s="28" t="s">
        <v>1131</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8957</v>
      </c>
    </row>
    <row r="1710">
      <c r="A1710" s="1" t="s">
        <v>439</v>
      </c>
    </row>
    <row r="1711">
      <c r="A1711" s="1" t="s">
        <v>441</v>
      </c>
      <c r="E1711" s="27" t="s">
        <v>434</v>
      </c>
    </row>
    <row r="1712">
      <c r="A1712" s="1" t="s">
        <v>432</v>
      </c>
      <c r="B1712" s="1">
        <v>81</v>
      </c>
      <c r="C1712" s="26" t="s">
        <v>3846</v>
      </c>
      <c r="D1712" t="s">
        <v>434</v>
      </c>
      <c r="E1712" s="27" t="s">
        <v>8958</v>
      </c>
      <c r="F1712" s="28" t="s">
        <v>1131</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8958</v>
      </c>
    </row>
    <row r="1714">
      <c r="A1714" s="1" t="s">
        <v>439</v>
      </c>
    </row>
    <row r="1715">
      <c r="A1715" s="1" t="s">
        <v>441</v>
      </c>
      <c r="E1715" s="27" t="s">
        <v>434</v>
      </c>
    </row>
    <row r="1716">
      <c r="A1716" s="1" t="s">
        <v>432</v>
      </c>
      <c r="B1716" s="1">
        <v>82</v>
      </c>
      <c r="C1716" s="26" t="s">
        <v>3848</v>
      </c>
      <c r="D1716" t="s">
        <v>434</v>
      </c>
      <c r="E1716" s="27" t="s">
        <v>8959</v>
      </c>
      <c r="F1716" s="28" t="s">
        <v>1131</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8959</v>
      </c>
    </row>
    <row r="1718">
      <c r="A1718" s="1" t="s">
        <v>439</v>
      </c>
    </row>
    <row r="1719">
      <c r="A1719" s="1" t="s">
        <v>441</v>
      </c>
      <c r="E1719" s="27" t="s">
        <v>434</v>
      </c>
    </row>
    <row r="1720">
      <c r="A1720" s="1" t="s">
        <v>432</v>
      </c>
      <c r="B1720" s="1">
        <v>83</v>
      </c>
      <c r="C1720" s="26" t="s">
        <v>3850</v>
      </c>
      <c r="D1720" t="s">
        <v>434</v>
      </c>
      <c r="E1720" s="27" t="s">
        <v>8960</v>
      </c>
      <c r="F1720" s="28" t="s">
        <v>1131</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8960</v>
      </c>
    </row>
    <row r="1722">
      <c r="A1722" s="1" t="s">
        <v>439</v>
      </c>
    </row>
    <row r="1723">
      <c r="A1723" s="1" t="s">
        <v>441</v>
      </c>
      <c r="E1723" s="27" t="s">
        <v>434</v>
      </c>
    </row>
    <row r="1724">
      <c r="A1724" s="1" t="s">
        <v>432</v>
      </c>
      <c r="B1724" s="1">
        <v>84</v>
      </c>
      <c r="C1724" s="26" t="s">
        <v>3852</v>
      </c>
      <c r="D1724" t="s">
        <v>434</v>
      </c>
      <c r="E1724" s="27" t="s">
        <v>8961</v>
      </c>
      <c r="F1724" s="28" t="s">
        <v>1131</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8961</v>
      </c>
    </row>
    <row r="1726">
      <c r="A1726" s="1" t="s">
        <v>439</v>
      </c>
    </row>
    <row r="1727">
      <c r="A1727" s="1" t="s">
        <v>441</v>
      </c>
      <c r="E1727" s="27" t="s">
        <v>434</v>
      </c>
    </row>
    <row r="1728">
      <c r="A1728" s="1" t="s">
        <v>432</v>
      </c>
      <c r="B1728" s="1">
        <v>85</v>
      </c>
      <c r="C1728" s="26" t="s">
        <v>3854</v>
      </c>
      <c r="D1728" t="s">
        <v>434</v>
      </c>
      <c r="E1728" s="27" t="s">
        <v>8962</v>
      </c>
      <c r="F1728" s="28" t="s">
        <v>1131</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8962</v>
      </c>
    </row>
    <row r="1730">
      <c r="A1730" s="1" t="s">
        <v>439</v>
      </c>
    </row>
    <row r="1731">
      <c r="A1731" s="1" t="s">
        <v>441</v>
      </c>
      <c r="E1731" s="27" t="s">
        <v>434</v>
      </c>
    </row>
    <row r="1732">
      <c r="A1732" s="1" t="s">
        <v>432</v>
      </c>
      <c r="B1732" s="1">
        <v>86</v>
      </c>
      <c r="C1732" s="26" t="s">
        <v>3856</v>
      </c>
      <c r="D1732" t="s">
        <v>434</v>
      </c>
      <c r="E1732" s="27" t="s">
        <v>8963</v>
      </c>
      <c r="F1732" s="28" t="s">
        <v>1131</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8963</v>
      </c>
    </row>
    <row r="1734">
      <c r="A1734" s="1" t="s">
        <v>439</v>
      </c>
    </row>
    <row r="1735">
      <c r="A1735" s="1" t="s">
        <v>441</v>
      </c>
      <c r="E1735" s="27" t="s">
        <v>434</v>
      </c>
    </row>
    <row r="1736">
      <c r="A1736" s="1" t="s">
        <v>432</v>
      </c>
      <c r="B1736" s="1">
        <v>87</v>
      </c>
      <c r="C1736" s="26" t="s">
        <v>3858</v>
      </c>
      <c r="D1736" t="s">
        <v>434</v>
      </c>
      <c r="E1736" s="27" t="s">
        <v>3857</v>
      </c>
      <c r="F1736" s="28" t="s">
        <v>1131</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3857</v>
      </c>
    </row>
    <row r="1738">
      <c r="A1738" s="1" t="s">
        <v>439</v>
      </c>
    </row>
    <row r="1739">
      <c r="A1739" s="1" t="s">
        <v>441</v>
      </c>
      <c r="E1739" s="27" t="s">
        <v>434</v>
      </c>
    </row>
    <row r="1740">
      <c r="A1740" s="1" t="s">
        <v>432</v>
      </c>
      <c r="B1740" s="1">
        <v>88</v>
      </c>
      <c r="C1740" s="26" t="s">
        <v>3860</v>
      </c>
      <c r="D1740" t="s">
        <v>434</v>
      </c>
      <c r="E1740" s="27" t="s">
        <v>8964</v>
      </c>
      <c r="F1740" s="28" t="s">
        <v>1131</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8964</v>
      </c>
    </row>
    <row r="1742">
      <c r="A1742" s="1" t="s">
        <v>439</v>
      </c>
    </row>
    <row r="1743">
      <c r="A1743" s="1" t="s">
        <v>441</v>
      </c>
      <c r="E1743" s="27" t="s">
        <v>434</v>
      </c>
    </row>
    <row r="1744" ht="25.5">
      <c r="A1744" s="1" t="s">
        <v>432</v>
      </c>
      <c r="B1744" s="1">
        <v>89</v>
      </c>
      <c r="C1744" s="26" t="s">
        <v>3862</v>
      </c>
      <c r="D1744" t="s">
        <v>434</v>
      </c>
      <c r="E1744" s="27" t="s">
        <v>8965</v>
      </c>
      <c r="F1744" s="28" t="s">
        <v>1131</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8965</v>
      </c>
    </row>
    <row r="1746">
      <c r="A1746" s="1" t="s">
        <v>439</v>
      </c>
    </row>
    <row r="1747">
      <c r="A1747" s="1" t="s">
        <v>441</v>
      </c>
      <c r="E1747" s="27" t="s">
        <v>434</v>
      </c>
    </row>
    <row r="1748" ht="25.5">
      <c r="A1748" s="1" t="s">
        <v>432</v>
      </c>
      <c r="B1748" s="1">
        <v>90</v>
      </c>
      <c r="C1748" s="26" t="s">
        <v>8377</v>
      </c>
      <c r="D1748" t="s">
        <v>434</v>
      </c>
      <c r="E1748" s="27" t="s">
        <v>3859</v>
      </c>
      <c r="F1748" s="28" t="s">
        <v>1131</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3859</v>
      </c>
    </row>
    <row r="1750">
      <c r="A1750" s="1" t="s">
        <v>439</v>
      </c>
    </row>
    <row r="1751">
      <c r="A1751" s="1" t="s">
        <v>441</v>
      </c>
      <c r="E1751" s="27" t="s">
        <v>434</v>
      </c>
    </row>
    <row r="1752" ht="25.5">
      <c r="A1752" s="1" t="s">
        <v>432</v>
      </c>
      <c r="B1752" s="1">
        <v>91</v>
      </c>
      <c r="C1752" s="26" t="s">
        <v>8379</v>
      </c>
      <c r="D1752" t="s">
        <v>434</v>
      </c>
      <c r="E1752" s="27" t="s">
        <v>3861</v>
      </c>
      <c r="F1752" s="28" t="s">
        <v>1131</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3861</v>
      </c>
    </row>
    <row r="1754">
      <c r="A1754" s="1" t="s">
        <v>439</v>
      </c>
    </row>
    <row r="1755">
      <c r="A1755" s="1" t="s">
        <v>441</v>
      </c>
      <c r="E1755" s="27" t="s">
        <v>434</v>
      </c>
    </row>
    <row r="1756">
      <c r="A1756" s="1" t="s">
        <v>432</v>
      </c>
      <c r="B1756" s="1">
        <v>92</v>
      </c>
      <c r="C1756" s="26" t="s">
        <v>8381</v>
      </c>
      <c r="D1756" t="s">
        <v>434</v>
      </c>
      <c r="E1756" s="27" t="s">
        <v>3863</v>
      </c>
      <c r="F1756" s="28" t="s">
        <v>3477</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3863</v>
      </c>
    </row>
    <row r="1758">
      <c r="A1758" s="1" t="s">
        <v>439</v>
      </c>
    </row>
    <row r="1759">
      <c r="A1759" s="1" t="s">
        <v>441</v>
      </c>
      <c r="E1759" s="27" t="s">
        <v>434</v>
      </c>
    </row>
    <row r="1760">
      <c r="A1760" s="1" t="s">
        <v>429</v>
      </c>
      <c r="C1760" s="22" t="s">
        <v>3864</v>
      </c>
      <c r="E1760" s="23" t="s">
        <v>3865</v>
      </c>
      <c r="L1760" s="24">
        <f>SUMIFS(L1761:L1780,A1761:A1780,"P")</f>
        <v>0</v>
      </c>
      <c r="M1760" s="24">
        <f>SUMIFS(M1761:M1780,A1761:A1780,"P")</f>
        <v>0</v>
      </c>
      <c r="N1760" s="25"/>
    </row>
    <row r="1761" ht="25.5">
      <c r="A1761" s="1" t="s">
        <v>432</v>
      </c>
      <c r="B1761" s="1">
        <v>93</v>
      </c>
      <c r="C1761" s="26" t="s">
        <v>3866</v>
      </c>
      <c r="D1761" t="s">
        <v>434</v>
      </c>
      <c r="E1761" s="27" t="s">
        <v>8397</v>
      </c>
      <c r="F1761" s="28" t="s">
        <v>496</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3867</v>
      </c>
    </row>
    <row r="1763">
      <c r="A1763" s="1" t="s">
        <v>439</v>
      </c>
    </row>
    <row r="1764">
      <c r="A1764" s="1" t="s">
        <v>441</v>
      </c>
      <c r="E1764" s="27" t="s">
        <v>434</v>
      </c>
    </row>
    <row r="1765" ht="25.5">
      <c r="A1765" s="1" t="s">
        <v>432</v>
      </c>
      <c r="B1765" s="1">
        <v>94</v>
      </c>
      <c r="C1765" s="26" t="s">
        <v>3868</v>
      </c>
      <c r="D1765" t="s">
        <v>434</v>
      </c>
      <c r="E1765" s="27" t="s">
        <v>3869</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3869</v>
      </c>
    </row>
    <row r="1767">
      <c r="A1767" s="1" t="s">
        <v>439</v>
      </c>
    </row>
    <row r="1768">
      <c r="A1768" s="1" t="s">
        <v>441</v>
      </c>
      <c r="E1768" s="27" t="s">
        <v>434</v>
      </c>
    </row>
    <row r="1769" ht="25.5">
      <c r="A1769" s="1" t="s">
        <v>432</v>
      </c>
      <c r="B1769" s="1">
        <v>95</v>
      </c>
      <c r="C1769" s="26" t="s">
        <v>3870</v>
      </c>
      <c r="D1769" t="s">
        <v>434</v>
      </c>
      <c r="E1769" s="27" t="s">
        <v>8966</v>
      </c>
      <c r="F1769" s="28" t="s">
        <v>3477</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8966</v>
      </c>
    </row>
    <row r="1771">
      <c r="A1771" s="1" t="s">
        <v>439</v>
      </c>
    </row>
    <row r="1772">
      <c r="A1772" s="1" t="s">
        <v>441</v>
      </c>
      <c r="E1772" s="27" t="s">
        <v>434</v>
      </c>
    </row>
    <row r="1773">
      <c r="A1773" s="1" t="s">
        <v>432</v>
      </c>
      <c r="B1773" s="1">
        <v>96</v>
      </c>
      <c r="C1773" s="26" t="s">
        <v>3872</v>
      </c>
      <c r="D1773" t="s">
        <v>434</v>
      </c>
      <c r="E1773" s="27" t="s">
        <v>3873</v>
      </c>
      <c r="F1773" s="28" t="s">
        <v>3477</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3873</v>
      </c>
    </row>
    <row r="1775">
      <c r="A1775" s="1" t="s">
        <v>439</v>
      </c>
    </row>
    <row r="1776">
      <c r="A1776" s="1" t="s">
        <v>441</v>
      </c>
      <c r="E1776" s="27" t="s">
        <v>434</v>
      </c>
    </row>
    <row r="1777" ht="25.5">
      <c r="A1777" s="1" t="s">
        <v>432</v>
      </c>
      <c r="B1777" s="1">
        <v>97</v>
      </c>
      <c r="C1777" s="26" t="s">
        <v>3874</v>
      </c>
      <c r="D1777" t="s">
        <v>434</v>
      </c>
      <c r="E1777" s="27" t="s">
        <v>3875</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3875</v>
      </c>
    </row>
    <row r="1779">
      <c r="A1779" s="1" t="s">
        <v>439</v>
      </c>
    </row>
    <row r="1780">
      <c r="A1780" s="1" t="s">
        <v>441</v>
      </c>
      <c r="E1780" s="27" t="s">
        <v>434</v>
      </c>
    </row>
    <row r="1781">
      <c r="A1781" s="1" t="s">
        <v>426</v>
      </c>
      <c r="C1781" s="22" t="s">
        <v>8967</v>
      </c>
      <c r="E1781" s="23" t="s">
        <v>3880</v>
      </c>
      <c r="L1781" s="24">
        <f>L1782</f>
        <v>0</v>
      </c>
      <c r="M1781" s="24">
        <f>M1782</f>
        <v>0</v>
      </c>
      <c r="N1781" s="25"/>
    </row>
    <row r="1782">
      <c r="A1782" s="1" t="s">
        <v>429</v>
      </c>
      <c r="C1782" s="22" t="s">
        <v>7162</v>
      </c>
      <c r="E1782" s="23" t="s">
        <v>3880</v>
      </c>
      <c r="L1782" s="24">
        <f>SUMIFS(L1783:L1910,A1783:A1910,"P")</f>
        <v>0</v>
      </c>
      <c r="M1782" s="24">
        <f>SUMIFS(M1783:M1910,A1783:A1910,"P")</f>
        <v>0</v>
      </c>
      <c r="N1782" s="25"/>
    </row>
    <row r="1783" ht="25.5">
      <c r="A1783" s="1" t="s">
        <v>432</v>
      </c>
      <c r="B1783" s="1">
        <v>1</v>
      </c>
      <c r="C1783" s="26" t="s">
        <v>3881</v>
      </c>
      <c r="D1783" t="s">
        <v>434</v>
      </c>
      <c r="E1783" s="27" t="s">
        <v>3882</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3882</v>
      </c>
    </row>
    <row r="1785">
      <c r="A1785" s="1" t="s">
        <v>439</v>
      </c>
    </row>
    <row r="1786">
      <c r="A1786" s="1" t="s">
        <v>441</v>
      </c>
      <c r="E1786" s="27" t="s">
        <v>434</v>
      </c>
    </row>
    <row r="1787">
      <c r="A1787" s="1" t="s">
        <v>432</v>
      </c>
      <c r="B1787" s="1">
        <v>2</v>
      </c>
      <c r="C1787" s="26" t="s">
        <v>3884</v>
      </c>
      <c r="D1787" t="s">
        <v>434</v>
      </c>
      <c r="E1787" s="27" t="s">
        <v>3885</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3885</v>
      </c>
    </row>
    <row r="1789">
      <c r="A1789" s="1" t="s">
        <v>439</v>
      </c>
    </row>
    <row r="1790">
      <c r="A1790" s="1" t="s">
        <v>441</v>
      </c>
      <c r="E1790" s="27" t="s">
        <v>434</v>
      </c>
    </row>
    <row r="1791" ht="25.5">
      <c r="A1791" s="1" t="s">
        <v>432</v>
      </c>
      <c r="B1791" s="1">
        <v>3</v>
      </c>
      <c r="C1791" s="26" t="s">
        <v>3887</v>
      </c>
      <c r="D1791" t="s">
        <v>434</v>
      </c>
      <c r="E1791" s="27" t="s">
        <v>3888</v>
      </c>
      <c r="F1791" s="28" t="s">
        <v>496</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3888</v>
      </c>
    </row>
    <row r="1793">
      <c r="A1793" s="1" t="s">
        <v>439</v>
      </c>
    </row>
    <row r="1794">
      <c r="A1794" s="1" t="s">
        <v>441</v>
      </c>
      <c r="E1794" s="27" t="s">
        <v>434</v>
      </c>
    </row>
    <row r="1795" ht="25.5">
      <c r="A1795" s="1" t="s">
        <v>432</v>
      </c>
      <c r="B1795" s="1">
        <v>4</v>
      </c>
      <c r="C1795" s="26" t="s">
        <v>3889</v>
      </c>
      <c r="D1795" t="s">
        <v>434</v>
      </c>
      <c r="E1795" s="27" t="s">
        <v>3890</v>
      </c>
      <c r="F1795" s="28" t="s">
        <v>496</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3890</v>
      </c>
    </row>
    <row r="1797">
      <c r="A1797" s="1" t="s">
        <v>439</v>
      </c>
    </row>
    <row r="1798">
      <c r="A1798" s="1" t="s">
        <v>441</v>
      </c>
      <c r="E1798" s="27" t="s">
        <v>434</v>
      </c>
    </row>
    <row r="1799" ht="25.5">
      <c r="A1799" s="1" t="s">
        <v>432</v>
      </c>
      <c r="B1799" s="1">
        <v>5</v>
      </c>
      <c r="C1799" s="26" t="s">
        <v>3891</v>
      </c>
      <c r="D1799" t="s">
        <v>434</v>
      </c>
      <c r="E1799" s="27" t="s">
        <v>3892</v>
      </c>
      <c r="F1799" s="28" t="s">
        <v>496</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3892</v>
      </c>
    </row>
    <row r="1801">
      <c r="A1801" s="1" t="s">
        <v>439</v>
      </c>
    </row>
    <row r="1802">
      <c r="A1802" s="1" t="s">
        <v>441</v>
      </c>
      <c r="E1802" s="27" t="s">
        <v>434</v>
      </c>
    </row>
    <row r="1803" ht="25.5">
      <c r="A1803" s="1" t="s">
        <v>432</v>
      </c>
      <c r="B1803" s="1">
        <v>6</v>
      </c>
      <c r="C1803" s="26" t="s">
        <v>3893</v>
      </c>
      <c r="D1803" t="s">
        <v>434</v>
      </c>
      <c r="E1803" s="27" t="s">
        <v>3894</v>
      </c>
      <c r="F1803" s="28" t="s">
        <v>496</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3894</v>
      </c>
    </row>
    <row r="1805">
      <c r="A1805" s="1" t="s">
        <v>439</v>
      </c>
    </row>
    <row r="1806">
      <c r="A1806" s="1" t="s">
        <v>441</v>
      </c>
      <c r="E1806" s="27" t="s">
        <v>434</v>
      </c>
    </row>
    <row r="1807" ht="25.5">
      <c r="A1807" s="1" t="s">
        <v>432</v>
      </c>
      <c r="B1807" s="1">
        <v>7</v>
      </c>
      <c r="C1807" s="26" t="s">
        <v>3895</v>
      </c>
      <c r="D1807" t="s">
        <v>434</v>
      </c>
      <c r="E1807" s="27" t="s">
        <v>3896</v>
      </c>
      <c r="F1807" s="28" t="s">
        <v>496</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3896</v>
      </c>
    </row>
    <row r="1809">
      <c r="A1809" s="1" t="s">
        <v>439</v>
      </c>
    </row>
    <row r="1810">
      <c r="A1810" s="1" t="s">
        <v>441</v>
      </c>
      <c r="E1810" s="27" t="s">
        <v>434</v>
      </c>
    </row>
    <row r="1811">
      <c r="A1811" s="1" t="s">
        <v>432</v>
      </c>
      <c r="B1811" s="1">
        <v>8</v>
      </c>
      <c r="C1811" s="26" t="s">
        <v>3897</v>
      </c>
      <c r="D1811" t="s">
        <v>434</v>
      </c>
      <c r="E1811" s="27" t="s">
        <v>3898</v>
      </c>
      <c r="F1811" s="28" t="s">
        <v>496</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3898</v>
      </c>
    </row>
    <row r="1813">
      <c r="A1813" s="1" t="s">
        <v>439</v>
      </c>
    </row>
    <row r="1814">
      <c r="A1814" s="1" t="s">
        <v>441</v>
      </c>
      <c r="E1814" s="27" t="s">
        <v>434</v>
      </c>
    </row>
    <row r="1815">
      <c r="A1815" s="1" t="s">
        <v>432</v>
      </c>
      <c r="B1815" s="1">
        <v>9</v>
      </c>
      <c r="C1815" s="26" t="s">
        <v>3899</v>
      </c>
      <c r="D1815" t="s">
        <v>434</v>
      </c>
      <c r="E1815" s="27" t="s">
        <v>3900</v>
      </c>
      <c r="F1815" s="28" t="s">
        <v>496</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3900</v>
      </c>
    </row>
    <row r="1817">
      <c r="A1817" s="1" t="s">
        <v>439</v>
      </c>
    </row>
    <row r="1818">
      <c r="A1818" s="1" t="s">
        <v>441</v>
      </c>
      <c r="E1818" s="27" t="s">
        <v>434</v>
      </c>
    </row>
    <row r="1819">
      <c r="A1819" s="1" t="s">
        <v>432</v>
      </c>
      <c r="B1819" s="1">
        <v>10</v>
      </c>
      <c r="C1819" s="26" t="s">
        <v>3901</v>
      </c>
      <c r="D1819" t="s">
        <v>434</v>
      </c>
      <c r="E1819" s="27" t="s">
        <v>3902</v>
      </c>
      <c r="F1819" s="28" t="s">
        <v>496</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3902</v>
      </c>
    </row>
    <row r="1821">
      <c r="A1821" s="1" t="s">
        <v>439</v>
      </c>
    </row>
    <row r="1822">
      <c r="A1822" s="1" t="s">
        <v>441</v>
      </c>
      <c r="E1822" s="27" t="s">
        <v>434</v>
      </c>
    </row>
    <row r="1823">
      <c r="A1823" s="1" t="s">
        <v>432</v>
      </c>
      <c r="B1823" s="1">
        <v>11</v>
      </c>
      <c r="C1823" s="26" t="s">
        <v>3903</v>
      </c>
      <c r="D1823" t="s">
        <v>434</v>
      </c>
      <c r="E1823" s="27" t="s">
        <v>3904</v>
      </c>
      <c r="F1823" s="28" t="s">
        <v>496</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3904</v>
      </c>
    </row>
    <row r="1825">
      <c r="A1825" s="1" t="s">
        <v>439</v>
      </c>
    </row>
    <row r="1826">
      <c r="A1826" s="1" t="s">
        <v>441</v>
      </c>
      <c r="E1826" s="27" t="s">
        <v>434</v>
      </c>
    </row>
    <row r="1827">
      <c r="A1827" s="1" t="s">
        <v>432</v>
      </c>
      <c r="B1827" s="1">
        <v>12</v>
      </c>
      <c r="C1827" s="26" t="s">
        <v>3905</v>
      </c>
      <c r="D1827" t="s">
        <v>434</v>
      </c>
      <c r="E1827" s="27" t="s">
        <v>3906</v>
      </c>
      <c r="F1827" s="28" t="s">
        <v>496</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3906</v>
      </c>
    </row>
    <row r="1829">
      <c r="A1829" s="1" t="s">
        <v>439</v>
      </c>
    </row>
    <row r="1830">
      <c r="A1830" s="1" t="s">
        <v>441</v>
      </c>
      <c r="E1830" s="27" t="s">
        <v>434</v>
      </c>
    </row>
    <row r="1831">
      <c r="A1831" s="1" t="s">
        <v>432</v>
      </c>
      <c r="B1831" s="1">
        <v>13</v>
      </c>
      <c r="C1831" s="26" t="s">
        <v>3907</v>
      </c>
      <c r="D1831" t="s">
        <v>434</v>
      </c>
      <c r="E1831" s="27" t="s">
        <v>3908</v>
      </c>
      <c r="F1831" s="28" t="s">
        <v>496</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3908</v>
      </c>
    </row>
    <row r="1833">
      <c r="A1833" s="1" t="s">
        <v>439</v>
      </c>
    </row>
    <row r="1834">
      <c r="A1834" s="1" t="s">
        <v>441</v>
      </c>
      <c r="E1834" s="27" t="s">
        <v>434</v>
      </c>
    </row>
    <row r="1835">
      <c r="A1835" s="1" t="s">
        <v>432</v>
      </c>
      <c r="B1835" s="1">
        <v>14</v>
      </c>
      <c r="C1835" s="26" t="s">
        <v>3909</v>
      </c>
      <c r="D1835" t="s">
        <v>434</v>
      </c>
      <c r="E1835" s="27" t="s">
        <v>3910</v>
      </c>
      <c r="F1835" s="28" t="s">
        <v>496</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3910</v>
      </c>
    </row>
    <row r="1837">
      <c r="A1837" s="1" t="s">
        <v>439</v>
      </c>
    </row>
    <row r="1838">
      <c r="A1838" s="1" t="s">
        <v>441</v>
      </c>
      <c r="E1838" s="27" t="s">
        <v>434</v>
      </c>
    </row>
    <row r="1839" ht="25.5">
      <c r="A1839" s="1" t="s">
        <v>432</v>
      </c>
      <c r="B1839" s="1">
        <v>15</v>
      </c>
      <c r="C1839" s="26" t="s">
        <v>7396</v>
      </c>
      <c r="D1839" t="s">
        <v>434</v>
      </c>
      <c r="E1839" s="27" t="s">
        <v>3013</v>
      </c>
      <c r="F1839" s="28" t="s">
        <v>496</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3013</v>
      </c>
    </row>
    <row r="1841">
      <c r="A1841" s="1" t="s">
        <v>439</v>
      </c>
    </row>
    <row r="1842">
      <c r="A1842" s="1" t="s">
        <v>441</v>
      </c>
      <c r="E1842" s="27" t="s">
        <v>434</v>
      </c>
    </row>
    <row r="1843" ht="38.25">
      <c r="A1843" s="1" t="s">
        <v>432</v>
      </c>
      <c r="B1843" s="1">
        <v>16</v>
      </c>
      <c r="C1843" s="26" t="s">
        <v>7397</v>
      </c>
      <c r="D1843" t="s">
        <v>434</v>
      </c>
      <c r="E1843" s="27" t="s">
        <v>3015</v>
      </c>
      <c r="F1843" s="28" t="s">
        <v>496</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3015</v>
      </c>
    </row>
    <row r="1845">
      <c r="A1845" s="1" t="s">
        <v>439</v>
      </c>
    </row>
    <row r="1846">
      <c r="A1846" s="1" t="s">
        <v>441</v>
      </c>
      <c r="E1846" s="27" t="s">
        <v>434</v>
      </c>
    </row>
    <row r="1847" ht="25.5">
      <c r="A1847" s="1" t="s">
        <v>432</v>
      </c>
      <c r="B1847" s="1">
        <v>17</v>
      </c>
      <c r="C1847" s="26" t="s">
        <v>4158</v>
      </c>
      <c r="D1847" t="s">
        <v>434</v>
      </c>
      <c r="E1847" s="27" t="s">
        <v>3017</v>
      </c>
      <c r="F1847" s="28" t="s">
        <v>496</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3017</v>
      </c>
    </row>
    <row r="1849">
      <c r="A1849" s="1" t="s">
        <v>439</v>
      </c>
    </row>
    <row r="1850">
      <c r="A1850" s="1" t="s">
        <v>441</v>
      </c>
      <c r="E1850" s="27" t="s">
        <v>434</v>
      </c>
    </row>
    <row r="1851">
      <c r="A1851" s="1" t="s">
        <v>432</v>
      </c>
      <c r="B1851" s="1">
        <v>18</v>
      </c>
      <c r="C1851" s="26" t="s">
        <v>3911</v>
      </c>
      <c r="D1851" t="s">
        <v>434</v>
      </c>
      <c r="E1851" s="27" t="s">
        <v>3912</v>
      </c>
      <c r="F1851" s="28" t="s">
        <v>1625</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3912</v>
      </c>
    </row>
    <row r="1853">
      <c r="A1853" s="1" t="s">
        <v>439</v>
      </c>
    </row>
    <row r="1854">
      <c r="A1854" s="1" t="s">
        <v>441</v>
      </c>
      <c r="E1854" s="27" t="s">
        <v>434</v>
      </c>
    </row>
    <row r="1855">
      <c r="A1855" s="1" t="s">
        <v>432</v>
      </c>
      <c r="B1855" s="1">
        <v>19</v>
      </c>
      <c r="C1855" s="26" t="s">
        <v>3913</v>
      </c>
      <c r="D1855" t="s">
        <v>434</v>
      </c>
      <c r="E1855" s="27" t="s">
        <v>3914</v>
      </c>
      <c r="F1855" s="28" t="s">
        <v>1625</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3914</v>
      </c>
    </row>
    <row r="1857">
      <c r="A1857" s="1" t="s">
        <v>439</v>
      </c>
    </row>
    <row r="1858">
      <c r="A1858" s="1" t="s">
        <v>441</v>
      </c>
      <c r="E1858" s="27" t="s">
        <v>434</v>
      </c>
    </row>
    <row r="1859">
      <c r="A1859" s="1" t="s">
        <v>432</v>
      </c>
      <c r="B1859" s="1">
        <v>20</v>
      </c>
      <c r="C1859" s="26" t="s">
        <v>3915</v>
      </c>
      <c r="D1859" t="s">
        <v>434</v>
      </c>
      <c r="E1859" s="27" t="s">
        <v>3916</v>
      </c>
      <c r="F1859" s="28" t="s">
        <v>496</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3916</v>
      </c>
    </row>
    <row r="1861">
      <c r="A1861" s="1" t="s">
        <v>439</v>
      </c>
    </row>
    <row r="1862">
      <c r="A1862" s="1" t="s">
        <v>441</v>
      </c>
      <c r="E1862" s="27" t="s">
        <v>434</v>
      </c>
    </row>
    <row r="1863">
      <c r="A1863" s="1" t="s">
        <v>432</v>
      </c>
      <c r="B1863" s="1">
        <v>21</v>
      </c>
      <c r="C1863" s="26" t="s">
        <v>3918</v>
      </c>
      <c r="D1863" t="s">
        <v>434</v>
      </c>
      <c r="E1863" s="27" t="s">
        <v>3919</v>
      </c>
      <c r="F1863" s="28" t="s">
        <v>496</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3919</v>
      </c>
    </row>
    <row r="1865">
      <c r="A1865" s="1" t="s">
        <v>439</v>
      </c>
    </row>
    <row r="1866">
      <c r="A1866" s="1" t="s">
        <v>441</v>
      </c>
      <c r="E1866" s="27" t="s">
        <v>434</v>
      </c>
    </row>
    <row r="1867" ht="25.5">
      <c r="A1867" s="1" t="s">
        <v>432</v>
      </c>
      <c r="B1867" s="1">
        <v>22</v>
      </c>
      <c r="C1867" s="26" t="s">
        <v>3920</v>
      </c>
      <c r="D1867" t="s">
        <v>434</v>
      </c>
      <c r="E1867" s="27" t="s">
        <v>3921</v>
      </c>
      <c r="F1867" s="28" t="s">
        <v>3922</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3921</v>
      </c>
    </row>
    <row r="1869">
      <c r="A1869" s="1" t="s">
        <v>439</v>
      </c>
    </row>
    <row r="1870">
      <c r="A1870" s="1" t="s">
        <v>441</v>
      </c>
      <c r="E1870" s="27" t="s">
        <v>434</v>
      </c>
    </row>
    <row r="1871">
      <c r="A1871" s="1" t="s">
        <v>432</v>
      </c>
      <c r="B1871" s="1">
        <v>23</v>
      </c>
      <c r="C1871" s="26" t="s">
        <v>3924</v>
      </c>
      <c r="D1871" t="s">
        <v>434</v>
      </c>
      <c r="E1871" s="27" t="s">
        <v>3925</v>
      </c>
      <c r="F1871" s="28" t="s">
        <v>496</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3925</v>
      </c>
    </row>
    <row r="1873">
      <c r="A1873" s="1" t="s">
        <v>439</v>
      </c>
    </row>
    <row r="1874">
      <c r="A1874" s="1" t="s">
        <v>441</v>
      </c>
      <c r="E1874" s="27" t="s">
        <v>434</v>
      </c>
    </row>
    <row r="1875">
      <c r="A1875" s="1" t="s">
        <v>432</v>
      </c>
      <c r="B1875" s="1">
        <v>24</v>
      </c>
      <c r="C1875" s="26" t="s">
        <v>3926</v>
      </c>
      <c r="D1875" t="s">
        <v>434</v>
      </c>
      <c r="E1875" s="27" t="s">
        <v>3927</v>
      </c>
      <c r="F1875" s="28" t="s">
        <v>496</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3927</v>
      </c>
    </row>
    <row r="1877">
      <c r="A1877" s="1" t="s">
        <v>439</v>
      </c>
    </row>
    <row r="1878">
      <c r="A1878" s="1" t="s">
        <v>441</v>
      </c>
      <c r="E1878" s="27" t="s">
        <v>434</v>
      </c>
    </row>
    <row r="1879">
      <c r="A1879" s="1" t="s">
        <v>432</v>
      </c>
      <c r="B1879" s="1">
        <v>25</v>
      </c>
      <c r="C1879" s="26" t="s">
        <v>3928</v>
      </c>
      <c r="D1879" t="s">
        <v>434</v>
      </c>
      <c r="E1879" s="27" t="s">
        <v>3929</v>
      </c>
      <c r="F1879" s="28" t="s">
        <v>496</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3929</v>
      </c>
    </row>
    <row r="1881">
      <c r="A1881" s="1" t="s">
        <v>439</v>
      </c>
    </row>
    <row r="1882">
      <c r="A1882" s="1" t="s">
        <v>441</v>
      </c>
      <c r="E1882" s="27" t="s">
        <v>434</v>
      </c>
    </row>
    <row r="1883">
      <c r="A1883" s="1" t="s">
        <v>432</v>
      </c>
      <c r="B1883" s="1">
        <v>26</v>
      </c>
      <c r="C1883" s="26" t="s">
        <v>3930</v>
      </c>
      <c r="D1883" t="s">
        <v>434</v>
      </c>
      <c r="E1883" s="27" t="s">
        <v>3931</v>
      </c>
      <c r="F1883" s="28" t="s">
        <v>496</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3931</v>
      </c>
    </row>
    <row r="1885">
      <c r="A1885" s="1" t="s">
        <v>439</v>
      </c>
    </row>
    <row r="1886">
      <c r="A1886" s="1" t="s">
        <v>441</v>
      </c>
      <c r="E1886" s="27" t="s">
        <v>434</v>
      </c>
    </row>
    <row r="1887">
      <c r="A1887" s="1" t="s">
        <v>432</v>
      </c>
      <c r="B1887" s="1">
        <v>27</v>
      </c>
      <c r="C1887" s="26" t="s">
        <v>3932</v>
      </c>
      <c r="D1887" t="s">
        <v>434</v>
      </c>
      <c r="E1887" s="27" t="s">
        <v>3933</v>
      </c>
      <c r="F1887" s="28" t="s">
        <v>496</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3933</v>
      </c>
    </row>
    <row r="1889">
      <c r="A1889" s="1" t="s">
        <v>439</v>
      </c>
    </row>
    <row r="1890">
      <c r="A1890" s="1" t="s">
        <v>441</v>
      </c>
      <c r="E1890" s="27" t="s">
        <v>434</v>
      </c>
    </row>
    <row r="1891">
      <c r="A1891" s="1" t="s">
        <v>432</v>
      </c>
      <c r="B1891" s="1">
        <v>28</v>
      </c>
      <c r="C1891" s="26" t="s">
        <v>3934</v>
      </c>
      <c r="D1891" t="s">
        <v>434</v>
      </c>
      <c r="E1891" s="27" t="s">
        <v>3935</v>
      </c>
      <c r="F1891" s="28" t="s">
        <v>496</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3935</v>
      </c>
    </row>
    <row r="1893">
      <c r="A1893" s="1" t="s">
        <v>439</v>
      </c>
    </row>
    <row r="1894">
      <c r="A1894" s="1" t="s">
        <v>441</v>
      </c>
      <c r="E1894" s="27" t="s">
        <v>434</v>
      </c>
    </row>
    <row r="1895">
      <c r="A1895" s="1" t="s">
        <v>432</v>
      </c>
      <c r="B1895" s="1">
        <v>29</v>
      </c>
      <c r="C1895" s="26" t="s">
        <v>3936</v>
      </c>
      <c r="D1895" t="s">
        <v>434</v>
      </c>
      <c r="E1895" s="27" t="s">
        <v>3937</v>
      </c>
      <c r="F1895" s="28" t="s">
        <v>496</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3937</v>
      </c>
    </row>
    <row r="1897">
      <c r="A1897" s="1" t="s">
        <v>439</v>
      </c>
    </row>
    <row r="1898">
      <c r="A1898" s="1" t="s">
        <v>441</v>
      </c>
      <c r="E1898" s="27" t="s">
        <v>434</v>
      </c>
    </row>
    <row r="1899">
      <c r="A1899" s="1" t="s">
        <v>432</v>
      </c>
      <c r="B1899" s="1">
        <v>30</v>
      </c>
      <c r="C1899" s="26" t="s">
        <v>3938</v>
      </c>
      <c r="D1899" t="s">
        <v>434</v>
      </c>
      <c r="E1899" s="27" t="s">
        <v>3939</v>
      </c>
      <c r="F1899" s="28" t="s">
        <v>496</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3939</v>
      </c>
    </row>
    <row r="1901">
      <c r="A1901" s="1" t="s">
        <v>439</v>
      </c>
    </row>
    <row r="1902">
      <c r="A1902" s="1" t="s">
        <v>441</v>
      </c>
      <c r="E1902" s="27" t="s">
        <v>434</v>
      </c>
    </row>
    <row r="1903">
      <c r="A1903" s="1" t="s">
        <v>432</v>
      </c>
      <c r="B1903" s="1">
        <v>31</v>
      </c>
      <c r="C1903" s="26" t="s">
        <v>3940</v>
      </c>
      <c r="D1903" t="s">
        <v>434</v>
      </c>
      <c r="E1903" s="27" t="s">
        <v>3941</v>
      </c>
      <c r="F1903" s="28" t="s">
        <v>496</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3941</v>
      </c>
    </row>
    <row r="1905">
      <c r="A1905" s="1" t="s">
        <v>439</v>
      </c>
    </row>
    <row r="1906">
      <c r="A1906" s="1" t="s">
        <v>441</v>
      </c>
      <c r="E1906" s="27" t="s">
        <v>434</v>
      </c>
    </row>
    <row r="1907" ht="25.5">
      <c r="A1907" s="1" t="s">
        <v>432</v>
      </c>
      <c r="B1907" s="1">
        <v>32</v>
      </c>
      <c r="C1907" s="26" t="s">
        <v>3942</v>
      </c>
      <c r="D1907" t="s">
        <v>434</v>
      </c>
      <c r="E1907" s="27" t="s">
        <v>3943</v>
      </c>
      <c r="F1907" s="28" t="s">
        <v>496</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3943</v>
      </c>
    </row>
    <row r="1909">
      <c r="A1909" s="1" t="s">
        <v>439</v>
      </c>
    </row>
    <row r="1910">
      <c r="A1910" s="1" t="s">
        <v>441</v>
      </c>
      <c r="E1910" s="27" t="s">
        <v>434</v>
      </c>
    </row>
    <row r="1911">
      <c r="A1911" s="1" t="s">
        <v>426</v>
      </c>
      <c r="C1911" s="22" t="s">
        <v>8968</v>
      </c>
      <c r="E1911" s="23" t="s">
        <v>5374</v>
      </c>
      <c r="L1911" s="24">
        <f>L1912+L1933+L2094+L2143+L2160+L2165</f>
        <v>0</v>
      </c>
      <c r="M1911" s="24">
        <f>M1912+M1933+M2094+M2143+M2160+M2165</f>
        <v>0</v>
      </c>
      <c r="N1911" s="25"/>
    </row>
    <row r="1912">
      <c r="A1912" s="1" t="s">
        <v>429</v>
      </c>
      <c r="C1912" s="22" t="s">
        <v>1142</v>
      </c>
      <c r="E1912" s="23" t="s">
        <v>1143</v>
      </c>
      <c r="L1912" s="24">
        <f>SUMIFS(L1913:L1932,A1913:A1932,"P")</f>
        <v>0</v>
      </c>
      <c r="M1912" s="24">
        <f>SUMIFS(M1913:M1932,A1913:A1932,"P")</f>
        <v>0</v>
      </c>
      <c r="N1912" s="25"/>
    </row>
    <row r="1913">
      <c r="A1913" s="1" t="s">
        <v>432</v>
      </c>
      <c r="B1913" s="1">
        <v>1</v>
      </c>
      <c r="C1913" s="26" t="s">
        <v>8969</v>
      </c>
      <c r="D1913" t="s">
        <v>434</v>
      </c>
      <c r="E1913" s="27" t="s">
        <v>3946</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3946</v>
      </c>
    </row>
    <row r="1915">
      <c r="A1915" s="1" t="s">
        <v>439</v>
      </c>
    </row>
    <row r="1916">
      <c r="A1916" s="1" t="s">
        <v>441</v>
      </c>
      <c r="E1916" s="27" t="s">
        <v>434</v>
      </c>
    </row>
    <row r="1917">
      <c r="A1917" s="1" t="s">
        <v>432</v>
      </c>
      <c r="B1917" s="1">
        <v>2</v>
      </c>
      <c r="C1917" s="26" t="s">
        <v>4330</v>
      </c>
      <c r="D1917" t="s">
        <v>434</v>
      </c>
      <c r="E1917" s="27" t="s">
        <v>2955</v>
      </c>
      <c r="F1917" s="28" t="s">
        <v>496</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2955</v>
      </c>
    </row>
    <row r="1919">
      <c r="A1919" s="1" t="s">
        <v>439</v>
      </c>
    </row>
    <row r="1920">
      <c r="A1920" s="1" t="s">
        <v>441</v>
      </c>
      <c r="E1920" s="27" t="s">
        <v>434</v>
      </c>
    </row>
    <row r="1921">
      <c r="A1921" s="1" t="s">
        <v>432</v>
      </c>
      <c r="B1921" s="1">
        <v>3</v>
      </c>
      <c r="C1921" s="26" t="s">
        <v>4103</v>
      </c>
      <c r="D1921" t="s">
        <v>434</v>
      </c>
      <c r="E1921" s="27" t="s">
        <v>3949</v>
      </c>
      <c r="F1921" s="28" t="s">
        <v>496</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3949</v>
      </c>
    </row>
    <row r="1923">
      <c r="A1923" s="1" t="s">
        <v>439</v>
      </c>
    </row>
    <row r="1924">
      <c r="A1924" s="1" t="s">
        <v>441</v>
      </c>
      <c r="E1924" s="27" t="s">
        <v>434</v>
      </c>
    </row>
    <row r="1925" ht="25.5">
      <c r="A1925" s="1" t="s">
        <v>432</v>
      </c>
      <c r="B1925" s="1">
        <v>4</v>
      </c>
      <c r="C1925" s="26" t="s">
        <v>5434</v>
      </c>
      <c r="D1925" t="s">
        <v>434</v>
      </c>
      <c r="E1925" s="27" t="s">
        <v>4111</v>
      </c>
      <c r="F1925" s="28" t="s">
        <v>496</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4111</v>
      </c>
    </row>
    <row r="1927">
      <c r="A1927" s="1" t="s">
        <v>439</v>
      </c>
    </row>
    <row r="1928">
      <c r="A1928" s="1" t="s">
        <v>441</v>
      </c>
      <c r="E1928" s="27" t="s">
        <v>434</v>
      </c>
    </row>
    <row r="1929" ht="25.5">
      <c r="A1929" s="1" t="s">
        <v>432</v>
      </c>
      <c r="B1929" s="1">
        <v>5</v>
      </c>
      <c r="C1929" s="26" t="s">
        <v>8970</v>
      </c>
      <c r="D1929" t="s">
        <v>434</v>
      </c>
      <c r="E1929" s="27" t="s">
        <v>7372</v>
      </c>
      <c r="F1929" s="28" t="s">
        <v>1618</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7372</v>
      </c>
    </row>
    <row r="1931">
      <c r="A1931" s="1" t="s">
        <v>439</v>
      </c>
    </row>
    <row r="1932">
      <c r="A1932" s="1" t="s">
        <v>441</v>
      </c>
      <c r="E1932" s="27" t="s">
        <v>434</v>
      </c>
    </row>
    <row r="1933">
      <c r="A1933" s="1" t="s">
        <v>429</v>
      </c>
      <c r="C1933" s="22" t="s">
        <v>2952</v>
      </c>
      <c r="E1933" s="23" t="s">
        <v>2953</v>
      </c>
      <c r="L1933" s="24">
        <f>SUMIFS(L1934:L2093,A1934:A2093,"P")</f>
        <v>0</v>
      </c>
      <c r="M1933" s="24">
        <f>SUMIFS(M1934:M2093,A1934:A2093,"P")</f>
        <v>0</v>
      </c>
      <c r="N1933" s="25"/>
    </row>
    <row r="1934">
      <c r="A1934" s="1" t="s">
        <v>432</v>
      </c>
      <c r="B1934" s="1">
        <v>6</v>
      </c>
      <c r="C1934" s="26" t="s">
        <v>5375</v>
      </c>
      <c r="D1934" t="s">
        <v>434</v>
      </c>
      <c r="E1934" s="27" t="s">
        <v>2958</v>
      </c>
      <c r="F1934" s="28" t="s">
        <v>496</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2958</v>
      </c>
    </row>
    <row r="1936">
      <c r="A1936" s="1" t="s">
        <v>439</v>
      </c>
    </row>
    <row r="1937">
      <c r="A1937" s="1" t="s">
        <v>441</v>
      </c>
      <c r="E1937" s="27" t="s">
        <v>434</v>
      </c>
    </row>
    <row r="1938">
      <c r="A1938" s="1" t="s">
        <v>432</v>
      </c>
      <c r="B1938" s="1">
        <v>7</v>
      </c>
      <c r="C1938" s="26" t="s">
        <v>8971</v>
      </c>
      <c r="D1938" t="s">
        <v>434</v>
      </c>
      <c r="E1938" s="27" t="s">
        <v>2961</v>
      </c>
      <c r="F1938" s="28" t="s">
        <v>496</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2961</v>
      </c>
    </row>
    <row r="1940">
      <c r="A1940" s="1" t="s">
        <v>439</v>
      </c>
    </row>
    <row r="1941">
      <c r="A1941" s="1" t="s">
        <v>441</v>
      </c>
      <c r="E1941" s="27" t="s">
        <v>434</v>
      </c>
    </row>
    <row r="1942">
      <c r="A1942" s="1" t="s">
        <v>432</v>
      </c>
      <c r="B1942" s="1">
        <v>8</v>
      </c>
      <c r="C1942" s="26" t="s">
        <v>8971</v>
      </c>
      <c r="D1942" t="s">
        <v>430</v>
      </c>
      <c r="E1942" s="27" t="s">
        <v>2961</v>
      </c>
      <c r="F1942" s="28" t="s">
        <v>496</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2961</v>
      </c>
    </row>
    <row r="1944">
      <c r="A1944" s="1" t="s">
        <v>439</v>
      </c>
    </row>
    <row r="1945">
      <c r="A1945" s="1" t="s">
        <v>441</v>
      </c>
      <c r="E1945" s="27" t="s">
        <v>434</v>
      </c>
    </row>
    <row r="1946">
      <c r="A1946" s="1" t="s">
        <v>432</v>
      </c>
      <c r="B1946" s="1">
        <v>9</v>
      </c>
      <c r="C1946" s="26" t="s">
        <v>8972</v>
      </c>
      <c r="D1946" t="s">
        <v>434</v>
      </c>
      <c r="E1946" s="27" t="s">
        <v>2964</v>
      </c>
      <c r="F1946" s="28" t="s">
        <v>496</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2964</v>
      </c>
    </row>
    <row r="1948">
      <c r="A1948" s="1" t="s">
        <v>439</v>
      </c>
    </row>
    <row r="1949">
      <c r="A1949" s="1" t="s">
        <v>441</v>
      </c>
      <c r="E1949" s="27" t="s">
        <v>434</v>
      </c>
    </row>
    <row r="1950">
      <c r="A1950" s="1" t="s">
        <v>432</v>
      </c>
      <c r="B1950" s="1">
        <v>10</v>
      </c>
      <c r="C1950" s="26" t="s">
        <v>8972</v>
      </c>
      <c r="D1950" t="s">
        <v>430</v>
      </c>
      <c r="E1950" s="27" t="s">
        <v>2964</v>
      </c>
      <c r="F1950" s="28" t="s">
        <v>496</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2964</v>
      </c>
    </row>
    <row r="1952">
      <c r="A1952" s="1" t="s">
        <v>439</v>
      </c>
    </row>
    <row r="1953">
      <c r="A1953" s="1" t="s">
        <v>441</v>
      </c>
      <c r="E1953" s="27" t="s">
        <v>434</v>
      </c>
    </row>
    <row r="1954">
      <c r="A1954" s="1" t="s">
        <v>432</v>
      </c>
      <c r="B1954" s="1">
        <v>11</v>
      </c>
      <c r="C1954" s="26" t="s">
        <v>8973</v>
      </c>
      <c r="D1954" t="s">
        <v>434</v>
      </c>
      <c r="E1954" s="27" t="s">
        <v>2966</v>
      </c>
      <c r="F1954" s="28" t="s">
        <v>496</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2966</v>
      </c>
    </row>
    <row r="1956">
      <c r="A1956" s="1" t="s">
        <v>439</v>
      </c>
    </row>
    <row r="1957">
      <c r="A1957" s="1" t="s">
        <v>441</v>
      </c>
      <c r="E1957" s="27" t="s">
        <v>434</v>
      </c>
    </row>
    <row r="1958">
      <c r="A1958" s="1" t="s">
        <v>432</v>
      </c>
      <c r="B1958" s="1">
        <v>12</v>
      </c>
      <c r="C1958" s="26" t="s">
        <v>8973</v>
      </c>
      <c r="D1958" t="s">
        <v>430</v>
      </c>
      <c r="E1958" s="27" t="s">
        <v>2966</v>
      </c>
      <c r="F1958" s="28" t="s">
        <v>496</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2966</v>
      </c>
    </row>
    <row r="1960">
      <c r="A1960" s="1" t="s">
        <v>439</v>
      </c>
    </row>
    <row r="1961">
      <c r="A1961" s="1" t="s">
        <v>441</v>
      </c>
      <c r="E1961" s="27" t="s">
        <v>434</v>
      </c>
    </row>
    <row r="1962">
      <c r="A1962" s="1" t="s">
        <v>432</v>
      </c>
      <c r="B1962" s="1">
        <v>13</v>
      </c>
      <c r="C1962" s="26" t="s">
        <v>8974</v>
      </c>
      <c r="D1962" t="s">
        <v>434</v>
      </c>
      <c r="E1962" s="27" t="s">
        <v>3955</v>
      </c>
      <c r="F1962" s="28" t="s">
        <v>496</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3955</v>
      </c>
    </row>
    <row r="1964">
      <c r="A1964" s="1" t="s">
        <v>439</v>
      </c>
    </row>
    <row r="1965">
      <c r="A1965" s="1" t="s">
        <v>441</v>
      </c>
      <c r="E1965" s="27" t="s">
        <v>434</v>
      </c>
    </row>
    <row r="1966">
      <c r="A1966" s="1" t="s">
        <v>432</v>
      </c>
      <c r="B1966" s="1">
        <v>14</v>
      </c>
      <c r="C1966" s="26" t="s">
        <v>7374</v>
      </c>
      <c r="D1966" t="s">
        <v>434</v>
      </c>
      <c r="E1966" s="27" t="s">
        <v>3958</v>
      </c>
      <c r="F1966" s="28" t="s">
        <v>496</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3958</v>
      </c>
    </row>
    <row r="1968">
      <c r="A1968" s="1" t="s">
        <v>439</v>
      </c>
    </row>
    <row r="1969">
      <c r="A1969" s="1" t="s">
        <v>441</v>
      </c>
      <c r="E1969" s="27" t="s">
        <v>434</v>
      </c>
    </row>
    <row r="1970">
      <c r="A1970" s="1" t="s">
        <v>432</v>
      </c>
      <c r="B1970" s="1">
        <v>15</v>
      </c>
      <c r="C1970" s="26" t="s">
        <v>5045</v>
      </c>
      <c r="D1970" t="s">
        <v>434</v>
      </c>
      <c r="E1970" s="27" t="s">
        <v>2969</v>
      </c>
      <c r="F1970" s="28" t="s">
        <v>496</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2969</v>
      </c>
    </row>
    <row r="1972">
      <c r="A1972" s="1" t="s">
        <v>439</v>
      </c>
    </row>
    <row r="1973">
      <c r="A1973" s="1" t="s">
        <v>441</v>
      </c>
      <c r="E1973" s="27" t="s">
        <v>434</v>
      </c>
    </row>
    <row r="1974">
      <c r="A1974" s="1" t="s">
        <v>432</v>
      </c>
      <c r="B1974" s="1">
        <v>16</v>
      </c>
      <c r="C1974" s="26" t="s">
        <v>7375</v>
      </c>
      <c r="D1974" t="s">
        <v>434</v>
      </c>
      <c r="E1974" s="27" t="s">
        <v>2972</v>
      </c>
      <c r="F1974" s="28" t="s">
        <v>496</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2972</v>
      </c>
    </row>
    <row r="1976">
      <c r="A1976" s="1" t="s">
        <v>439</v>
      </c>
    </row>
    <row r="1977">
      <c r="A1977" s="1" t="s">
        <v>441</v>
      </c>
      <c r="E1977" s="27" t="s">
        <v>434</v>
      </c>
    </row>
    <row r="1978">
      <c r="A1978" s="1" t="s">
        <v>432</v>
      </c>
      <c r="B1978" s="1">
        <v>17</v>
      </c>
      <c r="C1978" s="26" t="s">
        <v>4332</v>
      </c>
      <c r="D1978" t="s">
        <v>434</v>
      </c>
      <c r="E1978" s="27" t="s">
        <v>2975</v>
      </c>
      <c r="F1978" s="28" t="s">
        <v>496</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2975</v>
      </c>
    </row>
    <row r="1980">
      <c r="A1980" s="1" t="s">
        <v>439</v>
      </c>
    </row>
    <row r="1981">
      <c r="A1981" s="1" t="s">
        <v>441</v>
      </c>
      <c r="E1981" s="27" t="s">
        <v>434</v>
      </c>
    </row>
    <row r="1982">
      <c r="A1982" s="1" t="s">
        <v>432</v>
      </c>
      <c r="B1982" s="1">
        <v>18</v>
      </c>
      <c r="C1982" s="26" t="s">
        <v>7376</v>
      </c>
      <c r="D1982" t="s">
        <v>434</v>
      </c>
      <c r="E1982" s="27" t="s">
        <v>3963</v>
      </c>
      <c r="F1982" s="28" t="s">
        <v>496</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3963</v>
      </c>
    </row>
    <row r="1984">
      <c r="A1984" s="1" t="s">
        <v>439</v>
      </c>
    </row>
    <row r="1985">
      <c r="A1985" s="1" t="s">
        <v>441</v>
      </c>
      <c r="E1985" s="27" t="s">
        <v>434</v>
      </c>
    </row>
    <row r="1986">
      <c r="A1986" s="1" t="s">
        <v>432</v>
      </c>
      <c r="B1986" s="1">
        <v>19</v>
      </c>
      <c r="C1986" s="26" t="s">
        <v>4124</v>
      </c>
      <c r="D1986" t="s">
        <v>434</v>
      </c>
      <c r="E1986" s="27" t="s">
        <v>2978</v>
      </c>
      <c r="F1986" s="28" t="s">
        <v>496</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2978</v>
      </c>
    </row>
    <row r="1988">
      <c r="A1988" s="1" t="s">
        <v>439</v>
      </c>
    </row>
    <row r="1989">
      <c r="A1989" s="1" t="s">
        <v>441</v>
      </c>
      <c r="E1989" s="27" t="s">
        <v>434</v>
      </c>
    </row>
    <row r="1990">
      <c r="A1990" s="1" t="s">
        <v>432</v>
      </c>
      <c r="B1990" s="1">
        <v>20</v>
      </c>
      <c r="C1990" s="26" t="s">
        <v>5378</v>
      </c>
      <c r="D1990" t="s">
        <v>434</v>
      </c>
      <c r="E1990" s="27" t="s">
        <v>2981</v>
      </c>
      <c r="F1990" s="28" t="s">
        <v>496</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2981</v>
      </c>
    </row>
    <row r="1992">
      <c r="A1992" s="1" t="s">
        <v>439</v>
      </c>
    </row>
    <row r="1993">
      <c r="A1993" s="1" t="s">
        <v>441</v>
      </c>
      <c r="E1993" s="27" t="s">
        <v>434</v>
      </c>
    </row>
    <row r="1994">
      <c r="A1994" s="1" t="s">
        <v>432</v>
      </c>
      <c r="B1994" s="1">
        <v>21</v>
      </c>
      <c r="C1994" s="26" t="s">
        <v>3964</v>
      </c>
      <c r="D1994" t="s">
        <v>434</v>
      </c>
      <c r="E1994" s="27" t="s">
        <v>3965</v>
      </c>
      <c r="F1994" s="28" t="s">
        <v>496</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3965</v>
      </c>
    </row>
    <row r="1996">
      <c r="A1996" s="1" t="s">
        <v>439</v>
      </c>
    </row>
    <row r="1997">
      <c r="A1997" s="1" t="s">
        <v>441</v>
      </c>
      <c r="E1997" s="27" t="s">
        <v>434</v>
      </c>
    </row>
    <row r="1998">
      <c r="A1998" s="1" t="s">
        <v>432</v>
      </c>
      <c r="B1998" s="1">
        <v>22</v>
      </c>
      <c r="C1998" s="26" t="s">
        <v>5380</v>
      </c>
      <c r="D1998" t="s">
        <v>434</v>
      </c>
      <c r="E1998" s="27" t="s">
        <v>2986</v>
      </c>
      <c r="F1998" s="28" t="s">
        <v>496</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2986</v>
      </c>
    </row>
    <row r="2000">
      <c r="A2000" s="1" t="s">
        <v>439</v>
      </c>
    </row>
    <row r="2001">
      <c r="A2001" s="1" t="s">
        <v>441</v>
      </c>
      <c r="E2001" s="27" t="s">
        <v>434</v>
      </c>
    </row>
    <row r="2002" ht="25.5">
      <c r="A2002" s="1" t="s">
        <v>432</v>
      </c>
      <c r="B2002" s="1">
        <v>23</v>
      </c>
      <c r="C2002" s="26" t="s">
        <v>4911</v>
      </c>
      <c r="D2002" t="s">
        <v>434</v>
      </c>
      <c r="E2002" s="27" t="s">
        <v>4912</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4912</v>
      </c>
    </row>
    <row r="2004">
      <c r="A2004" s="1" t="s">
        <v>439</v>
      </c>
    </row>
    <row r="2005">
      <c r="A2005" s="1" t="s">
        <v>441</v>
      </c>
      <c r="E2005" s="27" t="s">
        <v>434</v>
      </c>
    </row>
    <row r="2006" ht="25.5">
      <c r="A2006" s="1" t="s">
        <v>432</v>
      </c>
      <c r="B2006" s="1">
        <v>24</v>
      </c>
      <c r="C2006" s="26" t="s">
        <v>4917</v>
      </c>
      <c r="D2006" t="s">
        <v>434</v>
      </c>
      <c r="E2006" s="27" t="s">
        <v>2989</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2989</v>
      </c>
    </row>
    <row r="2008">
      <c r="A2008" s="1" t="s">
        <v>439</v>
      </c>
    </row>
    <row r="2009">
      <c r="A2009" s="1" t="s">
        <v>441</v>
      </c>
      <c r="E2009" s="27" t="s">
        <v>434</v>
      </c>
    </row>
    <row r="2010">
      <c r="A2010" s="1" t="s">
        <v>432</v>
      </c>
      <c r="B2010" s="1">
        <v>25</v>
      </c>
      <c r="C2010" s="26" t="s">
        <v>8975</v>
      </c>
      <c r="D2010" t="s">
        <v>434</v>
      </c>
      <c r="E2010" s="27" t="s">
        <v>2992</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2992</v>
      </c>
    </row>
    <row r="2012">
      <c r="A2012" s="1" t="s">
        <v>439</v>
      </c>
    </row>
    <row r="2013">
      <c r="A2013" s="1" t="s">
        <v>441</v>
      </c>
      <c r="E2013" s="27" t="s">
        <v>434</v>
      </c>
    </row>
    <row r="2014">
      <c r="A2014" s="1" t="s">
        <v>432</v>
      </c>
      <c r="B2014" s="1">
        <v>26</v>
      </c>
      <c r="C2014" s="26" t="s">
        <v>7385</v>
      </c>
      <c r="D2014" t="s">
        <v>434</v>
      </c>
      <c r="E2014" s="27" t="s">
        <v>3969</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3969</v>
      </c>
    </row>
    <row r="2016">
      <c r="A2016" s="1" t="s">
        <v>439</v>
      </c>
    </row>
    <row r="2017">
      <c r="A2017" s="1" t="s">
        <v>441</v>
      </c>
      <c r="E2017" s="27" t="s">
        <v>434</v>
      </c>
    </row>
    <row r="2018">
      <c r="A2018" s="1" t="s">
        <v>432</v>
      </c>
      <c r="B2018" s="1">
        <v>27</v>
      </c>
      <c r="C2018" s="26" t="s">
        <v>8976</v>
      </c>
      <c r="D2018" t="s">
        <v>434</v>
      </c>
      <c r="E2018" s="27" t="s">
        <v>2998</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2998</v>
      </c>
    </row>
    <row r="2020">
      <c r="A2020" s="1" t="s">
        <v>439</v>
      </c>
    </row>
    <row r="2021">
      <c r="A2021" s="1" t="s">
        <v>441</v>
      </c>
      <c r="E2021" s="27" t="s">
        <v>434</v>
      </c>
    </row>
    <row r="2022">
      <c r="A2022" s="1" t="s">
        <v>432</v>
      </c>
      <c r="B2022" s="1">
        <v>28</v>
      </c>
      <c r="C2022" s="26" t="s">
        <v>8977</v>
      </c>
      <c r="D2022" t="s">
        <v>434</v>
      </c>
      <c r="E2022" s="27" t="s">
        <v>3973</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3973</v>
      </c>
    </row>
    <row r="2024">
      <c r="A2024" s="1" t="s">
        <v>439</v>
      </c>
    </row>
    <row r="2025">
      <c r="A2025" s="1" t="s">
        <v>441</v>
      </c>
      <c r="E2025" s="27" t="s">
        <v>434</v>
      </c>
    </row>
    <row r="2026" ht="25.5">
      <c r="A2026" s="1" t="s">
        <v>432</v>
      </c>
      <c r="B2026" s="1">
        <v>29</v>
      </c>
      <c r="C2026" s="26" t="s">
        <v>5383</v>
      </c>
      <c r="D2026" t="s">
        <v>434</v>
      </c>
      <c r="E2026" s="27" t="s">
        <v>3000</v>
      </c>
      <c r="F2026" s="28" t="s">
        <v>496</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3000</v>
      </c>
    </row>
    <row r="2028">
      <c r="A2028" s="1" t="s">
        <v>439</v>
      </c>
    </row>
    <row r="2029">
      <c r="A2029" s="1" t="s">
        <v>441</v>
      </c>
      <c r="E2029" s="27" t="s">
        <v>434</v>
      </c>
    </row>
    <row r="2030" ht="25.5">
      <c r="A2030" s="1" t="s">
        <v>432</v>
      </c>
      <c r="B2030" s="1">
        <v>30</v>
      </c>
      <c r="C2030" s="26" t="s">
        <v>5864</v>
      </c>
      <c r="D2030" t="s">
        <v>434</v>
      </c>
      <c r="E2030" s="27" t="s">
        <v>3003</v>
      </c>
      <c r="F2030" s="28" t="s">
        <v>496</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3003</v>
      </c>
    </row>
    <row r="2032">
      <c r="A2032" s="1" t="s">
        <v>439</v>
      </c>
    </row>
    <row r="2033">
      <c r="A2033" s="1" t="s">
        <v>441</v>
      </c>
      <c r="E2033" s="27" t="s">
        <v>434</v>
      </c>
    </row>
    <row r="2034" ht="25.5">
      <c r="A2034" s="1" t="s">
        <v>432</v>
      </c>
      <c r="B2034" s="1">
        <v>31</v>
      </c>
      <c r="C2034" s="26" t="s">
        <v>5438</v>
      </c>
      <c r="D2034" t="s">
        <v>434</v>
      </c>
      <c r="E2034" s="27" t="s">
        <v>3006</v>
      </c>
      <c r="F2034" s="28" t="s">
        <v>496</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3006</v>
      </c>
    </row>
    <row r="2036">
      <c r="A2036" s="1" t="s">
        <v>439</v>
      </c>
    </row>
    <row r="2037">
      <c r="A2037" s="1" t="s">
        <v>441</v>
      </c>
      <c r="E2037" s="27" t="s">
        <v>434</v>
      </c>
    </row>
    <row r="2038" ht="25.5">
      <c r="A2038" s="1" t="s">
        <v>432</v>
      </c>
      <c r="B2038" s="1">
        <v>32</v>
      </c>
      <c r="C2038" s="26" t="s">
        <v>8978</v>
      </c>
      <c r="D2038" t="s">
        <v>434</v>
      </c>
      <c r="E2038" s="27" t="s">
        <v>3979</v>
      </c>
      <c r="F2038" s="28" t="s">
        <v>496</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3979</v>
      </c>
    </row>
    <row r="2040">
      <c r="A2040" s="1" t="s">
        <v>439</v>
      </c>
    </row>
    <row r="2041">
      <c r="A2041" s="1" t="s">
        <v>441</v>
      </c>
      <c r="E2041" s="27" t="s">
        <v>434</v>
      </c>
    </row>
    <row r="2042">
      <c r="A2042" s="1" t="s">
        <v>432</v>
      </c>
      <c r="B2042" s="1">
        <v>33</v>
      </c>
      <c r="C2042" s="26" t="s">
        <v>8979</v>
      </c>
      <c r="D2042" t="s">
        <v>434</v>
      </c>
      <c r="E2042" s="27" t="s">
        <v>3981</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3981</v>
      </c>
    </row>
    <row r="2044">
      <c r="A2044" s="1" t="s">
        <v>439</v>
      </c>
    </row>
    <row r="2045">
      <c r="A2045" s="1" t="s">
        <v>441</v>
      </c>
      <c r="E2045" s="27" t="s">
        <v>434</v>
      </c>
    </row>
    <row r="2046">
      <c r="A2046" s="1" t="s">
        <v>432</v>
      </c>
      <c r="B2046" s="1">
        <v>34</v>
      </c>
      <c r="C2046" s="26" t="s">
        <v>5385</v>
      </c>
      <c r="D2046" t="s">
        <v>434</v>
      </c>
      <c r="E2046" s="27" t="s">
        <v>3009</v>
      </c>
      <c r="F2046" s="28" t="s">
        <v>496</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3009</v>
      </c>
    </row>
    <row r="2048">
      <c r="A2048" s="1" t="s">
        <v>439</v>
      </c>
    </row>
    <row r="2049">
      <c r="A2049" s="1" t="s">
        <v>441</v>
      </c>
      <c r="E2049" s="27" t="s">
        <v>434</v>
      </c>
    </row>
    <row r="2050">
      <c r="A2050" s="1" t="s">
        <v>432</v>
      </c>
      <c r="B2050" s="1">
        <v>35</v>
      </c>
      <c r="C2050" s="26" t="s">
        <v>8980</v>
      </c>
      <c r="D2050" t="s">
        <v>434</v>
      </c>
      <c r="E2050" s="27" t="s">
        <v>2984</v>
      </c>
      <c r="F2050" s="28" t="s">
        <v>496</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2984</v>
      </c>
    </row>
    <row r="2052">
      <c r="A2052" s="1" t="s">
        <v>439</v>
      </c>
    </row>
    <row r="2053">
      <c r="A2053" s="1" t="s">
        <v>441</v>
      </c>
      <c r="E2053" s="27" t="s">
        <v>434</v>
      </c>
    </row>
    <row r="2054">
      <c r="A2054" s="1" t="s">
        <v>432</v>
      </c>
      <c r="B2054" s="1">
        <v>36</v>
      </c>
      <c r="C2054" s="26" t="s">
        <v>7392</v>
      </c>
      <c r="D2054" t="s">
        <v>434</v>
      </c>
      <c r="E2054" s="27" t="s">
        <v>7393</v>
      </c>
      <c r="F2054" s="28" t="s">
        <v>496</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7393</v>
      </c>
    </row>
    <row r="2056">
      <c r="A2056" s="1" t="s">
        <v>439</v>
      </c>
    </row>
    <row r="2057">
      <c r="A2057" s="1" t="s">
        <v>441</v>
      </c>
      <c r="E2057" s="27" t="s">
        <v>434</v>
      </c>
    </row>
    <row r="2058" ht="25.5">
      <c r="A2058" s="1" t="s">
        <v>432</v>
      </c>
      <c r="B2058" s="1">
        <v>37</v>
      </c>
      <c r="C2058" s="26" t="s">
        <v>7394</v>
      </c>
      <c r="D2058" t="s">
        <v>434</v>
      </c>
      <c r="E2058" s="27" t="s">
        <v>7395</v>
      </c>
      <c r="F2058" s="28" t="s">
        <v>496</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7395</v>
      </c>
    </row>
    <row r="2060">
      <c r="A2060" s="1" t="s">
        <v>439</v>
      </c>
    </row>
    <row r="2061">
      <c r="A2061" s="1" t="s">
        <v>441</v>
      </c>
      <c r="E2061" s="27" t="s">
        <v>434</v>
      </c>
    </row>
    <row r="2062" ht="25.5">
      <c r="A2062" s="1" t="s">
        <v>432</v>
      </c>
      <c r="B2062" s="1">
        <v>38</v>
      </c>
      <c r="C2062" s="26" t="s">
        <v>7396</v>
      </c>
      <c r="D2062" t="s">
        <v>434</v>
      </c>
      <c r="E2062" s="27" t="s">
        <v>3013</v>
      </c>
      <c r="F2062" s="28" t="s">
        <v>496</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3013</v>
      </c>
    </row>
    <row r="2064">
      <c r="A2064" s="1" t="s">
        <v>439</v>
      </c>
    </row>
    <row r="2065">
      <c r="A2065" s="1" t="s">
        <v>441</v>
      </c>
      <c r="E2065" s="27" t="s">
        <v>434</v>
      </c>
    </row>
    <row r="2066" ht="38.25">
      <c r="A2066" s="1" t="s">
        <v>432</v>
      </c>
      <c r="B2066" s="1">
        <v>39</v>
      </c>
      <c r="C2066" s="26" t="s">
        <v>7397</v>
      </c>
      <c r="D2066" t="s">
        <v>434</v>
      </c>
      <c r="E2066" s="27" t="s">
        <v>3015</v>
      </c>
      <c r="F2066" s="28" t="s">
        <v>496</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3015</v>
      </c>
    </row>
    <row r="2068">
      <c r="A2068" s="1" t="s">
        <v>439</v>
      </c>
    </row>
    <row r="2069">
      <c r="A2069" s="1" t="s">
        <v>441</v>
      </c>
      <c r="E2069" s="27" t="s">
        <v>434</v>
      </c>
    </row>
    <row r="2070" ht="25.5">
      <c r="A2070" s="1" t="s">
        <v>432</v>
      </c>
      <c r="B2070" s="1">
        <v>40</v>
      </c>
      <c r="C2070" s="26" t="s">
        <v>4158</v>
      </c>
      <c r="D2070" t="s">
        <v>434</v>
      </c>
      <c r="E2070" s="27" t="s">
        <v>3017</v>
      </c>
      <c r="F2070" s="28" t="s">
        <v>496</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3017</v>
      </c>
    </row>
    <row r="2072">
      <c r="A2072" s="1" t="s">
        <v>439</v>
      </c>
    </row>
    <row r="2073">
      <c r="A2073" s="1" t="s">
        <v>441</v>
      </c>
      <c r="E2073" s="27" t="s">
        <v>434</v>
      </c>
    </row>
    <row r="2074">
      <c r="A2074" s="1" t="s">
        <v>432</v>
      </c>
      <c r="B2074" s="1">
        <v>41</v>
      </c>
      <c r="C2074" s="26" t="s">
        <v>4941</v>
      </c>
      <c r="D2074" t="s">
        <v>434</v>
      </c>
      <c r="E2074" s="27" t="s">
        <v>3019</v>
      </c>
      <c r="F2074" s="28" t="s">
        <v>1625</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3019</v>
      </c>
    </row>
    <row r="2076">
      <c r="A2076" s="1" t="s">
        <v>439</v>
      </c>
    </row>
    <row r="2077">
      <c r="A2077" s="1" t="s">
        <v>441</v>
      </c>
      <c r="E2077" s="27" t="s">
        <v>434</v>
      </c>
    </row>
    <row r="2078">
      <c r="A2078" s="1" t="s">
        <v>432</v>
      </c>
      <c r="B2078" s="1">
        <v>42</v>
      </c>
      <c r="C2078" s="26" t="s">
        <v>8981</v>
      </c>
      <c r="D2078" t="s">
        <v>434</v>
      </c>
      <c r="E2078" s="27" t="s">
        <v>4943</v>
      </c>
      <c r="F2078" s="28" t="s">
        <v>1625</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4943</v>
      </c>
    </row>
    <row r="2080">
      <c r="A2080" s="1" t="s">
        <v>439</v>
      </c>
    </row>
    <row r="2081">
      <c r="A2081" s="1" t="s">
        <v>441</v>
      </c>
      <c r="E2081" s="27" t="s">
        <v>434</v>
      </c>
    </row>
    <row r="2082">
      <c r="A2082" s="1" t="s">
        <v>432</v>
      </c>
      <c r="B2082" s="1">
        <v>43</v>
      </c>
      <c r="C2082" s="26" t="s">
        <v>8982</v>
      </c>
      <c r="D2082" t="s">
        <v>434</v>
      </c>
      <c r="E2082" s="27" t="s">
        <v>8983</v>
      </c>
      <c r="F2082" s="28" t="s">
        <v>1625</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8983</v>
      </c>
    </row>
    <row r="2084">
      <c r="A2084" s="1" t="s">
        <v>439</v>
      </c>
    </row>
    <row r="2085">
      <c r="A2085" s="1" t="s">
        <v>441</v>
      </c>
      <c r="E2085" s="27" t="s">
        <v>434</v>
      </c>
    </row>
    <row r="2086">
      <c r="A2086" s="1" t="s">
        <v>432</v>
      </c>
      <c r="B2086" s="1">
        <v>44</v>
      </c>
      <c r="C2086" s="26" t="s">
        <v>4944</v>
      </c>
      <c r="D2086" t="s">
        <v>434</v>
      </c>
      <c r="E2086" s="27" t="s">
        <v>4163</v>
      </c>
      <c r="F2086" s="28" t="s">
        <v>1625</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4163</v>
      </c>
    </row>
    <row r="2088">
      <c r="A2088" s="1" t="s">
        <v>439</v>
      </c>
    </row>
    <row r="2089">
      <c r="A2089" s="1" t="s">
        <v>441</v>
      </c>
      <c r="E2089" s="27" t="s">
        <v>434</v>
      </c>
    </row>
    <row r="2090">
      <c r="A2090" s="1" t="s">
        <v>432</v>
      </c>
      <c r="B2090" s="1">
        <v>45</v>
      </c>
      <c r="C2090" s="26" t="s">
        <v>5388</v>
      </c>
      <c r="D2090" t="s">
        <v>434</v>
      </c>
      <c r="E2090" s="27" t="s">
        <v>3022</v>
      </c>
      <c r="F2090" s="28" t="s">
        <v>496</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3022</v>
      </c>
    </row>
    <row r="2092">
      <c r="A2092" s="1" t="s">
        <v>439</v>
      </c>
    </row>
    <row r="2093">
      <c r="A2093" s="1" t="s">
        <v>441</v>
      </c>
      <c r="E2093" s="27" t="s">
        <v>434</v>
      </c>
    </row>
    <row r="2094">
      <c r="A2094" s="1" t="s">
        <v>429</v>
      </c>
      <c r="C2094" s="22" t="s">
        <v>2556</v>
      </c>
      <c r="E2094" s="23" t="s">
        <v>3992</v>
      </c>
      <c r="L2094" s="24">
        <f>SUMIFS(L2095:L2142,A2095:A2142,"P")</f>
        <v>0</v>
      </c>
      <c r="M2094" s="24">
        <f>SUMIFS(M2095:M2142,A2095:A2142,"P")</f>
        <v>0</v>
      </c>
      <c r="N2094" s="25"/>
    </row>
    <row r="2095">
      <c r="A2095" s="1" t="s">
        <v>432</v>
      </c>
      <c r="B2095" s="1">
        <v>46</v>
      </c>
      <c r="C2095" s="26" t="s">
        <v>4128</v>
      </c>
      <c r="D2095" t="s">
        <v>434</v>
      </c>
      <c r="E2095" s="27" t="s">
        <v>3997</v>
      </c>
      <c r="F2095" s="28" t="s">
        <v>496</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3997</v>
      </c>
    </row>
    <row r="2097">
      <c r="A2097" s="1" t="s">
        <v>439</v>
      </c>
    </row>
    <row r="2098">
      <c r="A2098" s="1" t="s">
        <v>441</v>
      </c>
      <c r="E2098" s="27" t="s">
        <v>434</v>
      </c>
    </row>
    <row r="2099">
      <c r="A2099" s="1" t="s">
        <v>432</v>
      </c>
      <c r="B2099" s="1">
        <v>47</v>
      </c>
      <c r="C2099" s="26" t="s">
        <v>4129</v>
      </c>
      <c r="D2099" t="s">
        <v>434</v>
      </c>
      <c r="E2099" s="27" t="s">
        <v>2085</v>
      </c>
      <c r="F2099" s="28" t="s">
        <v>496</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2085</v>
      </c>
    </row>
    <row r="2101">
      <c r="A2101" s="1" t="s">
        <v>439</v>
      </c>
    </row>
    <row r="2102">
      <c r="A2102" s="1" t="s">
        <v>441</v>
      </c>
      <c r="E2102" s="27" t="s">
        <v>434</v>
      </c>
    </row>
    <row r="2103">
      <c r="A2103" s="1" t="s">
        <v>432</v>
      </c>
      <c r="B2103" s="1">
        <v>48</v>
      </c>
      <c r="C2103" s="26" t="s">
        <v>4132</v>
      </c>
      <c r="D2103" t="s">
        <v>434</v>
      </c>
      <c r="E2103" s="27" t="s">
        <v>2088</v>
      </c>
      <c r="F2103" s="28" t="s">
        <v>496</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2088</v>
      </c>
    </row>
    <row r="2105">
      <c r="A2105" s="1" t="s">
        <v>439</v>
      </c>
    </row>
    <row r="2106">
      <c r="A2106" s="1" t="s">
        <v>441</v>
      </c>
      <c r="E2106" s="27" t="s">
        <v>434</v>
      </c>
    </row>
    <row r="2107">
      <c r="A2107" s="1" t="s">
        <v>432</v>
      </c>
      <c r="B2107" s="1">
        <v>49</v>
      </c>
      <c r="C2107" s="26" t="s">
        <v>5439</v>
      </c>
      <c r="D2107" t="s">
        <v>434</v>
      </c>
      <c r="E2107" s="27" t="s">
        <v>4001</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4001</v>
      </c>
    </row>
    <row r="2109">
      <c r="A2109" s="1" t="s">
        <v>439</v>
      </c>
    </row>
    <row r="2110">
      <c r="A2110" s="1" t="s">
        <v>441</v>
      </c>
      <c r="E2110" s="27" t="s">
        <v>434</v>
      </c>
    </row>
    <row r="2111" ht="25.5">
      <c r="A2111" s="1" t="s">
        <v>432</v>
      </c>
      <c r="B2111" s="1">
        <v>50</v>
      </c>
      <c r="C2111" s="26" t="s">
        <v>8984</v>
      </c>
      <c r="D2111" t="s">
        <v>434</v>
      </c>
      <c r="E2111" s="27" t="s">
        <v>8985</v>
      </c>
      <c r="F2111" s="28" t="s">
        <v>496</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8985</v>
      </c>
    </row>
    <row r="2113">
      <c r="A2113" s="1" t="s">
        <v>439</v>
      </c>
    </row>
    <row r="2114">
      <c r="A2114" s="1" t="s">
        <v>441</v>
      </c>
      <c r="E2114" s="27" t="s">
        <v>434</v>
      </c>
    </row>
    <row r="2115" ht="25.5">
      <c r="A2115" s="1" t="s">
        <v>432</v>
      </c>
      <c r="B2115" s="1">
        <v>51</v>
      </c>
      <c r="C2115" s="26" t="s">
        <v>8986</v>
      </c>
      <c r="D2115" t="s">
        <v>434</v>
      </c>
      <c r="E2115" s="27" t="s">
        <v>8418</v>
      </c>
      <c r="F2115" s="28" t="s">
        <v>496</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8418</v>
      </c>
    </row>
    <row r="2117">
      <c r="A2117" s="1" t="s">
        <v>439</v>
      </c>
    </row>
    <row r="2118">
      <c r="A2118" s="1" t="s">
        <v>441</v>
      </c>
      <c r="E2118" s="27" t="s">
        <v>434</v>
      </c>
    </row>
    <row r="2119">
      <c r="A2119" s="1" t="s">
        <v>432</v>
      </c>
      <c r="B2119" s="1">
        <v>52</v>
      </c>
      <c r="C2119" s="26" t="s">
        <v>5442</v>
      </c>
      <c r="D2119" t="s">
        <v>434</v>
      </c>
      <c r="E2119" s="27" t="s">
        <v>4007</v>
      </c>
      <c r="F2119" s="28" t="s">
        <v>496</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4007</v>
      </c>
    </row>
    <row r="2121">
      <c r="A2121" s="1" t="s">
        <v>439</v>
      </c>
    </row>
    <row r="2122">
      <c r="A2122" s="1" t="s">
        <v>441</v>
      </c>
      <c r="E2122" s="27" t="s">
        <v>434</v>
      </c>
    </row>
    <row r="2123">
      <c r="A2123" s="1" t="s">
        <v>432</v>
      </c>
      <c r="B2123" s="1">
        <v>53</v>
      </c>
      <c r="C2123" s="26" t="s">
        <v>5381</v>
      </c>
      <c r="D2123" t="s">
        <v>434</v>
      </c>
      <c r="E2123" s="27" t="s">
        <v>5266</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5266</v>
      </c>
    </row>
    <row r="2125">
      <c r="A2125" s="1" t="s">
        <v>439</v>
      </c>
    </row>
    <row r="2126">
      <c r="A2126" s="1" t="s">
        <v>441</v>
      </c>
      <c r="E2126" s="27" t="s">
        <v>434</v>
      </c>
    </row>
    <row r="2127">
      <c r="A2127" s="1" t="s">
        <v>432</v>
      </c>
      <c r="B2127" s="1">
        <v>54</v>
      </c>
      <c r="C2127" s="26" t="s">
        <v>8987</v>
      </c>
      <c r="D2127" t="s">
        <v>434</v>
      </c>
      <c r="E2127" s="27" t="s">
        <v>4009</v>
      </c>
      <c r="F2127" s="28" t="s">
        <v>496</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4009</v>
      </c>
    </row>
    <row r="2129">
      <c r="A2129" s="1" t="s">
        <v>439</v>
      </c>
    </row>
    <row r="2130">
      <c r="A2130" s="1" t="s">
        <v>441</v>
      </c>
      <c r="E2130" s="27" t="s">
        <v>434</v>
      </c>
    </row>
    <row r="2131">
      <c r="A2131" s="1" t="s">
        <v>432</v>
      </c>
      <c r="B2131" s="1">
        <v>55</v>
      </c>
      <c r="C2131" s="26" t="s">
        <v>8988</v>
      </c>
      <c r="D2131" t="s">
        <v>434</v>
      </c>
      <c r="E2131" s="27" t="s">
        <v>4011</v>
      </c>
      <c r="F2131" s="28" t="s">
        <v>496</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4011</v>
      </c>
    </row>
    <row r="2133">
      <c r="A2133" s="1" t="s">
        <v>439</v>
      </c>
    </row>
    <row r="2134">
      <c r="A2134" s="1" t="s">
        <v>441</v>
      </c>
      <c r="E2134" s="27" t="s">
        <v>434</v>
      </c>
    </row>
    <row r="2135">
      <c r="A2135" s="1" t="s">
        <v>432</v>
      </c>
      <c r="B2135" s="1">
        <v>56</v>
      </c>
      <c r="C2135" s="26" t="s">
        <v>5443</v>
      </c>
      <c r="D2135" t="s">
        <v>434</v>
      </c>
      <c r="E2135" s="27" t="s">
        <v>3034</v>
      </c>
      <c r="F2135" s="28" t="s">
        <v>496</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3034</v>
      </c>
    </row>
    <row r="2137">
      <c r="A2137" s="1" t="s">
        <v>439</v>
      </c>
    </row>
    <row r="2138">
      <c r="A2138" s="1" t="s">
        <v>441</v>
      </c>
      <c r="E2138" s="27" t="s">
        <v>434</v>
      </c>
    </row>
    <row r="2139">
      <c r="A2139" s="1" t="s">
        <v>432</v>
      </c>
      <c r="B2139" s="1">
        <v>57</v>
      </c>
      <c r="C2139" s="26" t="s">
        <v>5444</v>
      </c>
      <c r="D2139" t="s">
        <v>434</v>
      </c>
      <c r="E2139" s="27" t="s">
        <v>3036</v>
      </c>
      <c r="F2139" s="28" t="s">
        <v>496</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3036</v>
      </c>
    </row>
    <row r="2141">
      <c r="A2141" s="1" t="s">
        <v>439</v>
      </c>
    </row>
    <row r="2142">
      <c r="A2142" s="1" t="s">
        <v>441</v>
      </c>
      <c r="E2142" s="27" t="s">
        <v>434</v>
      </c>
    </row>
    <row r="2143">
      <c r="A2143" s="1" t="s">
        <v>429</v>
      </c>
      <c r="C2143" s="22" t="s">
        <v>8989</v>
      </c>
      <c r="E2143" s="23" t="s">
        <v>4013</v>
      </c>
      <c r="L2143" s="24">
        <f>SUMIFS(L2144:L2159,A2144:A2159,"P")</f>
        <v>0</v>
      </c>
      <c r="M2143" s="24">
        <f>SUMIFS(M2144:M2159,A2144:A2159,"P")</f>
        <v>0</v>
      </c>
      <c r="N2143" s="25"/>
    </row>
    <row r="2144">
      <c r="A2144" s="1" t="s">
        <v>432</v>
      </c>
      <c r="B2144" s="1">
        <v>58</v>
      </c>
      <c r="C2144" s="26" t="s">
        <v>8990</v>
      </c>
      <c r="D2144" t="s">
        <v>434</v>
      </c>
      <c r="E2144" s="27" t="s">
        <v>7406</v>
      </c>
      <c r="F2144" s="28" t="s">
        <v>496</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7406</v>
      </c>
    </row>
    <row r="2146">
      <c r="A2146" s="1" t="s">
        <v>439</v>
      </c>
    </row>
    <row r="2147">
      <c r="A2147" s="1" t="s">
        <v>441</v>
      </c>
      <c r="E2147" s="27" t="s">
        <v>434</v>
      </c>
    </row>
    <row r="2148">
      <c r="A2148" s="1" t="s">
        <v>432</v>
      </c>
      <c r="B2148" s="1">
        <v>59</v>
      </c>
      <c r="C2148" s="26" t="s">
        <v>8991</v>
      </c>
      <c r="D2148" t="s">
        <v>434</v>
      </c>
      <c r="E2148" s="27" t="s">
        <v>7406</v>
      </c>
      <c r="F2148" s="28" t="s">
        <v>496</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7406</v>
      </c>
    </row>
    <row r="2150">
      <c r="A2150" s="1" t="s">
        <v>439</v>
      </c>
    </row>
    <row r="2151">
      <c r="A2151" s="1" t="s">
        <v>441</v>
      </c>
      <c r="E2151" s="27" t="s">
        <v>434</v>
      </c>
    </row>
    <row r="2152">
      <c r="A2152" s="1" t="s">
        <v>432</v>
      </c>
      <c r="B2152" s="1">
        <v>60</v>
      </c>
      <c r="C2152" s="26" t="s">
        <v>8991</v>
      </c>
      <c r="D2152" t="s">
        <v>430</v>
      </c>
      <c r="E2152" s="27" t="s">
        <v>7406</v>
      </c>
      <c r="F2152" s="28" t="s">
        <v>496</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7406</v>
      </c>
    </row>
    <row r="2154">
      <c r="A2154" s="1" t="s">
        <v>439</v>
      </c>
    </row>
    <row r="2155">
      <c r="A2155" s="1" t="s">
        <v>441</v>
      </c>
      <c r="E2155" s="27" t="s">
        <v>434</v>
      </c>
    </row>
    <row r="2156">
      <c r="A2156" s="1" t="s">
        <v>432</v>
      </c>
      <c r="B2156" s="1">
        <v>61</v>
      </c>
      <c r="C2156" s="26" t="s">
        <v>7410</v>
      </c>
      <c r="D2156" t="s">
        <v>434</v>
      </c>
      <c r="E2156" s="27" t="s">
        <v>4023</v>
      </c>
      <c r="F2156" s="28" t="s">
        <v>496</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4023</v>
      </c>
    </row>
    <row r="2158">
      <c r="A2158" s="1" t="s">
        <v>439</v>
      </c>
    </row>
    <row r="2159">
      <c r="A2159" s="1" t="s">
        <v>441</v>
      </c>
      <c r="E2159" s="27" t="s">
        <v>434</v>
      </c>
    </row>
    <row r="2160">
      <c r="A2160" s="1" t="s">
        <v>429</v>
      </c>
      <c r="C2160" s="22" t="s">
        <v>532</v>
      </c>
      <c r="E2160" s="23" t="s">
        <v>1148</v>
      </c>
      <c r="L2160" s="24">
        <f>SUMIFS(L2161:L2164,A2161:A2164,"P")</f>
        <v>0</v>
      </c>
      <c r="M2160" s="24">
        <f>SUMIFS(M2161:M2164,A2161:A2164,"P")</f>
        <v>0</v>
      </c>
      <c r="N2160" s="25"/>
    </row>
    <row r="2161">
      <c r="A2161" s="1" t="s">
        <v>432</v>
      </c>
      <c r="B2161" s="1">
        <v>62</v>
      </c>
      <c r="C2161" s="26" t="s">
        <v>5389</v>
      </c>
      <c r="D2161" t="s">
        <v>434</v>
      </c>
      <c r="E2161" s="27" t="s">
        <v>3038</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3038</v>
      </c>
    </row>
    <row r="2163">
      <c r="A2163" s="1" t="s">
        <v>439</v>
      </c>
    </row>
    <row r="2164">
      <c r="A2164" s="1" t="s">
        <v>441</v>
      </c>
      <c r="E2164" s="27" t="s">
        <v>434</v>
      </c>
    </row>
    <row r="2165">
      <c r="A2165" s="1" t="s">
        <v>429</v>
      </c>
      <c r="C2165" s="22" t="s">
        <v>559</v>
      </c>
      <c r="E2165" s="23" t="s">
        <v>1356</v>
      </c>
      <c r="L2165" s="24">
        <f>SUMIFS(L2166:L2177,A2166:A2177,"P")</f>
        <v>0</v>
      </c>
      <c r="M2165" s="24">
        <f>SUMIFS(M2166:M2177,A2166:A2177,"P")</f>
        <v>0</v>
      </c>
      <c r="N2165" s="25"/>
    </row>
    <row r="2166" ht="38.25">
      <c r="A2166" s="1" t="s">
        <v>432</v>
      </c>
      <c r="B2166" s="1">
        <v>63</v>
      </c>
      <c r="C2166" s="26" t="s">
        <v>5267</v>
      </c>
      <c r="D2166" t="s">
        <v>562</v>
      </c>
      <c r="E2166" s="27" t="s">
        <v>5268</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5269</v>
      </c>
    </row>
    <row r="2168">
      <c r="A2168" s="1" t="s">
        <v>439</v>
      </c>
    </row>
    <row r="2169" ht="153">
      <c r="A2169" s="1" t="s">
        <v>441</v>
      </c>
      <c r="E2169" s="27" t="s">
        <v>1108</v>
      </c>
    </row>
    <row r="2170" ht="25.5">
      <c r="A2170" s="1" t="s">
        <v>432</v>
      </c>
      <c r="B2170" s="1">
        <v>64</v>
      </c>
      <c r="C2170" s="26" t="s">
        <v>4947</v>
      </c>
      <c r="D2170" t="s">
        <v>562</v>
      </c>
      <c r="E2170" s="27" t="s">
        <v>4948</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4949</v>
      </c>
    </row>
    <row r="2172">
      <c r="A2172" s="1" t="s">
        <v>439</v>
      </c>
    </row>
    <row r="2173" ht="153">
      <c r="A2173" s="1" t="s">
        <v>441</v>
      </c>
      <c r="E2173" s="27" t="s">
        <v>566</v>
      </c>
    </row>
    <row r="2174" ht="25.5">
      <c r="A2174" s="1" t="s">
        <v>432</v>
      </c>
      <c r="B2174" s="1">
        <v>65</v>
      </c>
      <c r="C2174" s="26" t="s">
        <v>5270</v>
      </c>
      <c r="D2174" t="s">
        <v>562</v>
      </c>
      <c r="E2174" s="27" t="s">
        <v>5271</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4949</v>
      </c>
    </row>
    <row r="2176">
      <c r="A2176" s="1" t="s">
        <v>439</v>
      </c>
    </row>
    <row r="2177" ht="153">
      <c r="A2177" s="1" t="s">
        <v>441</v>
      </c>
      <c r="E2177" s="27" t="s">
        <v>566</v>
      </c>
    </row>
  </sheetData>
  <sheetProtection sheet="1" objects="1" scenarios="1" spinCount="100000" saltValue="GNrvsFhJNaucVNMfq5ylPYEuRXgUNb25XJNbfetY83Lw66G4jrz5qwK6twKiAubMsI3O0eXlvFbhZBbiRH/C0A==" hashValue="TZqUuOd2p2ooQYq+d8dQAZVjKCZB1Fn7T8idUsdKf7Tcm6aJX2sVGiyAZSffdonS3R2PQ0Bofw4JoEH7ebY8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8992</v>
      </c>
      <c r="E8" s="23" t="s">
        <v>100</v>
      </c>
      <c r="L8" s="24">
        <f>L9+L453+L511</f>
        <v>0</v>
      </c>
      <c r="M8" s="24">
        <f>M9+M453+M511</f>
        <v>0</v>
      </c>
      <c r="N8" s="25"/>
    </row>
    <row r="9">
      <c r="A9" s="1" t="s">
        <v>426</v>
      </c>
      <c r="C9" s="22" t="s">
        <v>8993</v>
      </c>
      <c r="E9" s="23" t="s">
        <v>1615</v>
      </c>
      <c r="L9" s="24">
        <f>L10+L112</f>
        <v>0</v>
      </c>
      <c r="M9" s="24">
        <f>M10+M112</f>
        <v>0</v>
      </c>
      <c r="N9" s="25"/>
    </row>
    <row r="10">
      <c r="A10" s="1" t="s">
        <v>4339</v>
      </c>
      <c r="C10" s="22" t="s">
        <v>4340</v>
      </c>
      <c r="E10" s="23" t="s">
        <v>4341</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5447</v>
      </c>
      <c r="D12" t="s">
        <v>434</v>
      </c>
      <c r="E12" s="27" t="s">
        <v>5448</v>
      </c>
      <c r="F12" s="28" t="s">
        <v>436</v>
      </c>
      <c r="G12" s="29">
        <v>54.229999999999997</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429</v>
      </c>
      <c r="C16" s="22" t="s">
        <v>498</v>
      </c>
      <c r="E16" s="23" t="s">
        <v>499</v>
      </c>
      <c r="L16" s="24">
        <f>SUMIFS(L17:L20,A17:A20,"P")</f>
        <v>0</v>
      </c>
      <c r="M16" s="24">
        <f>SUMIFS(M17:M20,A17:A20,"P")</f>
        <v>0</v>
      </c>
      <c r="N16" s="25"/>
    </row>
    <row r="17">
      <c r="A17" s="1" t="s">
        <v>432</v>
      </c>
      <c r="B17" s="1">
        <v>2</v>
      </c>
      <c r="C17" s="26" t="s">
        <v>5085</v>
      </c>
      <c r="D17" t="s">
        <v>434</v>
      </c>
      <c r="E17" s="27" t="s">
        <v>5086</v>
      </c>
      <c r="F17" s="28" t="s">
        <v>436</v>
      </c>
      <c r="G17" s="29">
        <v>62.399999999999999</v>
      </c>
      <c r="H17" s="28">
        <v>0</v>
      </c>
      <c r="I17" s="30">
        <f>ROUND(G17*H17,P4)</f>
        <v>0</v>
      </c>
      <c r="L17" s="31">
        <v>0</v>
      </c>
      <c r="M17" s="24">
        <f>ROUND(G17*L17,P4)</f>
        <v>0</v>
      </c>
      <c r="N17" s="25" t="s">
        <v>1619</v>
      </c>
      <c r="O17" s="32">
        <f>M17*AA17</f>
        <v>0</v>
      </c>
      <c r="P17" s="1">
        <v>3</v>
      </c>
      <c r="AA17" s="1">
        <f>IF(P17=1,$O$3,IF(P17=2,$O$4,$O$5))</f>
        <v>0</v>
      </c>
    </row>
    <row r="18">
      <c r="A18" s="1" t="s">
        <v>437</v>
      </c>
      <c r="E18" s="27" t="s">
        <v>5087</v>
      </c>
    </row>
    <row r="19" ht="38.25">
      <c r="A19" s="1" t="s">
        <v>439</v>
      </c>
      <c r="E19" s="33" t="s">
        <v>8994</v>
      </c>
    </row>
    <row r="20">
      <c r="A20" s="1" t="s">
        <v>441</v>
      </c>
      <c r="E20" s="27" t="s">
        <v>434</v>
      </c>
    </row>
    <row r="21">
      <c r="A21" s="1" t="s">
        <v>429</v>
      </c>
      <c r="C21" s="22" t="s">
        <v>2529</v>
      </c>
      <c r="E21" s="23" t="s">
        <v>2530</v>
      </c>
      <c r="L21" s="24">
        <f>SUMIFS(L22:L25,A22:A25,"P")</f>
        <v>0</v>
      </c>
      <c r="M21" s="24">
        <f>SUMIFS(M22:M25,A22:A25,"P")</f>
        <v>0</v>
      </c>
      <c r="N21" s="25"/>
    </row>
    <row r="22">
      <c r="A22" s="1" t="s">
        <v>432</v>
      </c>
      <c r="B22" s="1">
        <v>3</v>
      </c>
      <c r="C22" s="26" t="s">
        <v>8995</v>
      </c>
      <c r="D22" t="s">
        <v>434</v>
      </c>
      <c r="E22" s="27" t="s">
        <v>8996</v>
      </c>
      <c r="F22" s="28" t="s">
        <v>436</v>
      </c>
      <c r="G22" s="29">
        <v>62.399999999999999</v>
      </c>
      <c r="H22" s="28">
        <v>0</v>
      </c>
      <c r="I22" s="30">
        <f>ROUND(G22*H22,P4)</f>
        <v>0</v>
      </c>
      <c r="L22" s="31">
        <v>0</v>
      </c>
      <c r="M22" s="24">
        <f>ROUND(G22*L22,P4)</f>
        <v>0</v>
      </c>
      <c r="N22" s="25" t="s">
        <v>1619</v>
      </c>
      <c r="O22" s="32">
        <f>M22*AA22</f>
        <v>0</v>
      </c>
      <c r="P22" s="1">
        <v>3</v>
      </c>
      <c r="AA22" s="1">
        <f>IF(P22=1,$O$3,IF(P22=2,$O$4,$O$5))</f>
        <v>0</v>
      </c>
    </row>
    <row r="23" ht="25.5">
      <c r="A23" s="1" t="s">
        <v>437</v>
      </c>
      <c r="E23" s="27" t="s">
        <v>8997</v>
      </c>
    </row>
    <row r="24" ht="38.25">
      <c r="A24" s="1" t="s">
        <v>439</v>
      </c>
      <c r="E24" s="33" t="s">
        <v>8998</v>
      </c>
    </row>
    <row r="25">
      <c r="A25" s="1" t="s">
        <v>441</v>
      </c>
      <c r="E25" s="27" t="s">
        <v>434</v>
      </c>
    </row>
    <row r="26">
      <c r="A26" s="1" t="s">
        <v>429</v>
      </c>
      <c r="C26" s="22" t="s">
        <v>8505</v>
      </c>
      <c r="E26" s="23" t="s">
        <v>8506</v>
      </c>
      <c r="L26" s="24">
        <f>SUMIFS(L27:L30,A27:A30,"P")</f>
        <v>0</v>
      </c>
      <c r="M26" s="24">
        <f>SUMIFS(M27:M30,A27:A30,"P")</f>
        <v>0</v>
      </c>
      <c r="N26" s="25"/>
    </row>
    <row r="27">
      <c r="A27" s="1" t="s">
        <v>432</v>
      </c>
      <c r="B27" s="1">
        <v>4</v>
      </c>
      <c r="C27" s="26" t="s">
        <v>8999</v>
      </c>
      <c r="D27" t="s">
        <v>434</v>
      </c>
      <c r="E27" s="27" t="s">
        <v>9000</v>
      </c>
      <c r="F27" s="28" t="s">
        <v>496</v>
      </c>
      <c r="G27" s="29">
        <v>9</v>
      </c>
      <c r="H27" s="28">
        <v>0</v>
      </c>
      <c r="I27" s="30">
        <f>ROUND(G27*H27,P4)</f>
        <v>0</v>
      </c>
      <c r="L27" s="31">
        <v>0</v>
      </c>
      <c r="M27" s="24">
        <f>ROUND(G27*L27,P4)</f>
        <v>0</v>
      </c>
      <c r="N27" s="25" t="s">
        <v>1619</v>
      </c>
      <c r="O27" s="32">
        <f>M27*AA27</f>
        <v>0</v>
      </c>
      <c r="P27" s="1">
        <v>3</v>
      </c>
      <c r="AA27" s="1">
        <f>IF(P27=1,$O$3,IF(P27=2,$O$4,$O$5))</f>
        <v>0</v>
      </c>
    </row>
    <row r="28">
      <c r="A28" s="1" t="s">
        <v>437</v>
      </c>
      <c r="E28" s="27" t="s">
        <v>9001</v>
      </c>
    </row>
    <row r="29">
      <c r="A29" s="1" t="s">
        <v>439</v>
      </c>
    </row>
    <row r="30">
      <c r="A30" s="1" t="s">
        <v>441</v>
      </c>
      <c r="E30" s="27" t="s">
        <v>434</v>
      </c>
    </row>
    <row r="31">
      <c r="A31" s="1" t="s">
        <v>429</v>
      </c>
      <c r="C31" s="22" t="s">
        <v>2608</v>
      </c>
      <c r="E31" s="23" t="s">
        <v>2609</v>
      </c>
      <c r="L31" s="24">
        <f>SUMIFS(L32:L51,A32:A51,"P")</f>
        <v>0</v>
      </c>
      <c r="M31" s="24">
        <f>SUMIFS(M32:M51,A32:A51,"P")</f>
        <v>0</v>
      </c>
      <c r="N31" s="25"/>
    </row>
    <row r="32">
      <c r="A32" s="1" t="s">
        <v>432</v>
      </c>
      <c r="B32" s="1">
        <v>5</v>
      </c>
      <c r="C32" s="26" t="s">
        <v>5452</v>
      </c>
      <c r="D32" t="s">
        <v>434</v>
      </c>
      <c r="E32" s="27" t="s">
        <v>5453</v>
      </c>
      <c r="F32" s="28" t="s">
        <v>436</v>
      </c>
      <c r="G32" s="29">
        <v>136.84</v>
      </c>
      <c r="H32" s="28">
        <v>0</v>
      </c>
      <c r="I32" s="30">
        <f>ROUND(G32*H32,P4)</f>
        <v>0</v>
      </c>
      <c r="L32" s="31">
        <v>0</v>
      </c>
      <c r="M32" s="24">
        <f>ROUND(G32*L32,P4)</f>
        <v>0</v>
      </c>
      <c r="N32" s="25" t="s">
        <v>1619</v>
      </c>
      <c r="O32" s="32">
        <f>M32*AA32</f>
        <v>0</v>
      </c>
      <c r="P32" s="1">
        <v>3</v>
      </c>
      <c r="AA32" s="1">
        <f>IF(P32=1,$O$3,IF(P32=2,$O$4,$O$5))</f>
        <v>0</v>
      </c>
    </row>
    <row r="33">
      <c r="A33" s="1" t="s">
        <v>437</v>
      </c>
      <c r="E33" s="27" t="s">
        <v>5454</v>
      </c>
    </row>
    <row r="34" ht="51">
      <c r="A34" s="1" t="s">
        <v>439</v>
      </c>
      <c r="E34" s="33" t="s">
        <v>9002</v>
      </c>
    </row>
    <row r="35">
      <c r="A35" s="1" t="s">
        <v>441</v>
      </c>
      <c r="E35" s="27" t="s">
        <v>434</v>
      </c>
    </row>
    <row r="36">
      <c r="A36" s="1" t="s">
        <v>432</v>
      </c>
      <c r="B36" s="1">
        <v>6</v>
      </c>
      <c r="C36" s="26" t="s">
        <v>5089</v>
      </c>
      <c r="D36" t="s">
        <v>434</v>
      </c>
      <c r="E36" s="27" t="s">
        <v>5090</v>
      </c>
      <c r="F36" s="28" t="s">
        <v>467</v>
      </c>
      <c r="G36" s="29">
        <v>46.950000000000003</v>
      </c>
      <c r="H36" s="28">
        <v>0</v>
      </c>
      <c r="I36" s="30">
        <f>ROUND(G36*H36,P4)</f>
        <v>0</v>
      </c>
      <c r="L36" s="31">
        <v>0</v>
      </c>
      <c r="M36" s="24">
        <f>ROUND(G36*L36,P4)</f>
        <v>0</v>
      </c>
      <c r="N36" s="25" t="s">
        <v>1619</v>
      </c>
      <c r="O36" s="32">
        <f>M36*AA36</f>
        <v>0</v>
      </c>
      <c r="P36" s="1">
        <v>3</v>
      </c>
      <c r="AA36" s="1">
        <f>IF(P36=1,$O$3,IF(P36=2,$O$4,$O$5))</f>
        <v>0</v>
      </c>
    </row>
    <row r="37">
      <c r="A37" s="1" t="s">
        <v>437</v>
      </c>
      <c r="E37" s="27" t="s">
        <v>5091</v>
      </c>
    </row>
    <row r="38">
      <c r="A38" s="1" t="s">
        <v>439</v>
      </c>
    </row>
    <row r="39">
      <c r="A39" s="1" t="s">
        <v>441</v>
      </c>
      <c r="E39" s="27" t="s">
        <v>434</v>
      </c>
    </row>
    <row r="40">
      <c r="A40" s="1" t="s">
        <v>432</v>
      </c>
      <c r="B40" s="1">
        <v>7</v>
      </c>
      <c r="C40" s="26" t="s">
        <v>5092</v>
      </c>
      <c r="D40" t="s">
        <v>434</v>
      </c>
      <c r="E40" s="27" t="s">
        <v>5093</v>
      </c>
      <c r="F40" s="28" t="s">
        <v>467</v>
      </c>
      <c r="G40" s="29">
        <v>8.4000000000000004</v>
      </c>
      <c r="H40" s="28">
        <v>0</v>
      </c>
      <c r="I40" s="30">
        <f>ROUND(G40*H40,P4)</f>
        <v>0</v>
      </c>
      <c r="L40" s="31">
        <v>0</v>
      </c>
      <c r="M40" s="24">
        <f>ROUND(G40*L40,P4)</f>
        <v>0</v>
      </c>
      <c r="N40" s="25" t="s">
        <v>1619</v>
      </c>
      <c r="O40" s="32">
        <f>M40*AA40</f>
        <v>0</v>
      </c>
      <c r="P40" s="1">
        <v>3</v>
      </c>
      <c r="AA40" s="1">
        <f>IF(P40=1,$O$3,IF(P40=2,$O$4,$O$5))</f>
        <v>0</v>
      </c>
    </row>
    <row r="41">
      <c r="A41" s="1" t="s">
        <v>437</v>
      </c>
      <c r="E41" s="27" t="s">
        <v>5094</v>
      </c>
    </row>
    <row r="42">
      <c r="A42" s="1" t="s">
        <v>439</v>
      </c>
    </row>
    <row r="43">
      <c r="A43" s="1" t="s">
        <v>441</v>
      </c>
      <c r="E43" s="27" t="s">
        <v>434</v>
      </c>
    </row>
    <row r="44">
      <c r="A44" s="1" t="s">
        <v>432</v>
      </c>
      <c r="B44" s="1">
        <v>8</v>
      </c>
      <c r="C44" s="26" t="s">
        <v>4349</v>
      </c>
      <c r="D44" t="s">
        <v>434</v>
      </c>
      <c r="E44" s="27" t="s">
        <v>4350</v>
      </c>
      <c r="F44" s="28" t="s">
        <v>467</v>
      </c>
      <c r="G44" s="29">
        <v>14</v>
      </c>
      <c r="H44" s="28">
        <v>0</v>
      </c>
      <c r="I44" s="30">
        <f>ROUND(G44*H44,P4)</f>
        <v>0</v>
      </c>
      <c r="L44" s="31">
        <v>0</v>
      </c>
      <c r="M44" s="24">
        <f>ROUND(G44*L44,P4)</f>
        <v>0</v>
      </c>
      <c r="N44" s="25" t="s">
        <v>1619</v>
      </c>
      <c r="O44" s="32">
        <f>M44*AA44</f>
        <v>0</v>
      </c>
      <c r="P44" s="1">
        <v>3</v>
      </c>
      <c r="AA44" s="1">
        <f>IF(P44=1,$O$3,IF(P44=2,$O$4,$O$5))</f>
        <v>0</v>
      </c>
    </row>
    <row r="45">
      <c r="A45" s="1" t="s">
        <v>437</v>
      </c>
      <c r="E45" s="27" t="s">
        <v>4351</v>
      </c>
    </row>
    <row r="46">
      <c r="A46" s="1" t="s">
        <v>439</v>
      </c>
    </row>
    <row r="47">
      <c r="A47" s="1" t="s">
        <v>441</v>
      </c>
      <c r="E47" s="27" t="s">
        <v>434</v>
      </c>
    </row>
    <row r="48">
      <c r="A48" s="1" t="s">
        <v>432</v>
      </c>
      <c r="B48" s="1">
        <v>9</v>
      </c>
      <c r="C48" s="26" t="s">
        <v>5095</v>
      </c>
      <c r="D48" t="s">
        <v>434</v>
      </c>
      <c r="E48" s="27" t="s">
        <v>5096</v>
      </c>
      <c r="F48" s="28" t="s">
        <v>467</v>
      </c>
      <c r="G48" s="29">
        <v>5.75</v>
      </c>
      <c r="H48" s="28">
        <v>0</v>
      </c>
      <c r="I48" s="30">
        <f>ROUND(G48*H48,P4)</f>
        <v>0</v>
      </c>
      <c r="L48" s="31">
        <v>0</v>
      </c>
      <c r="M48" s="24">
        <f>ROUND(G48*L48,P4)</f>
        <v>0</v>
      </c>
      <c r="N48" s="25" t="s">
        <v>1619</v>
      </c>
      <c r="O48" s="32">
        <f>M48*AA48</f>
        <v>0</v>
      </c>
      <c r="P48" s="1">
        <v>3</v>
      </c>
      <c r="AA48" s="1">
        <f>IF(P48=1,$O$3,IF(P48=2,$O$4,$O$5))</f>
        <v>0</v>
      </c>
    </row>
    <row r="49">
      <c r="A49" s="1" t="s">
        <v>437</v>
      </c>
      <c r="E49" s="27" t="s">
        <v>5097</v>
      </c>
    </row>
    <row r="50">
      <c r="A50" s="1" t="s">
        <v>439</v>
      </c>
    </row>
    <row r="51">
      <c r="A51" s="1" t="s">
        <v>441</v>
      </c>
      <c r="E51" s="27" t="s">
        <v>434</v>
      </c>
    </row>
    <row r="52">
      <c r="A52" s="1" t="s">
        <v>429</v>
      </c>
      <c r="C52" s="22" t="s">
        <v>519</v>
      </c>
      <c r="E52" s="23" t="s">
        <v>520</v>
      </c>
      <c r="L52" s="24">
        <f>SUMIFS(L53:L56,A53:A56,"P")</f>
        <v>0</v>
      </c>
      <c r="M52" s="24">
        <f>SUMIFS(M53:M56,A53:A56,"P")</f>
        <v>0</v>
      </c>
      <c r="N52" s="25"/>
    </row>
    <row r="53">
      <c r="A53" s="1" t="s">
        <v>432</v>
      </c>
      <c r="B53" s="1">
        <v>10</v>
      </c>
      <c r="C53" s="26" t="s">
        <v>5098</v>
      </c>
      <c r="D53" t="s">
        <v>434</v>
      </c>
      <c r="E53" s="27" t="s">
        <v>5099</v>
      </c>
      <c r="F53" s="28" t="s">
        <v>1618</v>
      </c>
      <c r="G53" s="29">
        <v>400</v>
      </c>
      <c r="H53" s="28">
        <v>0</v>
      </c>
      <c r="I53" s="30">
        <f>ROUND(G53*H53,P4)</f>
        <v>0</v>
      </c>
      <c r="L53" s="31">
        <v>0</v>
      </c>
      <c r="M53" s="24">
        <f>ROUND(G53*L53,P4)</f>
        <v>0</v>
      </c>
      <c r="N53" s="25" t="s">
        <v>1619</v>
      </c>
      <c r="O53" s="32">
        <f>M53*AA53</f>
        <v>0</v>
      </c>
      <c r="P53" s="1">
        <v>3</v>
      </c>
      <c r="AA53" s="1">
        <f>IF(P53=1,$O$3,IF(P53=2,$O$4,$O$5))</f>
        <v>0</v>
      </c>
    </row>
    <row r="54" ht="25.5">
      <c r="A54" s="1" t="s">
        <v>437</v>
      </c>
      <c r="E54" s="27" t="s">
        <v>5100</v>
      </c>
    </row>
    <row r="55">
      <c r="A55" s="1" t="s">
        <v>439</v>
      </c>
    </row>
    <row r="56">
      <c r="A56" s="1" t="s">
        <v>441</v>
      </c>
      <c r="E56" s="27" t="s">
        <v>434</v>
      </c>
    </row>
    <row r="57">
      <c r="A57" s="1" t="s">
        <v>429</v>
      </c>
      <c r="C57" s="22" t="s">
        <v>532</v>
      </c>
      <c r="E57" s="23" t="s">
        <v>533</v>
      </c>
      <c r="L57" s="24">
        <f>SUMIFS(L58:L89,A58:A89,"P")</f>
        <v>0</v>
      </c>
      <c r="M57" s="24">
        <f>SUMIFS(M58:M89,A58:A89,"P")</f>
        <v>0</v>
      </c>
      <c r="N57" s="25"/>
    </row>
    <row r="58">
      <c r="A58" s="1" t="s">
        <v>432</v>
      </c>
      <c r="B58" s="1">
        <v>11</v>
      </c>
      <c r="C58" s="26" t="s">
        <v>4352</v>
      </c>
      <c r="D58" t="s">
        <v>434</v>
      </c>
      <c r="E58" s="27" t="s">
        <v>4353</v>
      </c>
      <c r="F58" s="28" t="s">
        <v>436</v>
      </c>
      <c r="G58" s="29">
        <v>17.280000000000001</v>
      </c>
      <c r="H58" s="28">
        <v>0</v>
      </c>
      <c r="I58" s="30">
        <f>ROUND(G58*H58,P4)</f>
        <v>0</v>
      </c>
      <c r="L58" s="31">
        <v>0</v>
      </c>
      <c r="M58" s="24">
        <f>ROUND(G58*L58,P4)</f>
        <v>0</v>
      </c>
      <c r="N58" s="25" t="s">
        <v>1619</v>
      </c>
      <c r="O58" s="32">
        <f>M58*AA58</f>
        <v>0</v>
      </c>
      <c r="P58" s="1">
        <v>3</v>
      </c>
      <c r="AA58" s="1">
        <f>IF(P58=1,$O$3,IF(P58=2,$O$4,$O$5))</f>
        <v>0</v>
      </c>
    </row>
    <row r="59">
      <c r="A59" s="1" t="s">
        <v>437</v>
      </c>
      <c r="E59" s="27" t="s">
        <v>4354</v>
      </c>
    </row>
    <row r="60" ht="51">
      <c r="A60" s="1" t="s">
        <v>439</v>
      </c>
      <c r="E60" s="33" t="s">
        <v>9003</v>
      </c>
    </row>
    <row r="61">
      <c r="A61" s="1" t="s">
        <v>441</v>
      </c>
      <c r="E61" s="27" t="s">
        <v>434</v>
      </c>
    </row>
    <row r="62">
      <c r="A62" s="1" t="s">
        <v>432</v>
      </c>
      <c r="B62" s="1">
        <v>12</v>
      </c>
      <c r="C62" s="26" t="s">
        <v>5102</v>
      </c>
      <c r="D62" t="s">
        <v>434</v>
      </c>
      <c r="E62" s="27" t="s">
        <v>5103</v>
      </c>
      <c r="F62" s="28" t="s">
        <v>444</v>
      </c>
      <c r="G62" s="29">
        <v>0.79200000000000004</v>
      </c>
      <c r="H62" s="28">
        <v>0</v>
      </c>
      <c r="I62" s="30">
        <f>ROUND(G62*H62,P4)</f>
        <v>0</v>
      </c>
      <c r="L62" s="31">
        <v>0</v>
      </c>
      <c r="M62" s="24">
        <f>ROUND(G62*L62,P4)</f>
        <v>0</v>
      </c>
      <c r="N62" s="25" t="s">
        <v>1619</v>
      </c>
      <c r="O62" s="32">
        <f>M62*AA62</f>
        <v>0</v>
      </c>
      <c r="P62" s="1">
        <v>3</v>
      </c>
      <c r="AA62" s="1">
        <f>IF(P62=1,$O$3,IF(P62=2,$O$4,$O$5))</f>
        <v>0</v>
      </c>
    </row>
    <row r="63">
      <c r="A63" s="1" t="s">
        <v>437</v>
      </c>
      <c r="E63" s="27" t="s">
        <v>5104</v>
      </c>
    </row>
    <row r="64" ht="38.25">
      <c r="A64" s="1" t="s">
        <v>439</v>
      </c>
      <c r="E64" s="33" t="s">
        <v>9004</v>
      </c>
    </row>
    <row r="65">
      <c r="A65" s="1" t="s">
        <v>441</v>
      </c>
      <c r="E65" s="27" t="s">
        <v>434</v>
      </c>
    </row>
    <row r="66">
      <c r="A66" s="1" t="s">
        <v>432</v>
      </c>
      <c r="B66" s="1">
        <v>13</v>
      </c>
      <c r="C66" s="26" t="s">
        <v>5106</v>
      </c>
      <c r="D66" t="s">
        <v>434</v>
      </c>
      <c r="E66" s="27" t="s">
        <v>5107</v>
      </c>
      <c r="F66" s="28" t="s">
        <v>436</v>
      </c>
      <c r="G66" s="29">
        <v>19.375</v>
      </c>
      <c r="H66" s="28">
        <v>0</v>
      </c>
      <c r="I66" s="30">
        <f>ROUND(G66*H66,P4)</f>
        <v>0</v>
      </c>
      <c r="L66" s="31">
        <v>0</v>
      </c>
      <c r="M66" s="24">
        <f>ROUND(G66*L66,P4)</f>
        <v>0</v>
      </c>
      <c r="N66" s="25" t="s">
        <v>1619</v>
      </c>
      <c r="O66" s="32">
        <f>M66*AA66</f>
        <v>0</v>
      </c>
      <c r="P66" s="1">
        <v>3</v>
      </c>
      <c r="AA66" s="1">
        <f>IF(P66=1,$O$3,IF(P66=2,$O$4,$O$5))</f>
        <v>0</v>
      </c>
    </row>
    <row r="67" ht="25.5">
      <c r="A67" s="1" t="s">
        <v>437</v>
      </c>
      <c r="E67" s="27" t="s">
        <v>5108</v>
      </c>
    </row>
    <row r="68" ht="38.25">
      <c r="A68" s="1" t="s">
        <v>439</v>
      </c>
      <c r="E68" s="33" t="s">
        <v>9005</v>
      </c>
    </row>
    <row r="69">
      <c r="A69" s="1" t="s">
        <v>441</v>
      </c>
      <c r="E69" s="27" t="s">
        <v>434</v>
      </c>
    </row>
    <row r="70">
      <c r="A70" s="1" t="s">
        <v>432</v>
      </c>
      <c r="B70" s="1">
        <v>14</v>
      </c>
      <c r="C70" s="26" t="s">
        <v>5462</v>
      </c>
      <c r="D70" t="s">
        <v>434</v>
      </c>
      <c r="E70" s="27" t="s">
        <v>5463</v>
      </c>
      <c r="F70" s="28" t="s">
        <v>444</v>
      </c>
      <c r="G70" s="29">
        <v>2.2669999999999999</v>
      </c>
      <c r="H70" s="28">
        <v>0</v>
      </c>
      <c r="I70" s="30">
        <f>ROUND(G70*H70,P4)</f>
        <v>0</v>
      </c>
      <c r="L70" s="31">
        <v>0</v>
      </c>
      <c r="M70" s="24">
        <f>ROUND(G70*L70,P4)</f>
        <v>0</v>
      </c>
      <c r="N70" s="25" t="s">
        <v>1619</v>
      </c>
      <c r="O70" s="32">
        <f>M70*AA70</f>
        <v>0</v>
      </c>
      <c r="P70" s="1">
        <v>3</v>
      </c>
      <c r="AA70" s="1">
        <f>IF(P70=1,$O$3,IF(P70=2,$O$4,$O$5))</f>
        <v>0</v>
      </c>
    </row>
    <row r="71" ht="25.5">
      <c r="A71" s="1" t="s">
        <v>437</v>
      </c>
      <c r="E71" s="27" t="s">
        <v>5464</v>
      </c>
    </row>
    <row r="72" ht="76.5">
      <c r="A72" s="1" t="s">
        <v>439</v>
      </c>
      <c r="E72" s="33" t="s">
        <v>9006</v>
      </c>
    </row>
    <row r="73">
      <c r="A73" s="1" t="s">
        <v>441</v>
      </c>
      <c r="E73" s="27" t="s">
        <v>434</v>
      </c>
    </row>
    <row r="74">
      <c r="A74" s="1" t="s">
        <v>432</v>
      </c>
      <c r="B74" s="1">
        <v>15</v>
      </c>
      <c r="C74" s="26" t="s">
        <v>9007</v>
      </c>
      <c r="D74" t="s">
        <v>434</v>
      </c>
      <c r="E74" s="27" t="s">
        <v>9008</v>
      </c>
      <c r="F74" s="28" t="s">
        <v>467</v>
      </c>
      <c r="G74" s="29">
        <v>7.5</v>
      </c>
      <c r="H74" s="28">
        <v>0.0012800000000000001</v>
      </c>
      <c r="I74" s="30">
        <f>ROUND(G74*H74,P4)</f>
        <v>0</v>
      </c>
      <c r="L74" s="31">
        <v>0</v>
      </c>
      <c r="M74" s="24">
        <f>ROUND(G74*L74,P4)</f>
        <v>0</v>
      </c>
      <c r="N74" s="25" t="s">
        <v>1619</v>
      </c>
      <c r="O74" s="32">
        <f>M74*AA74</f>
        <v>0</v>
      </c>
      <c r="P74" s="1">
        <v>3</v>
      </c>
      <c r="AA74" s="1">
        <f>IF(P74=1,$O$3,IF(P74=2,$O$4,$O$5))</f>
        <v>0</v>
      </c>
    </row>
    <row r="75" ht="25.5">
      <c r="A75" s="1" t="s">
        <v>437</v>
      </c>
      <c r="E75" s="27" t="s">
        <v>9009</v>
      </c>
    </row>
    <row r="76">
      <c r="A76" s="1" t="s">
        <v>439</v>
      </c>
    </row>
    <row r="77">
      <c r="A77" s="1" t="s">
        <v>441</v>
      </c>
      <c r="E77" s="27" t="s">
        <v>434</v>
      </c>
    </row>
    <row r="78" ht="25.5">
      <c r="A78" s="1" t="s">
        <v>432</v>
      </c>
      <c r="B78" s="1">
        <v>16</v>
      </c>
      <c r="C78" s="26" t="s">
        <v>5110</v>
      </c>
      <c r="D78" t="s">
        <v>434</v>
      </c>
      <c r="E78" s="27" t="s">
        <v>5111</v>
      </c>
      <c r="F78" s="28" t="s">
        <v>436</v>
      </c>
      <c r="G78" s="29">
        <v>208.50999999999999</v>
      </c>
      <c r="H78" s="28">
        <v>0</v>
      </c>
      <c r="I78" s="30">
        <f>ROUND(G78*H78,P4)</f>
        <v>0</v>
      </c>
      <c r="L78" s="31">
        <v>0</v>
      </c>
      <c r="M78" s="24">
        <f>ROUND(G78*L78,P4)</f>
        <v>0</v>
      </c>
      <c r="N78" s="25" t="s">
        <v>1619</v>
      </c>
      <c r="O78" s="32">
        <f>M78*AA78</f>
        <v>0</v>
      </c>
      <c r="P78" s="1">
        <v>3</v>
      </c>
      <c r="AA78" s="1">
        <f>IF(P78=1,$O$3,IF(P78=2,$O$4,$O$5))</f>
        <v>0</v>
      </c>
    </row>
    <row r="79" ht="25.5">
      <c r="A79" s="1" t="s">
        <v>437</v>
      </c>
      <c r="E79" s="27" t="s">
        <v>5112</v>
      </c>
    </row>
    <row r="80" ht="76.5">
      <c r="A80" s="1" t="s">
        <v>439</v>
      </c>
      <c r="E80" s="33" t="s">
        <v>9010</v>
      </c>
    </row>
    <row r="81">
      <c r="A81" s="1" t="s">
        <v>441</v>
      </c>
      <c r="E81" s="27" t="s">
        <v>434</v>
      </c>
    </row>
    <row r="82" ht="25.5">
      <c r="A82" s="1" t="s">
        <v>432</v>
      </c>
      <c r="B82" s="1">
        <v>17</v>
      </c>
      <c r="C82" s="26" t="s">
        <v>5114</v>
      </c>
      <c r="D82" t="s">
        <v>434</v>
      </c>
      <c r="E82" s="27" t="s">
        <v>5115</v>
      </c>
      <c r="F82" s="28" t="s">
        <v>436</v>
      </c>
      <c r="G82" s="29">
        <v>513.48299999999995</v>
      </c>
      <c r="H82" s="28">
        <v>0</v>
      </c>
      <c r="I82" s="30">
        <f>ROUND(G82*H82,P4)</f>
        <v>0</v>
      </c>
      <c r="L82" s="31">
        <v>0</v>
      </c>
      <c r="M82" s="24">
        <f>ROUND(G82*L82,P4)</f>
        <v>0</v>
      </c>
      <c r="N82" s="25" t="s">
        <v>1619</v>
      </c>
      <c r="O82" s="32">
        <f>M82*AA82</f>
        <v>0</v>
      </c>
      <c r="P82" s="1">
        <v>3</v>
      </c>
      <c r="AA82" s="1">
        <f>IF(P82=1,$O$3,IF(P82=2,$O$4,$O$5))</f>
        <v>0</v>
      </c>
    </row>
    <row r="83" ht="25.5">
      <c r="A83" s="1" t="s">
        <v>437</v>
      </c>
      <c r="E83" s="27" t="s">
        <v>5116</v>
      </c>
    </row>
    <row r="84" ht="114.75">
      <c r="A84" s="1" t="s">
        <v>439</v>
      </c>
      <c r="E84" s="33" t="s">
        <v>9011</v>
      </c>
    </row>
    <row r="85">
      <c r="A85" s="1" t="s">
        <v>441</v>
      </c>
      <c r="E85" s="27" t="s">
        <v>434</v>
      </c>
    </row>
    <row r="86" ht="25.5">
      <c r="A86" s="1" t="s">
        <v>432</v>
      </c>
      <c r="B86" s="1">
        <v>18</v>
      </c>
      <c r="C86" s="26" t="s">
        <v>5118</v>
      </c>
      <c r="D86" t="s">
        <v>434</v>
      </c>
      <c r="E86" s="27" t="s">
        <v>5119</v>
      </c>
      <c r="F86" s="28" t="s">
        <v>436</v>
      </c>
      <c r="G86" s="29">
        <v>233.90000000000001</v>
      </c>
      <c r="H86" s="28">
        <v>0</v>
      </c>
      <c r="I86" s="30">
        <f>ROUND(G86*H86,P4)</f>
        <v>0</v>
      </c>
      <c r="L86" s="31">
        <v>0</v>
      </c>
      <c r="M86" s="24">
        <f>ROUND(G86*L86,P4)</f>
        <v>0</v>
      </c>
      <c r="N86" s="25" t="s">
        <v>1619</v>
      </c>
      <c r="O86" s="32">
        <f>M86*AA86</f>
        <v>0</v>
      </c>
      <c r="P86" s="1">
        <v>3</v>
      </c>
      <c r="AA86" s="1">
        <f>IF(P86=1,$O$3,IF(P86=2,$O$4,$O$5))</f>
        <v>0</v>
      </c>
    </row>
    <row r="87" ht="25.5">
      <c r="A87" s="1" t="s">
        <v>437</v>
      </c>
      <c r="E87" s="27" t="s">
        <v>5120</v>
      </c>
    </row>
    <row r="88" ht="51">
      <c r="A88" s="1" t="s">
        <v>439</v>
      </c>
      <c r="E88" s="33" t="s">
        <v>9012</v>
      </c>
    </row>
    <row r="89">
      <c r="A89" s="1" t="s">
        <v>441</v>
      </c>
      <c r="E89" s="27" t="s">
        <v>434</v>
      </c>
    </row>
    <row r="90">
      <c r="A90" s="1" t="s">
        <v>429</v>
      </c>
      <c r="C90" s="22" t="s">
        <v>559</v>
      </c>
      <c r="E90" s="23" t="s">
        <v>560</v>
      </c>
      <c r="L90" s="24">
        <f>SUMIFS(L91:L94,A91:A94,"P")</f>
        <v>0</v>
      </c>
      <c r="M90" s="24">
        <f>SUMIFS(M91:M94,A91:A94,"P")</f>
        <v>0</v>
      </c>
      <c r="N90" s="25"/>
    </row>
    <row r="91" ht="25.5">
      <c r="A91" s="1" t="s">
        <v>432</v>
      </c>
      <c r="B91" s="1">
        <v>19</v>
      </c>
      <c r="C91" s="26" t="s">
        <v>2228</v>
      </c>
      <c r="D91" t="s">
        <v>562</v>
      </c>
      <c r="E91" s="27" t="s">
        <v>2229</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898</v>
      </c>
    </row>
    <row r="93">
      <c r="A93" s="1" t="s">
        <v>439</v>
      </c>
    </row>
    <row r="94" ht="153">
      <c r="A94" s="1" t="s">
        <v>441</v>
      </c>
      <c r="E94" s="27" t="s">
        <v>566</v>
      </c>
    </row>
    <row r="95">
      <c r="A95" s="1" t="s">
        <v>429</v>
      </c>
      <c r="C95" s="22" t="s">
        <v>4380</v>
      </c>
      <c r="E95" s="23" t="s">
        <v>4381</v>
      </c>
      <c r="L95" s="24">
        <f>SUMIFS(L96:L111,A96:A111,"P")</f>
        <v>0</v>
      </c>
      <c r="M95" s="24">
        <f>SUMIFS(M96:M111,A96:A111,"P")</f>
        <v>0</v>
      </c>
      <c r="N95" s="25"/>
    </row>
    <row r="96">
      <c r="A96" s="1" t="s">
        <v>432</v>
      </c>
      <c r="B96" s="1">
        <v>20</v>
      </c>
      <c r="C96" s="26" t="s">
        <v>4667</v>
      </c>
      <c r="D96" t="s">
        <v>434</v>
      </c>
      <c r="E96" s="27" t="s">
        <v>4668</v>
      </c>
      <c r="F96" s="28" t="s">
        <v>476</v>
      </c>
      <c r="G96" s="29">
        <v>36.130000000000003</v>
      </c>
      <c r="H96" s="28">
        <v>0</v>
      </c>
      <c r="I96" s="30">
        <f>ROUND(G96*H96,P4)</f>
        <v>0</v>
      </c>
      <c r="L96" s="31">
        <v>0</v>
      </c>
      <c r="M96" s="24">
        <f>ROUND(G96*L96,P4)</f>
        <v>0</v>
      </c>
      <c r="N96" s="25" t="s">
        <v>1619</v>
      </c>
      <c r="O96" s="32">
        <f>M96*AA96</f>
        <v>0</v>
      </c>
      <c r="P96" s="1">
        <v>3</v>
      </c>
      <c r="AA96" s="1">
        <f>IF(P96=1,$O$3,IF(P96=2,$O$4,$O$5))</f>
        <v>0</v>
      </c>
    </row>
    <row r="97">
      <c r="A97" s="1" t="s">
        <v>437</v>
      </c>
      <c r="E97" s="27" t="s">
        <v>4669</v>
      </c>
    </row>
    <row r="98">
      <c r="A98" s="1" t="s">
        <v>439</v>
      </c>
    </row>
    <row r="99">
      <c r="A99" s="1" t="s">
        <v>441</v>
      </c>
      <c r="E99" s="27" t="s">
        <v>434</v>
      </c>
    </row>
    <row r="100">
      <c r="A100" s="1" t="s">
        <v>432</v>
      </c>
      <c r="B100" s="1">
        <v>21</v>
      </c>
      <c r="C100" s="26" t="s">
        <v>5469</v>
      </c>
      <c r="D100" t="s">
        <v>434</v>
      </c>
      <c r="E100" s="27" t="s">
        <v>5470</v>
      </c>
      <c r="F100" s="28" t="s">
        <v>476</v>
      </c>
      <c r="G100" s="29">
        <v>36.130000000000003</v>
      </c>
      <c r="H100" s="28">
        <v>0</v>
      </c>
      <c r="I100" s="30">
        <f>ROUND(G100*H100,P4)</f>
        <v>0</v>
      </c>
      <c r="L100" s="31">
        <v>0</v>
      </c>
      <c r="M100" s="24">
        <f>ROUND(G100*L100,P4)</f>
        <v>0</v>
      </c>
      <c r="N100" s="25" t="s">
        <v>1619</v>
      </c>
      <c r="O100" s="32">
        <f>M100*AA100</f>
        <v>0</v>
      </c>
      <c r="P100" s="1">
        <v>3</v>
      </c>
      <c r="AA100" s="1">
        <f>IF(P100=1,$O$3,IF(P100=2,$O$4,$O$5))</f>
        <v>0</v>
      </c>
    </row>
    <row r="101">
      <c r="A101" s="1" t="s">
        <v>437</v>
      </c>
      <c r="E101" s="27" t="s">
        <v>5471</v>
      </c>
    </row>
    <row r="102">
      <c r="A102" s="1" t="s">
        <v>439</v>
      </c>
    </row>
    <row r="103">
      <c r="A103" s="1" t="s">
        <v>441</v>
      </c>
      <c r="E103" s="27" t="s">
        <v>434</v>
      </c>
    </row>
    <row r="104" ht="25.5">
      <c r="A104" s="1" t="s">
        <v>432</v>
      </c>
      <c r="B104" s="1">
        <v>22</v>
      </c>
      <c r="C104" s="26" t="s">
        <v>4382</v>
      </c>
      <c r="D104" t="s">
        <v>434</v>
      </c>
      <c r="E104" s="27" t="s">
        <v>4383</v>
      </c>
      <c r="F104" s="28" t="s">
        <v>476</v>
      </c>
      <c r="G104" s="29">
        <v>36.130000000000003</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4384</v>
      </c>
    </row>
    <row r="106">
      <c r="A106" s="1" t="s">
        <v>439</v>
      </c>
    </row>
    <row r="107">
      <c r="A107" s="1" t="s">
        <v>441</v>
      </c>
      <c r="E107" s="27" t="s">
        <v>434</v>
      </c>
    </row>
    <row r="108" ht="25.5">
      <c r="A108" s="1" t="s">
        <v>432</v>
      </c>
      <c r="B108" s="1">
        <v>23</v>
      </c>
      <c r="C108" s="26" t="s">
        <v>4385</v>
      </c>
      <c r="D108" t="s">
        <v>434</v>
      </c>
      <c r="E108" s="27" t="s">
        <v>4386</v>
      </c>
      <c r="F108" s="28" t="s">
        <v>476</v>
      </c>
      <c r="G108" s="29">
        <v>36.130000000000003</v>
      </c>
      <c r="H108" s="28">
        <v>0</v>
      </c>
      <c r="I108" s="30">
        <f>ROUND(G108*H108,P4)</f>
        <v>0</v>
      </c>
      <c r="L108" s="31">
        <v>0</v>
      </c>
      <c r="M108" s="24">
        <f>ROUND(G108*L108,P4)</f>
        <v>0</v>
      </c>
      <c r="N108" s="25" t="s">
        <v>1619</v>
      </c>
      <c r="O108" s="32">
        <f>M108*AA108</f>
        <v>0</v>
      </c>
      <c r="P108" s="1">
        <v>3</v>
      </c>
      <c r="AA108" s="1">
        <f>IF(P108=1,$O$3,IF(P108=2,$O$4,$O$5))</f>
        <v>0</v>
      </c>
    </row>
    <row r="109" ht="38.25">
      <c r="A109" s="1" t="s">
        <v>437</v>
      </c>
      <c r="E109" s="27" t="s">
        <v>4387</v>
      </c>
    </row>
    <row r="110">
      <c r="A110" s="1" t="s">
        <v>439</v>
      </c>
    </row>
    <row r="111">
      <c r="A111" s="1" t="s">
        <v>441</v>
      </c>
      <c r="E111" s="27" t="s">
        <v>434</v>
      </c>
    </row>
    <row r="112">
      <c r="A112" s="1" t="s">
        <v>4339</v>
      </c>
      <c r="C112" s="22" t="s">
        <v>4389</v>
      </c>
      <c r="E112" s="23" t="s">
        <v>4390</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5122</v>
      </c>
      <c r="D114" t="s">
        <v>434</v>
      </c>
      <c r="E114" s="27" t="s">
        <v>5123</v>
      </c>
      <c r="F114" s="28" t="s">
        <v>444</v>
      </c>
      <c r="G114" s="29">
        <v>28.800000000000001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5124</v>
      </c>
    </row>
    <row r="116" ht="38.25">
      <c r="A116" s="1" t="s">
        <v>439</v>
      </c>
      <c r="E116" s="33" t="s">
        <v>9013</v>
      </c>
    </row>
    <row r="117">
      <c r="A117" s="1" t="s">
        <v>441</v>
      </c>
      <c r="E117" s="27" t="s">
        <v>434</v>
      </c>
    </row>
    <row r="118">
      <c r="A118" s="1" t="s">
        <v>432</v>
      </c>
      <c r="B118" s="1">
        <v>2</v>
      </c>
      <c r="C118" s="26" t="s">
        <v>5126</v>
      </c>
      <c r="D118" t="s">
        <v>434</v>
      </c>
      <c r="E118" s="27" t="s">
        <v>5127</v>
      </c>
      <c r="F118" s="28" t="s">
        <v>444</v>
      </c>
      <c r="G118" s="29">
        <v>28.800000000000001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5128</v>
      </c>
    </row>
    <row r="120" ht="38.25">
      <c r="A120" s="1" t="s">
        <v>439</v>
      </c>
      <c r="E120" s="33" t="s">
        <v>9014</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4404</v>
      </c>
      <c r="D123" t="s">
        <v>434</v>
      </c>
      <c r="E123" s="27" t="s">
        <v>4405</v>
      </c>
      <c r="F123" s="28" t="s">
        <v>444</v>
      </c>
      <c r="G123" s="29">
        <v>11.52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4406</v>
      </c>
    </row>
    <row r="125" ht="38.25">
      <c r="A125" s="1" t="s">
        <v>439</v>
      </c>
      <c r="E125" s="33" t="s">
        <v>9015</v>
      </c>
    </row>
    <row r="126">
      <c r="A126" s="1" t="s">
        <v>441</v>
      </c>
      <c r="E126" s="27" t="s">
        <v>434</v>
      </c>
    </row>
    <row r="127">
      <c r="A127" s="1" t="s">
        <v>432</v>
      </c>
      <c r="B127" s="1">
        <v>4</v>
      </c>
      <c r="C127" s="26" t="s">
        <v>4409</v>
      </c>
      <c r="D127" t="s">
        <v>434</v>
      </c>
      <c r="E127" s="27" t="s">
        <v>4410</v>
      </c>
      <c r="F127" s="28" t="s">
        <v>436</v>
      </c>
      <c r="G127" s="29">
        <v>96</v>
      </c>
      <c r="H127" s="28">
        <v>0.00017000000000000001</v>
      </c>
      <c r="I127" s="30">
        <f>ROUND(G127*H127,P4)</f>
        <v>0</v>
      </c>
      <c r="L127" s="31">
        <v>0</v>
      </c>
      <c r="M127" s="24">
        <f>ROUND(G127*L127,P4)</f>
        <v>0</v>
      </c>
      <c r="N127" s="25" t="s">
        <v>1619</v>
      </c>
      <c r="O127" s="32">
        <f>M127*AA127</f>
        <v>0</v>
      </c>
      <c r="P127" s="1">
        <v>3</v>
      </c>
      <c r="AA127" s="1">
        <f>IF(P127=1,$O$3,IF(P127=2,$O$4,$O$5))</f>
        <v>0</v>
      </c>
    </row>
    <row r="128" ht="25.5">
      <c r="A128" s="1" t="s">
        <v>437</v>
      </c>
      <c r="E128" s="27" t="s">
        <v>4411</v>
      </c>
    </row>
    <row r="129" ht="38.25">
      <c r="A129" s="1" t="s">
        <v>439</v>
      </c>
      <c r="E129" s="33" t="s">
        <v>9016</v>
      </c>
    </row>
    <row r="130">
      <c r="A130" s="1" t="s">
        <v>441</v>
      </c>
      <c r="E130" s="27" t="s">
        <v>434</v>
      </c>
    </row>
    <row r="131">
      <c r="A131" s="1" t="s">
        <v>432</v>
      </c>
      <c r="B131" s="1">
        <v>5</v>
      </c>
      <c r="C131" s="26" t="s">
        <v>4414</v>
      </c>
      <c r="D131" t="s">
        <v>434</v>
      </c>
      <c r="E131" s="27" t="s">
        <v>4415</v>
      </c>
      <c r="F131" s="28" t="s">
        <v>444</v>
      </c>
      <c r="G131" s="29">
        <v>2.3999999999999999</v>
      </c>
      <c r="H131" s="28">
        <v>2.3010199999999998</v>
      </c>
      <c r="I131" s="30">
        <f>ROUND(G131*H131,P4)</f>
        <v>0</v>
      </c>
      <c r="L131" s="31">
        <v>0</v>
      </c>
      <c r="M131" s="24">
        <f>ROUND(G131*L131,P4)</f>
        <v>0</v>
      </c>
      <c r="N131" s="25" t="s">
        <v>1619</v>
      </c>
      <c r="O131" s="32">
        <f>M131*AA131</f>
        <v>0</v>
      </c>
      <c r="P131" s="1">
        <v>3</v>
      </c>
      <c r="AA131" s="1">
        <f>IF(P131=1,$O$3,IF(P131=2,$O$4,$O$5))</f>
        <v>0</v>
      </c>
    </row>
    <row r="132">
      <c r="A132" s="1" t="s">
        <v>437</v>
      </c>
      <c r="E132" s="27" t="s">
        <v>4415</v>
      </c>
    </row>
    <row r="133" ht="38.25">
      <c r="A133" s="1" t="s">
        <v>439</v>
      </c>
      <c r="E133" s="33" t="s">
        <v>9017</v>
      </c>
    </row>
    <row r="134">
      <c r="A134" s="1" t="s">
        <v>441</v>
      </c>
      <c r="E134" s="27" t="s">
        <v>434</v>
      </c>
    </row>
    <row r="135">
      <c r="A135" s="1" t="s">
        <v>432</v>
      </c>
      <c r="B135" s="1">
        <v>6</v>
      </c>
      <c r="C135" s="26" t="s">
        <v>4418</v>
      </c>
      <c r="D135" t="s">
        <v>434</v>
      </c>
      <c r="E135" s="27" t="s">
        <v>4419</v>
      </c>
      <c r="F135" s="28" t="s">
        <v>467</v>
      </c>
      <c r="G135" s="29">
        <v>48</v>
      </c>
      <c r="H135" s="28">
        <v>0.00048999999999999998</v>
      </c>
      <c r="I135" s="30">
        <f>ROUND(G135*H135,P4)</f>
        <v>0</v>
      </c>
      <c r="L135" s="31">
        <v>0</v>
      </c>
      <c r="M135" s="24">
        <f>ROUND(G135*L135,P4)</f>
        <v>0</v>
      </c>
      <c r="N135" s="25" t="s">
        <v>1619</v>
      </c>
      <c r="O135" s="32">
        <f>M135*AA135</f>
        <v>0</v>
      </c>
      <c r="P135" s="1">
        <v>3</v>
      </c>
      <c r="AA135" s="1">
        <f>IF(P135=1,$O$3,IF(P135=2,$O$4,$O$5))</f>
        <v>0</v>
      </c>
    </row>
    <row r="136">
      <c r="A136" s="1" t="s">
        <v>437</v>
      </c>
      <c r="E136" s="27" t="s">
        <v>4420</v>
      </c>
    </row>
    <row r="137" ht="38.25">
      <c r="A137" s="1" t="s">
        <v>439</v>
      </c>
      <c r="E137" s="33" t="s">
        <v>9018</v>
      </c>
    </row>
    <row r="138">
      <c r="A138" s="1" t="s">
        <v>441</v>
      </c>
      <c r="E138" s="27" t="s">
        <v>434</v>
      </c>
    </row>
    <row r="139">
      <c r="A139" s="1" t="s">
        <v>432</v>
      </c>
      <c r="B139" s="1">
        <v>7</v>
      </c>
      <c r="C139" s="26" t="s">
        <v>4422</v>
      </c>
      <c r="D139" t="s">
        <v>434</v>
      </c>
      <c r="E139" s="27" t="s">
        <v>4423</v>
      </c>
      <c r="F139" s="28" t="s">
        <v>436</v>
      </c>
      <c r="G139" s="29">
        <v>105.59999999999999</v>
      </c>
      <c r="H139" s="28">
        <v>0.00020000000000000001</v>
      </c>
      <c r="I139" s="30">
        <f>ROUND(G139*H139,P4)</f>
        <v>0</v>
      </c>
      <c r="L139" s="31">
        <v>0</v>
      </c>
      <c r="M139" s="24">
        <f>ROUND(G139*L139,P4)</f>
        <v>0</v>
      </c>
      <c r="N139" s="25" t="s">
        <v>1619</v>
      </c>
      <c r="O139" s="32">
        <f>M139*AA139</f>
        <v>0</v>
      </c>
      <c r="P139" s="1">
        <v>3</v>
      </c>
      <c r="AA139" s="1">
        <f>IF(P139=1,$O$3,IF(P139=2,$O$4,$O$5))</f>
        <v>0</v>
      </c>
    </row>
    <row r="140">
      <c r="A140" s="1" t="s">
        <v>437</v>
      </c>
      <c r="E140" s="27" t="s">
        <v>4423</v>
      </c>
    </row>
    <row r="141">
      <c r="A141" s="1" t="s">
        <v>439</v>
      </c>
    </row>
    <row r="142">
      <c r="A142" s="1" t="s">
        <v>441</v>
      </c>
      <c r="E142" s="27" t="s">
        <v>434</v>
      </c>
    </row>
    <row r="143">
      <c r="A143" s="1" t="s">
        <v>429</v>
      </c>
      <c r="C143" s="22" t="s">
        <v>1127</v>
      </c>
      <c r="E143" s="23" t="s">
        <v>1409</v>
      </c>
      <c r="L143" s="24">
        <f>SUMIFS(L144:L147,A144:A147,"P")</f>
        <v>0</v>
      </c>
      <c r="M143" s="24">
        <f>SUMIFS(M144:M147,A144:A147,"P")</f>
        <v>0</v>
      </c>
      <c r="N143" s="25"/>
    </row>
    <row r="144">
      <c r="A144" s="1" t="s">
        <v>432</v>
      </c>
      <c r="B144" s="1">
        <v>8</v>
      </c>
      <c r="C144" s="26" t="s">
        <v>5297</v>
      </c>
      <c r="D144" t="s">
        <v>434</v>
      </c>
      <c r="E144" s="27" t="s">
        <v>5298</v>
      </c>
      <c r="F144" s="28" t="s">
        <v>444</v>
      </c>
      <c r="G144" s="29">
        <v>8.3130000000000006</v>
      </c>
      <c r="H144" s="28">
        <v>1.8774999999999999</v>
      </c>
      <c r="I144" s="30">
        <f>ROUND(G144*H144,P4)</f>
        <v>0</v>
      </c>
      <c r="L144" s="31">
        <v>0</v>
      </c>
      <c r="M144" s="24">
        <f>ROUND(G144*L144,P4)</f>
        <v>0</v>
      </c>
      <c r="N144" s="25" t="s">
        <v>1619</v>
      </c>
      <c r="O144" s="32">
        <f>M144*AA144</f>
        <v>0</v>
      </c>
      <c r="P144" s="1">
        <v>3</v>
      </c>
      <c r="AA144" s="1">
        <f>IF(P144=1,$O$3,IF(P144=2,$O$4,$O$5))</f>
        <v>0</v>
      </c>
    </row>
    <row r="145" ht="25.5">
      <c r="A145" s="1" t="s">
        <v>437</v>
      </c>
      <c r="E145" s="27" t="s">
        <v>5299</v>
      </c>
    </row>
    <row r="146" ht="63.75">
      <c r="A146" s="1" t="s">
        <v>439</v>
      </c>
      <c r="E146" s="33" t="s">
        <v>9019</v>
      </c>
    </row>
    <row r="147">
      <c r="A147" s="1" t="s">
        <v>441</v>
      </c>
      <c r="E147" s="27" t="s">
        <v>434</v>
      </c>
    </row>
    <row r="148">
      <c r="A148" s="1" t="s">
        <v>429</v>
      </c>
      <c r="C148" s="22" t="s">
        <v>844</v>
      </c>
      <c r="E148" s="23" t="s">
        <v>845</v>
      </c>
      <c r="L148" s="24">
        <f>SUMIFS(L149:L152,A149:A152,"P")</f>
        <v>0</v>
      </c>
      <c r="M148" s="24">
        <f>SUMIFS(M149:M152,A149:A152,"P")</f>
        <v>0</v>
      </c>
      <c r="N148" s="25"/>
    </row>
    <row r="149">
      <c r="A149" s="1" t="s">
        <v>432</v>
      </c>
      <c r="B149" s="1">
        <v>9</v>
      </c>
      <c r="C149" s="26" t="s">
        <v>9020</v>
      </c>
      <c r="D149" t="s">
        <v>434</v>
      </c>
      <c r="E149" s="27" t="s">
        <v>9021</v>
      </c>
      <c r="F149" s="28" t="s">
        <v>496</v>
      </c>
      <c r="G149" s="29">
        <v>6</v>
      </c>
      <c r="H149" s="28">
        <v>0.053280000000000001</v>
      </c>
      <c r="I149" s="30">
        <f>ROUND(G149*H149,P4)</f>
        <v>0</v>
      </c>
      <c r="L149" s="31">
        <v>0</v>
      </c>
      <c r="M149" s="24">
        <f>ROUND(G149*L149,P4)</f>
        <v>0</v>
      </c>
      <c r="N149" s="25" t="s">
        <v>1619</v>
      </c>
      <c r="O149" s="32">
        <f>M149*AA149</f>
        <v>0</v>
      </c>
      <c r="P149" s="1">
        <v>3</v>
      </c>
      <c r="AA149" s="1">
        <f>IF(P149=1,$O$3,IF(P149=2,$O$4,$O$5))</f>
        <v>0</v>
      </c>
    </row>
    <row r="150" ht="38.25">
      <c r="A150" s="1" t="s">
        <v>437</v>
      </c>
      <c r="E150" s="27" t="s">
        <v>9022</v>
      </c>
    </row>
    <row r="151" ht="38.25">
      <c r="A151" s="1" t="s">
        <v>439</v>
      </c>
      <c r="E151" s="33" t="s">
        <v>9023</v>
      </c>
    </row>
    <row r="152">
      <c r="A152" s="1" t="s">
        <v>441</v>
      </c>
      <c r="E152" s="27" t="s">
        <v>434</v>
      </c>
    </row>
    <row r="153">
      <c r="A153" s="1" t="s">
        <v>429</v>
      </c>
      <c r="C153" s="22" t="s">
        <v>1816</v>
      </c>
      <c r="E153" s="23" t="s">
        <v>1817</v>
      </c>
      <c r="L153" s="24">
        <f>SUMIFS(L154:L189,A154:A189,"P")</f>
        <v>0</v>
      </c>
      <c r="M153" s="24">
        <f>SUMIFS(M154:M189,A154:A189,"P")</f>
        <v>0</v>
      </c>
      <c r="N153" s="25"/>
    </row>
    <row r="154" ht="25.5">
      <c r="A154" s="1" t="s">
        <v>432</v>
      </c>
      <c r="B154" s="1">
        <v>10</v>
      </c>
      <c r="C154" s="26" t="s">
        <v>5134</v>
      </c>
      <c r="D154" t="s">
        <v>434</v>
      </c>
      <c r="E154" s="27" t="s">
        <v>5135</v>
      </c>
      <c r="F154" s="28" t="s">
        <v>436</v>
      </c>
      <c r="G154" s="29">
        <v>208.50999999999999</v>
      </c>
      <c r="H154" s="28">
        <v>0.017000000000000001</v>
      </c>
      <c r="I154" s="30">
        <f>ROUND(G154*H154,P4)</f>
        <v>0</v>
      </c>
      <c r="L154" s="31">
        <v>0</v>
      </c>
      <c r="M154" s="24">
        <f>ROUND(G154*L154,P4)</f>
        <v>0</v>
      </c>
      <c r="N154" s="25" t="s">
        <v>1619</v>
      </c>
      <c r="O154" s="32">
        <f>M154*AA154</f>
        <v>0</v>
      </c>
      <c r="P154" s="1">
        <v>3</v>
      </c>
      <c r="AA154" s="1">
        <f>IF(P154=1,$O$3,IF(P154=2,$O$4,$O$5))</f>
        <v>0</v>
      </c>
    </row>
    <row r="155" ht="25.5">
      <c r="A155" s="1" t="s">
        <v>437</v>
      </c>
      <c r="E155" s="27" t="s">
        <v>5136</v>
      </c>
    </row>
    <row r="156" ht="76.5">
      <c r="A156" s="1" t="s">
        <v>439</v>
      </c>
      <c r="E156" s="33" t="s">
        <v>9024</v>
      </c>
    </row>
    <row r="157">
      <c r="A157" s="1" t="s">
        <v>441</v>
      </c>
      <c r="E157" s="27" t="s">
        <v>434</v>
      </c>
    </row>
    <row r="158">
      <c r="A158" s="1" t="s">
        <v>432</v>
      </c>
      <c r="B158" s="1">
        <v>11</v>
      </c>
      <c r="C158" s="26" t="s">
        <v>5138</v>
      </c>
      <c r="D158" t="s">
        <v>434</v>
      </c>
      <c r="E158" s="27" t="s">
        <v>5139</v>
      </c>
      <c r="F158" s="28" t="s">
        <v>436</v>
      </c>
      <c r="G158" s="29">
        <v>513.48299999999995</v>
      </c>
      <c r="H158" s="28">
        <v>0.017000000000000001</v>
      </c>
      <c r="I158" s="30">
        <f>ROUND(G158*H158,P4)</f>
        <v>0</v>
      </c>
      <c r="L158" s="31">
        <v>0</v>
      </c>
      <c r="M158" s="24">
        <f>ROUND(G158*L158,P4)</f>
        <v>0</v>
      </c>
      <c r="N158" s="25" t="s">
        <v>1619</v>
      </c>
      <c r="O158" s="32">
        <f>M158*AA158</f>
        <v>0</v>
      </c>
      <c r="P158" s="1">
        <v>3</v>
      </c>
      <c r="AA158" s="1">
        <f>IF(P158=1,$O$3,IF(P158=2,$O$4,$O$5))</f>
        <v>0</v>
      </c>
    </row>
    <row r="159" ht="25.5">
      <c r="A159" s="1" t="s">
        <v>437</v>
      </c>
      <c r="E159" s="27" t="s">
        <v>5140</v>
      </c>
    </row>
    <row r="160" ht="114.75">
      <c r="A160" s="1" t="s">
        <v>439</v>
      </c>
      <c r="E160" s="33" t="s">
        <v>9025</v>
      </c>
    </row>
    <row r="161">
      <c r="A161" s="1" t="s">
        <v>441</v>
      </c>
      <c r="E161" s="27" t="s">
        <v>434</v>
      </c>
    </row>
    <row r="162">
      <c r="A162" s="1" t="s">
        <v>432</v>
      </c>
      <c r="B162" s="1">
        <v>12</v>
      </c>
      <c r="C162" s="26" t="s">
        <v>2466</v>
      </c>
      <c r="D162" t="s">
        <v>434</v>
      </c>
      <c r="E162" s="27" t="s">
        <v>2467</v>
      </c>
      <c r="F162" s="28" t="s">
        <v>436</v>
      </c>
      <c r="G162" s="29">
        <v>48</v>
      </c>
      <c r="H162" s="28">
        <v>0.0043800000000000002</v>
      </c>
      <c r="I162" s="30">
        <f>ROUND(G162*H162,P4)</f>
        <v>0</v>
      </c>
      <c r="L162" s="31">
        <v>0</v>
      </c>
      <c r="M162" s="24">
        <f>ROUND(G162*L162,P4)</f>
        <v>0</v>
      </c>
      <c r="N162" s="25" t="s">
        <v>1619</v>
      </c>
      <c r="O162" s="32">
        <f>M162*AA162</f>
        <v>0</v>
      </c>
      <c r="P162" s="1">
        <v>3</v>
      </c>
      <c r="AA162" s="1">
        <f>IF(P162=1,$O$3,IF(P162=2,$O$4,$O$5))</f>
        <v>0</v>
      </c>
    </row>
    <row r="163" ht="25.5">
      <c r="A163" s="1" t="s">
        <v>437</v>
      </c>
      <c r="E163" s="27" t="s">
        <v>4440</v>
      </c>
    </row>
    <row r="164" ht="38.25">
      <c r="A164" s="1" t="s">
        <v>439</v>
      </c>
      <c r="E164" s="33" t="s">
        <v>9026</v>
      </c>
    </row>
    <row r="165">
      <c r="A165" s="1" t="s">
        <v>441</v>
      </c>
      <c r="E165" s="27" t="s">
        <v>434</v>
      </c>
    </row>
    <row r="166">
      <c r="A166" s="1" t="s">
        <v>432</v>
      </c>
      <c r="B166" s="1">
        <v>13</v>
      </c>
      <c r="C166" s="26" t="s">
        <v>3147</v>
      </c>
      <c r="D166" t="s">
        <v>434</v>
      </c>
      <c r="E166" s="27" t="s">
        <v>3148</v>
      </c>
      <c r="F166" s="28" t="s">
        <v>436</v>
      </c>
      <c r="G166" s="29">
        <v>48</v>
      </c>
      <c r="H166" s="28">
        <v>0.00018000000000000001</v>
      </c>
      <c r="I166" s="30">
        <f>ROUND(G166*H166,P4)</f>
        <v>0</v>
      </c>
      <c r="L166" s="31">
        <v>0</v>
      </c>
      <c r="M166" s="24">
        <f>ROUND(G166*L166,P4)</f>
        <v>0</v>
      </c>
      <c r="N166" s="25" t="s">
        <v>1619</v>
      </c>
      <c r="O166" s="32">
        <f>M166*AA166</f>
        <v>0</v>
      </c>
      <c r="P166" s="1">
        <v>3</v>
      </c>
      <c r="AA166" s="1">
        <f>IF(P166=1,$O$3,IF(P166=2,$O$4,$O$5))</f>
        <v>0</v>
      </c>
    </row>
    <row r="167" ht="25.5">
      <c r="A167" s="1" t="s">
        <v>437</v>
      </c>
      <c r="E167" s="27" t="s">
        <v>5488</v>
      </c>
    </row>
    <row r="168">
      <c r="A168" s="1" t="s">
        <v>439</v>
      </c>
    </row>
    <row r="169">
      <c r="A169" s="1" t="s">
        <v>441</v>
      </c>
      <c r="E169" s="27" t="s">
        <v>434</v>
      </c>
    </row>
    <row r="170" ht="25.5">
      <c r="A170" s="1" t="s">
        <v>432</v>
      </c>
      <c r="B170" s="1">
        <v>14</v>
      </c>
      <c r="C170" s="26" t="s">
        <v>5142</v>
      </c>
      <c r="D170" t="s">
        <v>434</v>
      </c>
      <c r="E170" s="27" t="s">
        <v>5143</v>
      </c>
      <c r="F170" s="28" t="s">
        <v>436</v>
      </c>
      <c r="G170" s="29">
        <v>233.90000000000001</v>
      </c>
      <c r="H170" s="28">
        <v>0.01321</v>
      </c>
      <c r="I170" s="30">
        <f>ROUND(G170*H170,P4)</f>
        <v>0</v>
      </c>
      <c r="L170" s="31">
        <v>0</v>
      </c>
      <c r="M170" s="24">
        <f>ROUND(G170*L170,P4)</f>
        <v>0</v>
      </c>
      <c r="N170" s="25" t="s">
        <v>1619</v>
      </c>
      <c r="O170" s="32">
        <f>M170*AA170</f>
        <v>0</v>
      </c>
      <c r="P170" s="1">
        <v>3</v>
      </c>
      <c r="AA170" s="1">
        <f>IF(P170=1,$O$3,IF(P170=2,$O$4,$O$5))</f>
        <v>0</v>
      </c>
    </row>
    <row r="171" ht="25.5">
      <c r="A171" s="1" t="s">
        <v>437</v>
      </c>
      <c r="E171" s="27" t="s">
        <v>5144</v>
      </c>
    </row>
    <row r="172" ht="51">
      <c r="A172" s="1" t="s">
        <v>439</v>
      </c>
      <c r="E172" s="33" t="s">
        <v>9027</v>
      </c>
    </row>
    <row r="173">
      <c r="A173" s="1" t="s">
        <v>441</v>
      </c>
      <c r="E173" s="27" t="s">
        <v>434</v>
      </c>
    </row>
    <row r="174">
      <c r="A174" s="1" t="s">
        <v>432</v>
      </c>
      <c r="B174" s="1">
        <v>15</v>
      </c>
      <c r="C174" s="26" t="s">
        <v>3152</v>
      </c>
      <c r="D174" t="s">
        <v>434</v>
      </c>
      <c r="E174" s="27" t="s">
        <v>3153</v>
      </c>
      <c r="F174" s="28" t="s">
        <v>436</v>
      </c>
      <c r="G174" s="29">
        <v>48</v>
      </c>
      <c r="H174" s="28">
        <v>0.0057000000000000002</v>
      </c>
      <c r="I174" s="30">
        <f>ROUND(G174*H174,P4)</f>
        <v>0</v>
      </c>
      <c r="L174" s="31">
        <v>0</v>
      </c>
      <c r="M174" s="24">
        <f>ROUND(G174*L174,P4)</f>
        <v>0</v>
      </c>
      <c r="N174" s="25" t="s">
        <v>1619</v>
      </c>
      <c r="O174" s="32">
        <f>M174*AA174</f>
        <v>0</v>
      </c>
      <c r="P174" s="1">
        <v>3</v>
      </c>
      <c r="AA174" s="1">
        <f>IF(P174=1,$O$3,IF(P174=2,$O$4,$O$5))</f>
        <v>0</v>
      </c>
    </row>
    <row r="175" ht="25.5">
      <c r="A175" s="1" t="s">
        <v>437</v>
      </c>
      <c r="E175" s="27" t="s">
        <v>5490</v>
      </c>
    </row>
    <row r="176" ht="38.25">
      <c r="A176" s="1" t="s">
        <v>439</v>
      </c>
      <c r="E176" s="33" t="s">
        <v>9028</v>
      </c>
    </row>
    <row r="177">
      <c r="A177" s="1" t="s">
        <v>441</v>
      </c>
      <c r="E177" s="27" t="s">
        <v>434</v>
      </c>
    </row>
    <row r="178">
      <c r="A178" s="1" t="s">
        <v>432</v>
      </c>
      <c r="B178" s="1">
        <v>16</v>
      </c>
      <c r="C178" s="26" t="s">
        <v>5146</v>
      </c>
      <c r="D178" t="s">
        <v>434</v>
      </c>
      <c r="E178" s="27" t="s">
        <v>5147</v>
      </c>
      <c r="F178" s="28" t="s">
        <v>436</v>
      </c>
      <c r="G178" s="29">
        <v>54.229999999999997</v>
      </c>
      <c r="H178" s="28">
        <v>0.27560000000000001</v>
      </c>
      <c r="I178" s="30">
        <f>ROUND(G178*H178,P4)</f>
        <v>0</v>
      </c>
      <c r="L178" s="31">
        <v>0</v>
      </c>
      <c r="M178" s="24">
        <f>ROUND(G178*L178,P4)</f>
        <v>0</v>
      </c>
      <c r="N178" s="25" t="s">
        <v>1619</v>
      </c>
      <c r="O178" s="32">
        <f>M178*AA178</f>
        <v>0</v>
      </c>
      <c r="P178" s="1">
        <v>3</v>
      </c>
      <c r="AA178" s="1">
        <f>IF(P178=1,$O$3,IF(P178=2,$O$4,$O$5))</f>
        <v>0</v>
      </c>
    </row>
    <row r="179" ht="25.5">
      <c r="A179" s="1" t="s">
        <v>437</v>
      </c>
      <c r="E179" s="27" t="s">
        <v>5148</v>
      </c>
    </row>
    <row r="180">
      <c r="A180" s="1" t="s">
        <v>439</v>
      </c>
    </row>
    <row r="181">
      <c r="A181" s="1" t="s">
        <v>441</v>
      </c>
      <c r="E181" s="27" t="s">
        <v>434</v>
      </c>
    </row>
    <row r="182" ht="25.5">
      <c r="A182" s="1" t="s">
        <v>432</v>
      </c>
      <c r="B182" s="1">
        <v>17</v>
      </c>
      <c r="C182" s="26" t="s">
        <v>5149</v>
      </c>
      <c r="D182" t="s">
        <v>434</v>
      </c>
      <c r="E182" s="27" t="s">
        <v>5150</v>
      </c>
      <c r="F182" s="28" t="s">
        <v>436</v>
      </c>
      <c r="G182" s="29">
        <v>54.229999999999997</v>
      </c>
      <c r="H182" s="28">
        <v>0.23973</v>
      </c>
      <c r="I182" s="30">
        <f>ROUND(G182*H182,P4)</f>
        <v>0</v>
      </c>
      <c r="L182" s="31">
        <v>0</v>
      </c>
      <c r="M182" s="24">
        <f>ROUND(G182*L182,P4)</f>
        <v>0</v>
      </c>
      <c r="N182" s="25" t="s">
        <v>1619</v>
      </c>
      <c r="O182" s="32">
        <f>M182*AA182</f>
        <v>0</v>
      </c>
      <c r="P182" s="1">
        <v>3</v>
      </c>
      <c r="AA182" s="1">
        <f>IF(P182=1,$O$3,IF(P182=2,$O$4,$O$5))</f>
        <v>0</v>
      </c>
    </row>
    <row r="183" ht="25.5">
      <c r="A183" s="1" t="s">
        <v>437</v>
      </c>
      <c r="E183" s="27" t="s">
        <v>5151</v>
      </c>
    </row>
    <row r="184">
      <c r="A184" s="1" t="s">
        <v>439</v>
      </c>
    </row>
    <row r="185">
      <c r="A185" s="1" t="s">
        <v>441</v>
      </c>
      <c r="E185" s="27" t="s">
        <v>434</v>
      </c>
    </row>
    <row r="186">
      <c r="A186" s="1" t="s">
        <v>432</v>
      </c>
      <c r="B186" s="1">
        <v>18</v>
      </c>
      <c r="C186" s="26" t="s">
        <v>5016</v>
      </c>
      <c r="D186" t="s">
        <v>434</v>
      </c>
      <c r="E186" s="27" t="s">
        <v>5017</v>
      </c>
      <c r="F186" s="28" t="s">
        <v>467</v>
      </c>
      <c r="G186" s="29">
        <v>23.379999999999999</v>
      </c>
      <c r="H186" s="28">
        <v>0.12895000000000001</v>
      </c>
      <c r="I186" s="30">
        <f>ROUND(G186*H186,P4)</f>
        <v>0</v>
      </c>
      <c r="L186" s="31">
        <v>0</v>
      </c>
      <c r="M186" s="24">
        <f>ROUND(G186*L186,P4)</f>
        <v>0</v>
      </c>
      <c r="N186" s="25" t="s">
        <v>1619</v>
      </c>
      <c r="O186" s="32">
        <f>M186*AA186</f>
        <v>0</v>
      </c>
      <c r="P186" s="1">
        <v>3</v>
      </c>
      <c r="AA186" s="1">
        <f>IF(P186=1,$O$3,IF(P186=2,$O$4,$O$5))</f>
        <v>0</v>
      </c>
    </row>
    <row r="187" ht="25.5">
      <c r="A187" s="1" t="s">
        <v>437</v>
      </c>
      <c r="E187" s="27" t="s">
        <v>5018</v>
      </c>
    </row>
    <row r="188">
      <c r="A188" s="1" t="s">
        <v>439</v>
      </c>
    </row>
    <row r="189">
      <c r="A189" s="1" t="s">
        <v>441</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1619</v>
      </c>
      <c r="O191" s="32">
        <f>M191*AA191</f>
        <v>0</v>
      </c>
      <c r="P191" s="1">
        <v>3</v>
      </c>
      <c r="AA191" s="1">
        <f>IF(P191=1,$O$3,IF(P191=2,$O$4,$O$5))</f>
        <v>0</v>
      </c>
    </row>
    <row r="192">
      <c r="A192" s="1" t="s">
        <v>437</v>
      </c>
      <c r="E192" s="27" t="s">
        <v>501</v>
      </c>
    </row>
    <row r="193">
      <c r="A193" s="1" t="s">
        <v>439</v>
      </c>
    </row>
    <row r="194">
      <c r="A194" s="1" t="s">
        <v>441</v>
      </c>
      <c r="E194" s="27" t="s">
        <v>434</v>
      </c>
    </row>
    <row r="195" ht="25.5">
      <c r="A195" s="1" t="s">
        <v>432</v>
      </c>
      <c r="B195" s="1">
        <v>20</v>
      </c>
      <c r="C195" s="26" t="s">
        <v>4248</v>
      </c>
      <c r="D195" t="s">
        <v>434</v>
      </c>
      <c r="E195" s="27" t="s">
        <v>4249</v>
      </c>
      <c r="F195" s="28" t="s">
        <v>436</v>
      </c>
      <c r="G195" s="29">
        <v>71.760000000000005</v>
      </c>
      <c r="H195" s="28">
        <v>0.0054000000000000003</v>
      </c>
      <c r="I195" s="30">
        <f>ROUND(G195*H195,P4)</f>
        <v>0</v>
      </c>
      <c r="L195" s="31">
        <v>0</v>
      </c>
      <c r="M195" s="24">
        <f>ROUND(G195*L195,P4)</f>
        <v>0</v>
      </c>
      <c r="N195" s="25" t="s">
        <v>1619</v>
      </c>
      <c r="O195" s="32">
        <f>M195*AA195</f>
        <v>0</v>
      </c>
      <c r="P195" s="1">
        <v>3</v>
      </c>
      <c r="AA195" s="1">
        <f>IF(P195=1,$O$3,IF(P195=2,$O$4,$O$5))</f>
        <v>0</v>
      </c>
    </row>
    <row r="196" ht="25.5">
      <c r="A196" s="1" t="s">
        <v>437</v>
      </c>
      <c r="E196" s="27" t="s">
        <v>4249</v>
      </c>
    </row>
    <row r="197" ht="51">
      <c r="A197" s="1" t="s">
        <v>439</v>
      </c>
      <c r="E197" s="33" t="s">
        <v>9029</v>
      </c>
    </row>
    <row r="198">
      <c r="A198" s="1" t="s">
        <v>441</v>
      </c>
      <c r="E198" s="27" t="s">
        <v>434</v>
      </c>
    </row>
    <row r="199" ht="38.25">
      <c r="A199" s="1" t="s">
        <v>432</v>
      </c>
      <c r="B199" s="1">
        <v>21</v>
      </c>
      <c r="C199" s="26" t="s">
        <v>4251</v>
      </c>
      <c r="D199" t="s">
        <v>434</v>
      </c>
      <c r="E199" s="27" t="s">
        <v>4252</v>
      </c>
      <c r="F199" s="28" t="s">
        <v>436</v>
      </c>
      <c r="G199" s="29">
        <v>71.760000000000005</v>
      </c>
      <c r="H199" s="28">
        <v>0.0053</v>
      </c>
      <c r="I199" s="30">
        <f>ROUND(G199*H199,P4)</f>
        <v>0</v>
      </c>
      <c r="L199" s="31">
        <v>0</v>
      </c>
      <c r="M199" s="24">
        <f>ROUND(G199*L199,P4)</f>
        <v>0</v>
      </c>
      <c r="N199" s="25" t="s">
        <v>1619</v>
      </c>
      <c r="O199" s="32">
        <f>M199*AA199</f>
        <v>0</v>
      </c>
      <c r="P199" s="1">
        <v>3</v>
      </c>
      <c r="AA199" s="1">
        <f>IF(P199=1,$O$3,IF(P199=2,$O$4,$O$5))</f>
        <v>0</v>
      </c>
    </row>
    <row r="200" ht="38.25">
      <c r="A200" s="1" t="s">
        <v>437</v>
      </c>
      <c r="E200" s="27" t="s">
        <v>4252</v>
      </c>
    </row>
    <row r="201" ht="51">
      <c r="A201" s="1" t="s">
        <v>439</v>
      </c>
      <c r="E201" s="33" t="s">
        <v>9029</v>
      </c>
    </row>
    <row r="202">
      <c r="A202" s="1" t="s">
        <v>441</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507</v>
      </c>
    </row>
    <row r="205" ht="38.25">
      <c r="A205" s="1" t="s">
        <v>439</v>
      </c>
      <c r="E205" s="33" t="s">
        <v>9030</v>
      </c>
    </row>
    <row r="206">
      <c r="A206" s="1" t="s">
        <v>441</v>
      </c>
      <c r="E206" s="27" t="s">
        <v>434</v>
      </c>
    </row>
    <row r="207">
      <c r="A207" s="1" t="s">
        <v>432</v>
      </c>
      <c r="B207" s="1">
        <v>23</v>
      </c>
      <c r="C207" s="26" t="s">
        <v>2525</v>
      </c>
      <c r="D207" t="s">
        <v>434</v>
      </c>
      <c r="E207" s="27" t="s">
        <v>2526</v>
      </c>
      <c r="F207" s="28" t="s">
        <v>436</v>
      </c>
      <c r="G207" s="29">
        <v>124.8</v>
      </c>
      <c r="H207" s="28">
        <v>0.00040000000000000002</v>
      </c>
      <c r="I207" s="30">
        <f>ROUND(G207*H207,P4)</f>
        <v>0</v>
      </c>
      <c r="L207" s="31">
        <v>0</v>
      </c>
      <c r="M207" s="24">
        <f>ROUND(G207*L207,P4)</f>
        <v>0</v>
      </c>
      <c r="N207" s="25" t="s">
        <v>1619</v>
      </c>
      <c r="O207" s="32">
        <f>M207*AA207</f>
        <v>0</v>
      </c>
      <c r="P207" s="1">
        <v>3</v>
      </c>
      <c r="AA207" s="1">
        <f>IF(P207=1,$O$3,IF(P207=2,$O$4,$O$5))</f>
        <v>0</v>
      </c>
    </row>
    <row r="208">
      <c r="A208" s="1" t="s">
        <v>437</v>
      </c>
      <c r="E208" s="27" t="s">
        <v>4260</v>
      </c>
    </row>
    <row r="209" ht="38.25">
      <c r="A209" s="1" t="s">
        <v>439</v>
      </c>
      <c r="E209" s="33" t="s">
        <v>9031</v>
      </c>
    </row>
    <row r="210">
      <c r="A210" s="1" t="s">
        <v>441</v>
      </c>
      <c r="E210" s="27" t="s">
        <v>434</v>
      </c>
    </row>
    <row r="211" ht="25.5">
      <c r="A211" s="1" t="s">
        <v>432</v>
      </c>
      <c r="B211" s="1">
        <v>24</v>
      </c>
      <c r="C211" s="26" t="s">
        <v>5155</v>
      </c>
      <c r="D211" t="s">
        <v>434</v>
      </c>
      <c r="E211" s="27" t="s">
        <v>5156</v>
      </c>
      <c r="F211" s="28" t="s">
        <v>436</v>
      </c>
      <c r="G211" s="29">
        <v>62.399999999999999</v>
      </c>
      <c r="H211" s="28">
        <v>0.00075000000000000002</v>
      </c>
      <c r="I211" s="30">
        <f>ROUND(G211*H211,P4)</f>
        <v>0</v>
      </c>
      <c r="L211" s="31">
        <v>0</v>
      </c>
      <c r="M211" s="24">
        <f>ROUND(G211*L211,P4)</f>
        <v>0</v>
      </c>
      <c r="N211" s="25" t="s">
        <v>1619</v>
      </c>
      <c r="O211" s="32">
        <f>M211*AA211</f>
        <v>0</v>
      </c>
      <c r="P211" s="1">
        <v>3</v>
      </c>
      <c r="AA211" s="1">
        <f>IF(P211=1,$O$3,IF(P211=2,$O$4,$O$5))</f>
        <v>0</v>
      </c>
    </row>
    <row r="212" ht="38.25">
      <c r="A212" s="1" t="s">
        <v>437</v>
      </c>
      <c r="E212" s="27" t="s">
        <v>5157</v>
      </c>
    </row>
    <row r="213" ht="38.25">
      <c r="A213" s="1" t="s">
        <v>439</v>
      </c>
      <c r="E213" s="33" t="s">
        <v>9032</v>
      </c>
    </row>
    <row r="214">
      <c r="A214" s="1" t="s">
        <v>441</v>
      </c>
      <c r="E214" s="27" t="s">
        <v>434</v>
      </c>
    </row>
    <row r="215">
      <c r="A215" s="1" t="s">
        <v>432</v>
      </c>
      <c r="B215" s="1">
        <v>25</v>
      </c>
      <c r="C215" s="26" t="s">
        <v>513</v>
      </c>
      <c r="D215" t="s">
        <v>434</v>
      </c>
      <c r="E215" s="27" t="s">
        <v>514</v>
      </c>
      <c r="F215" s="28" t="s">
        <v>476</v>
      </c>
      <c r="G215" s="29">
        <v>0.88600000000000001</v>
      </c>
      <c r="H215" s="28">
        <v>0</v>
      </c>
      <c r="I215" s="30">
        <f>ROUND(G215*H215,P4)</f>
        <v>0</v>
      </c>
      <c r="L215" s="31">
        <v>0</v>
      </c>
      <c r="M215" s="24">
        <f>ROUND(G215*L215,P4)</f>
        <v>0</v>
      </c>
      <c r="N215" s="25" t="s">
        <v>1619</v>
      </c>
      <c r="O215" s="32">
        <f>M215*AA215</f>
        <v>0</v>
      </c>
      <c r="P215" s="1">
        <v>3</v>
      </c>
      <c r="AA215" s="1">
        <f>IF(P215=1,$O$3,IF(P215=2,$O$4,$O$5))</f>
        <v>0</v>
      </c>
    </row>
    <row r="216" ht="38.25">
      <c r="A216" s="1" t="s">
        <v>437</v>
      </c>
      <c r="E216" s="27" t="s">
        <v>515</v>
      </c>
    </row>
    <row r="217">
      <c r="A217" s="1" t="s">
        <v>439</v>
      </c>
    </row>
    <row r="218">
      <c r="A218" s="1" t="s">
        <v>441</v>
      </c>
      <c r="E218" s="27" t="s">
        <v>434</v>
      </c>
    </row>
    <row r="219">
      <c r="A219" s="1" t="s">
        <v>432</v>
      </c>
      <c r="B219" s="1">
        <v>26</v>
      </c>
      <c r="C219" s="26" t="s">
        <v>4718</v>
      </c>
      <c r="D219" t="s">
        <v>434</v>
      </c>
      <c r="E219" s="27" t="s">
        <v>4719</v>
      </c>
      <c r="F219" s="28" t="s">
        <v>476</v>
      </c>
      <c r="G219" s="29">
        <v>0.88600000000000001</v>
      </c>
      <c r="H219" s="28">
        <v>0</v>
      </c>
      <c r="I219" s="30">
        <f>ROUND(G219*H219,P4)</f>
        <v>0</v>
      </c>
      <c r="L219" s="31">
        <v>0</v>
      </c>
      <c r="M219" s="24">
        <f>ROUND(G219*L219,P4)</f>
        <v>0</v>
      </c>
      <c r="N219" s="25" t="s">
        <v>1619</v>
      </c>
      <c r="O219" s="32">
        <f>M219*AA219</f>
        <v>0</v>
      </c>
      <c r="P219" s="1">
        <v>3</v>
      </c>
      <c r="AA219" s="1">
        <f>IF(P219=1,$O$3,IF(P219=2,$O$4,$O$5))</f>
        <v>0</v>
      </c>
    </row>
    <row r="220" ht="38.25">
      <c r="A220" s="1" t="s">
        <v>437</v>
      </c>
      <c r="E220" s="27" t="s">
        <v>4720</v>
      </c>
    </row>
    <row r="221">
      <c r="A221" s="1" t="s">
        <v>439</v>
      </c>
    </row>
    <row r="222">
      <c r="A222" s="1" t="s">
        <v>441</v>
      </c>
      <c r="E222" s="27" t="s">
        <v>434</v>
      </c>
    </row>
    <row r="223">
      <c r="A223" s="1" t="s">
        <v>429</v>
      </c>
      <c r="C223" s="22" t="s">
        <v>2529</v>
      </c>
      <c r="E223" s="23" t="s">
        <v>2530</v>
      </c>
      <c r="L223" s="24">
        <f>SUMIFS(L224:L239,A224:A239,"P")</f>
        <v>0</v>
      </c>
      <c r="M223" s="24">
        <f>SUMIFS(M224:M239,A224:A239,"P")</f>
        <v>0</v>
      </c>
      <c r="N223" s="25"/>
    </row>
    <row r="224">
      <c r="A224" s="1" t="s">
        <v>432</v>
      </c>
      <c r="B224" s="1">
        <v>27</v>
      </c>
      <c r="C224" s="26" t="s">
        <v>5159</v>
      </c>
      <c r="D224" t="s">
        <v>434</v>
      </c>
      <c r="E224" s="27" t="s">
        <v>5160</v>
      </c>
      <c r="F224" s="28" t="s">
        <v>436</v>
      </c>
      <c r="G224" s="29">
        <v>121.44</v>
      </c>
      <c r="H224" s="28">
        <v>0.0023999999999999998</v>
      </c>
      <c r="I224" s="30">
        <f>ROUND(G224*H224,P4)</f>
        <v>0</v>
      </c>
      <c r="L224" s="31">
        <v>0</v>
      </c>
      <c r="M224" s="24">
        <f>ROUND(G224*L224,P4)</f>
        <v>0</v>
      </c>
      <c r="N224" s="25" t="s">
        <v>1619</v>
      </c>
      <c r="O224" s="32">
        <f>M224*AA224</f>
        <v>0</v>
      </c>
      <c r="P224" s="1">
        <v>3</v>
      </c>
      <c r="AA224" s="1">
        <f>IF(P224=1,$O$3,IF(P224=2,$O$4,$O$5))</f>
        <v>0</v>
      </c>
    </row>
    <row r="225">
      <c r="A225" s="1" t="s">
        <v>437</v>
      </c>
      <c r="E225" s="27" t="s">
        <v>5160</v>
      </c>
    </row>
    <row r="226">
      <c r="A226" s="1" t="s">
        <v>439</v>
      </c>
    </row>
    <row r="227">
      <c r="A227" s="1" t="s">
        <v>441</v>
      </c>
      <c r="E227" s="27" t="s">
        <v>434</v>
      </c>
    </row>
    <row r="228" ht="25.5">
      <c r="A228" s="1" t="s">
        <v>432</v>
      </c>
      <c r="B228" s="1">
        <v>28</v>
      </c>
      <c r="C228" s="26" t="s">
        <v>5161</v>
      </c>
      <c r="D228" t="s">
        <v>434</v>
      </c>
      <c r="E228" s="27" t="s">
        <v>5162</v>
      </c>
      <c r="F228" s="28" t="s">
        <v>436</v>
      </c>
      <c r="G228" s="29">
        <v>110.40000000000001</v>
      </c>
      <c r="H228" s="28">
        <v>0.0060600000000000003</v>
      </c>
      <c r="I228" s="30">
        <f>ROUND(G228*H228,P4)</f>
        <v>0</v>
      </c>
      <c r="L228" s="31">
        <v>0</v>
      </c>
      <c r="M228" s="24">
        <f>ROUND(G228*L228,P4)</f>
        <v>0</v>
      </c>
      <c r="N228" s="25" t="s">
        <v>4996</v>
      </c>
      <c r="O228" s="32">
        <f>M228*AA228</f>
        <v>0</v>
      </c>
      <c r="P228" s="1">
        <v>3</v>
      </c>
      <c r="AA228" s="1">
        <f>IF(P228=1,$O$3,IF(P228=2,$O$4,$O$5))</f>
        <v>0</v>
      </c>
    </row>
    <row r="229" ht="25.5">
      <c r="A229" s="1" t="s">
        <v>437</v>
      </c>
      <c r="E229" s="27" t="s">
        <v>5163</v>
      </c>
    </row>
    <row r="230" ht="38.25">
      <c r="A230" s="1" t="s">
        <v>439</v>
      </c>
      <c r="E230" s="33" t="s">
        <v>9033</v>
      </c>
    </row>
    <row r="231">
      <c r="A231" s="1" t="s">
        <v>441</v>
      </c>
      <c r="E231" s="27" t="s">
        <v>434</v>
      </c>
    </row>
    <row r="232">
      <c r="A232" s="1" t="s">
        <v>432</v>
      </c>
      <c r="B232" s="1">
        <v>29</v>
      </c>
      <c r="C232" s="26" t="s">
        <v>2545</v>
      </c>
      <c r="D232" t="s">
        <v>434</v>
      </c>
      <c r="E232" s="27" t="s">
        <v>2546</v>
      </c>
      <c r="F232" s="28" t="s">
        <v>476</v>
      </c>
      <c r="G232" s="29">
        <v>0.95999999999999996</v>
      </c>
      <c r="H232" s="28">
        <v>0</v>
      </c>
      <c r="I232" s="30">
        <f>ROUND(G232*H232,P4)</f>
        <v>0</v>
      </c>
      <c r="L232" s="31">
        <v>0</v>
      </c>
      <c r="M232" s="24">
        <f>ROUND(G232*L232,P4)</f>
        <v>0</v>
      </c>
      <c r="N232" s="25" t="s">
        <v>1619</v>
      </c>
      <c r="O232" s="32">
        <f>M232*AA232</f>
        <v>0</v>
      </c>
      <c r="P232" s="1">
        <v>3</v>
      </c>
      <c r="AA232" s="1">
        <f>IF(P232=1,$O$3,IF(P232=2,$O$4,$O$5))</f>
        <v>0</v>
      </c>
    </row>
    <row r="233" ht="25.5">
      <c r="A233" s="1" t="s">
        <v>437</v>
      </c>
      <c r="E233" s="27" t="s">
        <v>4269</v>
      </c>
    </row>
    <row r="234">
      <c r="A234" s="1" t="s">
        <v>439</v>
      </c>
    </row>
    <row r="235">
      <c r="A235" s="1" t="s">
        <v>441</v>
      </c>
      <c r="E235" s="27" t="s">
        <v>434</v>
      </c>
    </row>
    <row r="236">
      <c r="A236" s="1" t="s">
        <v>432</v>
      </c>
      <c r="B236" s="1">
        <v>30</v>
      </c>
      <c r="C236" s="26" t="s">
        <v>5165</v>
      </c>
      <c r="D236" t="s">
        <v>434</v>
      </c>
      <c r="E236" s="27" t="s">
        <v>5166</v>
      </c>
      <c r="F236" s="28" t="s">
        <v>476</v>
      </c>
      <c r="G236" s="29">
        <v>0.95999999999999996</v>
      </c>
      <c r="H236" s="28">
        <v>0</v>
      </c>
      <c r="I236" s="30">
        <f>ROUND(G236*H236,P4)</f>
        <v>0</v>
      </c>
      <c r="L236" s="31">
        <v>0</v>
      </c>
      <c r="M236" s="24">
        <f>ROUND(G236*L236,P4)</f>
        <v>0</v>
      </c>
      <c r="N236" s="25" t="s">
        <v>1619</v>
      </c>
      <c r="O236" s="32">
        <f>M236*AA236</f>
        <v>0</v>
      </c>
      <c r="P236" s="1">
        <v>3</v>
      </c>
      <c r="AA236" s="1">
        <f>IF(P236=1,$O$3,IF(P236=2,$O$4,$O$5))</f>
        <v>0</v>
      </c>
    </row>
    <row r="237" ht="38.25">
      <c r="A237" s="1" t="s">
        <v>437</v>
      </c>
      <c r="E237" s="27" t="s">
        <v>5167</v>
      </c>
    </row>
    <row r="238">
      <c r="A238" s="1" t="s">
        <v>439</v>
      </c>
    </row>
    <row r="239">
      <c r="A239" s="1" t="s">
        <v>441</v>
      </c>
      <c r="E239" s="27" t="s">
        <v>434</v>
      </c>
    </row>
    <row r="240">
      <c r="A240" s="1" t="s">
        <v>429</v>
      </c>
      <c r="C240" s="22" t="s">
        <v>2608</v>
      </c>
      <c r="E240" s="23" t="s">
        <v>2609</v>
      </c>
      <c r="L240" s="24">
        <f>SUMIFS(L241:L304,A241:A304,"P")</f>
        <v>0</v>
      </c>
      <c r="M240" s="24">
        <f>SUMIFS(M241:M304,A241:A304,"P")</f>
        <v>0</v>
      </c>
      <c r="N240" s="25"/>
    </row>
    <row r="241" ht="25.5">
      <c r="A241" s="1" t="s">
        <v>432</v>
      </c>
      <c r="B241" s="1">
        <v>31</v>
      </c>
      <c r="C241" s="26" t="s">
        <v>5499</v>
      </c>
      <c r="D241" t="s">
        <v>434</v>
      </c>
      <c r="E241" s="27" t="s">
        <v>5500</v>
      </c>
      <c r="F241" s="28" t="s">
        <v>436</v>
      </c>
      <c r="G241" s="29">
        <v>150.524</v>
      </c>
      <c r="H241" s="28">
        <v>0.00040000000000000002</v>
      </c>
      <c r="I241" s="30">
        <f>ROUND(G241*H241,P4)</f>
        <v>0</v>
      </c>
      <c r="L241" s="31">
        <v>0</v>
      </c>
      <c r="M241" s="24">
        <f>ROUND(G241*L241,P4)</f>
        <v>0</v>
      </c>
      <c r="N241" s="25" t="s">
        <v>1619</v>
      </c>
      <c r="O241" s="32">
        <f>M241*AA241</f>
        <v>0</v>
      </c>
      <c r="P241" s="1">
        <v>3</v>
      </c>
      <c r="AA241" s="1">
        <f>IF(P241=1,$O$3,IF(P241=2,$O$4,$O$5))</f>
        <v>0</v>
      </c>
    </row>
    <row r="242" ht="25.5">
      <c r="A242" s="1" t="s">
        <v>437</v>
      </c>
      <c r="E242" s="27" t="s">
        <v>5500</v>
      </c>
    </row>
    <row r="243">
      <c r="A243" s="1" t="s">
        <v>439</v>
      </c>
    </row>
    <row r="244">
      <c r="A244" s="1" t="s">
        <v>441</v>
      </c>
      <c r="E244" s="27" t="s">
        <v>434</v>
      </c>
    </row>
    <row r="245">
      <c r="A245" s="1" t="s">
        <v>432</v>
      </c>
      <c r="B245" s="1">
        <v>32</v>
      </c>
      <c r="C245" s="26" t="s">
        <v>4067</v>
      </c>
      <c r="D245" t="s">
        <v>434</v>
      </c>
      <c r="E245" s="27" t="s">
        <v>5168</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5168</v>
      </c>
    </row>
    <row r="247">
      <c r="A247" s="1" t="s">
        <v>439</v>
      </c>
    </row>
    <row r="248">
      <c r="A248" s="1" t="s">
        <v>441</v>
      </c>
      <c r="E248" s="27" t="s">
        <v>434</v>
      </c>
    </row>
    <row r="249" ht="25.5">
      <c r="A249" s="1" t="s">
        <v>432</v>
      </c>
      <c r="B249" s="1">
        <v>33</v>
      </c>
      <c r="C249" s="26" t="s">
        <v>5169</v>
      </c>
      <c r="D249" t="s">
        <v>434</v>
      </c>
      <c r="E249" s="27" t="s">
        <v>5170</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5170</v>
      </c>
    </row>
    <row r="251">
      <c r="A251" s="1" t="s">
        <v>439</v>
      </c>
    </row>
    <row r="252">
      <c r="A252" s="1" t="s">
        <v>441</v>
      </c>
      <c r="E252" s="27" t="s">
        <v>434</v>
      </c>
    </row>
    <row r="253" ht="25.5">
      <c r="A253" s="1" t="s">
        <v>432</v>
      </c>
      <c r="B253" s="1">
        <v>34</v>
      </c>
      <c r="C253" s="26" t="s">
        <v>5171</v>
      </c>
      <c r="D253" t="s">
        <v>434</v>
      </c>
      <c r="E253" s="27" t="s">
        <v>5172</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5172</v>
      </c>
    </row>
    <row r="255">
      <c r="A255" s="1" t="s">
        <v>439</v>
      </c>
    </row>
    <row r="256">
      <c r="A256" s="1" t="s">
        <v>441</v>
      </c>
      <c r="E256" s="27" t="s">
        <v>434</v>
      </c>
    </row>
    <row r="257" ht="25.5">
      <c r="A257" s="1" t="s">
        <v>432</v>
      </c>
      <c r="B257" s="1">
        <v>35</v>
      </c>
      <c r="C257" s="26" t="s">
        <v>5339</v>
      </c>
      <c r="D257" t="s">
        <v>434</v>
      </c>
      <c r="E257" s="27" t="s">
        <v>5340</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5340</v>
      </c>
    </row>
    <row r="259">
      <c r="A259" s="1" t="s">
        <v>439</v>
      </c>
    </row>
    <row r="260">
      <c r="A260" s="1" t="s">
        <v>441</v>
      </c>
      <c r="E260" s="27" t="s">
        <v>434</v>
      </c>
    </row>
    <row r="261" ht="25.5">
      <c r="A261" s="1" t="s">
        <v>432</v>
      </c>
      <c r="B261" s="1">
        <v>36</v>
      </c>
      <c r="C261" s="26" t="s">
        <v>9034</v>
      </c>
      <c r="D261" t="s">
        <v>434</v>
      </c>
      <c r="E261" s="27" t="s">
        <v>9035</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9035</v>
      </c>
    </row>
    <row r="263">
      <c r="A263" s="1" t="s">
        <v>439</v>
      </c>
    </row>
    <row r="264">
      <c r="A264" s="1" t="s">
        <v>441</v>
      </c>
      <c r="E264" s="27" t="s">
        <v>434</v>
      </c>
    </row>
    <row r="265" ht="25.5">
      <c r="A265" s="1" t="s">
        <v>432</v>
      </c>
      <c r="B265" s="1">
        <v>37</v>
      </c>
      <c r="C265" s="26" t="s">
        <v>4073</v>
      </c>
      <c r="D265" t="s">
        <v>434</v>
      </c>
      <c r="E265" s="27" t="s">
        <v>5177</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5177</v>
      </c>
    </row>
    <row r="267">
      <c r="A267" s="1" t="s">
        <v>439</v>
      </c>
    </row>
    <row r="268">
      <c r="A268" s="1" t="s">
        <v>441</v>
      </c>
      <c r="E268" s="27" t="s">
        <v>434</v>
      </c>
    </row>
    <row r="269" ht="25.5">
      <c r="A269" s="1" t="s">
        <v>432</v>
      </c>
      <c r="B269" s="1">
        <v>38</v>
      </c>
      <c r="C269" s="26" t="s">
        <v>5341</v>
      </c>
      <c r="D269" t="s">
        <v>434</v>
      </c>
      <c r="E269" s="27" t="s">
        <v>5342</v>
      </c>
      <c r="F269" s="28" t="s">
        <v>496</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5342</v>
      </c>
    </row>
    <row r="271">
      <c r="A271" s="1" t="s">
        <v>439</v>
      </c>
    </row>
    <row r="272">
      <c r="A272" s="1" t="s">
        <v>441</v>
      </c>
      <c r="E272" s="27" t="s">
        <v>434</v>
      </c>
    </row>
    <row r="273" ht="25.5">
      <c r="A273" s="1" t="s">
        <v>432</v>
      </c>
      <c r="B273" s="1">
        <v>39</v>
      </c>
      <c r="C273" s="26" t="s">
        <v>4077</v>
      </c>
      <c r="D273" t="s">
        <v>434</v>
      </c>
      <c r="E273" s="27" t="s">
        <v>5179</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5179</v>
      </c>
    </row>
    <row r="275">
      <c r="A275" s="1" t="s">
        <v>439</v>
      </c>
    </row>
    <row r="276">
      <c r="A276" s="1" t="s">
        <v>441</v>
      </c>
      <c r="E276" s="27" t="s">
        <v>434</v>
      </c>
    </row>
    <row r="277" ht="25.5">
      <c r="A277" s="1" t="s">
        <v>432</v>
      </c>
      <c r="B277" s="1">
        <v>40</v>
      </c>
      <c r="C277" s="26" t="s">
        <v>4079</v>
      </c>
      <c r="D277" t="s">
        <v>434</v>
      </c>
      <c r="E277" s="27" t="s">
        <v>5180</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5180</v>
      </c>
    </row>
    <row r="279">
      <c r="A279" s="1" t="s">
        <v>439</v>
      </c>
    </row>
    <row r="280">
      <c r="A280" s="1" t="s">
        <v>441</v>
      </c>
      <c r="E280" s="27" t="s">
        <v>434</v>
      </c>
    </row>
    <row r="281" ht="25.5">
      <c r="A281" s="1" t="s">
        <v>432</v>
      </c>
      <c r="B281" s="1">
        <v>41</v>
      </c>
      <c r="C281" s="26" t="s">
        <v>5181</v>
      </c>
      <c r="D281" t="s">
        <v>434</v>
      </c>
      <c r="E281" s="27" t="s">
        <v>5182</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5182</v>
      </c>
    </row>
    <row r="283">
      <c r="A283" s="1" t="s">
        <v>439</v>
      </c>
    </row>
    <row r="284">
      <c r="A284" s="1" t="s">
        <v>441</v>
      </c>
      <c r="E284" s="27" t="s">
        <v>434</v>
      </c>
    </row>
    <row r="285" ht="25.5">
      <c r="A285" s="1" t="s">
        <v>432</v>
      </c>
      <c r="B285" s="1">
        <v>42</v>
      </c>
      <c r="C285" s="26" t="s">
        <v>5183</v>
      </c>
      <c r="D285" t="s">
        <v>434</v>
      </c>
      <c r="E285" s="27" t="s">
        <v>5184</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5184</v>
      </c>
    </row>
    <row r="287">
      <c r="A287" s="1" t="s">
        <v>439</v>
      </c>
    </row>
    <row r="288">
      <c r="A288" s="1" t="s">
        <v>441</v>
      </c>
      <c r="E288" s="27" t="s">
        <v>434</v>
      </c>
    </row>
    <row r="289">
      <c r="A289" s="1" t="s">
        <v>432</v>
      </c>
      <c r="B289" s="1">
        <v>43</v>
      </c>
      <c r="C289" s="26" t="s">
        <v>5501</v>
      </c>
      <c r="D289" t="s">
        <v>434</v>
      </c>
      <c r="E289" s="27" t="s">
        <v>5502</v>
      </c>
      <c r="F289" s="28" t="s">
        <v>436</v>
      </c>
      <c r="G289" s="29">
        <v>136.84</v>
      </c>
      <c r="H289" s="28">
        <v>0</v>
      </c>
      <c r="I289" s="30">
        <f>ROUND(G289*H289,P4)</f>
        <v>0</v>
      </c>
      <c r="L289" s="31">
        <v>0</v>
      </c>
      <c r="M289" s="24">
        <f>ROUND(G289*L289,P4)</f>
        <v>0</v>
      </c>
      <c r="N289" s="25" t="s">
        <v>1619</v>
      </c>
      <c r="O289" s="32">
        <f>M289*AA289</f>
        <v>0</v>
      </c>
      <c r="P289" s="1">
        <v>3</v>
      </c>
      <c r="AA289" s="1">
        <f>IF(P289=1,$O$3,IF(P289=2,$O$4,$O$5))</f>
        <v>0</v>
      </c>
    </row>
    <row r="290">
      <c r="A290" s="1" t="s">
        <v>437</v>
      </c>
      <c r="E290" s="27" t="s">
        <v>5503</v>
      </c>
    </row>
    <row r="291" ht="38.25">
      <c r="A291" s="1" t="s">
        <v>439</v>
      </c>
      <c r="E291" s="33" t="s">
        <v>9036</v>
      </c>
    </row>
    <row r="292">
      <c r="A292" s="1" t="s">
        <v>441</v>
      </c>
      <c r="E292" s="27" t="s">
        <v>434</v>
      </c>
    </row>
    <row r="293" ht="25.5">
      <c r="A293" s="1" t="s">
        <v>432</v>
      </c>
      <c r="B293" s="1">
        <v>44</v>
      </c>
      <c r="C293" s="26" t="s">
        <v>2613</v>
      </c>
      <c r="D293" t="s">
        <v>434</v>
      </c>
      <c r="E293" s="27" t="s">
        <v>2614</v>
      </c>
      <c r="F293" s="28" t="s">
        <v>436</v>
      </c>
      <c r="G293" s="29">
        <v>136.84</v>
      </c>
      <c r="H293" s="28">
        <v>0.0066100000000000004</v>
      </c>
      <c r="I293" s="30">
        <f>ROUND(G293*H293,P4)</f>
        <v>0</v>
      </c>
      <c r="L293" s="31">
        <v>0</v>
      </c>
      <c r="M293" s="24">
        <f>ROUND(G293*L293,P4)</f>
        <v>0</v>
      </c>
      <c r="N293" s="25" t="s">
        <v>1619</v>
      </c>
      <c r="O293" s="32">
        <f>M293*AA293</f>
        <v>0</v>
      </c>
      <c r="P293" s="1">
        <v>3</v>
      </c>
      <c r="AA293" s="1">
        <f>IF(P293=1,$O$3,IF(P293=2,$O$4,$O$5))</f>
        <v>0</v>
      </c>
    </row>
    <row r="294" ht="38.25">
      <c r="A294" s="1" t="s">
        <v>437</v>
      </c>
      <c r="E294" s="27" t="s">
        <v>5505</v>
      </c>
    </row>
    <row r="295" ht="51">
      <c r="A295" s="1" t="s">
        <v>439</v>
      </c>
      <c r="E295" s="33" t="s">
        <v>9037</v>
      </c>
    </row>
    <row r="296">
      <c r="A296" s="1" t="s">
        <v>441</v>
      </c>
      <c r="E296" s="27" t="s">
        <v>434</v>
      </c>
    </row>
    <row r="297">
      <c r="A297" s="1" t="s">
        <v>432</v>
      </c>
      <c r="B297" s="1">
        <v>45</v>
      </c>
      <c r="C297" s="26" t="s">
        <v>2637</v>
      </c>
      <c r="D297" t="s">
        <v>434</v>
      </c>
      <c r="E297" s="27" t="s">
        <v>2638</v>
      </c>
      <c r="F297" s="28" t="s">
        <v>476</v>
      </c>
      <c r="G297" s="29">
        <v>0.96499999999999997</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5507</v>
      </c>
    </row>
    <row r="299">
      <c r="A299" s="1" t="s">
        <v>439</v>
      </c>
    </row>
    <row r="300">
      <c r="A300" s="1" t="s">
        <v>441</v>
      </c>
      <c r="E300" s="27" t="s">
        <v>434</v>
      </c>
    </row>
    <row r="301">
      <c r="A301" s="1" t="s">
        <v>432</v>
      </c>
      <c r="B301" s="1">
        <v>46</v>
      </c>
      <c r="C301" s="26" t="s">
        <v>5508</v>
      </c>
      <c r="D301" t="s">
        <v>434</v>
      </c>
      <c r="E301" s="27" t="s">
        <v>5509</v>
      </c>
      <c r="F301" s="28" t="s">
        <v>476</v>
      </c>
      <c r="G301" s="29">
        <v>0.96499999999999997</v>
      </c>
      <c r="H301" s="28">
        <v>0</v>
      </c>
      <c r="I301" s="30">
        <f>ROUND(G301*H301,P4)</f>
        <v>0</v>
      </c>
      <c r="L301" s="31">
        <v>0</v>
      </c>
      <c r="M301" s="24">
        <f>ROUND(G301*L301,P4)</f>
        <v>0</v>
      </c>
      <c r="N301" s="25" t="s">
        <v>1619</v>
      </c>
      <c r="O301" s="32">
        <f>M301*AA301</f>
        <v>0</v>
      </c>
      <c r="P301" s="1">
        <v>3</v>
      </c>
      <c r="AA301" s="1">
        <f>IF(P301=1,$O$3,IF(P301=2,$O$4,$O$5))</f>
        <v>0</v>
      </c>
    </row>
    <row r="302" ht="38.25">
      <c r="A302" s="1" t="s">
        <v>437</v>
      </c>
      <c r="E302" s="27" t="s">
        <v>5510</v>
      </c>
    </row>
    <row r="303">
      <c r="A303" s="1" t="s">
        <v>439</v>
      </c>
    </row>
    <row r="304">
      <c r="A304" s="1" t="s">
        <v>441</v>
      </c>
      <c r="E304" s="27" t="s">
        <v>434</v>
      </c>
    </row>
    <row r="305">
      <c r="A305" s="1" t="s">
        <v>429</v>
      </c>
      <c r="C305" s="22" t="s">
        <v>2669</v>
      </c>
      <c r="E305" s="23" t="s">
        <v>2670</v>
      </c>
      <c r="L305" s="24">
        <f>SUMIFS(L306:L313,A306:A313,"P")</f>
        <v>0</v>
      </c>
      <c r="M305" s="24">
        <f>SUMIFS(M306:M313,A306:A313,"P")</f>
        <v>0</v>
      </c>
      <c r="N305" s="25"/>
    </row>
    <row r="306" ht="25.5">
      <c r="A306" s="1" t="s">
        <v>432</v>
      </c>
      <c r="B306" s="1">
        <v>47</v>
      </c>
      <c r="C306" s="26" t="s">
        <v>9038</v>
      </c>
      <c r="D306" t="s">
        <v>434</v>
      </c>
      <c r="E306" s="27" t="s">
        <v>9039</v>
      </c>
      <c r="F306" s="28" t="s">
        <v>576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9039</v>
      </c>
    </row>
    <row r="308">
      <c r="A308" s="1" t="s">
        <v>439</v>
      </c>
    </row>
    <row r="309">
      <c r="A309" s="1" t="s">
        <v>441</v>
      </c>
      <c r="E309" s="27" t="s">
        <v>434</v>
      </c>
    </row>
    <row r="310" ht="25.5">
      <c r="A310" s="1" t="s">
        <v>432</v>
      </c>
      <c r="B310" s="1">
        <v>48</v>
      </c>
      <c r="C310" s="26" t="s">
        <v>9040</v>
      </c>
      <c r="D310" t="s">
        <v>434</v>
      </c>
      <c r="E310" s="27" t="s">
        <v>9041</v>
      </c>
      <c r="F310" s="28" t="s">
        <v>576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9041</v>
      </c>
    </row>
    <row r="312">
      <c r="A312" s="1" t="s">
        <v>439</v>
      </c>
    </row>
    <row r="313">
      <c r="A313" s="1" t="s">
        <v>441</v>
      </c>
      <c r="E313" s="27" t="s">
        <v>434</v>
      </c>
    </row>
    <row r="314">
      <c r="A314" s="1" t="s">
        <v>429</v>
      </c>
      <c r="C314" s="22" t="s">
        <v>519</v>
      </c>
      <c r="E314" s="23" t="s">
        <v>520</v>
      </c>
      <c r="L314" s="24">
        <f>SUMIFS(L315:L362,A315:A362,"P")</f>
        <v>0</v>
      </c>
      <c r="M314" s="24">
        <f>SUMIFS(M315:M362,A315:A362,"P")</f>
        <v>0</v>
      </c>
      <c r="N314" s="25"/>
    </row>
    <row r="315">
      <c r="A315" s="1" t="s">
        <v>432</v>
      </c>
      <c r="B315" s="1">
        <v>49</v>
      </c>
      <c r="C315" s="26" t="s">
        <v>9042</v>
      </c>
      <c r="D315" t="s">
        <v>434</v>
      </c>
      <c r="E315" s="27" t="s">
        <v>9043</v>
      </c>
      <c r="F315" s="28" t="s">
        <v>576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9043</v>
      </c>
    </row>
    <row r="317">
      <c r="A317" s="1" t="s">
        <v>439</v>
      </c>
    </row>
    <row r="318">
      <c r="A318" s="1" t="s">
        <v>441</v>
      </c>
      <c r="E318" s="27" t="s">
        <v>434</v>
      </c>
    </row>
    <row r="319">
      <c r="A319" s="1" t="s">
        <v>432</v>
      </c>
      <c r="B319" s="1">
        <v>50</v>
      </c>
      <c r="C319" s="26" t="s">
        <v>5345</v>
      </c>
      <c r="D319" t="s">
        <v>434</v>
      </c>
      <c r="E319" s="27" t="s">
        <v>5193</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5193</v>
      </c>
    </row>
    <row r="321">
      <c r="A321" s="1" t="s">
        <v>439</v>
      </c>
    </row>
    <row r="322">
      <c r="A322" s="1" t="s">
        <v>441</v>
      </c>
      <c r="E322" s="27" t="s">
        <v>434</v>
      </c>
    </row>
    <row r="323" ht="25.5">
      <c r="A323" s="1" t="s">
        <v>432</v>
      </c>
      <c r="B323" s="1">
        <v>51</v>
      </c>
      <c r="C323" s="26" t="s">
        <v>9044</v>
      </c>
      <c r="D323" t="s">
        <v>434</v>
      </c>
      <c r="E323" s="27" t="s">
        <v>9045</v>
      </c>
      <c r="F323" s="28" t="s">
        <v>576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9045</v>
      </c>
    </row>
    <row r="325">
      <c r="A325" s="1" t="s">
        <v>439</v>
      </c>
    </row>
    <row r="326">
      <c r="A326" s="1" t="s">
        <v>441</v>
      </c>
      <c r="E326" s="27" t="s">
        <v>434</v>
      </c>
    </row>
    <row r="327">
      <c r="A327" s="1" t="s">
        <v>432</v>
      </c>
      <c r="B327" s="1">
        <v>52</v>
      </c>
      <c r="C327" s="26" t="s">
        <v>9046</v>
      </c>
      <c r="D327" t="s">
        <v>434</v>
      </c>
      <c r="E327" s="27" t="s">
        <v>9047</v>
      </c>
      <c r="F327" s="28" t="s">
        <v>576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9047</v>
      </c>
    </row>
    <row r="329">
      <c r="A329" s="1" t="s">
        <v>439</v>
      </c>
    </row>
    <row r="330">
      <c r="A330" s="1" t="s">
        <v>441</v>
      </c>
      <c r="E330" s="27" t="s">
        <v>434</v>
      </c>
    </row>
    <row r="331">
      <c r="A331" s="1" t="s">
        <v>432</v>
      </c>
      <c r="B331" s="1">
        <v>53</v>
      </c>
      <c r="C331" s="26" t="s">
        <v>9048</v>
      </c>
      <c r="D331" t="s">
        <v>434</v>
      </c>
      <c r="E331" s="27" t="s">
        <v>9049</v>
      </c>
      <c r="F331" s="28" t="s">
        <v>576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9049</v>
      </c>
    </row>
    <row r="333">
      <c r="A333" s="1" t="s">
        <v>439</v>
      </c>
    </row>
    <row r="334">
      <c r="A334" s="1" t="s">
        <v>441</v>
      </c>
      <c r="E334" s="27" t="s">
        <v>434</v>
      </c>
    </row>
    <row r="335">
      <c r="A335" s="1" t="s">
        <v>432</v>
      </c>
      <c r="B335" s="1">
        <v>54</v>
      </c>
      <c r="C335" s="26" t="s">
        <v>9050</v>
      </c>
      <c r="D335" t="s">
        <v>434</v>
      </c>
      <c r="E335" s="27" t="s">
        <v>9051</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9051</v>
      </c>
    </row>
    <row r="337">
      <c r="A337" s="1" t="s">
        <v>439</v>
      </c>
    </row>
    <row r="338">
      <c r="A338" s="1" t="s">
        <v>441</v>
      </c>
      <c r="E338" s="27" t="s">
        <v>434</v>
      </c>
    </row>
    <row r="339" ht="25.5">
      <c r="A339" s="1" t="s">
        <v>432</v>
      </c>
      <c r="B339" s="1">
        <v>55</v>
      </c>
      <c r="C339" s="26" t="s">
        <v>9052</v>
      </c>
      <c r="D339" t="s">
        <v>434</v>
      </c>
      <c r="E339" s="27" t="s">
        <v>5349</v>
      </c>
      <c r="F339" s="28" t="s">
        <v>1618</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5349</v>
      </c>
    </row>
    <row r="341">
      <c r="A341" s="1" t="s">
        <v>439</v>
      </c>
    </row>
    <row r="342">
      <c r="A342" s="1" t="s">
        <v>441</v>
      </c>
      <c r="E342" s="27" t="s">
        <v>434</v>
      </c>
    </row>
    <row r="343" ht="25.5">
      <c r="A343" s="1" t="s">
        <v>432</v>
      </c>
      <c r="B343" s="1">
        <v>56</v>
      </c>
      <c r="C343" s="26" t="s">
        <v>9053</v>
      </c>
      <c r="D343" t="s">
        <v>434</v>
      </c>
      <c r="E343" s="27" t="s">
        <v>9054</v>
      </c>
      <c r="F343" s="28" t="s">
        <v>1618</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9054</v>
      </c>
    </row>
    <row r="345">
      <c r="A345" s="1" t="s">
        <v>439</v>
      </c>
    </row>
    <row r="346">
      <c r="A346" s="1" t="s">
        <v>441</v>
      </c>
      <c r="E346" s="27" t="s">
        <v>434</v>
      </c>
    </row>
    <row r="347" ht="25.5">
      <c r="A347" s="1" t="s">
        <v>432</v>
      </c>
      <c r="B347" s="1">
        <v>57</v>
      </c>
      <c r="C347" s="26" t="s">
        <v>9055</v>
      </c>
      <c r="D347" t="s">
        <v>434</v>
      </c>
      <c r="E347" s="27" t="s">
        <v>9056</v>
      </c>
      <c r="F347" s="28" t="s">
        <v>1618</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9056</v>
      </c>
    </row>
    <row r="349">
      <c r="A349" s="1" t="s">
        <v>439</v>
      </c>
    </row>
    <row r="350">
      <c r="A350" s="1" t="s">
        <v>441</v>
      </c>
      <c r="E350" s="27" t="s">
        <v>434</v>
      </c>
    </row>
    <row r="351" ht="25.5">
      <c r="A351" s="1" t="s">
        <v>432</v>
      </c>
      <c r="B351" s="1">
        <v>58</v>
      </c>
      <c r="C351" s="26" t="s">
        <v>9057</v>
      </c>
      <c r="D351" t="s">
        <v>434</v>
      </c>
      <c r="E351" s="27" t="s">
        <v>9058</v>
      </c>
      <c r="F351" s="28" t="s">
        <v>1618</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9058</v>
      </c>
    </row>
    <row r="353">
      <c r="A353" s="1" t="s">
        <v>439</v>
      </c>
    </row>
    <row r="354">
      <c r="A354" s="1" t="s">
        <v>441</v>
      </c>
      <c r="E354" s="27" t="s">
        <v>434</v>
      </c>
    </row>
    <row r="355" ht="25.5">
      <c r="A355" s="1" t="s">
        <v>432</v>
      </c>
      <c r="B355" s="1">
        <v>59</v>
      </c>
      <c r="C355" s="26" t="s">
        <v>9059</v>
      </c>
      <c r="D355" t="s">
        <v>434</v>
      </c>
      <c r="E355" s="27" t="s">
        <v>5353</v>
      </c>
      <c r="F355" s="28" t="s">
        <v>1618</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5353</v>
      </c>
    </row>
    <row r="357">
      <c r="A357" s="1" t="s">
        <v>439</v>
      </c>
    </row>
    <row r="358">
      <c r="A358" s="1" t="s">
        <v>441</v>
      </c>
      <c r="E358" s="27" t="s">
        <v>434</v>
      </c>
    </row>
    <row r="359">
      <c r="A359" s="1" t="s">
        <v>432</v>
      </c>
      <c r="B359" s="1">
        <v>60</v>
      </c>
      <c r="C359" s="26" t="s">
        <v>9060</v>
      </c>
      <c r="D359" t="s">
        <v>434</v>
      </c>
      <c r="E359" s="27" t="s">
        <v>9061</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9061</v>
      </c>
    </row>
    <row r="361">
      <c r="A361" s="1" t="s">
        <v>439</v>
      </c>
    </row>
    <row r="362">
      <c r="A362" s="1" t="s">
        <v>441</v>
      </c>
      <c r="E362" s="27" t="s">
        <v>434</v>
      </c>
    </row>
    <row r="363">
      <c r="A363" s="1" t="s">
        <v>429</v>
      </c>
      <c r="C363" s="22" t="s">
        <v>5203</v>
      </c>
      <c r="E363" s="23" t="s">
        <v>5204</v>
      </c>
      <c r="L363" s="24">
        <f>SUMIFS(L364:L387,A364:A387,"P")</f>
        <v>0</v>
      </c>
      <c r="M363" s="24">
        <f>SUMIFS(M364:M387,A364:A387,"P")</f>
        <v>0</v>
      </c>
      <c r="N363" s="25"/>
    </row>
    <row r="364">
      <c r="A364" s="1" t="s">
        <v>432</v>
      </c>
      <c r="B364" s="1">
        <v>61</v>
      </c>
      <c r="C364" s="26" t="s">
        <v>5205</v>
      </c>
      <c r="D364" t="s">
        <v>434</v>
      </c>
      <c r="E364" s="27" t="s">
        <v>5206</v>
      </c>
      <c r="F364" s="28" t="s">
        <v>436</v>
      </c>
      <c r="G364" s="29">
        <v>37.420000000000002</v>
      </c>
      <c r="H364" s="28">
        <v>0</v>
      </c>
      <c r="I364" s="30">
        <f>ROUND(G364*H364,P4)</f>
        <v>0</v>
      </c>
      <c r="L364" s="31">
        <v>0</v>
      </c>
      <c r="M364" s="24">
        <f>ROUND(G364*L364,P4)</f>
        <v>0</v>
      </c>
      <c r="N364" s="25" t="s">
        <v>1619</v>
      </c>
      <c r="O364" s="32">
        <f>M364*AA364</f>
        <v>0</v>
      </c>
      <c r="P364" s="1">
        <v>3</v>
      </c>
      <c r="AA364" s="1">
        <f>IF(P364=1,$O$3,IF(P364=2,$O$4,$O$5))</f>
        <v>0</v>
      </c>
    </row>
    <row r="365">
      <c r="A365" s="1" t="s">
        <v>437</v>
      </c>
      <c r="E365" s="27" t="s">
        <v>5207</v>
      </c>
    </row>
    <row r="366" ht="63.75">
      <c r="A366" s="1" t="s">
        <v>439</v>
      </c>
      <c r="E366" s="33" t="s">
        <v>9062</v>
      </c>
    </row>
    <row r="367">
      <c r="A367" s="1" t="s">
        <v>441</v>
      </c>
      <c r="E367" s="27" t="s">
        <v>434</v>
      </c>
    </row>
    <row r="368">
      <c r="A368" s="1" t="s">
        <v>432</v>
      </c>
      <c r="B368" s="1">
        <v>62</v>
      </c>
      <c r="C368" s="26" t="s">
        <v>5209</v>
      </c>
      <c r="D368" t="s">
        <v>434</v>
      </c>
      <c r="E368" s="27" t="s">
        <v>5210</v>
      </c>
      <c r="F368" s="28" t="s">
        <v>436</v>
      </c>
      <c r="G368" s="29">
        <v>37.420000000000002</v>
      </c>
      <c r="H368" s="28">
        <v>4.0000000000000003E-05</v>
      </c>
      <c r="I368" s="30">
        <f>ROUND(G368*H368,P4)</f>
        <v>0</v>
      </c>
      <c r="L368" s="31">
        <v>0</v>
      </c>
      <c r="M368" s="24">
        <f>ROUND(G368*L368,P4)</f>
        <v>0</v>
      </c>
      <c r="N368" s="25" t="s">
        <v>1619</v>
      </c>
      <c r="O368" s="32">
        <f>M368*AA368</f>
        <v>0</v>
      </c>
      <c r="P368" s="1">
        <v>3</v>
      </c>
      <c r="AA368" s="1">
        <f>IF(P368=1,$O$3,IF(P368=2,$O$4,$O$5))</f>
        <v>0</v>
      </c>
    </row>
    <row r="369">
      <c r="A369" s="1" t="s">
        <v>437</v>
      </c>
      <c r="E369" s="27" t="s">
        <v>5211</v>
      </c>
    </row>
    <row r="370" ht="63.75">
      <c r="A370" s="1" t="s">
        <v>439</v>
      </c>
      <c r="E370" s="33" t="s">
        <v>9062</v>
      </c>
    </row>
    <row r="371">
      <c r="A371" s="1" t="s">
        <v>441</v>
      </c>
      <c r="E371" s="27" t="s">
        <v>434</v>
      </c>
    </row>
    <row r="372">
      <c r="A372" s="1" t="s">
        <v>432</v>
      </c>
      <c r="B372" s="1">
        <v>63</v>
      </c>
      <c r="C372" s="26" t="s">
        <v>5212</v>
      </c>
      <c r="D372" t="s">
        <v>434</v>
      </c>
      <c r="E372" s="27" t="s">
        <v>5213</v>
      </c>
      <c r="F372" s="28" t="s">
        <v>436</v>
      </c>
      <c r="G372" s="29">
        <v>37.420000000000002</v>
      </c>
      <c r="H372" s="28">
        <v>0.00071000000000000002</v>
      </c>
      <c r="I372" s="30">
        <f>ROUND(G372*H372,P4)</f>
        <v>0</v>
      </c>
      <c r="L372" s="31">
        <v>0</v>
      </c>
      <c r="M372" s="24">
        <f>ROUND(G372*L372,P4)</f>
        <v>0</v>
      </c>
      <c r="N372" s="25" t="s">
        <v>1619</v>
      </c>
      <c r="O372" s="32">
        <f>M372*AA372</f>
        <v>0</v>
      </c>
      <c r="P372" s="1">
        <v>3</v>
      </c>
      <c r="AA372" s="1">
        <f>IF(P372=1,$O$3,IF(P372=2,$O$4,$O$5))</f>
        <v>0</v>
      </c>
    </row>
    <row r="373">
      <c r="A373" s="1" t="s">
        <v>437</v>
      </c>
      <c r="E373" s="27" t="s">
        <v>5214</v>
      </c>
    </row>
    <row r="374" ht="63.75">
      <c r="A374" s="1" t="s">
        <v>439</v>
      </c>
      <c r="E374" s="33" t="s">
        <v>9063</v>
      </c>
    </row>
    <row r="375">
      <c r="A375" s="1" t="s">
        <v>441</v>
      </c>
      <c r="E375" s="27" t="s">
        <v>434</v>
      </c>
    </row>
    <row r="376">
      <c r="A376" s="1" t="s">
        <v>432</v>
      </c>
      <c r="B376" s="1">
        <v>64</v>
      </c>
      <c r="C376" s="26" t="s">
        <v>5216</v>
      </c>
      <c r="D376" t="s">
        <v>434</v>
      </c>
      <c r="E376" s="27" t="s">
        <v>5217</v>
      </c>
      <c r="F376" s="28" t="s">
        <v>436</v>
      </c>
      <c r="G376" s="29">
        <v>37.420000000000002</v>
      </c>
      <c r="H376" s="28">
        <v>0.0054000000000000003</v>
      </c>
      <c r="I376" s="30">
        <f>ROUND(G376*H376,P4)</f>
        <v>0</v>
      </c>
      <c r="L376" s="31">
        <v>0</v>
      </c>
      <c r="M376" s="24">
        <f>ROUND(G376*L376,P4)</f>
        <v>0</v>
      </c>
      <c r="N376" s="25" t="s">
        <v>1619</v>
      </c>
      <c r="O376" s="32">
        <f>M376*AA376</f>
        <v>0</v>
      </c>
      <c r="P376" s="1">
        <v>3</v>
      </c>
      <c r="AA376" s="1">
        <f>IF(P376=1,$O$3,IF(P376=2,$O$4,$O$5))</f>
        <v>0</v>
      </c>
    </row>
    <row r="377">
      <c r="A377" s="1" t="s">
        <v>437</v>
      </c>
      <c r="E377" s="27" t="s">
        <v>5218</v>
      </c>
    </row>
    <row r="378" ht="76.5">
      <c r="A378" s="1" t="s">
        <v>439</v>
      </c>
      <c r="E378" s="33" t="s">
        <v>9064</v>
      </c>
    </row>
    <row r="379">
      <c r="A379" s="1" t="s">
        <v>441</v>
      </c>
      <c r="E379" s="27" t="s">
        <v>434</v>
      </c>
    </row>
    <row r="380">
      <c r="A380" s="1" t="s">
        <v>432</v>
      </c>
      <c r="B380" s="1">
        <v>65</v>
      </c>
      <c r="C380" s="26" t="s">
        <v>5220</v>
      </c>
      <c r="D380" t="s">
        <v>434</v>
      </c>
      <c r="E380" s="27" t="s">
        <v>5221</v>
      </c>
      <c r="F380" s="28" t="s">
        <v>476</v>
      </c>
      <c r="G380" s="29">
        <v>0.23000000000000001</v>
      </c>
      <c r="H380" s="28">
        <v>0</v>
      </c>
      <c r="I380" s="30">
        <f>ROUND(G380*H380,P4)</f>
        <v>0</v>
      </c>
      <c r="L380" s="31">
        <v>0</v>
      </c>
      <c r="M380" s="24">
        <f>ROUND(G380*L380,P4)</f>
        <v>0</v>
      </c>
      <c r="N380" s="25" t="s">
        <v>1619</v>
      </c>
      <c r="O380" s="32">
        <f>M380*AA380</f>
        <v>0</v>
      </c>
      <c r="P380" s="1">
        <v>3</v>
      </c>
      <c r="AA380" s="1">
        <f>IF(P380=1,$O$3,IF(P380=2,$O$4,$O$5))</f>
        <v>0</v>
      </c>
    </row>
    <row r="381" ht="25.5">
      <c r="A381" s="1" t="s">
        <v>437</v>
      </c>
      <c r="E381" s="27" t="s">
        <v>5222</v>
      </c>
    </row>
    <row r="382">
      <c r="A382" s="1" t="s">
        <v>439</v>
      </c>
    </row>
    <row r="383">
      <c r="A383" s="1" t="s">
        <v>441</v>
      </c>
      <c r="E383" s="27" t="s">
        <v>434</v>
      </c>
    </row>
    <row r="384">
      <c r="A384" s="1" t="s">
        <v>432</v>
      </c>
      <c r="B384" s="1">
        <v>66</v>
      </c>
      <c r="C384" s="26" t="s">
        <v>5224</v>
      </c>
      <c r="D384" t="s">
        <v>434</v>
      </c>
      <c r="E384" s="27" t="s">
        <v>5225</v>
      </c>
      <c r="F384" s="28" t="s">
        <v>476</v>
      </c>
      <c r="G384" s="29">
        <v>0.23000000000000001</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5226</v>
      </c>
    </row>
    <row r="386">
      <c r="A386" s="1" t="s">
        <v>439</v>
      </c>
    </row>
    <row r="387">
      <c r="A387" s="1" t="s">
        <v>441</v>
      </c>
      <c r="E387" s="27" t="s">
        <v>434</v>
      </c>
    </row>
    <row r="388">
      <c r="A388" s="1" t="s">
        <v>429</v>
      </c>
      <c r="C388" s="22" t="s">
        <v>2834</v>
      </c>
      <c r="E388" s="23" t="s">
        <v>3402</v>
      </c>
      <c r="L388" s="24">
        <f>SUMIFS(L389:L420,A389:A420,"P")</f>
        <v>0</v>
      </c>
      <c r="M388" s="24">
        <f>SUMIFS(M389:M420,A389:A420,"P")</f>
        <v>0</v>
      </c>
      <c r="N388" s="25"/>
    </row>
    <row r="389">
      <c r="A389" s="1" t="s">
        <v>432</v>
      </c>
      <c r="B389" s="1">
        <v>67</v>
      </c>
      <c r="C389" s="26" t="s">
        <v>5209</v>
      </c>
      <c r="D389" t="s">
        <v>434</v>
      </c>
      <c r="E389" s="27" t="s">
        <v>5210</v>
      </c>
      <c r="F389" s="28" t="s">
        <v>436</v>
      </c>
      <c r="G389" s="29">
        <v>171.09999999999999</v>
      </c>
      <c r="H389" s="28">
        <v>4.0000000000000003E-05</v>
      </c>
      <c r="I389" s="30">
        <f>ROUND(G389*H389,P4)</f>
        <v>0</v>
      </c>
      <c r="L389" s="31">
        <v>0</v>
      </c>
      <c r="M389" s="24">
        <f>ROUND(G389*L389,P4)</f>
        <v>0</v>
      </c>
      <c r="N389" s="25" t="s">
        <v>1619</v>
      </c>
      <c r="O389" s="32">
        <f>M389*AA389</f>
        <v>0</v>
      </c>
      <c r="P389" s="1">
        <v>3</v>
      </c>
      <c r="AA389" s="1">
        <f>IF(P389=1,$O$3,IF(P389=2,$O$4,$O$5))</f>
        <v>0</v>
      </c>
    </row>
    <row r="390">
      <c r="A390" s="1" t="s">
        <v>437</v>
      </c>
      <c r="E390" s="27" t="s">
        <v>5211</v>
      </c>
    </row>
    <row r="391" ht="63.75">
      <c r="A391" s="1" t="s">
        <v>439</v>
      </c>
      <c r="E391" s="33" t="s">
        <v>9065</v>
      </c>
    </row>
    <row r="392">
      <c r="A392" s="1" t="s">
        <v>441</v>
      </c>
      <c r="E392" s="27" t="s">
        <v>434</v>
      </c>
    </row>
    <row r="393">
      <c r="A393" s="1" t="s">
        <v>432</v>
      </c>
      <c r="B393" s="1">
        <v>68</v>
      </c>
      <c r="C393" s="26" t="s">
        <v>5228</v>
      </c>
      <c r="D393" t="s">
        <v>434</v>
      </c>
      <c r="E393" s="27" t="s">
        <v>5229</v>
      </c>
      <c r="F393" s="28" t="s">
        <v>436</v>
      </c>
      <c r="G393" s="29">
        <v>233.90000000000001</v>
      </c>
      <c r="H393" s="28">
        <v>0</v>
      </c>
      <c r="I393" s="30">
        <f>ROUND(G393*H393,P4)</f>
        <v>0</v>
      </c>
      <c r="L393" s="31">
        <v>0</v>
      </c>
      <c r="M393" s="24">
        <f>ROUND(G393*L393,P4)</f>
        <v>0</v>
      </c>
      <c r="N393" s="25" t="s">
        <v>1619</v>
      </c>
      <c r="O393" s="32">
        <f>M393*AA393</f>
        <v>0</v>
      </c>
      <c r="P393" s="1">
        <v>3</v>
      </c>
      <c r="AA393" s="1">
        <f>IF(P393=1,$O$3,IF(P393=2,$O$4,$O$5))</f>
        <v>0</v>
      </c>
    </row>
    <row r="394">
      <c r="A394" s="1" t="s">
        <v>437</v>
      </c>
      <c r="E394" s="27" t="s">
        <v>5230</v>
      </c>
    </row>
    <row r="395">
      <c r="A395" s="1" t="s">
        <v>439</v>
      </c>
    </row>
    <row r="396">
      <c r="A396" s="1" t="s">
        <v>441</v>
      </c>
      <c r="E396" s="27" t="s">
        <v>434</v>
      </c>
    </row>
    <row r="397">
      <c r="A397" s="1" t="s">
        <v>432</v>
      </c>
      <c r="B397" s="1">
        <v>69</v>
      </c>
      <c r="C397" s="26" t="s">
        <v>5231</v>
      </c>
      <c r="D397" t="s">
        <v>434</v>
      </c>
      <c r="E397" s="27" t="s">
        <v>5232</v>
      </c>
      <c r="F397" s="28" t="s">
        <v>436</v>
      </c>
      <c r="G397" s="29">
        <v>233.90000000000001</v>
      </c>
      <c r="H397" s="28">
        <v>0.00020000000000000001</v>
      </c>
      <c r="I397" s="30">
        <f>ROUND(G397*H397,P4)</f>
        <v>0</v>
      </c>
      <c r="L397" s="31">
        <v>0</v>
      </c>
      <c r="M397" s="24">
        <f>ROUND(G397*L397,P4)</f>
        <v>0</v>
      </c>
      <c r="N397" s="25" t="s">
        <v>1619</v>
      </c>
      <c r="O397" s="32">
        <f>M397*AA397</f>
        <v>0</v>
      </c>
      <c r="P397" s="1">
        <v>3</v>
      </c>
      <c r="AA397" s="1">
        <f>IF(P397=1,$O$3,IF(P397=2,$O$4,$O$5))</f>
        <v>0</v>
      </c>
    </row>
    <row r="398" ht="25.5">
      <c r="A398" s="1" t="s">
        <v>437</v>
      </c>
      <c r="E398" s="27" t="s">
        <v>5233</v>
      </c>
    </row>
    <row r="399">
      <c r="A399" s="1" t="s">
        <v>439</v>
      </c>
    </row>
    <row r="400">
      <c r="A400" s="1" t="s">
        <v>441</v>
      </c>
      <c r="E400" s="27" t="s">
        <v>434</v>
      </c>
    </row>
    <row r="401" ht="25.5">
      <c r="A401" s="1" t="s">
        <v>432</v>
      </c>
      <c r="B401" s="1">
        <v>70</v>
      </c>
      <c r="C401" s="26" t="s">
        <v>5234</v>
      </c>
      <c r="D401" t="s">
        <v>434</v>
      </c>
      <c r="E401" s="27" t="s">
        <v>5235</v>
      </c>
      <c r="F401" s="28" t="s">
        <v>436</v>
      </c>
      <c r="G401" s="29">
        <v>233.90000000000001</v>
      </c>
      <c r="H401" s="28">
        <v>0.00021000000000000001</v>
      </c>
      <c r="I401" s="30">
        <f>ROUND(G401*H401,P4)</f>
        <v>0</v>
      </c>
      <c r="L401" s="31">
        <v>0</v>
      </c>
      <c r="M401" s="24">
        <f>ROUND(G401*L401,P4)</f>
        <v>0</v>
      </c>
      <c r="N401" s="25" t="s">
        <v>1619</v>
      </c>
      <c r="O401" s="32">
        <f>M401*AA401</f>
        <v>0</v>
      </c>
      <c r="P401" s="1">
        <v>3</v>
      </c>
      <c r="AA401" s="1">
        <f>IF(P401=1,$O$3,IF(P401=2,$O$4,$O$5))</f>
        <v>0</v>
      </c>
    </row>
    <row r="402" ht="25.5">
      <c r="A402" s="1" t="s">
        <v>437</v>
      </c>
      <c r="E402" s="27" t="s">
        <v>5236</v>
      </c>
    </row>
    <row r="403" ht="51">
      <c r="A403" s="1" t="s">
        <v>439</v>
      </c>
      <c r="E403" s="33" t="s">
        <v>9066</v>
      </c>
    </row>
    <row r="404">
      <c r="A404" s="1" t="s">
        <v>441</v>
      </c>
      <c r="E404" s="27" t="s">
        <v>434</v>
      </c>
    </row>
    <row r="405" ht="25.5">
      <c r="A405" s="1" t="s">
        <v>432</v>
      </c>
      <c r="B405" s="1">
        <v>71</v>
      </c>
      <c r="C405" s="26" t="s">
        <v>5238</v>
      </c>
      <c r="D405" t="s">
        <v>434</v>
      </c>
      <c r="E405" s="27" t="s">
        <v>5239</v>
      </c>
      <c r="F405" s="28" t="s">
        <v>436</v>
      </c>
      <c r="G405" s="29">
        <v>233.90000000000001</v>
      </c>
      <c r="H405" s="28">
        <v>1.0000000000000001E-05</v>
      </c>
      <c r="I405" s="30">
        <f>ROUND(G405*H405,P4)</f>
        <v>0</v>
      </c>
      <c r="L405" s="31">
        <v>0</v>
      </c>
      <c r="M405" s="24">
        <f>ROUND(G405*L405,P4)</f>
        <v>0</v>
      </c>
      <c r="N405" s="25" t="s">
        <v>1619</v>
      </c>
      <c r="O405" s="32">
        <f>M405*AA405</f>
        <v>0</v>
      </c>
      <c r="P405" s="1">
        <v>3</v>
      </c>
      <c r="AA405" s="1">
        <f>IF(P405=1,$O$3,IF(P405=2,$O$4,$O$5))</f>
        <v>0</v>
      </c>
    </row>
    <row r="406" ht="25.5">
      <c r="A406" s="1" t="s">
        <v>437</v>
      </c>
      <c r="E406" s="27" t="s">
        <v>5240</v>
      </c>
    </row>
    <row r="407">
      <c r="A407" s="1" t="s">
        <v>439</v>
      </c>
    </row>
    <row r="408">
      <c r="A408" s="1" t="s">
        <v>441</v>
      </c>
      <c r="E408" s="27" t="s">
        <v>434</v>
      </c>
    </row>
    <row r="409">
      <c r="A409" s="1" t="s">
        <v>432</v>
      </c>
      <c r="B409" s="1">
        <v>72</v>
      </c>
      <c r="C409" s="26" t="s">
        <v>4584</v>
      </c>
      <c r="D409" t="s">
        <v>434</v>
      </c>
      <c r="E409" s="27" t="s">
        <v>4585</v>
      </c>
      <c r="F409" s="28" t="s">
        <v>436</v>
      </c>
      <c r="G409" s="29">
        <v>171.09999999999999</v>
      </c>
      <c r="H409" s="28">
        <v>0</v>
      </c>
      <c r="I409" s="30">
        <f>ROUND(G409*H409,P4)</f>
        <v>0</v>
      </c>
      <c r="L409" s="31">
        <v>0</v>
      </c>
      <c r="M409" s="24">
        <f>ROUND(G409*L409,P4)</f>
        <v>0</v>
      </c>
      <c r="N409" s="25" t="s">
        <v>1619</v>
      </c>
      <c r="O409" s="32">
        <f>M409*AA409</f>
        <v>0</v>
      </c>
      <c r="P409" s="1">
        <v>3</v>
      </c>
      <c r="AA409" s="1">
        <f>IF(P409=1,$O$3,IF(P409=2,$O$4,$O$5))</f>
        <v>0</v>
      </c>
    </row>
    <row r="410">
      <c r="A410" s="1" t="s">
        <v>437</v>
      </c>
      <c r="E410" s="27" t="s">
        <v>4586</v>
      </c>
    </row>
    <row r="411" ht="63.75">
      <c r="A411" s="1" t="s">
        <v>439</v>
      </c>
      <c r="E411" s="33" t="s">
        <v>9065</v>
      </c>
    </row>
    <row r="412">
      <c r="A412" s="1" t="s">
        <v>441</v>
      </c>
      <c r="E412" s="27" t="s">
        <v>434</v>
      </c>
    </row>
    <row r="413">
      <c r="A413" s="1" t="s">
        <v>432</v>
      </c>
      <c r="B413" s="1">
        <v>73</v>
      </c>
      <c r="C413" s="26" t="s">
        <v>4289</v>
      </c>
      <c r="D413" t="s">
        <v>434</v>
      </c>
      <c r="E413" s="27" t="s">
        <v>4290</v>
      </c>
      <c r="F413" s="28" t="s">
        <v>436</v>
      </c>
      <c r="G413" s="29">
        <v>171.09999999999999</v>
      </c>
      <c r="H413" s="28">
        <v>0.00017000000000000001</v>
      </c>
      <c r="I413" s="30">
        <f>ROUND(G413*H413,P4)</f>
        <v>0</v>
      </c>
      <c r="L413" s="31">
        <v>0</v>
      </c>
      <c r="M413" s="24">
        <f>ROUND(G413*L413,P4)</f>
        <v>0</v>
      </c>
      <c r="N413" s="25" t="s">
        <v>1619</v>
      </c>
      <c r="O413" s="32">
        <f>M413*AA413</f>
        <v>0</v>
      </c>
      <c r="P413" s="1">
        <v>3</v>
      </c>
      <c r="AA413" s="1">
        <f>IF(P413=1,$O$3,IF(P413=2,$O$4,$O$5))</f>
        <v>0</v>
      </c>
    </row>
    <row r="414" ht="25.5">
      <c r="A414" s="1" t="s">
        <v>437</v>
      </c>
      <c r="E414" s="27" t="s">
        <v>4291</v>
      </c>
    </row>
    <row r="415" ht="63.75">
      <c r="A415" s="1" t="s">
        <v>439</v>
      </c>
      <c r="E415" s="33" t="s">
        <v>9067</v>
      </c>
    </row>
    <row r="416">
      <c r="A416" s="1" t="s">
        <v>441</v>
      </c>
      <c r="E416" s="27" t="s">
        <v>434</v>
      </c>
    </row>
    <row r="417">
      <c r="A417" s="1" t="s">
        <v>432</v>
      </c>
      <c r="B417" s="1">
        <v>74</v>
      </c>
      <c r="C417" s="26" t="s">
        <v>5531</v>
      </c>
      <c r="D417" t="s">
        <v>434</v>
      </c>
      <c r="E417" s="27" t="s">
        <v>5532</v>
      </c>
      <c r="F417" s="28" t="s">
        <v>436</v>
      </c>
      <c r="G417" s="29">
        <v>171.09999999999999</v>
      </c>
      <c r="H417" s="28">
        <v>0.00033</v>
      </c>
      <c r="I417" s="30">
        <f>ROUND(G417*H417,P4)</f>
        <v>0</v>
      </c>
      <c r="L417" s="31">
        <v>0</v>
      </c>
      <c r="M417" s="24">
        <f>ROUND(G417*L417,P4)</f>
        <v>0</v>
      </c>
      <c r="N417" s="25" t="s">
        <v>1619</v>
      </c>
      <c r="O417" s="32">
        <f>M417*AA417</f>
        <v>0</v>
      </c>
      <c r="P417" s="1">
        <v>3</v>
      </c>
      <c r="AA417" s="1">
        <f>IF(P417=1,$O$3,IF(P417=2,$O$4,$O$5))</f>
        <v>0</v>
      </c>
    </row>
    <row r="418">
      <c r="A418" s="1" t="s">
        <v>437</v>
      </c>
      <c r="E418" s="27" t="s">
        <v>5533</v>
      </c>
    </row>
    <row r="419" ht="76.5">
      <c r="A419" s="1" t="s">
        <v>439</v>
      </c>
      <c r="E419" s="33" t="s">
        <v>9068</v>
      </c>
    </row>
    <row r="420">
      <c r="A420" s="1" t="s">
        <v>441</v>
      </c>
      <c r="E420" s="27" t="s">
        <v>434</v>
      </c>
    </row>
    <row r="421">
      <c r="A421" s="1" t="s">
        <v>429</v>
      </c>
      <c r="C421" s="22" t="s">
        <v>2858</v>
      </c>
      <c r="E421" s="23" t="s">
        <v>2859</v>
      </c>
      <c r="L421" s="24">
        <f>SUMIFS(L422:L433,A422:A433,"P")</f>
        <v>0</v>
      </c>
      <c r="M421" s="24">
        <f>SUMIFS(M422:M433,A422:A433,"P")</f>
        <v>0</v>
      </c>
      <c r="N421" s="25"/>
    </row>
    <row r="422">
      <c r="A422" s="1" t="s">
        <v>432</v>
      </c>
      <c r="B422" s="1">
        <v>75</v>
      </c>
      <c r="C422" s="26" t="s">
        <v>4296</v>
      </c>
      <c r="D422" t="s">
        <v>434</v>
      </c>
      <c r="E422" s="27" t="s">
        <v>4297</v>
      </c>
      <c r="F422" s="28" t="s">
        <v>436</v>
      </c>
      <c r="G422" s="29">
        <v>751.33500000000004</v>
      </c>
      <c r="H422" s="28">
        <v>0</v>
      </c>
      <c r="I422" s="30">
        <f>ROUND(G422*H422,P4)</f>
        <v>0</v>
      </c>
      <c r="L422" s="31">
        <v>0</v>
      </c>
      <c r="M422" s="24">
        <f>ROUND(G422*L422,P4)</f>
        <v>0</v>
      </c>
      <c r="N422" s="25" t="s">
        <v>1619</v>
      </c>
      <c r="O422" s="32">
        <f>M422*AA422</f>
        <v>0</v>
      </c>
      <c r="P422" s="1">
        <v>3</v>
      </c>
      <c r="AA422" s="1">
        <f>IF(P422=1,$O$3,IF(P422=2,$O$4,$O$5))</f>
        <v>0</v>
      </c>
    </row>
    <row r="423">
      <c r="A423" s="1" t="s">
        <v>437</v>
      </c>
      <c r="E423" s="27" t="s">
        <v>4298</v>
      </c>
    </row>
    <row r="424">
      <c r="A424" s="1" t="s">
        <v>439</v>
      </c>
    </row>
    <row r="425">
      <c r="A425" s="1" t="s">
        <v>441</v>
      </c>
      <c r="E425" s="27" t="s">
        <v>434</v>
      </c>
    </row>
    <row r="426">
      <c r="A426" s="1" t="s">
        <v>432</v>
      </c>
      <c r="B426" s="1">
        <v>76</v>
      </c>
      <c r="C426" s="26" t="s">
        <v>4299</v>
      </c>
      <c r="D426" t="s">
        <v>434</v>
      </c>
      <c r="E426" s="27" t="s">
        <v>4300</v>
      </c>
      <c r="F426" s="28" t="s">
        <v>436</v>
      </c>
      <c r="G426" s="29">
        <v>751.33500000000004</v>
      </c>
      <c r="H426" s="28">
        <v>0.00020000000000000001</v>
      </c>
      <c r="I426" s="30">
        <f>ROUND(G426*H426,P4)</f>
        <v>0</v>
      </c>
      <c r="L426" s="31">
        <v>0</v>
      </c>
      <c r="M426" s="24">
        <f>ROUND(G426*L426,P4)</f>
        <v>0</v>
      </c>
      <c r="N426" s="25" t="s">
        <v>1619</v>
      </c>
      <c r="O426" s="32">
        <f>M426*AA426</f>
        <v>0</v>
      </c>
      <c r="P426" s="1">
        <v>3</v>
      </c>
      <c r="AA426" s="1">
        <f>IF(P426=1,$O$3,IF(P426=2,$O$4,$O$5))</f>
        <v>0</v>
      </c>
    </row>
    <row r="427" ht="25.5">
      <c r="A427" s="1" t="s">
        <v>437</v>
      </c>
      <c r="E427" s="27" t="s">
        <v>4301</v>
      </c>
    </row>
    <row r="428">
      <c r="A428" s="1" t="s">
        <v>439</v>
      </c>
    </row>
    <row r="429">
      <c r="A429" s="1" t="s">
        <v>441</v>
      </c>
      <c r="E429" s="27" t="s">
        <v>434</v>
      </c>
    </row>
    <row r="430" ht="25.5">
      <c r="A430" s="1" t="s">
        <v>432</v>
      </c>
      <c r="B430" s="1">
        <v>77</v>
      </c>
      <c r="C430" s="26" t="s">
        <v>2863</v>
      </c>
      <c r="D430" t="s">
        <v>434</v>
      </c>
      <c r="E430" s="27" t="s">
        <v>2864</v>
      </c>
      <c r="F430" s="28" t="s">
        <v>436</v>
      </c>
      <c r="G430" s="29">
        <v>751.33500000000004</v>
      </c>
      <c r="H430" s="28">
        <v>0.00025999999999999998</v>
      </c>
      <c r="I430" s="30">
        <f>ROUND(G430*H430,P4)</f>
        <v>0</v>
      </c>
      <c r="L430" s="31">
        <v>0</v>
      </c>
      <c r="M430" s="24">
        <f>ROUND(G430*L430,P4)</f>
        <v>0</v>
      </c>
      <c r="N430" s="25" t="s">
        <v>1619</v>
      </c>
      <c r="O430" s="32">
        <f>M430*AA430</f>
        <v>0</v>
      </c>
      <c r="P430" s="1">
        <v>3</v>
      </c>
      <c r="AA430" s="1">
        <f>IF(P430=1,$O$3,IF(P430=2,$O$4,$O$5))</f>
        <v>0</v>
      </c>
    </row>
    <row r="431" ht="25.5">
      <c r="A431" s="1" t="s">
        <v>437</v>
      </c>
      <c r="E431" s="27" t="s">
        <v>4302</v>
      </c>
    </row>
    <row r="432" ht="140.25">
      <c r="A432" s="1" t="s">
        <v>439</v>
      </c>
      <c r="E432" s="33" t="s">
        <v>9069</v>
      </c>
    </row>
    <row r="433">
      <c r="A433" s="1" t="s">
        <v>441</v>
      </c>
      <c r="E433" s="27" t="s">
        <v>434</v>
      </c>
    </row>
    <row r="434">
      <c r="A434" s="1" t="s">
        <v>429</v>
      </c>
      <c r="C434" s="22" t="s">
        <v>532</v>
      </c>
      <c r="E434" s="23" t="s">
        <v>533</v>
      </c>
      <c r="L434" s="24">
        <f>SUMIFS(L435:L442,A435:A442,"P")</f>
        <v>0</v>
      </c>
      <c r="M434" s="24">
        <f>SUMIFS(M435:M442,A435:A442,"P")</f>
        <v>0</v>
      </c>
      <c r="N434" s="25"/>
    </row>
    <row r="435" ht="25.5">
      <c r="A435" s="1" t="s">
        <v>432</v>
      </c>
      <c r="B435" s="1">
        <v>78</v>
      </c>
      <c r="C435" s="26" t="s">
        <v>4785</v>
      </c>
      <c r="D435" t="s">
        <v>434</v>
      </c>
      <c r="E435" s="27" t="s">
        <v>4786</v>
      </c>
      <c r="F435" s="28" t="s">
        <v>436</v>
      </c>
      <c r="G435" s="29">
        <v>208</v>
      </c>
      <c r="H435" s="28">
        <v>0.00012999999999999999</v>
      </c>
      <c r="I435" s="30">
        <f>ROUND(G435*H435,P4)</f>
        <v>0</v>
      </c>
      <c r="L435" s="31">
        <v>0</v>
      </c>
      <c r="M435" s="24">
        <f>ROUND(G435*L435,P4)</f>
        <v>0</v>
      </c>
      <c r="N435" s="25" t="s">
        <v>1619</v>
      </c>
      <c r="O435" s="32">
        <f>M435*AA435</f>
        <v>0</v>
      </c>
      <c r="P435" s="1">
        <v>3</v>
      </c>
      <c r="AA435" s="1">
        <f>IF(P435=1,$O$3,IF(P435=2,$O$4,$O$5))</f>
        <v>0</v>
      </c>
    </row>
    <row r="436" ht="25.5">
      <c r="A436" s="1" t="s">
        <v>437</v>
      </c>
      <c r="E436" s="27" t="s">
        <v>4787</v>
      </c>
    </row>
    <row r="437">
      <c r="A437" s="1" t="s">
        <v>439</v>
      </c>
    </row>
    <row r="438">
      <c r="A438" s="1" t="s">
        <v>441</v>
      </c>
      <c r="E438" s="27" t="s">
        <v>434</v>
      </c>
    </row>
    <row r="439">
      <c r="A439" s="1" t="s">
        <v>432</v>
      </c>
      <c r="B439" s="1">
        <v>79</v>
      </c>
      <c r="C439" s="26" t="s">
        <v>5244</v>
      </c>
      <c r="D439" t="s">
        <v>434</v>
      </c>
      <c r="E439" s="27" t="s">
        <v>5245</v>
      </c>
      <c r="F439" s="28" t="s">
        <v>436</v>
      </c>
      <c r="G439" s="29">
        <v>208</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5246</v>
      </c>
    </row>
    <row r="441">
      <c r="A441" s="1" t="s">
        <v>439</v>
      </c>
    </row>
    <row r="442">
      <c r="A442" s="1" t="s">
        <v>441</v>
      </c>
      <c r="E442" s="27" t="s">
        <v>434</v>
      </c>
    </row>
    <row r="443">
      <c r="A443" s="1" t="s">
        <v>429</v>
      </c>
      <c r="C443" s="22" t="s">
        <v>567</v>
      </c>
      <c r="E443" s="23" t="s">
        <v>568</v>
      </c>
      <c r="L443" s="24">
        <f>SUMIFS(L444:L447,A444:A447,"P")</f>
        <v>0</v>
      </c>
      <c r="M443" s="24">
        <f>SUMIFS(M444:M447,A444:A447,"P")</f>
        <v>0</v>
      </c>
      <c r="N443" s="25"/>
    </row>
    <row r="444">
      <c r="A444" s="1" t="s">
        <v>432</v>
      </c>
      <c r="B444" s="1">
        <v>80</v>
      </c>
      <c r="C444" s="26" t="s">
        <v>4791</v>
      </c>
      <c r="D444" t="s">
        <v>434</v>
      </c>
      <c r="E444" s="27" t="s">
        <v>4792</v>
      </c>
      <c r="F444" s="28" t="s">
        <v>476</v>
      </c>
      <c r="G444" s="29">
        <v>53.408999999999999</v>
      </c>
      <c r="H444" s="28">
        <v>0</v>
      </c>
      <c r="I444" s="30">
        <f>ROUND(G444*H444,P4)</f>
        <v>0</v>
      </c>
      <c r="L444" s="31">
        <v>0</v>
      </c>
      <c r="M444" s="24">
        <f>ROUND(G444*L444,P4)</f>
        <v>0</v>
      </c>
      <c r="N444" s="25" t="s">
        <v>1619</v>
      </c>
      <c r="O444" s="32">
        <f>M444*AA444</f>
        <v>0</v>
      </c>
      <c r="P444" s="1">
        <v>3</v>
      </c>
      <c r="AA444" s="1">
        <f>IF(P444=1,$O$3,IF(P444=2,$O$4,$O$5))</f>
        <v>0</v>
      </c>
    </row>
    <row r="445" ht="38.25">
      <c r="A445" s="1" t="s">
        <v>437</v>
      </c>
      <c r="E445" s="27" t="s">
        <v>4793</v>
      </c>
    </row>
    <row r="446">
      <c r="A446" s="1" t="s">
        <v>439</v>
      </c>
    </row>
    <row r="447">
      <c r="A447" s="1" t="s">
        <v>441</v>
      </c>
      <c r="E447" s="27" t="s">
        <v>434</v>
      </c>
    </row>
    <row r="448">
      <c r="A448" s="1" t="s">
        <v>429</v>
      </c>
      <c r="C448" s="22" t="s">
        <v>573</v>
      </c>
      <c r="E448" s="23" t="s">
        <v>401</v>
      </c>
      <c r="L448" s="24">
        <f>SUMIFS(L449:L452,A449:A452,"P")</f>
        <v>0</v>
      </c>
      <c r="M448" s="24">
        <f>SUMIFS(M449:M452,A449:A452,"P")</f>
        <v>0</v>
      </c>
      <c r="N448" s="25"/>
    </row>
    <row r="449">
      <c r="A449" s="1" t="s">
        <v>432</v>
      </c>
      <c r="B449" s="1">
        <v>81</v>
      </c>
      <c r="C449" s="26" t="s">
        <v>574</v>
      </c>
      <c r="D449" t="s">
        <v>434</v>
      </c>
      <c r="E449" s="27" t="s">
        <v>5250</v>
      </c>
      <c r="F449" s="28" t="s">
        <v>576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5250</v>
      </c>
    </row>
    <row r="451">
      <c r="A451" s="1" t="s">
        <v>439</v>
      </c>
    </row>
    <row r="452">
      <c r="A452" s="1" t="s">
        <v>441</v>
      </c>
      <c r="E452" s="27" t="s">
        <v>434</v>
      </c>
    </row>
    <row r="453">
      <c r="A453" s="1" t="s">
        <v>426</v>
      </c>
      <c r="C453" s="22" t="s">
        <v>9070</v>
      </c>
      <c r="E453" s="23" t="s">
        <v>4795</v>
      </c>
      <c r="L453" s="24">
        <f>L454</f>
        <v>0</v>
      </c>
      <c r="M453" s="24">
        <f>M454</f>
        <v>0</v>
      </c>
      <c r="N453" s="25"/>
    </row>
    <row r="454">
      <c r="A454" s="1" t="s">
        <v>429</v>
      </c>
      <c r="C454" s="22" t="s">
        <v>5033</v>
      </c>
      <c r="E454" s="23" t="s">
        <v>2904</v>
      </c>
      <c r="L454" s="24">
        <f>SUMIFS(L455:L510,A455:A510,"P")</f>
        <v>0</v>
      </c>
      <c r="M454" s="24">
        <f>SUMIFS(M455:M510,A455:A510,"P")</f>
        <v>0</v>
      </c>
      <c r="N454" s="25"/>
    </row>
    <row r="455">
      <c r="A455" s="1" t="s">
        <v>432</v>
      </c>
      <c r="B455" s="1">
        <v>1</v>
      </c>
      <c r="C455" s="26" t="s">
        <v>9071</v>
      </c>
      <c r="D455" t="s">
        <v>434</v>
      </c>
      <c r="E455" s="27" t="s">
        <v>9072</v>
      </c>
      <c r="F455" s="28" t="s">
        <v>496</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9072</v>
      </c>
    </row>
    <row r="457">
      <c r="A457" s="1" t="s">
        <v>439</v>
      </c>
    </row>
    <row r="458">
      <c r="A458" s="1" t="s">
        <v>441</v>
      </c>
      <c r="E458" s="27" t="s">
        <v>434</v>
      </c>
    </row>
    <row r="459">
      <c r="A459" s="1" t="s">
        <v>432</v>
      </c>
      <c r="B459" s="1">
        <v>2</v>
      </c>
      <c r="C459" s="26" t="s">
        <v>9073</v>
      </c>
      <c r="D459" t="s">
        <v>434</v>
      </c>
      <c r="E459" s="27" t="s">
        <v>9074</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9074</v>
      </c>
    </row>
    <row r="461">
      <c r="A461" s="1" t="s">
        <v>439</v>
      </c>
    </row>
    <row r="462">
      <c r="A462" s="1" t="s">
        <v>441</v>
      </c>
      <c r="E462" s="27" t="s">
        <v>434</v>
      </c>
    </row>
    <row r="463">
      <c r="A463" s="1" t="s">
        <v>432</v>
      </c>
      <c r="B463" s="1">
        <v>3</v>
      </c>
      <c r="C463" s="26" t="s">
        <v>9075</v>
      </c>
      <c r="D463" t="s">
        <v>434</v>
      </c>
      <c r="E463" s="27" t="s">
        <v>2919</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2919</v>
      </c>
    </row>
    <row r="465">
      <c r="A465" s="1" t="s">
        <v>439</v>
      </c>
    </row>
    <row r="466">
      <c r="A466" s="1" t="s">
        <v>441</v>
      </c>
      <c r="E466" s="27" t="s">
        <v>434</v>
      </c>
    </row>
    <row r="467">
      <c r="A467" s="1" t="s">
        <v>432</v>
      </c>
      <c r="B467" s="1">
        <v>4</v>
      </c>
      <c r="C467" s="26" t="s">
        <v>9076</v>
      </c>
      <c r="D467" t="s">
        <v>434</v>
      </c>
      <c r="E467" s="27" t="s">
        <v>2922</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2922</v>
      </c>
    </row>
    <row r="469">
      <c r="A469" s="1" t="s">
        <v>439</v>
      </c>
    </row>
    <row r="470">
      <c r="A470" s="1" t="s">
        <v>441</v>
      </c>
      <c r="E470" s="27" t="s">
        <v>434</v>
      </c>
    </row>
    <row r="471">
      <c r="A471" s="1" t="s">
        <v>432</v>
      </c>
      <c r="B471" s="1">
        <v>5</v>
      </c>
      <c r="C471" s="26" t="s">
        <v>9077</v>
      </c>
      <c r="D471" t="s">
        <v>434</v>
      </c>
      <c r="E471" s="27" t="s">
        <v>5255</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5255</v>
      </c>
    </row>
    <row r="473">
      <c r="A473" s="1" t="s">
        <v>439</v>
      </c>
    </row>
    <row r="474">
      <c r="A474" s="1" t="s">
        <v>441</v>
      </c>
      <c r="E474" s="27" t="s">
        <v>434</v>
      </c>
    </row>
    <row r="475" ht="25.5">
      <c r="A475" s="1" t="s">
        <v>432</v>
      </c>
      <c r="B475" s="1">
        <v>6</v>
      </c>
      <c r="C475" s="26" t="s">
        <v>9078</v>
      </c>
      <c r="D475" t="s">
        <v>434</v>
      </c>
      <c r="E475" s="27" t="s">
        <v>5256</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5256</v>
      </c>
    </row>
    <row r="477">
      <c r="A477" s="1" t="s">
        <v>439</v>
      </c>
    </row>
    <row r="478">
      <c r="A478" s="1" t="s">
        <v>441</v>
      </c>
      <c r="E478" s="27" t="s">
        <v>434</v>
      </c>
    </row>
    <row r="479">
      <c r="A479" s="1" t="s">
        <v>432</v>
      </c>
      <c r="B479" s="1">
        <v>7</v>
      </c>
      <c r="C479" s="26" t="s">
        <v>9079</v>
      </c>
      <c r="D479" t="s">
        <v>434</v>
      </c>
      <c r="E479" s="27" t="s">
        <v>2929</v>
      </c>
      <c r="F479" s="28" t="s">
        <v>2930</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2929</v>
      </c>
    </row>
    <row r="481">
      <c r="A481" s="1" t="s">
        <v>439</v>
      </c>
    </row>
    <row r="482">
      <c r="A482" s="1" t="s">
        <v>441</v>
      </c>
      <c r="E482" s="27" t="s">
        <v>434</v>
      </c>
    </row>
    <row r="483">
      <c r="A483" s="1" t="s">
        <v>432</v>
      </c>
      <c r="B483" s="1">
        <v>8</v>
      </c>
      <c r="C483" s="26" t="s">
        <v>9080</v>
      </c>
      <c r="D483" t="s">
        <v>434</v>
      </c>
      <c r="E483" s="27" t="s">
        <v>2933</v>
      </c>
      <c r="F483" s="28" t="s">
        <v>496</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2933</v>
      </c>
    </row>
    <row r="485">
      <c r="A485" s="1" t="s">
        <v>439</v>
      </c>
    </row>
    <row r="486">
      <c r="A486" s="1" t="s">
        <v>441</v>
      </c>
      <c r="E486" s="27" t="s">
        <v>434</v>
      </c>
    </row>
    <row r="487">
      <c r="A487" s="1" t="s">
        <v>432</v>
      </c>
      <c r="B487" s="1">
        <v>9</v>
      </c>
      <c r="C487" s="26" t="s">
        <v>9081</v>
      </c>
      <c r="D487" t="s">
        <v>434</v>
      </c>
      <c r="E487" s="27" t="s">
        <v>2935</v>
      </c>
      <c r="F487" s="28" t="s">
        <v>496</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2935</v>
      </c>
    </row>
    <row r="489">
      <c r="A489" s="1" t="s">
        <v>439</v>
      </c>
    </row>
    <row r="490">
      <c r="A490" s="1" t="s">
        <v>441</v>
      </c>
      <c r="E490" s="27" t="s">
        <v>434</v>
      </c>
    </row>
    <row r="491">
      <c r="A491" s="1" t="s">
        <v>432</v>
      </c>
      <c r="B491" s="1">
        <v>10</v>
      </c>
      <c r="C491" s="26" t="s">
        <v>9082</v>
      </c>
      <c r="D491" t="s">
        <v>434</v>
      </c>
      <c r="E491" s="27" t="s">
        <v>5043</v>
      </c>
      <c r="F491" s="28" t="s">
        <v>496</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5043</v>
      </c>
    </row>
    <row r="493">
      <c r="A493" s="1" t="s">
        <v>439</v>
      </c>
    </row>
    <row r="494">
      <c r="A494" s="1" t="s">
        <v>441</v>
      </c>
      <c r="E494" s="27" t="s">
        <v>434</v>
      </c>
    </row>
    <row r="495">
      <c r="A495" s="1" t="s">
        <v>432</v>
      </c>
      <c r="B495" s="1">
        <v>11</v>
      </c>
      <c r="C495" s="26" t="s">
        <v>9083</v>
      </c>
      <c r="D495" t="s">
        <v>434</v>
      </c>
      <c r="E495" s="27" t="s">
        <v>2939</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2939</v>
      </c>
    </row>
    <row r="497">
      <c r="A497" s="1" t="s">
        <v>439</v>
      </c>
    </row>
    <row r="498">
      <c r="A498" s="1" t="s">
        <v>441</v>
      </c>
      <c r="E498" s="27" t="s">
        <v>434</v>
      </c>
    </row>
    <row r="499">
      <c r="A499" s="1" t="s">
        <v>432</v>
      </c>
      <c r="B499" s="1">
        <v>12</v>
      </c>
      <c r="C499" s="26" t="s">
        <v>9084</v>
      </c>
      <c r="D499" t="s">
        <v>434</v>
      </c>
      <c r="E499" s="27" t="s">
        <v>2943</v>
      </c>
      <c r="F499" s="28" t="s">
        <v>496</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2943</v>
      </c>
    </row>
    <row r="501">
      <c r="A501" s="1" t="s">
        <v>439</v>
      </c>
    </row>
    <row r="502">
      <c r="A502" s="1" t="s">
        <v>441</v>
      </c>
      <c r="E502" s="27" t="s">
        <v>434</v>
      </c>
    </row>
    <row r="503">
      <c r="A503" s="1" t="s">
        <v>432</v>
      </c>
      <c r="B503" s="1">
        <v>13</v>
      </c>
      <c r="C503" s="26" t="s">
        <v>9085</v>
      </c>
      <c r="D503" t="s">
        <v>434</v>
      </c>
      <c r="E503" s="27" t="s">
        <v>2947</v>
      </c>
      <c r="F503" s="28" t="s">
        <v>496</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2947</v>
      </c>
    </row>
    <row r="505">
      <c r="A505" s="1" t="s">
        <v>439</v>
      </c>
    </row>
    <row r="506">
      <c r="A506" s="1" t="s">
        <v>441</v>
      </c>
      <c r="E506" s="27" t="s">
        <v>434</v>
      </c>
    </row>
    <row r="507">
      <c r="A507" s="1" t="s">
        <v>432</v>
      </c>
      <c r="B507" s="1">
        <v>14</v>
      </c>
      <c r="C507" s="26" t="s">
        <v>9086</v>
      </c>
      <c r="D507" t="s">
        <v>434</v>
      </c>
      <c r="E507" s="27" t="s">
        <v>2949</v>
      </c>
      <c r="F507" s="28" t="s">
        <v>496</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2949</v>
      </c>
    </row>
    <row r="509">
      <c r="A509" s="1" t="s">
        <v>439</v>
      </c>
    </row>
    <row r="510">
      <c r="A510" s="1" t="s">
        <v>441</v>
      </c>
      <c r="E510" s="27" t="s">
        <v>434</v>
      </c>
    </row>
    <row r="511">
      <c r="A511" s="1" t="s">
        <v>426</v>
      </c>
      <c r="C511" s="22" t="s">
        <v>9087</v>
      </c>
      <c r="E511" s="23" t="s">
        <v>5374</v>
      </c>
      <c r="L511" s="24">
        <f>L512+L525+L614+L651+L656</f>
        <v>0</v>
      </c>
      <c r="M511" s="24">
        <f>M512+M525+M614+M651+M656</f>
        <v>0</v>
      </c>
      <c r="N511" s="25"/>
    </row>
    <row r="512">
      <c r="A512" s="1" t="s">
        <v>429</v>
      </c>
      <c r="C512" s="22" t="s">
        <v>1142</v>
      </c>
      <c r="E512" s="23" t="s">
        <v>1143</v>
      </c>
      <c r="L512" s="24">
        <f>SUMIFS(L513:L524,A513:A524,"P")</f>
        <v>0</v>
      </c>
      <c r="M512" s="24">
        <f>SUMIFS(M513:M524,A513:A524,"P")</f>
        <v>0</v>
      </c>
      <c r="N512" s="25"/>
    </row>
    <row r="513">
      <c r="A513" s="1" t="s">
        <v>432</v>
      </c>
      <c r="B513" s="1">
        <v>1</v>
      </c>
      <c r="C513" s="26" t="s">
        <v>4330</v>
      </c>
      <c r="D513" t="s">
        <v>434</v>
      </c>
      <c r="E513" s="27" t="s">
        <v>2955</v>
      </c>
      <c r="F513" s="28" t="s">
        <v>496</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2955</v>
      </c>
    </row>
    <row r="515">
      <c r="A515" s="1" t="s">
        <v>439</v>
      </c>
    </row>
    <row r="516">
      <c r="A516" s="1" t="s">
        <v>441</v>
      </c>
      <c r="E516" s="27" t="s">
        <v>434</v>
      </c>
    </row>
    <row r="517">
      <c r="A517" s="1" t="s">
        <v>432</v>
      </c>
      <c r="B517" s="1">
        <v>2</v>
      </c>
      <c r="C517" s="26" t="s">
        <v>4103</v>
      </c>
      <c r="D517" t="s">
        <v>434</v>
      </c>
      <c r="E517" s="27" t="s">
        <v>3949</v>
      </c>
      <c r="F517" s="28" t="s">
        <v>496</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3949</v>
      </c>
    </row>
    <row r="519">
      <c r="A519" s="1" t="s">
        <v>439</v>
      </c>
    </row>
    <row r="520">
      <c r="A520" s="1" t="s">
        <v>441</v>
      </c>
      <c r="E520" s="27" t="s">
        <v>434</v>
      </c>
    </row>
    <row r="521">
      <c r="A521" s="1" t="s">
        <v>432</v>
      </c>
      <c r="B521" s="1">
        <v>3</v>
      </c>
      <c r="C521" s="26" t="s">
        <v>4889</v>
      </c>
      <c r="D521" t="s">
        <v>434</v>
      </c>
      <c r="E521" s="27" t="s">
        <v>4890</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4890</v>
      </c>
    </row>
    <row r="523">
      <c r="A523" s="1" t="s">
        <v>439</v>
      </c>
    </row>
    <row r="524">
      <c r="A524" s="1" t="s">
        <v>441</v>
      </c>
      <c r="E524" s="27" t="s">
        <v>434</v>
      </c>
    </row>
    <row r="525">
      <c r="A525" s="1" t="s">
        <v>429</v>
      </c>
      <c r="C525" s="22" t="s">
        <v>2952</v>
      </c>
      <c r="E525" s="23" t="s">
        <v>2953</v>
      </c>
      <c r="L525" s="24">
        <f>SUMIFS(L526:L613,A526:A613,"P")</f>
        <v>0</v>
      </c>
      <c r="M525" s="24">
        <f>SUMIFS(M526:M613,A526:A613,"P")</f>
        <v>0</v>
      </c>
      <c r="N525" s="25"/>
    </row>
    <row r="526">
      <c r="A526" s="1" t="s">
        <v>432</v>
      </c>
      <c r="B526" s="1">
        <v>4</v>
      </c>
      <c r="C526" s="26" t="s">
        <v>5375</v>
      </c>
      <c r="D526" t="s">
        <v>434</v>
      </c>
      <c r="E526" s="27" t="s">
        <v>2958</v>
      </c>
      <c r="F526" s="28" t="s">
        <v>496</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2958</v>
      </c>
    </row>
    <row r="528">
      <c r="A528" s="1" t="s">
        <v>439</v>
      </c>
    </row>
    <row r="529">
      <c r="A529" s="1" t="s">
        <v>441</v>
      </c>
      <c r="E529" s="27" t="s">
        <v>434</v>
      </c>
    </row>
    <row r="530">
      <c r="A530" s="1" t="s">
        <v>432</v>
      </c>
      <c r="B530" s="1">
        <v>5</v>
      </c>
      <c r="C530" s="26" t="s">
        <v>5376</v>
      </c>
      <c r="D530" t="s">
        <v>434</v>
      </c>
      <c r="E530" s="27" t="s">
        <v>2961</v>
      </c>
      <c r="F530" s="28" t="s">
        <v>496</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2961</v>
      </c>
    </row>
    <row r="532">
      <c r="A532" s="1" t="s">
        <v>439</v>
      </c>
    </row>
    <row r="533">
      <c r="A533" s="1" t="s">
        <v>441</v>
      </c>
      <c r="E533" s="27" t="s">
        <v>434</v>
      </c>
    </row>
    <row r="534">
      <c r="A534" s="1" t="s">
        <v>432</v>
      </c>
      <c r="B534" s="1">
        <v>6</v>
      </c>
      <c r="C534" s="26" t="s">
        <v>5553</v>
      </c>
      <c r="D534" t="s">
        <v>434</v>
      </c>
      <c r="E534" s="27" t="s">
        <v>2964</v>
      </c>
      <c r="F534" s="28" t="s">
        <v>496</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2964</v>
      </c>
    </row>
    <row r="536">
      <c r="A536" s="1" t="s">
        <v>439</v>
      </c>
    </row>
    <row r="537">
      <c r="A537" s="1" t="s">
        <v>441</v>
      </c>
      <c r="E537" s="27" t="s">
        <v>434</v>
      </c>
    </row>
    <row r="538">
      <c r="A538" s="1" t="s">
        <v>432</v>
      </c>
      <c r="B538" s="1">
        <v>7</v>
      </c>
      <c r="C538" s="26" t="s">
        <v>5377</v>
      </c>
      <c r="D538" t="s">
        <v>434</v>
      </c>
      <c r="E538" s="27" t="s">
        <v>2966</v>
      </c>
      <c r="F538" s="28" t="s">
        <v>496</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2966</v>
      </c>
    </row>
    <row r="540">
      <c r="A540" s="1" t="s">
        <v>439</v>
      </c>
    </row>
    <row r="541">
      <c r="A541" s="1" t="s">
        <v>441</v>
      </c>
      <c r="E541" s="27" t="s">
        <v>434</v>
      </c>
    </row>
    <row r="542">
      <c r="A542" s="1" t="s">
        <v>432</v>
      </c>
      <c r="B542" s="1">
        <v>8</v>
      </c>
      <c r="C542" s="26" t="s">
        <v>5045</v>
      </c>
      <c r="D542" t="s">
        <v>434</v>
      </c>
      <c r="E542" s="27" t="s">
        <v>2969</v>
      </c>
      <c r="F542" s="28" t="s">
        <v>496</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2969</v>
      </c>
    </row>
    <row r="544">
      <c r="A544" s="1" t="s">
        <v>439</v>
      </c>
    </row>
    <row r="545">
      <c r="A545" s="1" t="s">
        <v>441</v>
      </c>
      <c r="E545" s="27" t="s">
        <v>434</v>
      </c>
    </row>
    <row r="546">
      <c r="A546" s="1" t="s">
        <v>432</v>
      </c>
      <c r="B546" s="1">
        <v>9</v>
      </c>
      <c r="C546" s="26" t="s">
        <v>4124</v>
      </c>
      <c r="D546" t="s">
        <v>434</v>
      </c>
      <c r="E546" s="27" t="s">
        <v>2978</v>
      </c>
      <c r="F546" s="28" t="s">
        <v>496</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2978</v>
      </c>
    </row>
    <row r="548">
      <c r="A548" s="1" t="s">
        <v>439</v>
      </c>
    </row>
    <row r="549">
      <c r="A549" s="1" t="s">
        <v>441</v>
      </c>
      <c r="E549" s="27" t="s">
        <v>434</v>
      </c>
    </row>
    <row r="550">
      <c r="A550" s="1" t="s">
        <v>432</v>
      </c>
      <c r="B550" s="1">
        <v>10</v>
      </c>
      <c r="C550" s="26" t="s">
        <v>5378</v>
      </c>
      <c r="D550" t="s">
        <v>434</v>
      </c>
      <c r="E550" s="27" t="s">
        <v>2981</v>
      </c>
      <c r="F550" s="28" t="s">
        <v>496</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2981</v>
      </c>
    </row>
    <row r="552">
      <c r="A552" s="1" t="s">
        <v>439</v>
      </c>
    </row>
    <row r="553">
      <c r="A553" s="1" t="s">
        <v>441</v>
      </c>
      <c r="E553" s="27" t="s">
        <v>434</v>
      </c>
    </row>
    <row r="554">
      <c r="A554" s="1" t="s">
        <v>432</v>
      </c>
      <c r="B554" s="1">
        <v>11</v>
      </c>
      <c r="C554" s="26" t="s">
        <v>5379</v>
      </c>
      <c r="D554" t="s">
        <v>434</v>
      </c>
      <c r="E554" s="27" t="s">
        <v>2984</v>
      </c>
      <c r="F554" s="28" t="s">
        <v>496</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2984</v>
      </c>
    </row>
    <row r="556">
      <c r="A556" s="1" t="s">
        <v>439</v>
      </c>
    </row>
    <row r="557">
      <c r="A557" s="1" t="s">
        <v>441</v>
      </c>
      <c r="E557" s="27" t="s">
        <v>434</v>
      </c>
    </row>
    <row r="558" ht="25.5">
      <c r="A558" s="1" t="s">
        <v>432</v>
      </c>
      <c r="B558" s="1">
        <v>12</v>
      </c>
      <c r="C558" s="26" t="s">
        <v>4911</v>
      </c>
      <c r="D558" t="s">
        <v>434</v>
      </c>
      <c r="E558" s="27" t="s">
        <v>4912</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4912</v>
      </c>
    </row>
    <row r="560">
      <c r="A560" s="1" t="s">
        <v>439</v>
      </c>
    </row>
    <row r="561">
      <c r="A561" s="1" t="s">
        <v>441</v>
      </c>
      <c r="E561" s="27" t="s">
        <v>434</v>
      </c>
    </row>
    <row r="562" ht="25.5">
      <c r="A562" s="1" t="s">
        <v>432</v>
      </c>
      <c r="B562" s="1">
        <v>13</v>
      </c>
      <c r="C562" s="26" t="s">
        <v>4917</v>
      </c>
      <c r="D562" t="s">
        <v>434</v>
      </c>
      <c r="E562" s="27" t="s">
        <v>2989</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2989</v>
      </c>
    </row>
    <row r="564">
      <c r="A564" s="1" t="s">
        <v>439</v>
      </c>
    </row>
    <row r="565">
      <c r="A565" s="1" t="s">
        <v>441</v>
      </c>
      <c r="E565" s="27" t="s">
        <v>434</v>
      </c>
    </row>
    <row r="566">
      <c r="A566" s="1" t="s">
        <v>432</v>
      </c>
      <c r="B566" s="1">
        <v>14</v>
      </c>
      <c r="C566" s="26" t="s">
        <v>9088</v>
      </c>
      <c r="D566" t="s">
        <v>434</v>
      </c>
      <c r="E566" s="27" t="s">
        <v>2992</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2992</v>
      </c>
    </row>
    <row r="568">
      <c r="A568" s="1" t="s">
        <v>439</v>
      </c>
    </row>
    <row r="569">
      <c r="A569" s="1" t="s">
        <v>441</v>
      </c>
      <c r="E569" s="27" t="s">
        <v>434</v>
      </c>
    </row>
    <row r="570">
      <c r="A570" s="1" t="s">
        <v>432</v>
      </c>
      <c r="B570" s="1">
        <v>15</v>
      </c>
      <c r="C570" s="26" t="s">
        <v>5862</v>
      </c>
      <c r="D570" t="s">
        <v>434</v>
      </c>
      <c r="E570" s="27" t="s">
        <v>2995</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2995</v>
      </c>
    </row>
    <row r="572">
      <c r="A572" s="1" t="s">
        <v>439</v>
      </c>
    </row>
    <row r="573">
      <c r="A573" s="1" t="s">
        <v>441</v>
      </c>
      <c r="E573" s="27" t="s">
        <v>434</v>
      </c>
    </row>
    <row r="574" ht="25.5">
      <c r="A574" s="1" t="s">
        <v>432</v>
      </c>
      <c r="B574" s="1">
        <v>16</v>
      </c>
      <c r="C574" s="26" t="s">
        <v>5383</v>
      </c>
      <c r="D574" t="s">
        <v>434</v>
      </c>
      <c r="E574" s="27" t="s">
        <v>3000</v>
      </c>
      <c r="F574" s="28" t="s">
        <v>496</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3000</v>
      </c>
    </row>
    <row r="576">
      <c r="A576" s="1" t="s">
        <v>439</v>
      </c>
    </row>
    <row r="577">
      <c r="A577" s="1" t="s">
        <v>441</v>
      </c>
      <c r="E577" s="27" t="s">
        <v>434</v>
      </c>
    </row>
    <row r="578" ht="25.5">
      <c r="A578" s="1" t="s">
        <v>432</v>
      </c>
      <c r="B578" s="1">
        <v>17</v>
      </c>
      <c r="C578" s="26" t="s">
        <v>5384</v>
      </c>
      <c r="D578" t="s">
        <v>434</v>
      </c>
      <c r="E578" s="27" t="s">
        <v>3003</v>
      </c>
      <c r="F578" s="28" t="s">
        <v>496</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3003</v>
      </c>
    </row>
    <row r="580">
      <c r="A580" s="1" t="s">
        <v>439</v>
      </c>
    </row>
    <row r="581">
      <c r="A581" s="1" t="s">
        <v>441</v>
      </c>
      <c r="E581" s="27" t="s">
        <v>434</v>
      </c>
    </row>
    <row r="582" ht="25.5">
      <c r="A582" s="1" t="s">
        <v>432</v>
      </c>
      <c r="B582" s="1">
        <v>18</v>
      </c>
      <c r="C582" s="26" t="s">
        <v>8472</v>
      </c>
      <c r="D582" t="s">
        <v>434</v>
      </c>
      <c r="E582" s="27" t="s">
        <v>3006</v>
      </c>
      <c r="F582" s="28" t="s">
        <v>496</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3006</v>
      </c>
    </row>
    <row r="584">
      <c r="A584" s="1" t="s">
        <v>439</v>
      </c>
    </row>
    <row r="585">
      <c r="A585" s="1" t="s">
        <v>441</v>
      </c>
      <c r="E585" s="27" t="s">
        <v>434</v>
      </c>
    </row>
    <row r="586">
      <c r="A586" s="1" t="s">
        <v>432</v>
      </c>
      <c r="B586" s="1">
        <v>19</v>
      </c>
      <c r="C586" s="26" t="s">
        <v>5385</v>
      </c>
      <c r="D586" t="s">
        <v>434</v>
      </c>
      <c r="E586" s="27" t="s">
        <v>3009</v>
      </c>
      <c r="F586" s="28" t="s">
        <v>496</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3009</v>
      </c>
    </row>
    <row r="588">
      <c r="A588" s="1" t="s">
        <v>439</v>
      </c>
    </row>
    <row r="589">
      <c r="A589" s="1" t="s">
        <v>441</v>
      </c>
      <c r="E589" s="27" t="s">
        <v>434</v>
      </c>
    </row>
    <row r="590">
      <c r="A590" s="1" t="s">
        <v>432</v>
      </c>
      <c r="B590" s="1">
        <v>20</v>
      </c>
      <c r="C590" s="26" t="s">
        <v>5386</v>
      </c>
      <c r="D590" t="s">
        <v>434</v>
      </c>
      <c r="E590" s="27" t="s">
        <v>3011</v>
      </c>
      <c r="F590" s="28" t="s">
        <v>496</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3011</v>
      </c>
    </row>
    <row r="592">
      <c r="A592" s="1" t="s">
        <v>439</v>
      </c>
    </row>
    <row r="593">
      <c r="A593" s="1" t="s">
        <v>441</v>
      </c>
      <c r="E593" s="27" t="s">
        <v>434</v>
      </c>
    </row>
    <row r="594" ht="25.5">
      <c r="A594" s="1" t="s">
        <v>432</v>
      </c>
      <c r="B594" s="1">
        <v>21</v>
      </c>
      <c r="C594" s="26" t="s">
        <v>5556</v>
      </c>
      <c r="D594" t="s">
        <v>434</v>
      </c>
      <c r="E594" s="27" t="s">
        <v>3013</v>
      </c>
      <c r="F594" s="28" t="s">
        <v>496</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3013</v>
      </c>
    </row>
    <row r="596">
      <c r="A596" s="1" t="s">
        <v>439</v>
      </c>
    </row>
    <row r="597">
      <c r="A597" s="1" t="s">
        <v>441</v>
      </c>
      <c r="E597" s="27" t="s">
        <v>434</v>
      </c>
    </row>
    <row r="598" ht="25.5">
      <c r="A598" s="1" t="s">
        <v>432</v>
      </c>
      <c r="B598" s="1">
        <v>22</v>
      </c>
      <c r="C598" s="26" t="s">
        <v>4158</v>
      </c>
      <c r="D598" t="s">
        <v>434</v>
      </c>
      <c r="E598" s="27" t="s">
        <v>3017</v>
      </c>
      <c r="F598" s="28" t="s">
        <v>496</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3017</v>
      </c>
    </row>
    <row r="600">
      <c r="A600" s="1" t="s">
        <v>439</v>
      </c>
    </row>
    <row r="601">
      <c r="A601" s="1" t="s">
        <v>441</v>
      </c>
      <c r="E601" s="27" t="s">
        <v>434</v>
      </c>
    </row>
    <row r="602">
      <c r="A602" s="1" t="s">
        <v>432</v>
      </c>
      <c r="B602" s="1">
        <v>23</v>
      </c>
      <c r="C602" s="26" t="s">
        <v>4941</v>
      </c>
      <c r="D602" t="s">
        <v>434</v>
      </c>
      <c r="E602" s="27" t="s">
        <v>3019</v>
      </c>
      <c r="F602" s="28" t="s">
        <v>1625</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3019</v>
      </c>
    </row>
    <row r="604">
      <c r="A604" s="1" t="s">
        <v>439</v>
      </c>
    </row>
    <row r="605">
      <c r="A605" s="1" t="s">
        <v>441</v>
      </c>
      <c r="E605" s="27" t="s">
        <v>434</v>
      </c>
    </row>
    <row r="606">
      <c r="A606" s="1" t="s">
        <v>432</v>
      </c>
      <c r="B606" s="1">
        <v>24</v>
      </c>
      <c r="C606" s="26" t="s">
        <v>4944</v>
      </c>
      <c r="D606" t="s">
        <v>434</v>
      </c>
      <c r="E606" s="27" t="s">
        <v>4163</v>
      </c>
      <c r="F606" s="28" t="s">
        <v>1625</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4163</v>
      </c>
    </row>
    <row r="608">
      <c r="A608" s="1" t="s">
        <v>439</v>
      </c>
    </row>
    <row r="609">
      <c r="A609" s="1" t="s">
        <v>441</v>
      </c>
      <c r="E609" s="27" t="s">
        <v>434</v>
      </c>
    </row>
    <row r="610">
      <c r="A610" s="1" t="s">
        <v>432</v>
      </c>
      <c r="B610" s="1">
        <v>25</v>
      </c>
      <c r="C610" s="26" t="s">
        <v>5388</v>
      </c>
      <c r="D610" t="s">
        <v>434</v>
      </c>
      <c r="E610" s="27" t="s">
        <v>3022</v>
      </c>
      <c r="F610" s="28" t="s">
        <v>496</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3022</v>
      </c>
    </row>
    <row r="612">
      <c r="A612" s="1" t="s">
        <v>439</v>
      </c>
    </row>
    <row r="613">
      <c r="A613" s="1" t="s">
        <v>441</v>
      </c>
      <c r="E613" s="27" t="s">
        <v>434</v>
      </c>
    </row>
    <row r="614">
      <c r="A614" s="1" t="s">
        <v>429</v>
      </c>
      <c r="C614" s="22" t="s">
        <v>2556</v>
      </c>
      <c r="E614" s="23" t="s">
        <v>3992</v>
      </c>
      <c r="L614" s="24">
        <f>SUMIFS(L615:L650,A615:A650,"P")</f>
        <v>0</v>
      </c>
      <c r="M614" s="24">
        <f>SUMIFS(M615:M650,A615:A650,"P")</f>
        <v>0</v>
      </c>
      <c r="N614" s="25"/>
    </row>
    <row r="615">
      <c r="A615" s="1" t="s">
        <v>432</v>
      </c>
      <c r="B615" s="1">
        <v>26</v>
      </c>
      <c r="C615" s="26" t="s">
        <v>4129</v>
      </c>
      <c r="D615" t="s">
        <v>434</v>
      </c>
      <c r="E615" s="27" t="s">
        <v>2085</v>
      </c>
      <c r="F615" s="28" t="s">
        <v>496</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27</v>
      </c>
      <c r="C619" s="26" t="s">
        <v>4132</v>
      </c>
      <c r="D619" t="s">
        <v>434</v>
      </c>
      <c r="E619" s="27" t="s">
        <v>2088</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c r="A623" s="1" t="s">
        <v>432</v>
      </c>
      <c r="B623" s="1">
        <v>28</v>
      </c>
      <c r="C623" s="26" t="s">
        <v>5439</v>
      </c>
      <c r="D623" t="s">
        <v>434</v>
      </c>
      <c r="E623" s="27" t="s">
        <v>4001</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4001</v>
      </c>
    </row>
    <row r="625">
      <c r="A625" s="1" t="s">
        <v>439</v>
      </c>
    </row>
    <row r="626">
      <c r="A626" s="1" t="s">
        <v>441</v>
      </c>
      <c r="E626" s="27" t="s">
        <v>434</v>
      </c>
    </row>
    <row r="627">
      <c r="A627" s="1" t="s">
        <v>432</v>
      </c>
      <c r="B627" s="1">
        <v>29</v>
      </c>
      <c r="C627" s="26" t="s">
        <v>5440</v>
      </c>
      <c r="D627" t="s">
        <v>434</v>
      </c>
      <c r="E627" s="27" t="s">
        <v>4003</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4003</v>
      </c>
    </row>
    <row r="629">
      <c r="A629" s="1" t="s">
        <v>439</v>
      </c>
    </row>
    <row r="630">
      <c r="A630" s="1" t="s">
        <v>441</v>
      </c>
      <c r="E630" s="27" t="s">
        <v>434</v>
      </c>
    </row>
    <row r="631" ht="25.5">
      <c r="A631" s="1" t="s">
        <v>432</v>
      </c>
      <c r="B631" s="1">
        <v>30</v>
      </c>
      <c r="C631" s="26" t="s">
        <v>5441</v>
      </c>
      <c r="D631" t="s">
        <v>434</v>
      </c>
      <c r="E631" s="27" t="s">
        <v>4005</v>
      </c>
      <c r="F631" s="28" t="s">
        <v>496</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4005</v>
      </c>
    </row>
    <row r="633">
      <c r="A633" s="1" t="s">
        <v>439</v>
      </c>
    </row>
    <row r="634">
      <c r="A634" s="1" t="s">
        <v>441</v>
      </c>
      <c r="E634" s="27" t="s">
        <v>434</v>
      </c>
    </row>
    <row r="635">
      <c r="A635" s="1" t="s">
        <v>432</v>
      </c>
      <c r="B635" s="1">
        <v>31</v>
      </c>
      <c r="C635" s="26" t="s">
        <v>5442</v>
      </c>
      <c r="D635" t="s">
        <v>434</v>
      </c>
      <c r="E635" s="27" t="s">
        <v>4007</v>
      </c>
      <c r="F635" s="28" t="s">
        <v>496</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4007</v>
      </c>
    </row>
    <row r="637">
      <c r="A637" s="1" t="s">
        <v>439</v>
      </c>
    </row>
    <row r="638">
      <c r="A638" s="1" t="s">
        <v>441</v>
      </c>
      <c r="E638" s="27" t="s">
        <v>434</v>
      </c>
    </row>
    <row r="639">
      <c r="A639" s="1" t="s">
        <v>432</v>
      </c>
      <c r="B639" s="1">
        <v>32</v>
      </c>
      <c r="C639" s="26" t="s">
        <v>5381</v>
      </c>
      <c r="D639" t="s">
        <v>434</v>
      </c>
      <c r="E639" s="27" t="s">
        <v>5266</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5266</v>
      </c>
    </row>
    <row r="641">
      <c r="A641" s="1" t="s">
        <v>439</v>
      </c>
    </row>
    <row r="642">
      <c r="A642" s="1" t="s">
        <v>441</v>
      </c>
      <c r="E642" s="27" t="s">
        <v>434</v>
      </c>
    </row>
    <row r="643">
      <c r="A643" s="1" t="s">
        <v>432</v>
      </c>
      <c r="B643" s="1">
        <v>33</v>
      </c>
      <c r="C643" s="26" t="s">
        <v>5443</v>
      </c>
      <c r="D643" t="s">
        <v>434</v>
      </c>
      <c r="E643" s="27" t="s">
        <v>3034</v>
      </c>
      <c r="F643" s="28" t="s">
        <v>496</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3034</v>
      </c>
    </row>
    <row r="645">
      <c r="A645" s="1" t="s">
        <v>439</v>
      </c>
    </row>
    <row r="646">
      <c r="A646" s="1" t="s">
        <v>441</v>
      </c>
      <c r="E646" s="27" t="s">
        <v>434</v>
      </c>
    </row>
    <row r="647">
      <c r="A647" s="1" t="s">
        <v>432</v>
      </c>
      <c r="B647" s="1">
        <v>34</v>
      </c>
      <c r="C647" s="26" t="s">
        <v>5444</v>
      </c>
      <c r="D647" t="s">
        <v>434</v>
      </c>
      <c r="E647" s="27" t="s">
        <v>3036</v>
      </c>
      <c r="F647" s="28" t="s">
        <v>496</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3036</v>
      </c>
    </row>
    <row r="649">
      <c r="A649" s="1" t="s">
        <v>439</v>
      </c>
    </row>
    <row r="650">
      <c r="A650" s="1" t="s">
        <v>441</v>
      </c>
      <c r="E650" s="27" t="s">
        <v>434</v>
      </c>
    </row>
    <row r="651">
      <c r="A651" s="1" t="s">
        <v>429</v>
      </c>
      <c r="C651" s="22" t="s">
        <v>532</v>
      </c>
      <c r="E651" s="23" t="s">
        <v>1148</v>
      </c>
      <c r="L651" s="24">
        <f>SUMIFS(L652:L655,A652:A655,"P")</f>
        <v>0</v>
      </c>
      <c r="M651" s="24">
        <f>SUMIFS(M652:M655,A652:A655,"P")</f>
        <v>0</v>
      </c>
      <c r="N651" s="25"/>
    </row>
    <row r="652">
      <c r="A652" s="1" t="s">
        <v>432</v>
      </c>
      <c r="B652" s="1">
        <v>35</v>
      </c>
      <c r="C652" s="26" t="s">
        <v>5389</v>
      </c>
      <c r="D652" t="s">
        <v>434</v>
      </c>
      <c r="E652" s="27" t="s">
        <v>3038</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3038</v>
      </c>
    </row>
    <row r="654">
      <c r="A654" s="1" t="s">
        <v>439</v>
      </c>
    </row>
    <row r="655">
      <c r="A655" s="1" t="s">
        <v>441</v>
      </c>
      <c r="E655" s="27" t="s">
        <v>434</v>
      </c>
    </row>
    <row r="656">
      <c r="A656" s="1" t="s">
        <v>429</v>
      </c>
      <c r="C656" s="22" t="s">
        <v>559</v>
      </c>
      <c r="E656" s="23" t="s">
        <v>560</v>
      </c>
      <c r="L656" s="24">
        <f>SUMIFS(L657:L664,A657:A664,"P")</f>
        <v>0</v>
      </c>
      <c r="M656" s="24">
        <f>SUMIFS(M657:M664,A657:A664,"P")</f>
        <v>0</v>
      </c>
      <c r="N656" s="25"/>
    </row>
    <row r="657" ht="38.25">
      <c r="A657" s="1" t="s">
        <v>432</v>
      </c>
      <c r="B657" s="1">
        <v>36</v>
      </c>
      <c r="C657" s="26" t="s">
        <v>5267</v>
      </c>
      <c r="D657" t="s">
        <v>562</v>
      </c>
      <c r="E657" s="27" t="s">
        <v>5268</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5269</v>
      </c>
    </row>
    <row r="659">
      <c r="A659" s="1" t="s">
        <v>439</v>
      </c>
    </row>
    <row r="660" ht="153">
      <c r="A660" s="1" t="s">
        <v>441</v>
      </c>
      <c r="E660" s="27" t="s">
        <v>1108</v>
      </c>
    </row>
    <row r="661" ht="25.5">
      <c r="A661" s="1" t="s">
        <v>432</v>
      </c>
      <c r="B661" s="1">
        <v>37</v>
      </c>
      <c r="C661" s="26" t="s">
        <v>5270</v>
      </c>
      <c r="D661" t="s">
        <v>562</v>
      </c>
      <c r="E661" s="27" t="s">
        <v>5271</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4949</v>
      </c>
    </row>
    <row r="663">
      <c r="A663" s="1" t="s">
        <v>439</v>
      </c>
    </row>
    <row r="664" ht="153">
      <c r="A664" s="1" t="s">
        <v>441</v>
      </c>
      <c r="E664" s="27" t="s">
        <v>566</v>
      </c>
    </row>
  </sheetData>
  <sheetProtection sheet="1" objects="1" scenarios="1" spinCount="100000" saltValue="3iTFuGTYkq1C2Nx/29e1Q1eUzaX1ZRCRXpy0lZ9XN/WFC15Gw50U+ihexu+IWlhdWZq3adLfN1jG9AI8ZKD1qQ==" hashValue="XHplwjU9Mj50ZAjkmVj5anB1M/jOMTdwTk6zt21WRBl8XiCPPuWodn29Zk5bo8I11XgjAD/bPa7XmSTYkTGL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9089</v>
      </c>
      <c r="E8" s="23" t="s">
        <v>102</v>
      </c>
      <c r="L8" s="24">
        <f>L9+L125+L131</f>
        <v>0</v>
      </c>
      <c r="M8" s="24">
        <f>M9+M125+M131</f>
        <v>0</v>
      </c>
      <c r="N8" s="25"/>
    </row>
    <row r="9">
      <c r="A9" s="1" t="s">
        <v>426</v>
      </c>
      <c r="C9" s="22" t="s">
        <v>9090</v>
      </c>
      <c r="E9" s="23" t="s">
        <v>1615</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44.377000000000002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77</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9091</v>
      </c>
    </row>
    <row r="18">
      <c r="A18" s="1" t="s">
        <v>441</v>
      </c>
      <c r="E18" s="27" t="s">
        <v>434</v>
      </c>
    </row>
    <row r="19" ht="25.5">
      <c r="A19" s="1" t="s">
        <v>432</v>
      </c>
      <c r="B19" s="1">
        <v>3</v>
      </c>
      <c r="C19" s="26" t="s">
        <v>4027</v>
      </c>
      <c r="D19" t="s">
        <v>434</v>
      </c>
      <c r="E19" s="27" t="s">
        <v>4028</v>
      </c>
      <c r="F19" s="28" t="s">
        <v>444</v>
      </c>
      <c r="G19" s="29">
        <v>55.594999999999999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9092</v>
      </c>
    </row>
    <row r="22">
      <c r="A22" s="1" t="s">
        <v>441</v>
      </c>
      <c r="E22" s="27" t="s">
        <v>434</v>
      </c>
    </row>
    <row r="23" ht="25.5">
      <c r="A23" s="1" t="s">
        <v>432</v>
      </c>
      <c r="B23" s="1">
        <v>4</v>
      </c>
      <c r="C23" s="26" t="s">
        <v>4031</v>
      </c>
      <c r="D23" t="s">
        <v>434</v>
      </c>
      <c r="E23" s="27" t="s">
        <v>4032</v>
      </c>
      <c r="F23" s="28" t="s">
        <v>444</v>
      </c>
      <c r="G23" s="29">
        <v>10.413</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9093</v>
      </c>
    </row>
    <row r="26">
      <c r="A26" s="1" t="s">
        <v>441</v>
      </c>
      <c r="E26" s="27" t="s">
        <v>434</v>
      </c>
    </row>
    <row r="27">
      <c r="A27" s="1" t="s">
        <v>432</v>
      </c>
      <c r="B27" s="1">
        <v>5</v>
      </c>
      <c r="C27" s="26" t="s">
        <v>2240</v>
      </c>
      <c r="D27" t="s">
        <v>434</v>
      </c>
      <c r="E27" s="27" t="s">
        <v>2241</v>
      </c>
      <c r="F27" s="28" t="s">
        <v>444</v>
      </c>
      <c r="G27" s="29">
        <v>11.550000000000001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9094</v>
      </c>
    </row>
    <row r="30">
      <c r="A30" s="1" t="s">
        <v>441</v>
      </c>
      <c r="E30" s="27" t="s">
        <v>434</v>
      </c>
    </row>
    <row r="31">
      <c r="A31" s="1" t="s">
        <v>432</v>
      </c>
      <c r="B31" s="1">
        <v>6</v>
      </c>
      <c r="C31" s="26" t="s">
        <v>1719</v>
      </c>
      <c r="D31" t="s">
        <v>434</v>
      </c>
      <c r="E31" s="27" t="s">
        <v>1720</v>
      </c>
      <c r="F31" s="28" t="s">
        <v>444</v>
      </c>
      <c r="G31" s="29">
        <v>11.550000000000001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9095</v>
      </c>
    </row>
    <row r="34">
      <c r="A34" s="1" t="s">
        <v>441</v>
      </c>
      <c r="E34" s="27" t="s">
        <v>434</v>
      </c>
    </row>
    <row r="35">
      <c r="A35" s="1" t="s">
        <v>432</v>
      </c>
      <c r="B35" s="1">
        <v>7</v>
      </c>
      <c r="C35" s="26" t="s">
        <v>1727</v>
      </c>
      <c r="D35" t="s">
        <v>434</v>
      </c>
      <c r="E35" s="27" t="s">
        <v>1728</v>
      </c>
      <c r="F35" s="28" t="s">
        <v>444</v>
      </c>
      <c r="G35" s="29">
        <v>11.550000000000001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9096</v>
      </c>
    </row>
    <row r="38">
      <c r="A38" s="1" t="s">
        <v>441</v>
      </c>
      <c r="E38" s="27" t="s">
        <v>434</v>
      </c>
    </row>
    <row r="39">
      <c r="A39" s="1" t="s">
        <v>432</v>
      </c>
      <c r="B39" s="1">
        <v>8</v>
      </c>
      <c r="C39" s="26" t="s">
        <v>1731</v>
      </c>
      <c r="D39" t="s">
        <v>434</v>
      </c>
      <c r="E39" s="27" t="s">
        <v>1732</v>
      </c>
      <c r="F39" s="28" t="s">
        <v>444</v>
      </c>
      <c r="G39" s="29">
        <v>24.654</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9097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9098</v>
      </c>
    </row>
    <row r="47" ht="51">
      <c r="A47" s="1" t="s">
        <v>441</v>
      </c>
      <c r="E47" s="27" t="s">
        <v>1761</v>
      </c>
    </row>
    <row r="48" ht="25.5">
      <c r="A48" s="1" t="s">
        <v>432</v>
      </c>
      <c r="B48" s="1">
        <v>10</v>
      </c>
      <c r="C48" s="26" t="s">
        <v>5396</v>
      </c>
      <c r="D48" t="s">
        <v>434</v>
      </c>
      <c r="E48" s="27" t="s">
        <v>5397</v>
      </c>
      <c r="F48" s="28" t="s">
        <v>444</v>
      </c>
      <c r="G48" s="29">
        <v>4.6760000000000002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9099</v>
      </c>
    </row>
    <row r="51" ht="51">
      <c r="A51" s="1" t="s">
        <v>441</v>
      </c>
      <c r="E51" s="27" t="s">
        <v>1761</v>
      </c>
    </row>
    <row r="52" ht="25.5">
      <c r="A52" s="1" t="s">
        <v>432</v>
      </c>
      <c r="B52" s="1">
        <v>11</v>
      </c>
      <c r="C52" s="26" t="s">
        <v>5400</v>
      </c>
      <c r="D52" t="s">
        <v>434</v>
      </c>
      <c r="E52" s="27" t="s">
        <v>5401</v>
      </c>
      <c r="F52" s="28" t="s">
        <v>444</v>
      </c>
      <c r="G52" s="29">
        <v>0.24199999999999999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9100</v>
      </c>
    </row>
    <row r="55" ht="51">
      <c r="A55" s="1" t="s">
        <v>441</v>
      </c>
      <c r="E55" s="27" t="s">
        <v>1761</v>
      </c>
    </row>
    <row r="56">
      <c r="A56" s="1" t="s">
        <v>432</v>
      </c>
      <c r="B56" s="1">
        <v>12</v>
      </c>
      <c r="C56" s="26" t="s">
        <v>3063</v>
      </c>
      <c r="D56" t="s">
        <v>434</v>
      </c>
      <c r="E56" s="27" t="s">
        <v>3064</v>
      </c>
      <c r="F56" s="28" t="s">
        <v>444</v>
      </c>
      <c r="G56" s="29">
        <v>5.4020000000000001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9101</v>
      </c>
    </row>
    <row r="59" ht="140.25">
      <c r="A59" s="1" t="s">
        <v>441</v>
      </c>
      <c r="E59" s="27" t="s">
        <v>4055</v>
      </c>
    </row>
    <row r="60">
      <c r="A60" s="1" t="s">
        <v>432</v>
      </c>
      <c r="B60" s="1">
        <v>13</v>
      </c>
      <c r="C60" s="26" t="s">
        <v>2312</v>
      </c>
      <c r="D60" t="s">
        <v>434</v>
      </c>
      <c r="E60" s="27" t="s">
        <v>2313</v>
      </c>
      <c r="F60" s="28" t="s">
        <v>436</v>
      </c>
      <c r="G60" s="29">
        <v>24.219999999999999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9102</v>
      </c>
    </row>
    <row r="63" ht="38.25">
      <c r="A63" s="1" t="s">
        <v>441</v>
      </c>
      <c r="E63" s="27" t="s">
        <v>4058</v>
      </c>
    </row>
    <row r="64">
      <c r="A64" s="1" t="s">
        <v>432</v>
      </c>
      <c r="B64" s="1">
        <v>14</v>
      </c>
      <c r="C64" s="26" t="s">
        <v>2315</v>
      </c>
      <c r="D64" t="s">
        <v>434</v>
      </c>
      <c r="E64" s="27" t="s">
        <v>2316</v>
      </c>
      <c r="F64" s="28" t="s">
        <v>436</v>
      </c>
      <c r="G64" s="29">
        <v>24.219999999999999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0.32400000000000001</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9103</v>
      </c>
    </row>
    <row r="71" ht="25.5">
      <c r="A71" s="1" t="s">
        <v>441</v>
      </c>
      <c r="E71" s="27" t="s">
        <v>4064</v>
      </c>
    </row>
    <row r="72">
      <c r="A72" s="1" t="s">
        <v>429</v>
      </c>
      <c r="C72" s="22" t="s">
        <v>852</v>
      </c>
      <c r="E72" s="23" t="s">
        <v>853</v>
      </c>
      <c r="L72" s="24">
        <f>SUMIFS(L73:L92,A73:A92,"P")</f>
        <v>0</v>
      </c>
      <c r="M72" s="24">
        <f>SUMIFS(M73:M92,A73:A92,"P")</f>
        <v>0</v>
      </c>
      <c r="N72" s="25"/>
    </row>
    <row r="73">
      <c r="A73" s="1" t="s">
        <v>432</v>
      </c>
      <c r="B73" s="1">
        <v>16</v>
      </c>
      <c r="C73" s="26" t="s">
        <v>9104</v>
      </c>
      <c r="D73" t="s">
        <v>434</v>
      </c>
      <c r="E73" s="27" t="s">
        <v>9105</v>
      </c>
      <c r="F73" s="28" t="s">
        <v>436</v>
      </c>
      <c r="G73" s="29">
        <v>6.6120000000000001</v>
      </c>
      <c r="H73" s="28">
        <v>0</v>
      </c>
      <c r="I73" s="30">
        <f>ROUND(G73*H73,P4)</f>
        <v>0</v>
      </c>
      <c r="L73" s="31">
        <v>0</v>
      </c>
      <c r="M73" s="24">
        <f>ROUND(G73*L73,P4)</f>
        <v>0</v>
      </c>
      <c r="N73" s="25" t="s">
        <v>1619</v>
      </c>
      <c r="O73" s="32">
        <f>M73*AA73</f>
        <v>0</v>
      </c>
      <c r="P73" s="1">
        <v>3</v>
      </c>
      <c r="AA73" s="1">
        <f>IF(P73=1,$O$3,IF(P73=2,$O$4,$O$5))</f>
        <v>0</v>
      </c>
    </row>
    <row r="74" ht="25.5">
      <c r="A74" s="1" t="s">
        <v>437</v>
      </c>
      <c r="E74" s="27" t="s">
        <v>9106</v>
      </c>
    </row>
    <row r="75" ht="51">
      <c r="A75" s="1" t="s">
        <v>439</v>
      </c>
      <c r="E75" s="33" t="s">
        <v>9107</v>
      </c>
    </row>
    <row r="76">
      <c r="A76" s="1" t="s">
        <v>441</v>
      </c>
      <c r="E76" s="27" t="s">
        <v>434</v>
      </c>
    </row>
    <row r="77">
      <c r="A77" s="1" t="s">
        <v>432</v>
      </c>
      <c r="B77" s="1">
        <v>17</v>
      </c>
      <c r="C77" s="26" t="s">
        <v>9108</v>
      </c>
      <c r="D77" t="s">
        <v>434</v>
      </c>
      <c r="E77" s="27" t="s">
        <v>9109</v>
      </c>
      <c r="F77" s="28" t="s">
        <v>467</v>
      </c>
      <c r="G77" s="29">
        <v>6.2699999999999996</v>
      </c>
      <c r="H77" s="28">
        <v>0.056120000000000003</v>
      </c>
      <c r="I77" s="30">
        <f>ROUND(G77*H77,P4)</f>
        <v>0</v>
      </c>
      <c r="L77" s="31">
        <v>0</v>
      </c>
      <c r="M77" s="24">
        <f>ROUND(G77*L77,P4)</f>
        <v>0</v>
      </c>
      <c r="N77" s="25" t="s">
        <v>1619</v>
      </c>
      <c r="O77" s="32">
        <f>M77*AA77</f>
        <v>0</v>
      </c>
      <c r="P77" s="1">
        <v>3</v>
      </c>
      <c r="AA77" s="1">
        <f>IF(P77=1,$O$3,IF(P77=2,$O$4,$O$5))</f>
        <v>0</v>
      </c>
    </row>
    <row r="78">
      <c r="A78" s="1" t="s">
        <v>437</v>
      </c>
      <c r="E78" s="27" t="s">
        <v>9109</v>
      </c>
    </row>
    <row r="79">
      <c r="A79" s="1" t="s">
        <v>439</v>
      </c>
    </row>
    <row r="80">
      <c r="A80" s="1" t="s">
        <v>441</v>
      </c>
      <c r="E80" s="27" t="s">
        <v>434</v>
      </c>
    </row>
    <row r="81">
      <c r="A81" s="1" t="s">
        <v>432</v>
      </c>
      <c r="B81" s="1">
        <v>18</v>
      </c>
      <c r="C81" s="26" t="s">
        <v>9110</v>
      </c>
      <c r="D81" t="s">
        <v>434</v>
      </c>
      <c r="E81" s="27" t="s">
        <v>9111</v>
      </c>
      <c r="F81" s="28" t="s">
        <v>436</v>
      </c>
      <c r="G81" s="29">
        <v>6.8099999999999996</v>
      </c>
      <c r="H81" s="28">
        <v>0.20999999999999999</v>
      </c>
      <c r="I81" s="30">
        <f>ROUND(G81*H81,P4)</f>
        <v>0</v>
      </c>
      <c r="L81" s="31">
        <v>0</v>
      </c>
      <c r="M81" s="24">
        <f>ROUND(G81*L81,P4)</f>
        <v>0</v>
      </c>
      <c r="N81" s="25" t="s">
        <v>1619</v>
      </c>
      <c r="O81" s="32">
        <f>M81*AA81</f>
        <v>0</v>
      </c>
      <c r="P81" s="1">
        <v>3</v>
      </c>
      <c r="AA81" s="1">
        <f>IF(P81=1,$O$3,IF(P81=2,$O$4,$O$5))</f>
        <v>0</v>
      </c>
    </row>
    <row r="82">
      <c r="A82" s="1" t="s">
        <v>437</v>
      </c>
      <c r="E82" s="27" t="s">
        <v>9111</v>
      </c>
    </row>
    <row r="83">
      <c r="A83" s="1" t="s">
        <v>439</v>
      </c>
    </row>
    <row r="84">
      <c r="A84" s="1" t="s">
        <v>441</v>
      </c>
      <c r="E84" s="27" t="s">
        <v>434</v>
      </c>
    </row>
    <row r="85">
      <c r="A85" s="1" t="s">
        <v>432</v>
      </c>
      <c r="B85" s="1">
        <v>19</v>
      </c>
      <c r="C85" s="26" t="s">
        <v>9112</v>
      </c>
      <c r="D85" t="s">
        <v>434</v>
      </c>
      <c r="E85" s="27" t="s">
        <v>9113</v>
      </c>
      <c r="F85" s="28" t="s">
        <v>436</v>
      </c>
      <c r="G85" s="29">
        <v>6.6120000000000001</v>
      </c>
      <c r="H85" s="28">
        <v>0.088800000000000004</v>
      </c>
      <c r="I85" s="30">
        <f>ROUND(G85*H85,P4)</f>
        <v>0</v>
      </c>
      <c r="L85" s="31">
        <v>0</v>
      </c>
      <c r="M85" s="24">
        <f>ROUND(G85*L85,P4)</f>
        <v>0</v>
      </c>
      <c r="N85" s="25" t="s">
        <v>1619</v>
      </c>
      <c r="O85" s="32">
        <f>M85*AA85</f>
        <v>0</v>
      </c>
      <c r="P85" s="1">
        <v>3</v>
      </c>
      <c r="AA85" s="1">
        <f>IF(P85=1,$O$3,IF(P85=2,$O$4,$O$5))</f>
        <v>0</v>
      </c>
    </row>
    <row r="86" ht="51">
      <c r="A86" s="1" t="s">
        <v>437</v>
      </c>
      <c r="E86" s="27" t="s">
        <v>9114</v>
      </c>
    </row>
    <row r="87" ht="51">
      <c r="A87" s="1" t="s">
        <v>439</v>
      </c>
      <c r="E87" s="33" t="s">
        <v>9115</v>
      </c>
    </row>
    <row r="88">
      <c r="A88" s="1" t="s">
        <v>441</v>
      </c>
      <c r="E88" s="27" t="s">
        <v>434</v>
      </c>
    </row>
    <row r="89" ht="25.5">
      <c r="A89" s="1" t="s">
        <v>432</v>
      </c>
      <c r="B89" s="1">
        <v>20</v>
      </c>
      <c r="C89" s="26" t="s">
        <v>9116</v>
      </c>
      <c r="D89" t="s">
        <v>434</v>
      </c>
      <c r="E89" s="27" t="s">
        <v>9117</v>
      </c>
      <c r="F89" s="28" t="s">
        <v>467</v>
      </c>
      <c r="G89" s="29">
        <v>5.7000000000000002</v>
      </c>
      <c r="H89" s="28">
        <v>0.1295</v>
      </c>
      <c r="I89" s="30">
        <f>ROUND(G89*H89,P4)</f>
        <v>0</v>
      </c>
      <c r="L89" s="31">
        <v>0</v>
      </c>
      <c r="M89" s="24">
        <f>ROUND(G89*L89,P4)</f>
        <v>0</v>
      </c>
      <c r="N89" s="25" t="s">
        <v>1619</v>
      </c>
      <c r="O89" s="32">
        <f>M89*AA89</f>
        <v>0</v>
      </c>
      <c r="P89" s="1">
        <v>3</v>
      </c>
      <c r="AA89" s="1">
        <f>IF(P89=1,$O$3,IF(P89=2,$O$4,$O$5))</f>
        <v>0</v>
      </c>
    </row>
    <row r="90" ht="38.25">
      <c r="A90" s="1" t="s">
        <v>437</v>
      </c>
      <c r="E90" s="27" t="s">
        <v>9118</v>
      </c>
    </row>
    <row r="91" ht="51">
      <c r="A91" s="1" t="s">
        <v>439</v>
      </c>
      <c r="E91" s="33" t="s">
        <v>9119</v>
      </c>
    </row>
    <row r="92">
      <c r="A92" s="1" t="s">
        <v>441</v>
      </c>
      <c r="E92" s="27" t="s">
        <v>434</v>
      </c>
    </row>
    <row r="93">
      <c r="A93" s="1" t="s">
        <v>429</v>
      </c>
      <c r="C93" s="22" t="s">
        <v>1816</v>
      </c>
      <c r="E93" s="23" t="s">
        <v>1817</v>
      </c>
      <c r="L93" s="24">
        <f>SUMIFS(L94:L105,A94:A105,"P")</f>
        <v>0</v>
      </c>
      <c r="M93" s="24">
        <f>SUMIFS(M94:M105,A94:A105,"P")</f>
        <v>0</v>
      </c>
      <c r="N93" s="25"/>
    </row>
    <row r="94">
      <c r="A94" s="1" t="s">
        <v>432</v>
      </c>
      <c r="B94" s="1">
        <v>21</v>
      </c>
      <c r="C94" s="26" t="s">
        <v>5008</v>
      </c>
      <c r="D94" t="s">
        <v>434</v>
      </c>
      <c r="E94" s="27" t="s">
        <v>5009</v>
      </c>
      <c r="F94" s="28" t="s">
        <v>436</v>
      </c>
      <c r="G94" s="29">
        <v>10.16</v>
      </c>
      <c r="H94" s="28">
        <v>0.1837</v>
      </c>
      <c r="I94" s="30">
        <f>ROUND(G94*H94,P4)</f>
        <v>0</v>
      </c>
      <c r="L94" s="31">
        <v>0</v>
      </c>
      <c r="M94" s="24">
        <f>ROUND(G94*L94,P4)</f>
        <v>0</v>
      </c>
      <c r="N94" s="25" t="s">
        <v>1619</v>
      </c>
      <c r="O94" s="32">
        <f>M94*AA94</f>
        <v>0</v>
      </c>
      <c r="P94" s="1">
        <v>3</v>
      </c>
      <c r="AA94" s="1">
        <f>IF(P94=1,$O$3,IF(P94=2,$O$4,$O$5))</f>
        <v>0</v>
      </c>
    </row>
    <row r="95" ht="25.5">
      <c r="A95" s="1" t="s">
        <v>437</v>
      </c>
      <c r="E95" s="27" t="s">
        <v>5010</v>
      </c>
    </row>
    <row r="96" ht="38.25">
      <c r="A96" s="1" t="s">
        <v>439</v>
      </c>
      <c r="E96" s="33" t="s">
        <v>9120</v>
      </c>
    </row>
    <row r="97">
      <c r="A97" s="1" t="s">
        <v>441</v>
      </c>
      <c r="E97" s="27" t="s">
        <v>434</v>
      </c>
    </row>
    <row r="98" ht="25.5">
      <c r="A98" s="1" t="s">
        <v>432</v>
      </c>
      <c r="B98" s="1">
        <v>22</v>
      </c>
      <c r="C98" s="26" t="s">
        <v>5149</v>
      </c>
      <c r="D98" t="s">
        <v>434</v>
      </c>
      <c r="E98" s="27" t="s">
        <v>5150</v>
      </c>
      <c r="F98" s="28" t="s">
        <v>436</v>
      </c>
      <c r="G98" s="29">
        <v>10.16</v>
      </c>
      <c r="H98" s="28">
        <v>0.23973</v>
      </c>
      <c r="I98" s="30">
        <f>ROUND(G98*H98,P4)</f>
        <v>0</v>
      </c>
      <c r="L98" s="31">
        <v>0</v>
      </c>
      <c r="M98" s="24">
        <f>ROUND(G98*L98,P4)</f>
        <v>0</v>
      </c>
      <c r="N98" s="25" t="s">
        <v>1619</v>
      </c>
      <c r="O98" s="32">
        <f>M98*AA98</f>
        <v>0</v>
      </c>
      <c r="P98" s="1">
        <v>3</v>
      </c>
      <c r="AA98" s="1">
        <f>IF(P98=1,$O$3,IF(P98=2,$O$4,$O$5))</f>
        <v>0</v>
      </c>
    </row>
    <row r="99" ht="25.5">
      <c r="A99" s="1" t="s">
        <v>437</v>
      </c>
      <c r="E99" s="27" t="s">
        <v>5151</v>
      </c>
    </row>
    <row r="100" ht="38.25">
      <c r="A100" s="1" t="s">
        <v>439</v>
      </c>
      <c r="E100" s="33" t="s">
        <v>9121</v>
      </c>
    </row>
    <row r="101">
      <c r="A101" s="1" t="s">
        <v>441</v>
      </c>
      <c r="E101" s="27" t="s">
        <v>434</v>
      </c>
    </row>
    <row r="102">
      <c r="A102" s="1" t="s">
        <v>432</v>
      </c>
      <c r="B102" s="1">
        <v>23</v>
      </c>
      <c r="C102" s="26" t="s">
        <v>5409</v>
      </c>
      <c r="D102" t="s">
        <v>434</v>
      </c>
      <c r="E102" s="27" t="s">
        <v>5410</v>
      </c>
      <c r="F102" s="28" t="s">
        <v>467</v>
      </c>
      <c r="G102" s="29">
        <v>20.82</v>
      </c>
      <c r="H102" s="28">
        <v>0.19663</v>
      </c>
      <c r="I102" s="30">
        <f>ROUND(G102*H102,P4)</f>
        <v>0</v>
      </c>
      <c r="L102" s="31">
        <v>0</v>
      </c>
      <c r="M102" s="24">
        <f>ROUND(G102*L102,P4)</f>
        <v>0</v>
      </c>
      <c r="N102" s="25" t="s">
        <v>1619</v>
      </c>
      <c r="O102" s="32">
        <f>M102*AA102</f>
        <v>0</v>
      </c>
      <c r="P102" s="1">
        <v>3</v>
      </c>
      <c r="AA102" s="1">
        <f>IF(P102=1,$O$3,IF(P102=2,$O$4,$O$5))</f>
        <v>0</v>
      </c>
    </row>
    <row r="103" ht="25.5">
      <c r="A103" s="1" t="s">
        <v>437</v>
      </c>
      <c r="E103" s="27" t="s">
        <v>5411</v>
      </c>
    </row>
    <row r="104" ht="38.25">
      <c r="A104" s="1" t="s">
        <v>439</v>
      </c>
      <c r="E104" s="33" t="s">
        <v>9122</v>
      </c>
    </row>
    <row r="105">
      <c r="A105" s="1" t="s">
        <v>441</v>
      </c>
      <c r="E105" s="27" t="s">
        <v>434</v>
      </c>
    </row>
    <row r="106">
      <c r="A106" s="1" t="s">
        <v>429</v>
      </c>
      <c r="C106" s="22" t="s">
        <v>559</v>
      </c>
      <c r="E106" s="23" t="s">
        <v>560</v>
      </c>
      <c r="L106" s="24">
        <f>SUMIFS(L107:L110,A107:A110,"P")</f>
        <v>0</v>
      </c>
      <c r="M106" s="24">
        <f>SUMIFS(M107:M110,A107:A110,"P")</f>
        <v>0</v>
      </c>
      <c r="N106" s="25"/>
    </row>
    <row r="107" ht="25.5">
      <c r="A107" s="1" t="s">
        <v>432</v>
      </c>
      <c r="B107" s="1">
        <v>24</v>
      </c>
      <c r="C107" s="26" t="s">
        <v>561</v>
      </c>
      <c r="D107" t="s">
        <v>562</v>
      </c>
      <c r="E107" s="27" t="s">
        <v>563</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ht="63.75">
      <c r="A109" s="1" t="s">
        <v>439</v>
      </c>
      <c r="E109" s="33" t="s">
        <v>9123</v>
      </c>
    </row>
    <row r="110" ht="153">
      <c r="A110" s="1" t="s">
        <v>441</v>
      </c>
      <c r="E110" s="27" t="s">
        <v>566</v>
      </c>
    </row>
    <row r="111">
      <c r="A111" s="1" t="s">
        <v>429</v>
      </c>
      <c r="C111" s="22" t="s">
        <v>567</v>
      </c>
      <c r="E111" s="23" t="s">
        <v>568</v>
      </c>
      <c r="L111" s="24">
        <f>SUMIFS(L112:L115,A112:A115,"P")</f>
        <v>0</v>
      </c>
      <c r="M111" s="24">
        <f>SUMIFS(M112:M115,A112:A115,"P")</f>
        <v>0</v>
      </c>
      <c r="N111" s="25"/>
    </row>
    <row r="112">
      <c r="A112" s="1" t="s">
        <v>432</v>
      </c>
      <c r="B112" s="1">
        <v>25</v>
      </c>
      <c r="C112" s="26" t="s">
        <v>4092</v>
      </c>
      <c r="D112" t="s">
        <v>434</v>
      </c>
      <c r="E112" s="27" t="s">
        <v>4093</v>
      </c>
      <c r="F112" s="28" t="s">
        <v>476</v>
      </c>
      <c r="G112" s="29">
        <v>53.308</v>
      </c>
      <c r="H112" s="28">
        <v>0</v>
      </c>
      <c r="I112" s="30">
        <f>ROUND(G112*H112,P4)</f>
        <v>0</v>
      </c>
      <c r="L112" s="31">
        <v>0</v>
      </c>
      <c r="M112" s="24">
        <f>ROUND(G112*L112,P4)</f>
        <v>0</v>
      </c>
      <c r="N112" s="25" t="s">
        <v>1619</v>
      </c>
      <c r="O112" s="32">
        <f>M112*AA112</f>
        <v>0</v>
      </c>
      <c r="P112" s="1">
        <v>3</v>
      </c>
      <c r="AA112" s="1">
        <f>IF(P112=1,$O$3,IF(P112=2,$O$4,$O$5))</f>
        <v>0</v>
      </c>
    </row>
    <row r="113" ht="38.25">
      <c r="A113" s="1" t="s">
        <v>437</v>
      </c>
      <c r="E113" s="27" t="s">
        <v>4094</v>
      </c>
    </row>
    <row r="114">
      <c r="A114" s="1" t="s">
        <v>439</v>
      </c>
    </row>
    <row r="115" ht="76.5">
      <c r="A115" s="1" t="s">
        <v>441</v>
      </c>
      <c r="E115" s="27" t="s">
        <v>4095</v>
      </c>
    </row>
    <row r="116">
      <c r="A116" s="1" t="s">
        <v>429</v>
      </c>
      <c r="C116" s="22" t="s">
        <v>573</v>
      </c>
      <c r="E116" s="23" t="s">
        <v>401</v>
      </c>
      <c r="L116" s="24">
        <f>SUMIFS(L117:L124,A117:A124,"P")</f>
        <v>0</v>
      </c>
      <c r="M116" s="24">
        <f>SUMIFS(M117:M124,A117:A124,"P")</f>
        <v>0</v>
      </c>
      <c r="N116" s="25"/>
    </row>
    <row r="117">
      <c r="A117" s="1" t="s">
        <v>432</v>
      </c>
      <c r="B117" s="1">
        <v>26</v>
      </c>
      <c r="C117" s="26" t="s">
        <v>5414</v>
      </c>
      <c r="D117" t="s">
        <v>434</v>
      </c>
      <c r="E117" s="27" t="s">
        <v>5415</v>
      </c>
      <c r="F117" s="28" t="s">
        <v>576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5415</v>
      </c>
    </row>
    <row r="119">
      <c r="A119" s="1" t="s">
        <v>439</v>
      </c>
    </row>
    <row r="120">
      <c r="A120" s="1" t="s">
        <v>441</v>
      </c>
      <c r="E120" s="27" t="s">
        <v>434</v>
      </c>
    </row>
    <row r="121">
      <c r="A121" s="1" t="s">
        <v>432</v>
      </c>
      <c r="B121" s="1">
        <v>27</v>
      </c>
      <c r="C121" s="26" t="s">
        <v>9124</v>
      </c>
      <c r="D121" t="s">
        <v>434</v>
      </c>
      <c r="E121" s="27" t="s">
        <v>4097</v>
      </c>
      <c r="F121" s="28" t="s">
        <v>576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4097</v>
      </c>
    </row>
    <row r="123">
      <c r="A123" s="1" t="s">
        <v>439</v>
      </c>
    </row>
    <row r="124">
      <c r="A124" s="1" t="s">
        <v>441</v>
      </c>
      <c r="E124" s="27" t="s">
        <v>434</v>
      </c>
    </row>
    <row r="125">
      <c r="A125" s="1" t="s">
        <v>426</v>
      </c>
      <c r="C125" s="22" t="s">
        <v>9125</v>
      </c>
      <c r="E125" s="23" t="s">
        <v>4795</v>
      </c>
      <c r="L125" s="24">
        <f>L126</f>
        <v>0</v>
      </c>
      <c r="M125" s="24">
        <f>M126</f>
        <v>0</v>
      </c>
      <c r="N125" s="25"/>
    </row>
    <row r="126">
      <c r="A126" s="1" t="s">
        <v>429</v>
      </c>
      <c r="C126" s="22" t="s">
        <v>5033</v>
      </c>
      <c r="E126" s="23" t="s">
        <v>2904</v>
      </c>
      <c r="L126" s="24">
        <f>SUMIFS(L127:L130,A127:A130,"P")</f>
        <v>0</v>
      </c>
      <c r="M126" s="24">
        <f>SUMIFS(M127:M130,A127:A130,"P")</f>
        <v>0</v>
      </c>
      <c r="N126" s="25"/>
    </row>
    <row r="127">
      <c r="A127" s="1" t="s">
        <v>432</v>
      </c>
      <c r="B127" s="1">
        <v>1</v>
      </c>
      <c r="C127" s="26" t="s">
        <v>2908</v>
      </c>
      <c r="D127" t="s">
        <v>434</v>
      </c>
      <c r="E127" s="27" t="s">
        <v>2947</v>
      </c>
      <c r="F127" s="28" t="s">
        <v>496</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2947</v>
      </c>
    </row>
    <row r="129">
      <c r="A129" s="1" t="s">
        <v>439</v>
      </c>
    </row>
    <row r="130">
      <c r="A130" s="1" t="s">
        <v>441</v>
      </c>
      <c r="E130" s="27" t="s">
        <v>434</v>
      </c>
    </row>
    <row r="131">
      <c r="A131" s="1" t="s">
        <v>426</v>
      </c>
      <c r="C131" s="22" t="s">
        <v>9126</v>
      </c>
      <c r="E131" s="23" t="s">
        <v>5374</v>
      </c>
      <c r="L131" s="24">
        <f>L132+L145</f>
        <v>0</v>
      </c>
      <c r="M131" s="24">
        <f>M132+M145</f>
        <v>0</v>
      </c>
      <c r="N131" s="25"/>
    </row>
    <row r="132">
      <c r="A132" s="1" t="s">
        <v>429</v>
      </c>
      <c r="C132" s="22" t="s">
        <v>1142</v>
      </c>
      <c r="E132" s="23" t="s">
        <v>1143</v>
      </c>
      <c r="L132" s="24">
        <f>SUMIFS(L133:L144,A133:A144,"P")</f>
        <v>0</v>
      </c>
      <c r="M132" s="24">
        <f>SUMIFS(M133:M144,A133:A144,"P")</f>
        <v>0</v>
      </c>
      <c r="N132" s="25"/>
    </row>
    <row r="133">
      <c r="A133" s="1" t="s">
        <v>432</v>
      </c>
      <c r="B133" s="1">
        <v>1</v>
      </c>
      <c r="C133" s="26" t="s">
        <v>4103</v>
      </c>
      <c r="D133" t="s">
        <v>434</v>
      </c>
      <c r="E133" s="27" t="s">
        <v>3949</v>
      </c>
      <c r="F133" s="28" t="s">
        <v>496</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3949</v>
      </c>
    </row>
    <row r="135">
      <c r="A135" s="1" t="s">
        <v>439</v>
      </c>
    </row>
    <row r="136">
      <c r="A136" s="1" t="s">
        <v>441</v>
      </c>
      <c r="E136" s="27" t="s">
        <v>434</v>
      </c>
    </row>
    <row r="137">
      <c r="A137" s="1" t="s">
        <v>432</v>
      </c>
      <c r="B137" s="1">
        <v>2</v>
      </c>
      <c r="C137" s="26" t="s">
        <v>4889</v>
      </c>
      <c r="D137" t="s">
        <v>434</v>
      </c>
      <c r="E137" s="27" t="s">
        <v>4890</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4890</v>
      </c>
    </row>
    <row r="139">
      <c r="A139" s="1" t="s">
        <v>439</v>
      </c>
    </row>
    <row r="140">
      <c r="A140" s="1" t="s">
        <v>441</v>
      </c>
      <c r="E140" s="27" t="s">
        <v>434</v>
      </c>
    </row>
    <row r="141" ht="25.5">
      <c r="A141" s="1" t="s">
        <v>432</v>
      </c>
      <c r="B141" s="1">
        <v>3</v>
      </c>
      <c r="C141" s="26" t="s">
        <v>5434</v>
      </c>
      <c r="D141" t="s">
        <v>434</v>
      </c>
      <c r="E141" s="27" t="s">
        <v>4111</v>
      </c>
      <c r="F141" s="28" t="s">
        <v>496</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4111</v>
      </c>
    </row>
    <row r="143">
      <c r="A143" s="1" t="s">
        <v>439</v>
      </c>
    </row>
    <row r="144">
      <c r="A144" s="1" t="s">
        <v>441</v>
      </c>
      <c r="E144" s="27" t="s">
        <v>434</v>
      </c>
    </row>
    <row r="145">
      <c r="A145" s="1" t="s">
        <v>429</v>
      </c>
      <c r="C145" s="22" t="s">
        <v>2952</v>
      </c>
      <c r="E145" s="23" t="s">
        <v>2953</v>
      </c>
      <c r="L145" s="24">
        <f>SUMIFS(L146:L213,A146:A213,"P")</f>
        <v>0</v>
      </c>
      <c r="M145" s="24">
        <f>SUMIFS(M146:M213,A146:A213,"P")</f>
        <v>0</v>
      </c>
      <c r="N145" s="25"/>
    </row>
    <row r="146">
      <c r="A146" s="1" t="s">
        <v>432</v>
      </c>
      <c r="B146" s="1">
        <v>4</v>
      </c>
      <c r="C146" s="26" t="s">
        <v>4117</v>
      </c>
      <c r="D146" t="s">
        <v>434</v>
      </c>
      <c r="E146" s="27" t="s">
        <v>4118</v>
      </c>
      <c r="F146" s="28" t="s">
        <v>496</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4118</v>
      </c>
    </row>
    <row r="148">
      <c r="A148" s="1" t="s">
        <v>439</v>
      </c>
    </row>
    <row r="149">
      <c r="A149" s="1" t="s">
        <v>441</v>
      </c>
      <c r="E149" s="27" t="s">
        <v>434</v>
      </c>
    </row>
    <row r="150">
      <c r="A150" s="1" t="s">
        <v>432</v>
      </c>
      <c r="B150" s="1">
        <v>5</v>
      </c>
      <c r="C150" s="26" t="s">
        <v>4123</v>
      </c>
      <c r="D150" t="s">
        <v>434</v>
      </c>
      <c r="E150" s="27" t="s">
        <v>3953</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3953</v>
      </c>
    </row>
    <row r="152">
      <c r="A152" s="1" t="s">
        <v>439</v>
      </c>
    </row>
    <row r="153">
      <c r="A153" s="1" t="s">
        <v>441</v>
      </c>
      <c r="E153" s="27" t="s">
        <v>434</v>
      </c>
    </row>
    <row r="154" ht="25.5">
      <c r="A154" s="1" t="s">
        <v>432</v>
      </c>
      <c r="B154" s="1">
        <v>6</v>
      </c>
      <c r="C154" s="26" t="s">
        <v>5435</v>
      </c>
      <c r="D154" t="s">
        <v>434</v>
      </c>
      <c r="E154" s="27" t="s">
        <v>5436</v>
      </c>
      <c r="F154" s="28" t="s">
        <v>496</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5436</v>
      </c>
    </row>
    <row r="156">
      <c r="A156" s="1" t="s">
        <v>439</v>
      </c>
    </row>
    <row r="157">
      <c r="A157" s="1" t="s">
        <v>441</v>
      </c>
      <c r="E157" s="27" t="s">
        <v>434</v>
      </c>
    </row>
    <row r="158">
      <c r="A158" s="1" t="s">
        <v>432</v>
      </c>
      <c r="B158" s="1">
        <v>7</v>
      </c>
      <c r="C158" s="26" t="s">
        <v>9127</v>
      </c>
      <c r="D158" t="s">
        <v>434</v>
      </c>
      <c r="E158" s="27" t="s">
        <v>2972</v>
      </c>
      <c r="F158" s="28" t="s">
        <v>496</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2972</v>
      </c>
    </row>
    <row r="160">
      <c r="A160" s="1" t="s">
        <v>439</v>
      </c>
    </row>
    <row r="161">
      <c r="A161" s="1" t="s">
        <v>441</v>
      </c>
      <c r="E161" s="27" t="s">
        <v>434</v>
      </c>
    </row>
    <row r="162">
      <c r="A162" s="1" t="s">
        <v>432</v>
      </c>
      <c r="B162" s="1">
        <v>8</v>
      </c>
      <c r="C162" s="26" t="s">
        <v>4124</v>
      </c>
      <c r="D162" t="s">
        <v>434</v>
      </c>
      <c r="E162" s="27" t="s">
        <v>2978</v>
      </c>
      <c r="F162" s="28" t="s">
        <v>496</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2978</v>
      </c>
    </row>
    <row r="164">
      <c r="A164" s="1" t="s">
        <v>439</v>
      </c>
    </row>
    <row r="165">
      <c r="A165" s="1" t="s">
        <v>441</v>
      </c>
      <c r="E165" s="27" t="s">
        <v>434</v>
      </c>
    </row>
    <row r="166">
      <c r="A166" s="1" t="s">
        <v>432</v>
      </c>
      <c r="B166" s="1">
        <v>9</v>
      </c>
      <c r="C166" s="26" t="s">
        <v>5378</v>
      </c>
      <c r="D166" t="s">
        <v>434</v>
      </c>
      <c r="E166" s="27" t="s">
        <v>2981</v>
      </c>
      <c r="F166" s="28" t="s">
        <v>496</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2981</v>
      </c>
    </row>
    <row r="168">
      <c r="A168" s="1" t="s">
        <v>439</v>
      </c>
    </row>
    <row r="169">
      <c r="A169" s="1" t="s">
        <v>441</v>
      </c>
      <c r="E169" s="27" t="s">
        <v>434</v>
      </c>
    </row>
    <row r="170">
      <c r="A170" s="1" t="s">
        <v>432</v>
      </c>
      <c r="B170" s="1">
        <v>10</v>
      </c>
      <c r="C170" s="26" t="s">
        <v>5379</v>
      </c>
      <c r="D170" t="s">
        <v>434</v>
      </c>
      <c r="E170" s="27" t="s">
        <v>2984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2984</v>
      </c>
    </row>
    <row r="172">
      <c r="A172" s="1" t="s">
        <v>439</v>
      </c>
    </row>
    <row r="173">
      <c r="A173" s="1" t="s">
        <v>441</v>
      </c>
      <c r="E173" s="27" t="s">
        <v>434</v>
      </c>
    </row>
    <row r="174">
      <c r="A174" s="1" t="s">
        <v>432</v>
      </c>
      <c r="B174" s="1">
        <v>11</v>
      </c>
      <c r="C174" s="26" t="s">
        <v>5380</v>
      </c>
      <c r="D174" t="s">
        <v>434</v>
      </c>
      <c r="E174" s="27" t="s">
        <v>2986</v>
      </c>
      <c r="F174" s="28" t="s">
        <v>496</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2986</v>
      </c>
    </row>
    <row r="176">
      <c r="A176" s="1" t="s">
        <v>439</v>
      </c>
    </row>
    <row r="177">
      <c r="A177" s="1" t="s">
        <v>441</v>
      </c>
      <c r="E177" s="27" t="s">
        <v>434</v>
      </c>
    </row>
    <row r="178">
      <c r="A178" s="1" t="s">
        <v>432</v>
      </c>
      <c r="B178" s="1">
        <v>12</v>
      </c>
      <c r="C178" s="26" t="s">
        <v>9128</v>
      </c>
      <c r="D178" t="s">
        <v>434</v>
      </c>
      <c r="E178" s="27" t="s">
        <v>2992</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2992</v>
      </c>
    </row>
    <row r="180">
      <c r="A180" s="1" t="s">
        <v>439</v>
      </c>
    </row>
    <row r="181">
      <c r="A181" s="1" t="s">
        <v>441</v>
      </c>
      <c r="E181" s="27" t="s">
        <v>434</v>
      </c>
    </row>
    <row r="182" ht="25.5">
      <c r="A182" s="1" t="s">
        <v>432</v>
      </c>
      <c r="B182" s="1">
        <v>13</v>
      </c>
      <c r="C182" s="26" t="s">
        <v>5384</v>
      </c>
      <c r="D182" t="s">
        <v>434</v>
      </c>
      <c r="E182" s="27" t="s">
        <v>3003</v>
      </c>
      <c r="F182" s="28" t="s">
        <v>496</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3003</v>
      </c>
    </row>
    <row r="184">
      <c r="A184" s="1" t="s">
        <v>439</v>
      </c>
    </row>
    <row r="185">
      <c r="A185" s="1" t="s">
        <v>441</v>
      </c>
      <c r="E185" s="27" t="s">
        <v>434</v>
      </c>
    </row>
    <row r="186">
      <c r="A186" s="1" t="s">
        <v>432</v>
      </c>
      <c r="B186" s="1">
        <v>14</v>
      </c>
      <c r="C186" s="26" t="s">
        <v>5385</v>
      </c>
      <c r="D186" t="s">
        <v>434</v>
      </c>
      <c r="E186" s="27" t="s">
        <v>3009</v>
      </c>
      <c r="F186" s="28" t="s">
        <v>496</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3009</v>
      </c>
    </row>
    <row r="188">
      <c r="A188" s="1" t="s">
        <v>439</v>
      </c>
    </row>
    <row r="189">
      <c r="A189" s="1" t="s">
        <v>441</v>
      </c>
      <c r="E189" s="27" t="s">
        <v>434</v>
      </c>
    </row>
    <row r="190">
      <c r="A190" s="1" t="s">
        <v>432</v>
      </c>
      <c r="B190" s="1">
        <v>15</v>
      </c>
      <c r="C190" s="26" t="s">
        <v>5386</v>
      </c>
      <c r="D190" t="s">
        <v>434</v>
      </c>
      <c r="E190" s="27" t="s">
        <v>3011</v>
      </c>
      <c r="F190" s="28" t="s">
        <v>496</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3011</v>
      </c>
    </row>
    <row r="192">
      <c r="A192" s="1" t="s">
        <v>439</v>
      </c>
    </row>
    <row r="193">
      <c r="A193" s="1" t="s">
        <v>441</v>
      </c>
      <c r="E193" s="27" t="s">
        <v>434</v>
      </c>
    </row>
    <row r="194" ht="25.5">
      <c r="A194" s="1" t="s">
        <v>432</v>
      </c>
      <c r="B194" s="1">
        <v>16</v>
      </c>
      <c r="C194" s="26" t="s">
        <v>5387</v>
      </c>
      <c r="D194" t="s">
        <v>434</v>
      </c>
      <c r="E194" s="27" t="s">
        <v>4157</v>
      </c>
      <c r="F194" s="28" t="s">
        <v>496</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4157</v>
      </c>
    </row>
    <row r="196">
      <c r="A196" s="1" t="s">
        <v>439</v>
      </c>
    </row>
    <row r="197">
      <c r="A197" s="1" t="s">
        <v>441</v>
      </c>
      <c r="E197" s="27" t="s">
        <v>434</v>
      </c>
    </row>
    <row r="198" ht="25.5">
      <c r="A198" s="1" t="s">
        <v>432</v>
      </c>
      <c r="B198" s="1">
        <v>17</v>
      </c>
      <c r="C198" s="26" t="s">
        <v>4158</v>
      </c>
      <c r="D198" t="s">
        <v>434</v>
      </c>
      <c r="E198" s="27" t="s">
        <v>3017</v>
      </c>
      <c r="F198" s="28" t="s">
        <v>496</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3017</v>
      </c>
    </row>
    <row r="200">
      <c r="A200" s="1" t="s">
        <v>439</v>
      </c>
    </row>
    <row r="201">
      <c r="A201" s="1" t="s">
        <v>441</v>
      </c>
      <c r="E201" s="27" t="s">
        <v>434</v>
      </c>
    </row>
    <row r="202">
      <c r="A202" s="1" t="s">
        <v>432</v>
      </c>
      <c r="B202" s="1">
        <v>18</v>
      </c>
      <c r="C202" s="26" t="s">
        <v>4941</v>
      </c>
      <c r="D202" t="s">
        <v>434</v>
      </c>
      <c r="E202" s="27" t="s">
        <v>3019</v>
      </c>
      <c r="F202" s="28" t="s">
        <v>1625</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3019</v>
      </c>
    </row>
    <row r="204">
      <c r="A204" s="1" t="s">
        <v>439</v>
      </c>
    </row>
    <row r="205">
      <c r="A205" s="1" t="s">
        <v>441</v>
      </c>
      <c r="E205" s="27" t="s">
        <v>434</v>
      </c>
    </row>
    <row r="206">
      <c r="A206" s="1" t="s">
        <v>432</v>
      </c>
      <c r="B206" s="1">
        <v>19</v>
      </c>
      <c r="C206" s="26" t="s">
        <v>4944</v>
      </c>
      <c r="D206" t="s">
        <v>434</v>
      </c>
      <c r="E206" s="27" t="s">
        <v>4163</v>
      </c>
      <c r="F206" s="28" t="s">
        <v>1625</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4163</v>
      </c>
    </row>
    <row r="208">
      <c r="A208" s="1" t="s">
        <v>439</v>
      </c>
    </row>
    <row r="209">
      <c r="A209" s="1" t="s">
        <v>441</v>
      </c>
      <c r="E209" s="27" t="s">
        <v>434</v>
      </c>
    </row>
    <row r="210">
      <c r="A210" s="1" t="s">
        <v>432</v>
      </c>
      <c r="B210" s="1">
        <v>20</v>
      </c>
      <c r="C210" s="26" t="s">
        <v>5388</v>
      </c>
      <c r="D210" t="s">
        <v>434</v>
      </c>
      <c r="E210" s="27" t="s">
        <v>3022</v>
      </c>
      <c r="F210" s="28" t="s">
        <v>496</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3022</v>
      </c>
    </row>
    <row r="212">
      <c r="A212" s="1" t="s">
        <v>439</v>
      </c>
    </row>
    <row r="213">
      <c r="A213" s="1" t="s">
        <v>441</v>
      </c>
      <c r="E213" s="27" t="s">
        <v>434</v>
      </c>
    </row>
  </sheetData>
  <sheetProtection sheet="1" objects="1" scenarios="1" spinCount="100000" saltValue="gqZ2hzO+6DC8aE6+SA0n1hSNbkERW1SqaomOnNjECJNwQ571cyOhGSI4Iy3NDB1PdiVRXqu1LlLLXJsLN5SrTA==" hashValue="Z4DToVqjXEQ7TIvnArZw+MCvN0YsjOQM+xe7ELBx12Q2O/KTThR4gIQ/o3tmMNMj444kTT3ytZGdxTb7rHa0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9129</v>
      </c>
      <c r="E8" s="23" t="s">
        <v>104</v>
      </c>
      <c r="L8" s="24">
        <f>L9+L735+L1000+L1063+L1342</f>
        <v>0</v>
      </c>
      <c r="M8" s="24">
        <f>M9+M735+M1000+M1063+M1342</f>
        <v>0</v>
      </c>
      <c r="N8" s="25"/>
    </row>
    <row r="9">
      <c r="A9" s="1" t="s">
        <v>426</v>
      </c>
      <c r="C9" s="22" t="s">
        <v>9130</v>
      </c>
      <c r="E9" s="23" t="s">
        <v>1615</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4168</v>
      </c>
      <c r="D11" t="s">
        <v>434</v>
      </c>
      <c r="E11" s="27" t="s">
        <v>4169</v>
      </c>
      <c r="F11" s="28" t="s">
        <v>436</v>
      </c>
      <c r="G11" s="29">
        <v>175.5</v>
      </c>
      <c r="H11" s="28">
        <v>0</v>
      </c>
      <c r="I11" s="30">
        <f>ROUND(G11*H11,P4)</f>
        <v>0</v>
      </c>
      <c r="L11" s="31">
        <v>0</v>
      </c>
      <c r="M11" s="24">
        <f>ROUND(G11*L11,P4)</f>
        <v>0</v>
      </c>
      <c r="N11" s="25" t="s">
        <v>1619</v>
      </c>
      <c r="O11" s="32">
        <f>M11*AA11</f>
        <v>0</v>
      </c>
      <c r="P11" s="1">
        <v>3</v>
      </c>
      <c r="AA11" s="1">
        <f>IF(P11=1,$O$3,IF(P11=2,$O$4,$O$5))</f>
        <v>0</v>
      </c>
    </row>
    <row r="12">
      <c r="A12" s="1" t="s">
        <v>437</v>
      </c>
      <c r="E12" s="27" t="s">
        <v>4170</v>
      </c>
    </row>
    <row r="13" ht="38.25">
      <c r="A13" s="1" t="s">
        <v>439</v>
      </c>
      <c r="E13" s="33" t="s">
        <v>9131</v>
      </c>
    </row>
    <row r="14">
      <c r="A14" s="1" t="s">
        <v>441</v>
      </c>
      <c r="E14" s="27" t="s">
        <v>434</v>
      </c>
    </row>
    <row r="15" ht="25.5">
      <c r="A15" s="1" t="s">
        <v>432</v>
      </c>
      <c r="B15" s="1">
        <v>2</v>
      </c>
      <c r="C15" s="26" t="s">
        <v>9132</v>
      </c>
      <c r="D15" t="s">
        <v>434</v>
      </c>
      <c r="E15" s="27" t="s">
        <v>9133</v>
      </c>
      <c r="F15" s="28" t="s">
        <v>444</v>
      </c>
      <c r="G15" s="29">
        <v>32.027999999999999</v>
      </c>
      <c r="H15" s="28">
        <v>0</v>
      </c>
      <c r="I15" s="30">
        <f>ROUND(G15*H15,P4)</f>
        <v>0</v>
      </c>
      <c r="L15" s="31">
        <v>0</v>
      </c>
      <c r="M15" s="24">
        <f>ROUND(G15*L15,P4)</f>
        <v>0</v>
      </c>
      <c r="N15" s="25" t="s">
        <v>1619</v>
      </c>
      <c r="O15" s="32">
        <f>M15*AA15</f>
        <v>0</v>
      </c>
      <c r="P15" s="1">
        <v>3</v>
      </c>
      <c r="AA15" s="1">
        <f>IF(P15=1,$O$3,IF(P15=2,$O$4,$O$5))</f>
        <v>0</v>
      </c>
    </row>
    <row r="16" ht="25.5">
      <c r="A16" s="1" t="s">
        <v>437</v>
      </c>
      <c r="E16" s="27" t="s">
        <v>9134</v>
      </c>
    </row>
    <row r="17" ht="38.25">
      <c r="A17" s="1" t="s">
        <v>439</v>
      </c>
      <c r="E17" s="33" t="s">
        <v>9135</v>
      </c>
    </row>
    <row r="18">
      <c r="A18" s="1" t="s">
        <v>441</v>
      </c>
      <c r="E18" s="27" t="s">
        <v>434</v>
      </c>
    </row>
    <row r="19" ht="25.5">
      <c r="A19" s="1" t="s">
        <v>432</v>
      </c>
      <c r="B19" s="1">
        <v>3</v>
      </c>
      <c r="C19" s="26" t="s">
        <v>4031</v>
      </c>
      <c r="D19" t="s">
        <v>434</v>
      </c>
      <c r="E19" s="27" t="s">
        <v>4032</v>
      </c>
      <c r="F19" s="28" t="s">
        <v>444</v>
      </c>
      <c r="G19" s="29">
        <v>33.256999999999998</v>
      </c>
      <c r="H19" s="28">
        <v>0</v>
      </c>
      <c r="I19" s="30">
        <f>ROUND(G19*H19,P4)</f>
        <v>0</v>
      </c>
      <c r="L19" s="31">
        <v>0</v>
      </c>
      <c r="M19" s="24">
        <f>ROUND(G19*L19,P4)</f>
        <v>0</v>
      </c>
      <c r="N19" s="25" t="s">
        <v>1619</v>
      </c>
      <c r="O19" s="32">
        <f>M19*AA19</f>
        <v>0</v>
      </c>
      <c r="P19" s="1">
        <v>3</v>
      </c>
      <c r="AA19" s="1">
        <f>IF(P19=1,$O$3,IF(P19=2,$O$4,$O$5))</f>
        <v>0</v>
      </c>
    </row>
    <row r="20" ht="25.5">
      <c r="A20" s="1" t="s">
        <v>437</v>
      </c>
      <c r="E20" s="27" t="s">
        <v>4033</v>
      </c>
    </row>
    <row r="21" ht="63.75">
      <c r="A21" s="1" t="s">
        <v>439</v>
      </c>
      <c r="E21" s="33" t="s">
        <v>9136</v>
      </c>
    </row>
    <row r="22">
      <c r="A22" s="1" t="s">
        <v>441</v>
      </c>
      <c r="E22" s="27" t="s">
        <v>434</v>
      </c>
    </row>
    <row r="23">
      <c r="A23" s="1" t="s">
        <v>432</v>
      </c>
      <c r="B23" s="1">
        <v>4</v>
      </c>
      <c r="C23" s="26" t="s">
        <v>8477</v>
      </c>
      <c r="D23" t="s">
        <v>434</v>
      </c>
      <c r="E23" s="27" t="s">
        <v>8478</v>
      </c>
      <c r="F23" s="28" t="s">
        <v>444</v>
      </c>
      <c r="G23" s="29">
        <v>6</v>
      </c>
      <c r="H23" s="28">
        <v>0</v>
      </c>
      <c r="I23" s="30">
        <f>ROUND(G23*H23,P4)</f>
        <v>0</v>
      </c>
      <c r="L23" s="31">
        <v>0</v>
      </c>
      <c r="M23" s="24">
        <f>ROUND(G23*L23,P4)</f>
        <v>0</v>
      </c>
      <c r="N23" s="25" t="s">
        <v>1619</v>
      </c>
      <c r="O23" s="32">
        <f>M23*AA23</f>
        <v>0</v>
      </c>
      <c r="P23" s="1">
        <v>3</v>
      </c>
      <c r="AA23" s="1">
        <f>IF(P23=1,$O$3,IF(P23=2,$O$4,$O$5))</f>
        <v>0</v>
      </c>
    </row>
    <row r="24">
      <c r="A24" s="1" t="s">
        <v>437</v>
      </c>
      <c r="E24" s="27" t="s">
        <v>8479</v>
      </c>
    </row>
    <row r="25" ht="38.25">
      <c r="A25" s="1" t="s">
        <v>439</v>
      </c>
      <c r="E25" s="33" t="s">
        <v>9137</v>
      </c>
    </row>
    <row r="26">
      <c r="A26" s="1" t="s">
        <v>441</v>
      </c>
      <c r="E26" s="27" t="s">
        <v>434</v>
      </c>
    </row>
    <row r="27">
      <c r="A27" s="1" t="s">
        <v>432</v>
      </c>
      <c r="B27" s="1">
        <v>5</v>
      </c>
      <c r="C27" s="26" t="s">
        <v>2240</v>
      </c>
      <c r="D27" t="s">
        <v>434</v>
      </c>
      <c r="E27" s="27" t="s">
        <v>2241</v>
      </c>
      <c r="F27" s="28" t="s">
        <v>444</v>
      </c>
      <c r="G27" s="29">
        <v>26.324999999999999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9138</v>
      </c>
    </row>
    <row r="30" ht="89.25">
      <c r="A30" s="1" t="s">
        <v>441</v>
      </c>
      <c r="E30" s="27" t="s">
        <v>2244</v>
      </c>
    </row>
    <row r="31">
      <c r="A31" s="1" t="s">
        <v>432</v>
      </c>
      <c r="B31" s="1">
        <v>6</v>
      </c>
      <c r="C31" s="26" t="s">
        <v>1719</v>
      </c>
      <c r="D31" t="s">
        <v>434</v>
      </c>
      <c r="E31" s="27" t="s">
        <v>1720</v>
      </c>
      <c r="F31" s="28" t="s">
        <v>444</v>
      </c>
      <c r="G31" s="29">
        <v>26.324999999999999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9139</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1619</v>
      </c>
      <c r="O35" s="32">
        <f>M35*AA35</f>
        <v>0</v>
      </c>
      <c r="P35" s="1">
        <v>3</v>
      </c>
      <c r="AA35" s="1">
        <f>IF(P35=1,$O$3,IF(P35=2,$O$4,$O$5))</f>
        <v>0</v>
      </c>
    </row>
    <row r="36" ht="25.5">
      <c r="A36" s="1" t="s">
        <v>437</v>
      </c>
      <c r="E36" s="27" t="s">
        <v>453</v>
      </c>
    </row>
    <row r="37" ht="76.5">
      <c r="A37" s="1" t="s">
        <v>439</v>
      </c>
      <c r="E37" s="33" t="s">
        <v>9140</v>
      </c>
    </row>
    <row r="38">
      <c r="A38" s="1" t="s">
        <v>441</v>
      </c>
      <c r="E38" s="27" t="s">
        <v>434</v>
      </c>
    </row>
    <row r="39">
      <c r="A39" s="1" t="s">
        <v>432</v>
      </c>
      <c r="B39" s="1">
        <v>8</v>
      </c>
      <c r="C39" s="26" t="s">
        <v>1727</v>
      </c>
      <c r="D39" t="s">
        <v>434</v>
      </c>
      <c r="E39" s="27" t="s">
        <v>1728</v>
      </c>
      <c r="F39" s="28" t="s">
        <v>444</v>
      </c>
      <c r="G39" s="29">
        <v>26.324999999999999</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9141</v>
      </c>
    </row>
    <row r="42">
      <c r="A42" s="1" t="s">
        <v>441</v>
      </c>
      <c r="E42" s="27" t="s">
        <v>434</v>
      </c>
    </row>
    <row r="43">
      <c r="A43" s="1" t="s">
        <v>432</v>
      </c>
      <c r="B43" s="1">
        <v>9</v>
      </c>
      <c r="C43" s="26" t="s">
        <v>2285</v>
      </c>
      <c r="D43" t="s">
        <v>434</v>
      </c>
      <c r="E43" s="27" t="s">
        <v>1732</v>
      </c>
      <c r="F43" s="28" t="s">
        <v>444</v>
      </c>
      <c r="G43" s="29">
        <v>15</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38.25">
      <c r="A45" s="1" t="s">
        <v>439</v>
      </c>
      <c r="E45" s="33" t="s">
        <v>9142</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485</v>
      </c>
    </row>
    <row r="50" ht="89.25">
      <c r="A50" s="1" t="s">
        <v>439</v>
      </c>
      <c r="E50" s="33" t="s">
        <v>9143</v>
      </c>
    </row>
    <row r="51">
      <c r="A51" s="1" t="s">
        <v>441</v>
      </c>
      <c r="E51" s="27" t="s">
        <v>434</v>
      </c>
    </row>
    <row r="52">
      <c r="A52" s="1" t="s">
        <v>432</v>
      </c>
      <c r="B52" s="1">
        <v>11</v>
      </c>
      <c r="C52" s="26" t="s">
        <v>3054</v>
      </c>
      <c r="D52" t="s">
        <v>434</v>
      </c>
      <c r="E52" s="27" t="s">
        <v>3055</v>
      </c>
      <c r="F52" s="28" t="s">
        <v>444</v>
      </c>
      <c r="G52" s="29">
        <v>16.562000000000001</v>
      </c>
      <c r="H52" s="28">
        <v>2.5018699999999998</v>
      </c>
      <c r="I52" s="30">
        <f>ROUND(G52*H52,P4)</f>
        <v>0</v>
      </c>
      <c r="L52" s="31">
        <v>0</v>
      </c>
      <c r="M52" s="24">
        <f>ROUND(G52*L52,P4)</f>
        <v>0</v>
      </c>
      <c r="N52" s="25" t="s">
        <v>1619</v>
      </c>
      <c r="O52" s="32">
        <f>M52*AA52</f>
        <v>0</v>
      </c>
      <c r="P52" s="1">
        <v>3</v>
      </c>
      <c r="AA52" s="1">
        <f>IF(P52=1,$O$3,IF(P52=2,$O$4,$O$5))</f>
        <v>0</v>
      </c>
    </row>
    <row r="53" ht="25.5">
      <c r="A53" s="1" t="s">
        <v>437</v>
      </c>
      <c r="E53" s="27" t="s">
        <v>4190</v>
      </c>
    </row>
    <row r="54" ht="102">
      <c r="A54" s="1" t="s">
        <v>439</v>
      </c>
      <c r="E54" s="33" t="s">
        <v>9144</v>
      </c>
    </row>
    <row r="55">
      <c r="A55" s="1" t="s">
        <v>441</v>
      </c>
      <c r="E55" s="27" t="s">
        <v>434</v>
      </c>
    </row>
    <row r="56">
      <c r="A56" s="1" t="s">
        <v>432</v>
      </c>
      <c r="B56" s="1">
        <v>12</v>
      </c>
      <c r="C56" s="26" t="s">
        <v>2300</v>
      </c>
      <c r="D56" t="s">
        <v>434</v>
      </c>
      <c r="E56" s="27" t="s">
        <v>2301</v>
      </c>
      <c r="F56" s="28" t="s">
        <v>436</v>
      </c>
      <c r="G56" s="29">
        <v>8.2449999999999992</v>
      </c>
      <c r="H56" s="28">
        <v>0.00247</v>
      </c>
      <c r="I56" s="30">
        <f>ROUND(G56*H56,P4)</f>
        <v>0</v>
      </c>
      <c r="L56" s="31">
        <v>0</v>
      </c>
      <c r="M56" s="24">
        <f>ROUND(G56*L56,P4)</f>
        <v>0</v>
      </c>
      <c r="N56" s="25" t="s">
        <v>1619</v>
      </c>
      <c r="O56" s="32">
        <f>M56*AA56</f>
        <v>0</v>
      </c>
      <c r="P56" s="1">
        <v>3</v>
      </c>
      <c r="AA56" s="1">
        <f>IF(P56=1,$O$3,IF(P56=2,$O$4,$O$5))</f>
        <v>0</v>
      </c>
    </row>
    <row r="57">
      <c r="A57" s="1" t="s">
        <v>437</v>
      </c>
      <c r="E57" s="27" t="s">
        <v>4192</v>
      </c>
    </row>
    <row r="58" ht="102">
      <c r="A58" s="1" t="s">
        <v>439</v>
      </c>
      <c r="E58" s="33" t="s">
        <v>9145</v>
      </c>
    </row>
    <row r="59" ht="38.25">
      <c r="A59" s="1" t="s">
        <v>441</v>
      </c>
      <c r="E59" s="27" t="s">
        <v>4058</v>
      </c>
    </row>
    <row r="60">
      <c r="A60" s="1" t="s">
        <v>432</v>
      </c>
      <c r="B60" s="1">
        <v>13</v>
      </c>
      <c r="C60" s="26" t="s">
        <v>2303</v>
      </c>
      <c r="D60" t="s">
        <v>434</v>
      </c>
      <c r="E60" s="27" t="s">
        <v>2304</v>
      </c>
      <c r="F60" s="28" t="s">
        <v>436</v>
      </c>
      <c r="G60" s="29">
        <v>8.2449999999999992</v>
      </c>
      <c r="H60" s="28">
        <v>0</v>
      </c>
      <c r="I60" s="30">
        <f>ROUND(G60*H60,P4)</f>
        <v>0</v>
      </c>
      <c r="L60" s="31">
        <v>0</v>
      </c>
      <c r="M60" s="24">
        <f>ROUND(G60*L60,P4)</f>
        <v>0</v>
      </c>
      <c r="N60" s="25" t="s">
        <v>1619</v>
      </c>
      <c r="O60" s="32">
        <f>M60*AA60</f>
        <v>0</v>
      </c>
      <c r="P60" s="1">
        <v>3</v>
      </c>
      <c r="AA60" s="1">
        <f>IF(P60=1,$O$3,IF(P60=2,$O$4,$O$5))</f>
        <v>0</v>
      </c>
    </row>
    <row r="61">
      <c r="A61" s="1" t="s">
        <v>437</v>
      </c>
      <c r="E61" s="27" t="s">
        <v>4194</v>
      </c>
    </row>
    <row r="62">
      <c r="A62" s="1" t="s">
        <v>439</v>
      </c>
    </row>
    <row r="63" ht="38.25">
      <c r="A63" s="1" t="s">
        <v>441</v>
      </c>
      <c r="E63" s="27" t="s">
        <v>4058</v>
      </c>
    </row>
    <row r="64">
      <c r="A64" s="1" t="s">
        <v>432</v>
      </c>
      <c r="B64" s="1">
        <v>14</v>
      </c>
      <c r="C64" s="26" t="s">
        <v>9146</v>
      </c>
      <c r="D64" t="s">
        <v>434</v>
      </c>
      <c r="E64" s="27" t="s">
        <v>9147</v>
      </c>
      <c r="F64" s="28" t="s">
        <v>576</v>
      </c>
      <c r="G64" s="29">
        <v>1</v>
      </c>
      <c r="H64" s="28">
        <v>0</v>
      </c>
      <c r="I64" s="30">
        <f>ROUND(G64*H64,P4)</f>
        <v>0</v>
      </c>
      <c r="L64" s="31">
        <v>0</v>
      </c>
      <c r="M64" s="24">
        <f>ROUND(G64*L64,P4)</f>
        <v>0</v>
      </c>
      <c r="N64" s="25" t="s">
        <v>434</v>
      </c>
      <c r="O64" s="32">
        <f>M64*AA64</f>
        <v>0</v>
      </c>
      <c r="P64" s="1">
        <v>3</v>
      </c>
      <c r="AA64" s="1">
        <f>IF(P64=1,$O$3,IF(P64=2,$O$4,$O$5))</f>
        <v>0</v>
      </c>
    </row>
    <row r="65">
      <c r="A65" s="1" t="s">
        <v>437</v>
      </c>
      <c r="E65" s="27" t="s">
        <v>9147</v>
      </c>
    </row>
    <row r="66">
      <c r="A66" s="1" t="s">
        <v>439</v>
      </c>
    </row>
    <row r="67">
      <c r="A67" s="1" t="s">
        <v>441</v>
      </c>
      <c r="E67" s="27" t="s">
        <v>434</v>
      </c>
    </row>
    <row r="68">
      <c r="A68" s="1" t="s">
        <v>432</v>
      </c>
      <c r="B68" s="1">
        <v>15</v>
      </c>
      <c r="C68" s="26" t="s">
        <v>2306</v>
      </c>
      <c r="D68" t="s">
        <v>434</v>
      </c>
      <c r="E68" s="27" t="s">
        <v>2307</v>
      </c>
      <c r="F68" s="28" t="s">
        <v>476</v>
      </c>
      <c r="G68" s="29">
        <v>0.58399999999999996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89.25">
      <c r="A70" s="1" t="s">
        <v>439</v>
      </c>
      <c r="E70" s="33" t="s">
        <v>9148</v>
      </c>
    </row>
    <row r="71">
      <c r="A71" s="1" t="s">
        <v>441</v>
      </c>
      <c r="E71" s="27" t="s">
        <v>434</v>
      </c>
    </row>
    <row r="72">
      <c r="A72" s="1" t="s">
        <v>432</v>
      </c>
      <c r="B72" s="1">
        <v>16</v>
      </c>
      <c r="C72" s="26" t="s">
        <v>9149</v>
      </c>
      <c r="D72" t="s">
        <v>434</v>
      </c>
      <c r="E72" s="27" t="s">
        <v>9150</v>
      </c>
      <c r="F72" s="28" t="s">
        <v>444</v>
      </c>
      <c r="G72" s="29">
        <v>13.319000000000001</v>
      </c>
      <c r="H72" s="28">
        <v>2.5018699999999998</v>
      </c>
      <c r="I72" s="30">
        <f>ROUND(G72*H72,P4)</f>
        <v>0</v>
      </c>
      <c r="L72" s="31">
        <v>0</v>
      </c>
      <c r="M72" s="24">
        <f>ROUND(G72*L72,P4)</f>
        <v>0</v>
      </c>
      <c r="N72" s="25" t="s">
        <v>1619</v>
      </c>
      <c r="O72" s="32">
        <f>M72*AA72</f>
        <v>0</v>
      </c>
      <c r="P72" s="1">
        <v>3</v>
      </c>
      <c r="AA72" s="1">
        <f>IF(P72=1,$O$3,IF(P72=2,$O$4,$O$5))</f>
        <v>0</v>
      </c>
    </row>
    <row r="73">
      <c r="A73" s="1" t="s">
        <v>437</v>
      </c>
      <c r="E73" s="27" t="s">
        <v>9151</v>
      </c>
    </row>
    <row r="74" ht="102">
      <c r="A74" s="1" t="s">
        <v>439</v>
      </c>
      <c r="E74" s="33" t="s">
        <v>9152</v>
      </c>
    </row>
    <row r="75">
      <c r="A75" s="1" t="s">
        <v>441</v>
      </c>
      <c r="E75" s="27" t="s">
        <v>434</v>
      </c>
    </row>
    <row r="76" ht="25.5">
      <c r="A76" s="1" t="s">
        <v>432</v>
      </c>
      <c r="B76" s="1">
        <v>17</v>
      </c>
      <c r="C76" s="26" t="s">
        <v>9153</v>
      </c>
      <c r="D76" t="s">
        <v>434</v>
      </c>
      <c r="E76" s="27" t="s">
        <v>9154</v>
      </c>
      <c r="F76" s="28" t="s">
        <v>436</v>
      </c>
      <c r="G76" s="29">
        <v>1.25</v>
      </c>
      <c r="H76" s="28">
        <v>0.73404000000000003</v>
      </c>
      <c r="I76" s="30">
        <f>ROUND(G76*H76,P4)</f>
        <v>0</v>
      </c>
      <c r="L76" s="31">
        <v>0</v>
      </c>
      <c r="M76" s="24">
        <f>ROUND(G76*L76,P4)</f>
        <v>0</v>
      </c>
      <c r="N76" s="25" t="s">
        <v>1619</v>
      </c>
      <c r="O76" s="32">
        <f>M76*AA76</f>
        <v>0</v>
      </c>
      <c r="P76" s="1">
        <v>3</v>
      </c>
      <c r="AA76" s="1">
        <f>IF(P76=1,$O$3,IF(P76=2,$O$4,$O$5))</f>
        <v>0</v>
      </c>
    </row>
    <row r="77" ht="25.5">
      <c r="A77" s="1" t="s">
        <v>437</v>
      </c>
      <c r="E77" s="27" t="s">
        <v>9155</v>
      </c>
    </row>
    <row r="78" ht="51">
      <c r="A78" s="1" t="s">
        <v>439</v>
      </c>
      <c r="E78" s="33" t="s">
        <v>9156</v>
      </c>
    </row>
    <row r="79">
      <c r="A79" s="1" t="s">
        <v>441</v>
      </c>
      <c r="E79" s="27" t="s">
        <v>434</v>
      </c>
    </row>
    <row r="80" ht="25.5">
      <c r="A80" s="1" t="s">
        <v>432</v>
      </c>
      <c r="B80" s="1">
        <v>18</v>
      </c>
      <c r="C80" s="26" t="s">
        <v>9157</v>
      </c>
      <c r="D80" t="s">
        <v>434</v>
      </c>
      <c r="E80" s="27" t="s">
        <v>9158</v>
      </c>
      <c r="F80" s="28" t="s">
        <v>436</v>
      </c>
      <c r="G80" s="29">
        <v>19.77</v>
      </c>
      <c r="H80" s="28">
        <v>1.0203599999999999</v>
      </c>
      <c r="I80" s="30">
        <f>ROUND(G80*H80,P4)</f>
        <v>0</v>
      </c>
      <c r="L80" s="31">
        <v>0</v>
      </c>
      <c r="M80" s="24">
        <f>ROUND(G80*L80,P4)</f>
        <v>0</v>
      </c>
      <c r="N80" s="25" t="s">
        <v>1619</v>
      </c>
      <c r="O80" s="32">
        <f>M80*AA80</f>
        <v>0</v>
      </c>
      <c r="P80" s="1">
        <v>3</v>
      </c>
      <c r="AA80" s="1">
        <f>IF(P80=1,$O$3,IF(P80=2,$O$4,$O$5))</f>
        <v>0</v>
      </c>
    </row>
    <row r="81" ht="25.5">
      <c r="A81" s="1" t="s">
        <v>437</v>
      </c>
      <c r="E81" s="27" t="s">
        <v>9159</v>
      </c>
    </row>
    <row r="82" ht="51">
      <c r="A82" s="1" t="s">
        <v>439</v>
      </c>
      <c r="E82" s="33" t="s">
        <v>9160</v>
      </c>
    </row>
    <row r="83">
      <c r="A83" s="1" t="s">
        <v>441</v>
      </c>
      <c r="E83" s="27" t="s">
        <v>434</v>
      </c>
    </row>
    <row r="84" ht="25.5">
      <c r="A84" s="1" t="s">
        <v>432</v>
      </c>
      <c r="B84" s="1">
        <v>19</v>
      </c>
      <c r="C84" s="26" t="s">
        <v>3068</v>
      </c>
      <c r="D84" t="s">
        <v>434</v>
      </c>
      <c r="E84" s="27" t="s">
        <v>3069</v>
      </c>
      <c r="F84" s="28" t="s">
        <v>436</v>
      </c>
      <c r="G84" s="29">
        <v>10.109999999999999</v>
      </c>
      <c r="H84" s="28">
        <v>1.2381500000000001</v>
      </c>
      <c r="I84" s="30">
        <f>ROUND(G84*H84,P4)</f>
        <v>0</v>
      </c>
      <c r="L84" s="31">
        <v>0</v>
      </c>
      <c r="M84" s="24">
        <f>ROUND(G84*L84,P4)</f>
        <v>0</v>
      </c>
      <c r="N84" s="25" t="s">
        <v>1619</v>
      </c>
      <c r="O84" s="32">
        <f>M84*AA84</f>
        <v>0</v>
      </c>
      <c r="P84" s="1">
        <v>3</v>
      </c>
      <c r="AA84" s="1">
        <f>IF(P84=1,$O$3,IF(P84=2,$O$4,$O$5))</f>
        <v>0</v>
      </c>
    </row>
    <row r="85" ht="25.5">
      <c r="A85" s="1" t="s">
        <v>437</v>
      </c>
      <c r="E85" s="27" t="s">
        <v>7498</v>
      </c>
    </row>
    <row r="86" ht="51">
      <c r="A86" s="1" t="s">
        <v>439</v>
      </c>
      <c r="E86" s="33" t="s">
        <v>9161</v>
      </c>
    </row>
    <row r="87">
      <c r="A87" s="1" t="s">
        <v>441</v>
      </c>
      <c r="E87" s="27" t="s">
        <v>434</v>
      </c>
    </row>
    <row r="88">
      <c r="A88" s="1" t="s">
        <v>432</v>
      </c>
      <c r="B88" s="1">
        <v>20</v>
      </c>
      <c r="C88" s="26" t="s">
        <v>2327</v>
      </c>
      <c r="D88" t="s">
        <v>434</v>
      </c>
      <c r="E88" s="27" t="s">
        <v>2328</v>
      </c>
      <c r="F88" s="28" t="s">
        <v>476</v>
      </c>
      <c r="G88" s="29">
        <v>0.623</v>
      </c>
      <c r="H88" s="28">
        <v>1.0593999999999999</v>
      </c>
      <c r="I88" s="30">
        <f>ROUND(G88*H88,P4)</f>
        <v>0</v>
      </c>
      <c r="L88" s="31">
        <v>0</v>
      </c>
      <c r="M88" s="24">
        <f>ROUND(G88*L88,P4)</f>
        <v>0</v>
      </c>
      <c r="N88" s="25" t="s">
        <v>1619</v>
      </c>
      <c r="O88" s="32">
        <f>M88*AA88</f>
        <v>0</v>
      </c>
      <c r="P88" s="1">
        <v>3</v>
      </c>
      <c r="AA88" s="1">
        <f>IF(P88=1,$O$3,IF(P88=2,$O$4,$O$5))</f>
        <v>0</v>
      </c>
    </row>
    <row r="89" ht="38.25">
      <c r="A89" s="1" t="s">
        <v>437</v>
      </c>
      <c r="E89" s="27" t="s">
        <v>4690</v>
      </c>
    </row>
    <row r="90" ht="38.25">
      <c r="A90" s="1" t="s">
        <v>439</v>
      </c>
      <c r="E90" s="33" t="s">
        <v>9162</v>
      </c>
    </row>
    <row r="91">
      <c r="A91" s="1" t="s">
        <v>441</v>
      </c>
      <c r="E91" s="27" t="s">
        <v>434</v>
      </c>
    </row>
    <row r="92">
      <c r="A92" s="1" t="s">
        <v>429</v>
      </c>
      <c r="C92" s="22" t="s">
        <v>1127</v>
      </c>
      <c r="E92" s="23" t="s">
        <v>1409</v>
      </c>
      <c r="L92" s="24">
        <f>SUMIFS(L93:L156,A93:A156,"P")</f>
        <v>0</v>
      </c>
      <c r="M92" s="24">
        <f>SUMIFS(M93:M156,A93:A156,"P")</f>
        <v>0</v>
      </c>
      <c r="N92" s="25"/>
    </row>
    <row r="93">
      <c r="A93" s="1" t="s">
        <v>432</v>
      </c>
      <c r="B93" s="1">
        <v>21</v>
      </c>
      <c r="C93" s="26" t="s">
        <v>7500</v>
      </c>
      <c r="D93" t="s">
        <v>434</v>
      </c>
      <c r="E93" s="27" t="s">
        <v>7501</v>
      </c>
      <c r="F93" s="28" t="s">
        <v>436</v>
      </c>
      <c r="G93" s="29">
        <v>46.710000000000001</v>
      </c>
      <c r="H93" s="28">
        <v>0.22897999999999999</v>
      </c>
      <c r="I93" s="30">
        <f>ROUND(G93*H93,P4)</f>
        <v>0</v>
      </c>
      <c r="L93" s="31">
        <v>0</v>
      </c>
      <c r="M93" s="24">
        <f>ROUND(G93*L93,P4)</f>
        <v>0</v>
      </c>
      <c r="N93" s="25" t="s">
        <v>1619</v>
      </c>
      <c r="O93" s="32">
        <f>M93*AA93</f>
        <v>0</v>
      </c>
      <c r="P93" s="1">
        <v>3</v>
      </c>
      <c r="AA93" s="1">
        <f>IF(P93=1,$O$3,IF(P93=2,$O$4,$O$5))</f>
        <v>0</v>
      </c>
    </row>
    <row r="94" ht="25.5">
      <c r="A94" s="1" t="s">
        <v>437</v>
      </c>
      <c r="E94" s="27" t="s">
        <v>7502</v>
      </c>
    </row>
    <row r="95" ht="63.75">
      <c r="A95" s="1" t="s">
        <v>439</v>
      </c>
      <c r="E95" s="33" t="s">
        <v>9163</v>
      </c>
    </row>
    <row r="96">
      <c r="A96" s="1" t="s">
        <v>441</v>
      </c>
      <c r="E96" s="27" t="s">
        <v>434</v>
      </c>
    </row>
    <row r="97">
      <c r="A97" s="1" t="s">
        <v>432</v>
      </c>
      <c r="B97" s="1">
        <v>22</v>
      </c>
      <c r="C97" s="26" t="s">
        <v>2336</v>
      </c>
      <c r="D97" t="s">
        <v>434</v>
      </c>
      <c r="E97" s="27" t="s">
        <v>2337</v>
      </c>
      <c r="F97" s="28" t="s">
        <v>436</v>
      </c>
      <c r="G97" s="29">
        <v>47.113999999999997</v>
      </c>
      <c r="H97" s="28">
        <v>0.26905000000000001</v>
      </c>
      <c r="I97" s="30">
        <f>ROUND(G97*H97,P4)</f>
        <v>0</v>
      </c>
      <c r="L97" s="31">
        <v>0</v>
      </c>
      <c r="M97" s="24">
        <f>ROUND(G97*L97,P4)</f>
        <v>0</v>
      </c>
      <c r="N97" s="25" t="s">
        <v>1619</v>
      </c>
      <c r="O97" s="32">
        <f>M97*AA97</f>
        <v>0</v>
      </c>
      <c r="P97" s="1">
        <v>3</v>
      </c>
      <c r="AA97" s="1">
        <f>IF(P97=1,$O$3,IF(P97=2,$O$4,$O$5))</f>
        <v>0</v>
      </c>
    </row>
    <row r="98" ht="25.5">
      <c r="A98" s="1" t="s">
        <v>437</v>
      </c>
      <c r="E98" s="27" t="s">
        <v>7504</v>
      </c>
    </row>
    <row r="99" ht="63.75">
      <c r="A99" s="1" t="s">
        <v>439</v>
      </c>
      <c r="E99" s="33" t="s">
        <v>9164</v>
      </c>
    </row>
    <row r="100">
      <c r="A100" s="1" t="s">
        <v>441</v>
      </c>
      <c r="E100" s="27" t="s">
        <v>434</v>
      </c>
    </row>
    <row r="101">
      <c r="A101" s="1" t="s">
        <v>432</v>
      </c>
      <c r="B101" s="1">
        <v>23</v>
      </c>
      <c r="C101" s="26" t="s">
        <v>9165</v>
      </c>
      <c r="D101" t="s">
        <v>434</v>
      </c>
      <c r="E101" s="27" t="s">
        <v>9166</v>
      </c>
      <c r="F101" s="28" t="s">
        <v>436</v>
      </c>
      <c r="G101" s="29">
        <v>17.559999999999999</v>
      </c>
      <c r="H101" s="28">
        <v>0.30131000000000002</v>
      </c>
      <c r="I101" s="30">
        <f>ROUND(G101*H101,P4)</f>
        <v>0</v>
      </c>
      <c r="L101" s="31">
        <v>0</v>
      </c>
      <c r="M101" s="24">
        <f>ROUND(G101*L101,P4)</f>
        <v>0</v>
      </c>
      <c r="N101" s="25" t="s">
        <v>1619</v>
      </c>
      <c r="O101" s="32">
        <f>M101*AA101</f>
        <v>0</v>
      </c>
      <c r="P101" s="1">
        <v>3</v>
      </c>
      <c r="AA101" s="1">
        <f>IF(P101=1,$O$3,IF(P101=2,$O$4,$O$5))</f>
        <v>0</v>
      </c>
    </row>
    <row r="102" ht="25.5">
      <c r="A102" s="1" t="s">
        <v>437</v>
      </c>
      <c r="E102" s="27" t="s">
        <v>9167</v>
      </c>
    </row>
    <row r="103" ht="63.75">
      <c r="A103" s="1" t="s">
        <v>439</v>
      </c>
      <c r="E103" s="33" t="s">
        <v>9168</v>
      </c>
    </row>
    <row r="104">
      <c r="A104" s="1" t="s">
        <v>441</v>
      </c>
      <c r="E104" s="27" t="s">
        <v>434</v>
      </c>
    </row>
    <row r="105">
      <c r="A105" s="1" t="s">
        <v>432</v>
      </c>
      <c r="B105" s="1">
        <v>24</v>
      </c>
      <c r="C105" s="26" t="s">
        <v>2342</v>
      </c>
      <c r="D105" t="s">
        <v>434</v>
      </c>
      <c r="E105" s="27" t="s">
        <v>2343</v>
      </c>
      <c r="F105" s="28" t="s">
        <v>436</v>
      </c>
      <c r="G105" s="29">
        <v>80.385000000000005</v>
      </c>
      <c r="H105" s="28">
        <v>0.34925</v>
      </c>
      <c r="I105" s="30">
        <f>ROUND(G105*H105,P4)</f>
        <v>0</v>
      </c>
      <c r="L105" s="31">
        <v>0</v>
      </c>
      <c r="M105" s="24">
        <f>ROUND(G105*L105,P4)</f>
        <v>0</v>
      </c>
      <c r="N105" s="25" t="s">
        <v>1619</v>
      </c>
      <c r="O105" s="32">
        <f>M105*AA105</f>
        <v>0</v>
      </c>
      <c r="P105" s="1">
        <v>3</v>
      </c>
      <c r="AA105" s="1">
        <f>IF(P105=1,$O$3,IF(P105=2,$O$4,$O$5))</f>
        <v>0</v>
      </c>
    </row>
    <row r="106" ht="25.5">
      <c r="A106" s="1" t="s">
        <v>437</v>
      </c>
      <c r="E106" s="27" t="s">
        <v>7506</v>
      </c>
    </row>
    <row r="107" ht="63.75">
      <c r="A107" s="1" t="s">
        <v>439</v>
      </c>
      <c r="E107" s="33" t="s">
        <v>9169</v>
      </c>
    </row>
    <row r="108">
      <c r="A108" s="1" t="s">
        <v>441</v>
      </c>
      <c r="E108" s="27" t="s">
        <v>434</v>
      </c>
    </row>
    <row r="109">
      <c r="A109" s="1" t="s">
        <v>432</v>
      </c>
      <c r="B109" s="1">
        <v>25</v>
      </c>
      <c r="C109" s="26" t="s">
        <v>9170</v>
      </c>
      <c r="D109" t="s">
        <v>434</v>
      </c>
      <c r="E109" s="27" t="s">
        <v>9171</v>
      </c>
      <c r="F109" s="28" t="s">
        <v>496</v>
      </c>
      <c r="G109" s="29">
        <v>3</v>
      </c>
      <c r="H109" s="28">
        <v>0.022780000000000002</v>
      </c>
      <c r="I109" s="30">
        <f>ROUND(G109*H109,P4)</f>
        <v>0</v>
      </c>
      <c r="L109" s="31">
        <v>0</v>
      </c>
      <c r="M109" s="24">
        <f>ROUND(G109*L109,P4)</f>
        <v>0</v>
      </c>
      <c r="N109" s="25" t="s">
        <v>1619</v>
      </c>
      <c r="O109" s="32">
        <f>M109*AA109</f>
        <v>0</v>
      </c>
      <c r="P109" s="1">
        <v>3</v>
      </c>
      <c r="AA109" s="1">
        <f>IF(P109=1,$O$3,IF(P109=2,$O$4,$O$5))</f>
        <v>0</v>
      </c>
    </row>
    <row r="110" ht="25.5">
      <c r="A110" s="1" t="s">
        <v>437</v>
      </c>
      <c r="E110" s="27" t="s">
        <v>9172</v>
      </c>
    </row>
    <row r="111" ht="51">
      <c r="A111" s="1" t="s">
        <v>439</v>
      </c>
      <c r="E111" s="33" t="s">
        <v>9173</v>
      </c>
    </row>
    <row r="112">
      <c r="A112" s="1" t="s">
        <v>441</v>
      </c>
      <c r="E112" s="27" t="s">
        <v>434</v>
      </c>
    </row>
    <row r="113">
      <c r="A113" s="1" t="s">
        <v>432</v>
      </c>
      <c r="B113" s="1">
        <v>26</v>
      </c>
      <c r="C113" s="26" t="s">
        <v>2351</v>
      </c>
      <c r="D113" t="s">
        <v>434</v>
      </c>
      <c r="E113" s="27" t="s">
        <v>2352</v>
      </c>
      <c r="F113" s="28" t="s">
        <v>496</v>
      </c>
      <c r="G113" s="29">
        <v>28</v>
      </c>
      <c r="H113" s="28">
        <v>0.04555</v>
      </c>
      <c r="I113" s="30">
        <f>ROUND(G113*H113,P4)</f>
        <v>0</v>
      </c>
      <c r="L113" s="31">
        <v>0</v>
      </c>
      <c r="M113" s="24">
        <f>ROUND(G113*L113,P4)</f>
        <v>0</v>
      </c>
      <c r="N113" s="25" t="s">
        <v>1619</v>
      </c>
      <c r="O113" s="32">
        <f>M113*AA113</f>
        <v>0</v>
      </c>
      <c r="P113" s="1">
        <v>3</v>
      </c>
      <c r="AA113" s="1">
        <f>IF(P113=1,$O$3,IF(P113=2,$O$4,$O$5))</f>
        <v>0</v>
      </c>
    </row>
    <row r="114" ht="25.5">
      <c r="A114" s="1" t="s">
        <v>437</v>
      </c>
      <c r="E114" s="27" t="s">
        <v>7512</v>
      </c>
    </row>
    <row r="115" ht="76.5">
      <c r="A115" s="1" t="s">
        <v>439</v>
      </c>
      <c r="E115" s="33" t="s">
        <v>9174</v>
      </c>
    </row>
    <row r="116">
      <c r="A116" s="1" t="s">
        <v>441</v>
      </c>
      <c r="E116" s="27" t="s">
        <v>434</v>
      </c>
    </row>
    <row r="117">
      <c r="A117" s="1" t="s">
        <v>432</v>
      </c>
      <c r="B117" s="1">
        <v>27</v>
      </c>
      <c r="C117" s="26" t="s">
        <v>2354</v>
      </c>
      <c r="D117" t="s">
        <v>434</v>
      </c>
      <c r="E117" s="27" t="s">
        <v>2355</v>
      </c>
      <c r="F117" s="28" t="s">
        <v>496</v>
      </c>
      <c r="G117" s="29">
        <v>10</v>
      </c>
      <c r="H117" s="28">
        <v>0.054550000000000001</v>
      </c>
      <c r="I117" s="30">
        <f>ROUND(G117*H117,P4)</f>
        <v>0</v>
      </c>
      <c r="L117" s="31">
        <v>0</v>
      </c>
      <c r="M117" s="24">
        <f>ROUND(G117*L117,P4)</f>
        <v>0</v>
      </c>
      <c r="N117" s="25" t="s">
        <v>1619</v>
      </c>
      <c r="O117" s="32">
        <f>M117*AA117</f>
        <v>0</v>
      </c>
      <c r="P117" s="1">
        <v>3</v>
      </c>
      <c r="AA117" s="1">
        <f>IF(P117=1,$O$3,IF(P117=2,$O$4,$O$5))</f>
        <v>0</v>
      </c>
    </row>
    <row r="118" ht="25.5">
      <c r="A118" s="1" t="s">
        <v>437</v>
      </c>
      <c r="E118" s="27" t="s">
        <v>7514</v>
      </c>
    </row>
    <row r="119" ht="51">
      <c r="A119" s="1" t="s">
        <v>439</v>
      </c>
      <c r="E119" s="33" t="s">
        <v>9175</v>
      </c>
    </row>
    <row r="120">
      <c r="A120" s="1" t="s">
        <v>441</v>
      </c>
      <c r="E120" s="27" t="s">
        <v>434</v>
      </c>
    </row>
    <row r="121">
      <c r="A121" s="1" t="s">
        <v>432</v>
      </c>
      <c r="B121" s="1">
        <v>28</v>
      </c>
      <c r="C121" s="26" t="s">
        <v>7518</v>
      </c>
      <c r="D121" t="s">
        <v>434</v>
      </c>
      <c r="E121" s="27" t="s">
        <v>7519</v>
      </c>
      <c r="F121" s="28" t="s">
        <v>496</v>
      </c>
      <c r="G121" s="29">
        <v>18</v>
      </c>
      <c r="H121" s="28">
        <v>0.081850000000000006</v>
      </c>
      <c r="I121" s="30">
        <f>ROUND(G121*H121,P4)</f>
        <v>0</v>
      </c>
      <c r="L121" s="31">
        <v>0</v>
      </c>
      <c r="M121" s="24">
        <f>ROUND(G121*L121,P4)</f>
        <v>0</v>
      </c>
      <c r="N121" s="25" t="s">
        <v>1619</v>
      </c>
      <c r="O121" s="32">
        <f>M121*AA121</f>
        <v>0</v>
      </c>
      <c r="P121" s="1">
        <v>3</v>
      </c>
      <c r="AA121" s="1">
        <f>IF(P121=1,$O$3,IF(P121=2,$O$4,$O$5))</f>
        <v>0</v>
      </c>
    </row>
    <row r="122" ht="25.5">
      <c r="A122" s="1" t="s">
        <v>437</v>
      </c>
      <c r="E122" s="27" t="s">
        <v>7520</v>
      </c>
    </row>
    <row r="123" ht="76.5">
      <c r="A123" s="1" t="s">
        <v>439</v>
      </c>
      <c r="E123" s="33" t="s">
        <v>9176</v>
      </c>
    </row>
    <row r="124">
      <c r="A124" s="1" t="s">
        <v>441</v>
      </c>
      <c r="E124" s="27" t="s">
        <v>434</v>
      </c>
    </row>
    <row r="125">
      <c r="A125" s="1" t="s">
        <v>432</v>
      </c>
      <c r="B125" s="1">
        <v>29</v>
      </c>
      <c r="C125" s="26" t="s">
        <v>9177</v>
      </c>
      <c r="D125" t="s">
        <v>434</v>
      </c>
      <c r="E125" s="27" t="s">
        <v>9178</v>
      </c>
      <c r="F125" s="28" t="s">
        <v>496</v>
      </c>
      <c r="G125" s="29">
        <v>15</v>
      </c>
      <c r="H125" s="28">
        <v>0.10904999999999999</v>
      </c>
      <c r="I125" s="30">
        <f>ROUND(G125*H125,P4)</f>
        <v>0</v>
      </c>
      <c r="L125" s="31">
        <v>0</v>
      </c>
      <c r="M125" s="24">
        <f>ROUND(G125*L125,P4)</f>
        <v>0</v>
      </c>
      <c r="N125" s="25" t="s">
        <v>1619</v>
      </c>
      <c r="O125" s="32">
        <f>M125*AA125</f>
        <v>0</v>
      </c>
      <c r="P125" s="1">
        <v>3</v>
      </c>
      <c r="AA125" s="1">
        <f>IF(P125=1,$O$3,IF(P125=2,$O$4,$O$5))</f>
        <v>0</v>
      </c>
    </row>
    <row r="126" ht="25.5">
      <c r="A126" s="1" t="s">
        <v>437</v>
      </c>
      <c r="E126" s="27" t="s">
        <v>9179</v>
      </c>
    </row>
    <row r="127" ht="51">
      <c r="A127" s="1" t="s">
        <v>439</v>
      </c>
      <c r="E127" s="33" t="s">
        <v>9180</v>
      </c>
    </row>
    <row r="128">
      <c r="A128" s="1" t="s">
        <v>441</v>
      </c>
      <c r="E128" s="27" t="s">
        <v>434</v>
      </c>
    </row>
    <row r="129">
      <c r="A129" s="1" t="s">
        <v>432</v>
      </c>
      <c r="B129" s="1">
        <v>30</v>
      </c>
      <c r="C129" s="26" t="s">
        <v>9181</v>
      </c>
      <c r="D129" t="s">
        <v>434</v>
      </c>
      <c r="E129" s="27" t="s">
        <v>9182</v>
      </c>
      <c r="F129" s="28" t="s">
        <v>467</v>
      </c>
      <c r="G129" s="29">
        <v>7</v>
      </c>
      <c r="H129" s="28">
        <v>0.00023000000000000001</v>
      </c>
      <c r="I129" s="30">
        <f>ROUND(G129*H129,P4)</f>
        <v>0</v>
      </c>
      <c r="L129" s="31">
        <v>0</v>
      </c>
      <c r="M129" s="24">
        <f>ROUND(G129*L129,P4)</f>
        <v>0</v>
      </c>
      <c r="N129" s="25" t="s">
        <v>1619</v>
      </c>
      <c r="O129" s="32">
        <f>M129*AA129</f>
        <v>0</v>
      </c>
      <c r="P129" s="1">
        <v>3</v>
      </c>
      <c r="AA129" s="1">
        <f>IF(P129=1,$O$3,IF(P129=2,$O$4,$O$5))</f>
        <v>0</v>
      </c>
    </row>
    <row r="130" ht="25.5">
      <c r="A130" s="1" t="s">
        <v>437</v>
      </c>
      <c r="E130" s="27" t="s">
        <v>9183</v>
      </c>
    </row>
    <row r="131" ht="51">
      <c r="A131" s="1" t="s">
        <v>439</v>
      </c>
      <c r="E131" s="33" t="s">
        <v>9184</v>
      </c>
    </row>
    <row r="132">
      <c r="A132" s="1" t="s">
        <v>441</v>
      </c>
      <c r="E132" s="27" t="s">
        <v>434</v>
      </c>
    </row>
    <row r="133">
      <c r="A133" s="1" t="s">
        <v>432</v>
      </c>
      <c r="B133" s="1">
        <v>31</v>
      </c>
      <c r="C133" s="26" t="s">
        <v>9185</v>
      </c>
      <c r="D133" t="s">
        <v>434</v>
      </c>
      <c r="E133" s="27" t="s">
        <v>9186</v>
      </c>
      <c r="F133" s="28" t="s">
        <v>467</v>
      </c>
      <c r="G133" s="29">
        <v>21.5</v>
      </c>
      <c r="H133" s="28">
        <v>0.00075000000000000002</v>
      </c>
      <c r="I133" s="30">
        <f>ROUND(G133*H133,P4)</f>
        <v>0</v>
      </c>
      <c r="L133" s="31">
        <v>0</v>
      </c>
      <c r="M133" s="24">
        <f>ROUND(G133*L133,P4)</f>
        <v>0</v>
      </c>
      <c r="N133" s="25" t="s">
        <v>1619</v>
      </c>
      <c r="O133" s="32">
        <f>M133*AA133</f>
        <v>0</v>
      </c>
      <c r="P133" s="1">
        <v>3</v>
      </c>
      <c r="AA133" s="1">
        <f>IF(P133=1,$O$3,IF(P133=2,$O$4,$O$5))</f>
        <v>0</v>
      </c>
    </row>
    <row r="134" ht="25.5">
      <c r="A134" s="1" t="s">
        <v>437</v>
      </c>
      <c r="E134" s="27" t="s">
        <v>9187</v>
      </c>
    </row>
    <row r="135" ht="51">
      <c r="A135" s="1" t="s">
        <v>439</v>
      </c>
      <c r="E135" s="33" t="s">
        <v>9188</v>
      </c>
    </row>
    <row r="136">
      <c r="A136" s="1" t="s">
        <v>441</v>
      </c>
      <c r="E136" s="27" t="s">
        <v>434</v>
      </c>
    </row>
    <row r="137">
      <c r="A137" s="1" t="s">
        <v>432</v>
      </c>
      <c r="B137" s="1">
        <v>32</v>
      </c>
      <c r="C137" s="26" t="s">
        <v>7535</v>
      </c>
      <c r="D137" t="s">
        <v>434</v>
      </c>
      <c r="E137" s="27" t="s">
        <v>7536</v>
      </c>
      <c r="F137" s="28" t="s">
        <v>436</v>
      </c>
      <c r="G137" s="29">
        <v>54.179000000000002</v>
      </c>
      <c r="H137" s="28">
        <v>0.094479999999999995</v>
      </c>
      <c r="I137" s="30">
        <f>ROUND(G137*H137,P4)</f>
        <v>0</v>
      </c>
      <c r="L137" s="31">
        <v>0</v>
      </c>
      <c r="M137" s="24">
        <f>ROUND(G137*L137,P4)</f>
        <v>0</v>
      </c>
      <c r="N137" s="25" t="s">
        <v>1619</v>
      </c>
      <c r="O137" s="32">
        <f>M137*AA137</f>
        <v>0</v>
      </c>
      <c r="P137" s="1">
        <v>3</v>
      </c>
      <c r="AA137" s="1">
        <f>IF(P137=1,$O$3,IF(P137=2,$O$4,$O$5))</f>
        <v>0</v>
      </c>
    </row>
    <row r="138" ht="25.5">
      <c r="A138" s="1" t="s">
        <v>437</v>
      </c>
      <c r="E138" s="27" t="s">
        <v>7537</v>
      </c>
    </row>
    <row r="139" ht="63.75">
      <c r="A139" s="1" t="s">
        <v>439</v>
      </c>
      <c r="E139" s="33" t="s">
        <v>9189</v>
      </c>
    </row>
    <row r="140">
      <c r="A140" s="1" t="s">
        <v>441</v>
      </c>
      <c r="E140" s="27" t="s">
        <v>434</v>
      </c>
    </row>
    <row r="141">
      <c r="A141" s="1" t="s">
        <v>432</v>
      </c>
      <c r="B141" s="1">
        <v>33</v>
      </c>
      <c r="C141" s="26" t="s">
        <v>2366</v>
      </c>
      <c r="D141" t="s">
        <v>434</v>
      </c>
      <c r="E141" s="27" t="s">
        <v>2367</v>
      </c>
      <c r="F141" s="28" t="s">
        <v>436</v>
      </c>
      <c r="G141" s="29">
        <v>12.675000000000001</v>
      </c>
      <c r="H141" s="28">
        <v>0.11396000000000001</v>
      </c>
      <c r="I141" s="30">
        <f>ROUND(G141*H141,P4)</f>
        <v>0</v>
      </c>
      <c r="L141" s="31">
        <v>0</v>
      </c>
      <c r="M141" s="24">
        <f>ROUND(G141*L141,P4)</f>
        <v>0</v>
      </c>
      <c r="N141" s="25" t="s">
        <v>1619</v>
      </c>
      <c r="O141" s="32">
        <f>M141*AA141</f>
        <v>0</v>
      </c>
      <c r="P141" s="1">
        <v>3</v>
      </c>
      <c r="AA141" s="1">
        <f>IF(P141=1,$O$3,IF(P141=2,$O$4,$O$5))</f>
        <v>0</v>
      </c>
    </row>
    <row r="142" ht="25.5">
      <c r="A142" s="1" t="s">
        <v>437</v>
      </c>
      <c r="E142" s="27" t="s">
        <v>7539</v>
      </c>
    </row>
    <row r="143" ht="51">
      <c r="A143" s="1" t="s">
        <v>439</v>
      </c>
      <c r="E143" s="33" t="s">
        <v>9190</v>
      </c>
    </row>
    <row r="144">
      <c r="A144" s="1" t="s">
        <v>441</v>
      </c>
      <c r="E144" s="27" t="s">
        <v>434</v>
      </c>
    </row>
    <row r="145">
      <c r="A145" s="1" t="s">
        <v>432</v>
      </c>
      <c r="B145" s="1">
        <v>34</v>
      </c>
      <c r="C145" s="26" t="s">
        <v>9191</v>
      </c>
      <c r="D145" t="s">
        <v>434</v>
      </c>
      <c r="E145" s="27" t="s">
        <v>9192</v>
      </c>
      <c r="F145" s="28" t="s">
        <v>436</v>
      </c>
      <c r="G145" s="29">
        <v>2.8199999999999998</v>
      </c>
      <c r="H145" s="28">
        <v>0.1424</v>
      </c>
      <c r="I145" s="30">
        <f>ROUND(G145*H145,P4)</f>
        <v>0</v>
      </c>
      <c r="L145" s="31">
        <v>0</v>
      </c>
      <c r="M145" s="24">
        <f>ROUND(G145*L145,P4)</f>
        <v>0</v>
      </c>
      <c r="N145" s="25" t="s">
        <v>1619</v>
      </c>
      <c r="O145" s="32">
        <f>M145*AA145</f>
        <v>0</v>
      </c>
      <c r="P145" s="1">
        <v>3</v>
      </c>
      <c r="AA145" s="1">
        <f>IF(P145=1,$O$3,IF(P145=2,$O$4,$O$5))</f>
        <v>0</v>
      </c>
    </row>
    <row r="146" ht="25.5">
      <c r="A146" s="1" t="s">
        <v>437</v>
      </c>
      <c r="E146" s="27" t="s">
        <v>9193</v>
      </c>
    </row>
    <row r="147" ht="63.75">
      <c r="A147" s="1" t="s">
        <v>439</v>
      </c>
      <c r="E147" s="33" t="s">
        <v>9194</v>
      </c>
    </row>
    <row r="148">
      <c r="A148" s="1" t="s">
        <v>441</v>
      </c>
      <c r="E148" s="27" t="s">
        <v>434</v>
      </c>
    </row>
    <row r="149">
      <c r="A149" s="1" t="s">
        <v>432</v>
      </c>
      <c r="B149" s="1">
        <v>35</v>
      </c>
      <c r="C149" s="26" t="s">
        <v>2369</v>
      </c>
      <c r="D149" t="s">
        <v>434</v>
      </c>
      <c r="E149" s="27" t="s">
        <v>2370</v>
      </c>
      <c r="F149" s="28" t="s">
        <v>467</v>
      </c>
      <c r="G149" s="29">
        <v>22</v>
      </c>
      <c r="H149" s="28">
        <v>0.00012</v>
      </c>
      <c r="I149" s="30">
        <f>ROUND(G149*H149,P4)</f>
        <v>0</v>
      </c>
      <c r="L149" s="31">
        <v>0</v>
      </c>
      <c r="M149" s="24">
        <f>ROUND(G149*L149,P4)</f>
        <v>0</v>
      </c>
      <c r="N149" s="25" t="s">
        <v>1619</v>
      </c>
      <c r="O149" s="32">
        <f>M149*AA149</f>
        <v>0</v>
      </c>
      <c r="P149" s="1">
        <v>3</v>
      </c>
      <c r="AA149" s="1">
        <f>IF(P149=1,$O$3,IF(P149=2,$O$4,$O$5))</f>
        <v>0</v>
      </c>
    </row>
    <row r="150">
      <c r="A150" s="1" t="s">
        <v>437</v>
      </c>
      <c r="E150" s="27" t="s">
        <v>9195</v>
      </c>
    </row>
    <row r="151">
      <c r="A151" s="1" t="s">
        <v>439</v>
      </c>
    </row>
    <row r="152">
      <c r="A152" s="1" t="s">
        <v>441</v>
      </c>
      <c r="E152" s="27" t="s">
        <v>434</v>
      </c>
    </row>
    <row r="153">
      <c r="A153" s="1" t="s">
        <v>432</v>
      </c>
      <c r="B153" s="1">
        <v>36</v>
      </c>
      <c r="C153" s="26" t="s">
        <v>2372</v>
      </c>
      <c r="D153" t="s">
        <v>434</v>
      </c>
      <c r="E153" s="27" t="s">
        <v>2373</v>
      </c>
      <c r="F153" s="28" t="s">
        <v>467</v>
      </c>
      <c r="G153" s="29">
        <v>26</v>
      </c>
      <c r="H153" s="28">
        <v>0.00012999999999999999</v>
      </c>
      <c r="I153" s="30">
        <f>ROUND(G153*H153,P4)</f>
        <v>0</v>
      </c>
      <c r="L153" s="31">
        <v>0</v>
      </c>
      <c r="M153" s="24">
        <f>ROUND(G153*L153,P4)</f>
        <v>0</v>
      </c>
      <c r="N153" s="25" t="s">
        <v>1619</v>
      </c>
      <c r="O153" s="32">
        <f>M153*AA153</f>
        <v>0</v>
      </c>
      <c r="P153" s="1">
        <v>3</v>
      </c>
      <c r="AA153" s="1">
        <f>IF(P153=1,$O$3,IF(P153=2,$O$4,$O$5))</f>
        <v>0</v>
      </c>
    </row>
    <row r="154">
      <c r="A154" s="1" t="s">
        <v>437</v>
      </c>
      <c r="E154" s="27" t="s">
        <v>9196</v>
      </c>
    </row>
    <row r="155">
      <c r="A155" s="1" t="s">
        <v>439</v>
      </c>
    </row>
    <row r="156">
      <c r="A156" s="1" t="s">
        <v>441</v>
      </c>
      <c r="E156" s="27" t="s">
        <v>434</v>
      </c>
    </row>
    <row r="157">
      <c r="A157" s="1" t="s">
        <v>429</v>
      </c>
      <c r="C157" s="22" t="s">
        <v>844</v>
      </c>
      <c r="E157" s="23" t="s">
        <v>845</v>
      </c>
      <c r="L157" s="24">
        <f>SUMIFS(L158:L185,A158:A185,"P")</f>
        <v>0</v>
      </c>
      <c r="M157" s="24">
        <f>SUMIFS(M158:M185,A158:A185,"P")</f>
        <v>0</v>
      </c>
      <c r="N157" s="25"/>
    </row>
    <row r="158">
      <c r="A158" s="1" t="s">
        <v>432</v>
      </c>
      <c r="B158" s="1">
        <v>37</v>
      </c>
      <c r="C158" s="26" t="s">
        <v>9197</v>
      </c>
      <c r="D158" t="s">
        <v>434</v>
      </c>
      <c r="E158" s="27" t="s">
        <v>9198</v>
      </c>
      <c r="F158" s="28" t="s">
        <v>496</v>
      </c>
      <c r="G158" s="29">
        <v>8</v>
      </c>
      <c r="H158" s="28">
        <v>0.087720000000000006</v>
      </c>
      <c r="I158" s="30">
        <f>ROUND(G158*H158,P4)</f>
        <v>0</v>
      </c>
      <c r="L158" s="31">
        <v>0</v>
      </c>
      <c r="M158" s="24">
        <f>ROUND(G158*L158,P4)</f>
        <v>0</v>
      </c>
      <c r="N158" s="25" t="s">
        <v>1619</v>
      </c>
      <c r="O158" s="32">
        <f>M158*AA158</f>
        <v>0</v>
      </c>
      <c r="P158" s="1">
        <v>3</v>
      </c>
      <c r="AA158" s="1">
        <f>IF(P158=1,$O$3,IF(P158=2,$O$4,$O$5))</f>
        <v>0</v>
      </c>
    </row>
    <row r="159" ht="38.25">
      <c r="A159" s="1" t="s">
        <v>437</v>
      </c>
      <c r="E159" s="27" t="s">
        <v>9199</v>
      </c>
    </row>
    <row r="160">
      <c r="A160" s="1" t="s">
        <v>439</v>
      </c>
    </row>
    <row r="161">
      <c r="A161" s="1" t="s">
        <v>441</v>
      </c>
      <c r="E161" s="27" t="s">
        <v>434</v>
      </c>
    </row>
    <row r="162" ht="25.5">
      <c r="A162" s="1" t="s">
        <v>432</v>
      </c>
      <c r="B162" s="1">
        <v>38</v>
      </c>
      <c r="C162" s="26" t="s">
        <v>2381</v>
      </c>
      <c r="D162" t="s">
        <v>434</v>
      </c>
      <c r="E162" s="27" t="s">
        <v>2382</v>
      </c>
      <c r="F162" s="28" t="s">
        <v>496</v>
      </c>
      <c r="G162" s="29">
        <v>16</v>
      </c>
      <c r="H162" s="28">
        <v>0.12901000000000001</v>
      </c>
      <c r="I162" s="30">
        <f>ROUND(G162*H162,P4)</f>
        <v>0</v>
      </c>
      <c r="L162" s="31">
        <v>0</v>
      </c>
      <c r="M162" s="24">
        <f>ROUND(G162*L162,P4)</f>
        <v>0</v>
      </c>
      <c r="N162" s="25" t="s">
        <v>1619</v>
      </c>
      <c r="O162" s="32">
        <f>M162*AA162</f>
        <v>0</v>
      </c>
      <c r="P162" s="1">
        <v>3</v>
      </c>
      <c r="AA162" s="1">
        <f>IF(P162=1,$O$3,IF(P162=2,$O$4,$O$5))</f>
        <v>0</v>
      </c>
    </row>
    <row r="163" ht="38.25">
      <c r="A163" s="1" t="s">
        <v>437</v>
      </c>
      <c r="E163" s="27" t="s">
        <v>7545</v>
      </c>
    </row>
    <row r="164">
      <c r="A164" s="1" t="s">
        <v>439</v>
      </c>
    </row>
    <row r="165">
      <c r="A165" s="1" t="s">
        <v>441</v>
      </c>
      <c r="E165" s="27" t="s">
        <v>434</v>
      </c>
    </row>
    <row r="166">
      <c r="A166" s="1" t="s">
        <v>432</v>
      </c>
      <c r="B166" s="1">
        <v>39</v>
      </c>
      <c r="C166" s="26" t="s">
        <v>4237</v>
      </c>
      <c r="D166" t="s">
        <v>434</v>
      </c>
      <c r="E166" s="27" t="s">
        <v>4238</v>
      </c>
      <c r="F166" s="28" t="s">
        <v>444</v>
      </c>
      <c r="G166" s="29">
        <v>7.1280000000000001</v>
      </c>
      <c r="H166" s="28">
        <v>2.5019800000000001</v>
      </c>
      <c r="I166" s="30">
        <f>ROUND(G166*H166,P4)</f>
        <v>0</v>
      </c>
      <c r="L166" s="31">
        <v>0</v>
      </c>
      <c r="M166" s="24">
        <f>ROUND(G166*L166,P4)</f>
        <v>0</v>
      </c>
      <c r="N166" s="25" t="s">
        <v>1619</v>
      </c>
      <c r="O166" s="32">
        <f>M166*AA166</f>
        <v>0</v>
      </c>
      <c r="P166" s="1">
        <v>3</v>
      </c>
      <c r="AA166" s="1">
        <f>IF(P166=1,$O$3,IF(P166=2,$O$4,$O$5))</f>
        <v>0</v>
      </c>
    </row>
    <row r="167">
      <c r="A167" s="1" t="s">
        <v>437</v>
      </c>
      <c r="E167" s="27" t="s">
        <v>4239</v>
      </c>
    </row>
    <row r="168" ht="63.75">
      <c r="A168" s="1" t="s">
        <v>439</v>
      </c>
      <c r="E168" s="33" t="s">
        <v>9200</v>
      </c>
    </row>
    <row r="169">
      <c r="A169" s="1" t="s">
        <v>441</v>
      </c>
      <c r="E169" s="27" t="s">
        <v>434</v>
      </c>
    </row>
    <row r="170">
      <c r="A170" s="1" t="s">
        <v>432</v>
      </c>
      <c r="B170" s="1">
        <v>40</v>
      </c>
      <c r="C170" s="26" t="s">
        <v>2393</v>
      </c>
      <c r="D170" t="s">
        <v>434</v>
      </c>
      <c r="E170" s="27" t="s">
        <v>2394</v>
      </c>
      <c r="F170" s="28" t="s">
        <v>436</v>
      </c>
      <c r="G170" s="29">
        <v>35.951999999999998</v>
      </c>
      <c r="H170" s="28">
        <v>0.0084200000000000004</v>
      </c>
      <c r="I170" s="30">
        <f>ROUND(G170*H170,P4)</f>
        <v>0</v>
      </c>
      <c r="L170" s="31">
        <v>0</v>
      </c>
      <c r="M170" s="24">
        <f>ROUND(G170*L170,P4)</f>
        <v>0</v>
      </c>
      <c r="N170" s="25" t="s">
        <v>1619</v>
      </c>
      <c r="O170" s="32">
        <f>M170*AA170</f>
        <v>0</v>
      </c>
      <c r="P170" s="1">
        <v>3</v>
      </c>
      <c r="AA170" s="1">
        <f>IF(P170=1,$O$3,IF(P170=2,$O$4,$O$5))</f>
        <v>0</v>
      </c>
    </row>
    <row r="171">
      <c r="A171" s="1" t="s">
        <v>437</v>
      </c>
      <c r="E171" s="27" t="s">
        <v>4241</v>
      </c>
    </row>
    <row r="172" ht="63.75">
      <c r="A172" s="1" t="s">
        <v>439</v>
      </c>
      <c r="E172" s="33" t="s">
        <v>9201</v>
      </c>
    </row>
    <row r="173">
      <c r="A173" s="1" t="s">
        <v>441</v>
      </c>
      <c r="E173" s="27" t="s">
        <v>434</v>
      </c>
    </row>
    <row r="174">
      <c r="A174" s="1" t="s">
        <v>432</v>
      </c>
      <c r="B174" s="1">
        <v>41</v>
      </c>
      <c r="C174" s="26" t="s">
        <v>2396</v>
      </c>
      <c r="D174" t="s">
        <v>434</v>
      </c>
      <c r="E174" s="27" t="s">
        <v>2397</v>
      </c>
      <c r="F174" s="28" t="s">
        <v>436</v>
      </c>
      <c r="G174" s="29">
        <v>35.951999999999998</v>
      </c>
      <c r="H174" s="28">
        <v>0</v>
      </c>
      <c r="I174" s="30">
        <f>ROUND(G174*H174,P4)</f>
        <v>0</v>
      </c>
      <c r="L174" s="31">
        <v>0</v>
      </c>
      <c r="M174" s="24">
        <f>ROUND(G174*L174,P4)</f>
        <v>0</v>
      </c>
      <c r="N174" s="25" t="s">
        <v>1619</v>
      </c>
      <c r="O174" s="32">
        <f>M174*AA174</f>
        <v>0</v>
      </c>
      <c r="P174" s="1">
        <v>3</v>
      </c>
      <c r="AA174" s="1">
        <f>IF(P174=1,$O$3,IF(P174=2,$O$4,$O$5))</f>
        <v>0</v>
      </c>
    </row>
    <row r="175">
      <c r="A175" s="1" t="s">
        <v>437</v>
      </c>
      <c r="E175" s="27" t="s">
        <v>4243</v>
      </c>
    </row>
    <row r="176">
      <c r="A176" s="1" t="s">
        <v>439</v>
      </c>
    </row>
    <row r="177">
      <c r="A177" s="1" t="s">
        <v>441</v>
      </c>
      <c r="E177" s="27" t="s">
        <v>434</v>
      </c>
    </row>
    <row r="178">
      <c r="A178" s="1" t="s">
        <v>432</v>
      </c>
      <c r="B178" s="1">
        <v>42</v>
      </c>
      <c r="C178" s="26" t="s">
        <v>2399</v>
      </c>
      <c r="D178" t="s">
        <v>434</v>
      </c>
      <c r="E178" s="27" t="s">
        <v>2400</v>
      </c>
      <c r="F178" s="28" t="s">
        <v>476</v>
      </c>
      <c r="G178" s="29">
        <v>0.71299999999999997</v>
      </c>
      <c r="H178" s="28">
        <v>1.05291</v>
      </c>
      <c r="I178" s="30">
        <f>ROUND(G178*H178,P4)</f>
        <v>0</v>
      </c>
      <c r="L178" s="31">
        <v>0</v>
      </c>
      <c r="M178" s="24">
        <f>ROUND(G178*L178,P4)</f>
        <v>0</v>
      </c>
      <c r="N178" s="25" t="s">
        <v>1619</v>
      </c>
      <c r="O178" s="32">
        <f>M178*AA178</f>
        <v>0</v>
      </c>
      <c r="P178" s="1">
        <v>3</v>
      </c>
      <c r="AA178" s="1">
        <f>IF(P178=1,$O$3,IF(P178=2,$O$4,$O$5))</f>
        <v>0</v>
      </c>
    </row>
    <row r="179">
      <c r="A179" s="1" t="s">
        <v>437</v>
      </c>
      <c r="E179" s="27" t="s">
        <v>4244</v>
      </c>
    </row>
    <row r="180" ht="38.25">
      <c r="A180" s="1" t="s">
        <v>439</v>
      </c>
      <c r="E180" s="33" t="s">
        <v>9202</v>
      </c>
    </row>
    <row r="181">
      <c r="A181" s="1" t="s">
        <v>441</v>
      </c>
      <c r="E181" s="27" t="s">
        <v>434</v>
      </c>
    </row>
    <row r="182">
      <c r="A182" s="1" t="s">
        <v>432</v>
      </c>
      <c r="B182" s="1">
        <v>43</v>
      </c>
      <c r="C182" s="26" t="s">
        <v>9203</v>
      </c>
      <c r="D182" t="s">
        <v>434</v>
      </c>
      <c r="E182" s="27" t="s">
        <v>9204</v>
      </c>
      <c r="F182" s="28" t="s">
        <v>467</v>
      </c>
      <c r="G182" s="29">
        <v>88.879999999999995</v>
      </c>
      <c r="H182" s="28">
        <v>0.31</v>
      </c>
      <c r="I182" s="30">
        <f>ROUND(G182*H182,P4)</f>
        <v>0</v>
      </c>
      <c r="L182" s="31">
        <v>0</v>
      </c>
      <c r="M182" s="24">
        <f>ROUND(G182*L182,P4)</f>
        <v>0</v>
      </c>
      <c r="N182" s="25" t="s">
        <v>1619</v>
      </c>
      <c r="O182" s="32">
        <f>M182*AA182</f>
        <v>0</v>
      </c>
      <c r="P182" s="1">
        <v>3</v>
      </c>
      <c r="AA182" s="1">
        <f>IF(P182=1,$O$3,IF(P182=2,$O$4,$O$5))</f>
        <v>0</v>
      </c>
    </row>
    <row r="183">
      <c r="A183" s="1" t="s">
        <v>437</v>
      </c>
      <c r="E183" s="27" t="s">
        <v>9204</v>
      </c>
    </row>
    <row r="184">
      <c r="A184" s="1" t="s">
        <v>439</v>
      </c>
    </row>
    <row r="185">
      <c r="A185" s="1" t="s">
        <v>441</v>
      </c>
      <c r="E185" s="27" t="s">
        <v>434</v>
      </c>
    </row>
    <row r="186">
      <c r="A186" s="1" t="s">
        <v>429</v>
      </c>
      <c r="C186" s="22" t="s">
        <v>1816</v>
      </c>
      <c r="E186" s="23" t="s">
        <v>1817</v>
      </c>
      <c r="L186" s="24">
        <f>SUMIFS(L187:L306,A187:A306,"P")</f>
        <v>0</v>
      </c>
      <c r="M186" s="24">
        <f>SUMIFS(M187:M306,A187:A306,"P")</f>
        <v>0</v>
      </c>
      <c r="N186" s="25"/>
    </row>
    <row r="187">
      <c r="A187" s="1" t="s">
        <v>432</v>
      </c>
      <c r="B187" s="1">
        <v>44</v>
      </c>
      <c r="C187" s="26" t="s">
        <v>6163</v>
      </c>
      <c r="D187" t="s">
        <v>434</v>
      </c>
      <c r="E187" s="27" t="s">
        <v>6164</v>
      </c>
      <c r="F187" s="28" t="s">
        <v>467</v>
      </c>
      <c r="G187" s="29">
        <v>63.140000000000001</v>
      </c>
      <c r="H187" s="28">
        <v>4.0000000000000003E-05</v>
      </c>
      <c r="I187" s="30">
        <f>ROUND(G187*H187,P4)</f>
        <v>0</v>
      </c>
      <c r="L187" s="31">
        <v>0</v>
      </c>
      <c r="M187" s="24">
        <f>ROUND(G187*L187,P4)</f>
        <v>0</v>
      </c>
      <c r="N187" s="25" t="s">
        <v>1619</v>
      </c>
      <c r="O187" s="32">
        <f>M187*AA187</f>
        <v>0</v>
      </c>
      <c r="P187" s="1">
        <v>3</v>
      </c>
      <c r="AA187" s="1">
        <f>IF(P187=1,$O$3,IF(P187=2,$O$4,$O$5))</f>
        <v>0</v>
      </c>
    </row>
    <row r="188">
      <c r="A188" s="1" t="s">
        <v>437</v>
      </c>
      <c r="E188" s="27" t="s">
        <v>6164</v>
      </c>
    </row>
    <row r="189">
      <c r="A189" s="1" t="s">
        <v>439</v>
      </c>
    </row>
    <row r="190">
      <c r="A190" s="1" t="s">
        <v>441</v>
      </c>
      <c r="E190" s="27" t="s">
        <v>434</v>
      </c>
    </row>
    <row r="191">
      <c r="A191" s="1" t="s">
        <v>432</v>
      </c>
      <c r="B191" s="1">
        <v>45</v>
      </c>
      <c r="C191" s="26" t="s">
        <v>6165</v>
      </c>
      <c r="D191" t="s">
        <v>434</v>
      </c>
      <c r="E191" s="27" t="s">
        <v>6166</v>
      </c>
      <c r="F191" s="28" t="s">
        <v>467</v>
      </c>
      <c r="G191" s="29">
        <v>79.859999999999999</v>
      </c>
      <c r="H191" s="28">
        <v>0.0001</v>
      </c>
      <c r="I191" s="30">
        <f>ROUND(G191*H191,P4)</f>
        <v>0</v>
      </c>
      <c r="L191" s="31">
        <v>0</v>
      </c>
      <c r="M191" s="24">
        <f>ROUND(G191*L191,P4)</f>
        <v>0</v>
      </c>
      <c r="N191" s="25" t="s">
        <v>1619</v>
      </c>
      <c r="O191" s="32">
        <f>M191*AA191</f>
        <v>0</v>
      </c>
      <c r="P191" s="1">
        <v>3</v>
      </c>
      <c r="AA191" s="1">
        <f>IF(P191=1,$O$3,IF(P191=2,$O$4,$O$5))</f>
        <v>0</v>
      </c>
    </row>
    <row r="192">
      <c r="A192" s="1" t="s">
        <v>437</v>
      </c>
      <c r="E192" s="27" t="s">
        <v>6166</v>
      </c>
    </row>
    <row r="193">
      <c r="A193" s="1" t="s">
        <v>439</v>
      </c>
    </row>
    <row r="194">
      <c r="A194" s="1" t="s">
        <v>441</v>
      </c>
      <c r="E194" s="27" t="s">
        <v>434</v>
      </c>
    </row>
    <row r="195">
      <c r="A195" s="1" t="s">
        <v>432</v>
      </c>
      <c r="B195" s="1">
        <v>46</v>
      </c>
      <c r="C195" s="26" t="s">
        <v>9205</v>
      </c>
      <c r="D195" t="s">
        <v>434</v>
      </c>
      <c r="E195" s="27" t="s">
        <v>9206</v>
      </c>
      <c r="F195" s="28" t="s">
        <v>436</v>
      </c>
      <c r="G195" s="29">
        <v>81.849999999999994</v>
      </c>
      <c r="H195" s="28">
        <v>0.00025999999999999998</v>
      </c>
      <c r="I195" s="30">
        <f>ROUND(G195*H195,P4)</f>
        <v>0</v>
      </c>
      <c r="L195" s="31">
        <v>0</v>
      </c>
      <c r="M195" s="24">
        <f>ROUND(G195*L195,P4)</f>
        <v>0</v>
      </c>
      <c r="N195" s="25" t="s">
        <v>1619</v>
      </c>
      <c r="O195" s="32">
        <f>M195*AA195</f>
        <v>0</v>
      </c>
      <c r="P195" s="1">
        <v>3</v>
      </c>
      <c r="AA195" s="1">
        <f>IF(P195=1,$O$3,IF(P195=2,$O$4,$O$5))</f>
        <v>0</v>
      </c>
    </row>
    <row r="196" ht="25.5">
      <c r="A196" s="1" t="s">
        <v>437</v>
      </c>
      <c r="E196" s="27" t="s">
        <v>9207</v>
      </c>
    </row>
    <row r="197" ht="51">
      <c r="A197" s="1" t="s">
        <v>439</v>
      </c>
      <c r="E197" s="33" t="s">
        <v>9208</v>
      </c>
    </row>
    <row r="198">
      <c r="A198" s="1" t="s">
        <v>441</v>
      </c>
      <c r="E198" s="27" t="s">
        <v>434</v>
      </c>
    </row>
    <row r="199">
      <c r="A199" s="1" t="s">
        <v>432</v>
      </c>
      <c r="B199" s="1">
        <v>47</v>
      </c>
      <c r="C199" s="26" t="s">
        <v>9209</v>
      </c>
      <c r="D199" t="s">
        <v>434</v>
      </c>
      <c r="E199" s="27" t="s">
        <v>9210</v>
      </c>
      <c r="F199" s="28" t="s">
        <v>436</v>
      </c>
      <c r="G199" s="29">
        <v>81.849999999999994</v>
      </c>
      <c r="H199" s="28">
        <v>0.013599999999999999</v>
      </c>
      <c r="I199" s="30">
        <f>ROUND(G199*H199,P4)</f>
        <v>0</v>
      </c>
      <c r="L199" s="31">
        <v>0</v>
      </c>
      <c r="M199" s="24">
        <f>ROUND(G199*L199,P4)</f>
        <v>0</v>
      </c>
      <c r="N199" s="25" t="s">
        <v>1619</v>
      </c>
      <c r="O199" s="32">
        <f>M199*AA199</f>
        <v>0</v>
      </c>
      <c r="P199" s="1">
        <v>3</v>
      </c>
      <c r="AA199" s="1">
        <f>IF(P199=1,$O$3,IF(P199=2,$O$4,$O$5))</f>
        <v>0</v>
      </c>
    </row>
    <row r="200" ht="25.5">
      <c r="A200" s="1" t="s">
        <v>437</v>
      </c>
      <c r="E200" s="27" t="s">
        <v>9211</v>
      </c>
    </row>
    <row r="201" ht="51">
      <c r="A201" s="1" t="s">
        <v>439</v>
      </c>
      <c r="E201" s="33" t="s">
        <v>9212</v>
      </c>
    </row>
    <row r="202">
      <c r="A202" s="1" t="s">
        <v>441</v>
      </c>
      <c r="E202" s="27" t="s">
        <v>434</v>
      </c>
    </row>
    <row r="203">
      <c r="A203" s="1" t="s">
        <v>432</v>
      </c>
      <c r="B203" s="1">
        <v>48</v>
      </c>
      <c r="C203" s="26" t="s">
        <v>9213</v>
      </c>
      <c r="D203" t="s">
        <v>434</v>
      </c>
      <c r="E203" s="27" t="s">
        <v>9214</v>
      </c>
      <c r="F203" s="28" t="s">
        <v>436</v>
      </c>
      <c r="G203" s="29">
        <v>282.48399999999998</v>
      </c>
      <c r="H203" s="28">
        <v>0.00025999999999999998</v>
      </c>
      <c r="I203" s="30">
        <f>ROUND(G203*H203,P4)</f>
        <v>0</v>
      </c>
      <c r="L203" s="31">
        <v>0</v>
      </c>
      <c r="M203" s="24">
        <f>ROUND(G203*L203,P4)</f>
        <v>0</v>
      </c>
      <c r="N203" s="25" t="s">
        <v>1619</v>
      </c>
      <c r="O203" s="32">
        <f>M203*AA203</f>
        <v>0</v>
      </c>
      <c r="P203" s="1">
        <v>3</v>
      </c>
      <c r="AA203" s="1">
        <f>IF(P203=1,$O$3,IF(P203=2,$O$4,$O$5))</f>
        <v>0</v>
      </c>
    </row>
    <row r="204" ht="25.5">
      <c r="A204" s="1" t="s">
        <v>437</v>
      </c>
      <c r="E204" s="27" t="s">
        <v>9215</v>
      </c>
    </row>
    <row r="205" ht="114.75">
      <c r="A205" s="1" t="s">
        <v>439</v>
      </c>
      <c r="E205" s="33" t="s">
        <v>9216</v>
      </c>
    </row>
    <row r="206">
      <c r="A206" s="1" t="s">
        <v>441</v>
      </c>
      <c r="E206" s="27" t="s">
        <v>434</v>
      </c>
    </row>
    <row r="207">
      <c r="A207" s="1" t="s">
        <v>432</v>
      </c>
      <c r="B207" s="1">
        <v>49</v>
      </c>
      <c r="C207" s="26" t="s">
        <v>4436</v>
      </c>
      <c r="D207" t="s">
        <v>434</v>
      </c>
      <c r="E207" s="27" t="s">
        <v>4437</v>
      </c>
      <c r="F207" s="28" t="s">
        <v>436</v>
      </c>
      <c r="G207" s="29">
        <v>282.48399999999998</v>
      </c>
      <c r="H207" s="28">
        <v>0.016279999999999999</v>
      </c>
      <c r="I207" s="30">
        <f>ROUND(G207*H207,P4)</f>
        <v>0</v>
      </c>
      <c r="L207" s="31">
        <v>0</v>
      </c>
      <c r="M207" s="24">
        <f>ROUND(G207*L207,P4)</f>
        <v>0</v>
      </c>
      <c r="N207" s="25" t="s">
        <v>1619</v>
      </c>
      <c r="O207" s="32">
        <f>M207*AA207</f>
        <v>0</v>
      </c>
      <c r="P207" s="1">
        <v>3</v>
      </c>
      <c r="AA207" s="1">
        <f>IF(P207=1,$O$3,IF(P207=2,$O$4,$O$5))</f>
        <v>0</v>
      </c>
    </row>
    <row r="208" ht="25.5">
      <c r="A208" s="1" t="s">
        <v>437</v>
      </c>
      <c r="E208" s="27" t="s">
        <v>4438</v>
      </c>
    </row>
    <row r="209" ht="114.75">
      <c r="A209" s="1" t="s">
        <v>439</v>
      </c>
      <c r="E209" s="33" t="s">
        <v>9217</v>
      </c>
    </row>
    <row r="210">
      <c r="A210" s="1" t="s">
        <v>441</v>
      </c>
      <c r="E210" s="27" t="s">
        <v>434</v>
      </c>
    </row>
    <row r="211">
      <c r="A211" s="1" t="s">
        <v>432</v>
      </c>
      <c r="B211" s="1">
        <v>50</v>
      </c>
      <c r="C211" s="26" t="s">
        <v>8590</v>
      </c>
      <c r="D211" t="s">
        <v>434</v>
      </c>
      <c r="E211" s="27" t="s">
        <v>8591</v>
      </c>
      <c r="F211" s="28" t="s">
        <v>436</v>
      </c>
      <c r="G211" s="29">
        <v>2.3999999999999999</v>
      </c>
      <c r="H211" s="28">
        <v>0.00025999999999999998</v>
      </c>
      <c r="I211" s="30">
        <f>ROUND(G211*H211,P4)</f>
        <v>0</v>
      </c>
      <c r="L211" s="31">
        <v>0</v>
      </c>
      <c r="M211" s="24">
        <f>ROUND(G211*L211,P4)</f>
        <v>0</v>
      </c>
      <c r="N211" s="25" t="s">
        <v>1619</v>
      </c>
      <c r="O211" s="32">
        <f>M211*AA211</f>
        <v>0</v>
      </c>
      <c r="P211" s="1">
        <v>3</v>
      </c>
      <c r="AA211" s="1">
        <f>IF(P211=1,$O$3,IF(P211=2,$O$4,$O$5))</f>
        <v>0</v>
      </c>
    </row>
    <row r="212" ht="25.5">
      <c r="A212" s="1" t="s">
        <v>437</v>
      </c>
      <c r="E212" s="27" t="s">
        <v>8592</v>
      </c>
    </row>
    <row r="213" ht="38.25">
      <c r="A213" s="1" t="s">
        <v>439</v>
      </c>
      <c r="E213" s="33" t="s">
        <v>9218</v>
      </c>
    </row>
    <row r="214">
      <c r="A214" s="1" t="s">
        <v>441</v>
      </c>
      <c r="E214" s="27" t="s">
        <v>434</v>
      </c>
    </row>
    <row r="215">
      <c r="A215" s="1" t="s">
        <v>432</v>
      </c>
      <c r="B215" s="1">
        <v>51</v>
      </c>
      <c r="C215" s="26" t="s">
        <v>2454</v>
      </c>
      <c r="D215" t="s">
        <v>434</v>
      </c>
      <c r="E215" s="27" t="s">
        <v>2455</v>
      </c>
      <c r="F215" s="28" t="s">
        <v>436</v>
      </c>
      <c r="G215" s="29">
        <v>2.3999999999999999</v>
      </c>
      <c r="H215" s="28">
        <v>0.0043800000000000002</v>
      </c>
      <c r="I215" s="30">
        <f>ROUND(G215*H215,P4)</f>
        <v>0</v>
      </c>
      <c r="L215" s="31">
        <v>0</v>
      </c>
      <c r="M215" s="24">
        <f>ROUND(G215*L215,P4)</f>
        <v>0</v>
      </c>
      <c r="N215" s="25" t="s">
        <v>1619</v>
      </c>
      <c r="O215" s="32">
        <f>M215*AA215</f>
        <v>0</v>
      </c>
      <c r="P215" s="1">
        <v>3</v>
      </c>
      <c r="AA215" s="1">
        <f>IF(P215=1,$O$3,IF(P215=2,$O$4,$O$5))</f>
        <v>0</v>
      </c>
    </row>
    <row r="216" ht="25.5">
      <c r="A216" s="1" t="s">
        <v>437</v>
      </c>
      <c r="E216" s="27" t="s">
        <v>8594</v>
      </c>
    </row>
    <row r="217" ht="38.25">
      <c r="A217" s="1" t="s">
        <v>439</v>
      </c>
      <c r="E217" s="33" t="s">
        <v>9219</v>
      </c>
    </row>
    <row r="218">
      <c r="A218" s="1" t="s">
        <v>441</v>
      </c>
      <c r="E218" s="27" t="s">
        <v>434</v>
      </c>
    </row>
    <row r="219">
      <c r="A219" s="1" t="s">
        <v>432</v>
      </c>
      <c r="B219" s="1">
        <v>52</v>
      </c>
      <c r="C219" s="26" t="s">
        <v>8596</v>
      </c>
      <c r="D219" t="s">
        <v>434</v>
      </c>
      <c r="E219" s="27" t="s">
        <v>8597</v>
      </c>
      <c r="F219" s="28" t="s">
        <v>436</v>
      </c>
      <c r="G219" s="29">
        <v>2.3999999999999999</v>
      </c>
      <c r="H219" s="28">
        <v>0.00020000000000000001</v>
      </c>
      <c r="I219" s="30">
        <f>ROUND(G219*H219,P4)</f>
        <v>0</v>
      </c>
      <c r="L219" s="31">
        <v>0</v>
      </c>
      <c r="M219" s="24">
        <f>ROUND(G219*L219,P4)</f>
        <v>0</v>
      </c>
      <c r="N219" s="25" t="s">
        <v>1619</v>
      </c>
      <c r="O219" s="32">
        <f>M219*AA219</f>
        <v>0</v>
      </c>
      <c r="P219" s="1">
        <v>3</v>
      </c>
      <c r="AA219" s="1">
        <f>IF(P219=1,$O$3,IF(P219=2,$O$4,$O$5))</f>
        <v>0</v>
      </c>
    </row>
    <row r="220">
      <c r="A220" s="1" t="s">
        <v>437</v>
      </c>
      <c r="E220" s="27" t="s">
        <v>8598</v>
      </c>
    </row>
    <row r="221">
      <c r="A221" s="1" t="s">
        <v>439</v>
      </c>
    </row>
    <row r="222">
      <c r="A222" s="1" t="s">
        <v>441</v>
      </c>
      <c r="E222" s="27" t="s">
        <v>434</v>
      </c>
    </row>
    <row r="223">
      <c r="A223" s="1" t="s">
        <v>432</v>
      </c>
      <c r="B223" s="1">
        <v>53</v>
      </c>
      <c r="C223" s="26" t="s">
        <v>9220</v>
      </c>
      <c r="D223" t="s">
        <v>434</v>
      </c>
      <c r="E223" s="27" t="s">
        <v>9221</v>
      </c>
      <c r="F223" s="28" t="s">
        <v>436</v>
      </c>
      <c r="G223" s="29">
        <v>2.3999999999999999</v>
      </c>
      <c r="H223" s="28">
        <v>0.021000000000000001</v>
      </c>
      <c r="I223" s="30">
        <f>ROUND(G223*H223,P4)</f>
        <v>0</v>
      </c>
      <c r="L223" s="31">
        <v>0</v>
      </c>
      <c r="M223" s="24">
        <f>ROUND(G223*L223,P4)</f>
        <v>0</v>
      </c>
      <c r="N223" s="25" t="s">
        <v>1619</v>
      </c>
      <c r="O223" s="32">
        <f>M223*AA223</f>
        <v>0</v>
      </c>
      <c r="P223" s="1">
        <v>3</v>
      </c>
      <c r="AA223" s="1">
        <f>IF(P223=1,$O$3,IF(P223=2,$O$4,$O$5))</f>
        <v>0</v>
      </c>
    </row>
    <row r="224" ht="25.5">
      <c r="A224" s="1" t="s">
        <v>437</v>
      </c>
      <c r="E224" s="27" t="s">
        <v>9222</v>
      </c>
    </row>
    <row r="225" ht="38.25">
      <c r="A225" s="1" t="s">
        <v>439</v>
      </c>
      <c r="E225" s="33" t="s">
        <v>9223</v>
      </c>
    </row>
    <row r="226">
      <c r="A226" s="1" t="s">
        <v>441</v>
      </c>
      <c r="E226" s="27" t="s">
        <v>434</v>
      </c>
    </row>
    <row r="227">
      <c r="A227" s="1" t="s">
        <v>432</v>
      </c>
      <c r="B227" s="1">
        <v>54</v>
      </c>
      <c r="C227" s="26" t="s">
        <v>8603</v>
      </c>
      <c r="D227" t="s">
        <v>434</v>
      </c>
      <c r="E227" s="27" t="s">
        <v>8604</v>
      </c>
      <c r="F227" s="28" t="s">
        <v>436</v>
      </c>
      <c r="G227" s="29">
        <v>2.3999999999999999</v>
      </c>
      <c r="H227" s="28">
        <v>0.0027000000000000001</v>
      </c>
      <c r="I227" s="30">
        <f>ROUND(G227*H227,P4)</f>
        <v>0</v>
      </c>
      <c r="L227" s="31">
        <v>0</v>
      </c>
      <c r="M227" s="24">
        <f>ROUND(G227*L227,P4)</f>
        <v>0</v>
      </c>
      <c r="N227" s="25" t="s">
        <v>1619</v>
      </c>
      <c r="O227" s="32">
        <f>M227*AA227</f>
        <v>0</v>
      </c>
      <c r="P227" s="1">
        <v>3</v>
      </c>
      <c r="AA227" s="1">
        <f>IF(P227=1,$O$3,IF(P227=2,$O$4,$O$5))</f>
        <v>0</v>
      </c>
    </row>
    <row r="228" ht="25.5">
      <c r="A228" s="1" t="s">
        <v>437</v>
      </c>
      <c r="E228" s="27" t="s">
        <v>8605</v>
      </c>
    </row>
    <row r="229" ht="38.25">
      <c r="A229" s="1" t="s">
        <v>439</v>
      </c>
      <c r="E229" s="33" t="s">
        <v>9223</v>
      </c>
    </row>
    <row r="230">
      <c r="A230" s="1" t="s">
        <v>441</v>
      </c>
      <c r="E230" s="27" t="s">
        <v>434</v>
      </c>
    </row>
    <row r="231">
      <c r="A231" s="1" t="s">
        <v>432</v>
      </c>
      <c r="B231" s="1">
        <v>55</v>
      </c>
      <c r="C231" s="26" t="s">
        <v>6200</v>
      </c>
      <c r="D231" t="s">
        <v>434</v>
      </c>
      <c r="E231" s="27" t="s">
        <v>6201</v>
      </c>
      <c r="F231" s="28" t="s">
        <v>436</v>
      </c>
      <c r="G231" s="29">
        <v>135.70500000000001</v>
      </c>
      <c r="H231" s="28">
        <v>0.00025999999999999998</v>
      </c>
      <c r="I231" s="30">
        <f>ROUND(G231*H231,P4)</f>
        <v>0</v>
      </c>
      <c r="L231" s="31">
        <v>0</v>
      </c>
      <c r="M231" s="24">
        <f>ROUND(G231*L231,P4)</f>
        <v>0</v>
      </c>
      <c r="N231" s="25" t="s">
        <v>1619</v>
      </c>
      <c r="O231" s="32">
        <f>M231*AA231</f>
        <v>0</v>
      </c>
      <c r="P231" s="1">
        <v>3</v>
      </c>
      <c r="AA231" s="1">
        <f>IF(P231=1,$O$3,IF(P231=2,$O$4,$O$5))</f>
        <v>0</v>
      </c>
    </row>
    <row r="232">
      <c r="A232" s="1" t="s">
        <v>437</v>
      </c>
      <c r="E232" s="27" t="s">
        <v>6202</v>
      </c>
    </row>
    <row r="233" ht="89.25">
      <c r="A233" s="1" t="s">
        <v>439</v>
      </c>
      <c r="E233" s="33" t="s">
        <v>9224</v>
      </c>
    </row>
    <row r="234">
      <c r="A234" s="1" t="s">
        <v>441</v>
      </c>
      <c r="E234" s="27" t="s">
        <v>434</v>
      </c>
    </row>
    <row r="235">
      <c r="A235" s="1" t="s">
        <v>432</v>
      </c>
      <c r="B235" s="1">
        <v>56</v>
      </c>
      <c r="C235" s="26" t="s">
        <v>2466</v>
      </c>
      <c r="D235" t="s">
        <v>434</v>
      </c>
      <c r="E235" s="27" t="s">
        <v>2467</v>
      </c>
      <c r="F235" s="28" t="s">
        <v>436</v>
      </c>
      <c r="G235" s="29">
        <v>148.101</v>
      </c>
      <c r="H235" s="28">
        <v>0.0043800000000000002</v>
      </c>
      <c r="I235" s="30">
        <f>ROUND(G235*H235,P4)</f>
        <v>0</v>
      </c>
      <c r="L235" s="31">
        <v>0</v>
      </c>
      <c r="M235" s="24">
        <f>ROUND(G235*L235,P4)</f>
        <v>0</v>
      </c>
      <c r="N235" s="25" t="s">
        <v>1619</v>
      </c>
      <c r="O235" s="32">
        <f>M235*AA235</f>
        <v>0</v>
      </c>
      <c r="P235" s="1">
        <v>3</v>
      </c>
      <c r="AA235" s="1">
        <f>IF(P235=1,$O$3,IF(P235=2,$O$4,$O$5))</f>
        <v>0</v>
      </c>
    </row>
    <row r="236" ht="25.5">
      <c r="A236" s="1" t="s">
        <v>437</v>
      </c>
      <c r="E236" s="27" t="s">
        <v>4440</v>
      </c>
    </row>
    <row r="237" ht="89.25">
      <c r="A237" s="1" t="s">
        <v>439</v>
      </c>
      <c r="E237" s="33" t="s">
        <v>9225</v>
      </c>
    </row>
    <row r="238">
      <c r="A238" s="1" t="s">
        <v>441</v>
      </c>
      <c r="E238" s="27" t="s">
        <v>434</v>
      </c>
    </row>
    <row r="239">
      <c r="A239" s="1" t="s">
        <v>432</v>
      </c>
      <c r="B239" s="1">
        <v>57</v>
      </c>
      <c r="C239" s="26" t="s">
        <v>6206</v>
      </c>
      <c r="D239" t="s">
        <v>434</v>
      </c>
      <c r="E239" s="27" t="s">
        <v>6207</v>
      </c>
      <c r="F239" s="28" t="s">
        <v>467</v>
      </c>
      <c r="G239" s="29">
        <v>72.599999999999994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6208</v>
      </c>
    </row>
    <row r="241" ht="63.75">
      <c r="A241" s="1" t="s">
        <v>439</v>
      </c>
      <c r="E241" s="33" t="s">
        <v>9226</v>
      </c>
    </row>
    <row r="242" ht="63.75">
      <c r="A242" s="1" t="s">
        <v>441</v>
      </c>
      <c r="E242" s="27" t="s">
        <v>6210</v>
      </c>
    </row>
    <row r="243">
      <c r="A243" s="1" t="s">
        <v>432</v>
      </c>
      <c r="B243" s="1">
        <v>58</v>
      </c>
      <c r="C243" s="26" t="s">
        <v>2468</v>
      </c>
      <c r="D243" t="s">
        <v>434</v>
      </c>
      <c r="E243" s="27" t="s">
        <v>2469</v>
      </c>
      <c r="F243" s="28" t="s">
        <v>467</v>
      </c>
      <c r="G243" s="29">
        <v>57.399999999999999</v>
      </c>
      <c r="H243" s="28">
        <v>0</v>
      </c>
      <c r="I243" s="30">
        <f>ROUND(G243*H243,P4)</f>
        <v>0</v>
      </c>
      <c r="L243" s="31">
        <v>0</v>
      </c>
      <c r="M243" s="24">
        <f>ROUND(G243*L243,P4)</f>
        <v>0</v>
      </c>
      <c r="N243" s="25" t="s">
        <v>1619</v>
      </c>
      <c r="O243" s="32">
        <f>M243*AA243</f>
        <v>0</v>
      </c>
      <c r="P243" s="1">
        <v>3</v>
      </c>
      <c r="AA243" s="1">
        <f>IF(P243=1,$O$3,IF(P243=2,$O$4,$O$5))</f>
        <v>0</v>
      </c>
    </row>
    <row r="244" ht="38.25">
      <c r="A244" s="1" t="s">
        <v>437</v>
      </c>
      <c r="E244" s="27" t="s">
        <v>6211</v>
      </c>
    </row>
    <row r="245" ht="38.25">
      <c r="A245" s="1" t="s">
        <v>439</v>
      </c>
      <c r="E245" s="33" t="s">
        <v>9227</v>
      </c>
    </row>
    <row r="246" ht="63.75">
      <c r="A246" s="1" t="s">
        <v>441</v>
      </c>
      <c r="E246" s="27" t="s">
        <v>6210</v>
      </c>
    </row>
    <row r="247">
      <c r="A247" s="1" t="s">
        <v>432</v>
      </c>
      <c r="B247" s="1">
        <v>59</v>
      </c>
      <c r="C247" s="26" t="s">
        <v>7639</v>
      </c>
      <c r="D247" t="s">
        <v>434</v>
      </c>
      <c r="E247" s="27" t="s">
        <v>7640</v>
      </c>
      <c r="F247" s="28" t="s">
        <v>436</v>
      </c>
      <c r="G247" s="29">
        <v>148.101</v>
      </c>
      <c r="H247" s="28">
        <v>0.00020000000000000001</v>
      </c>
      <c r="I247" s="30">
        <f>ROUND(G247*H247,P4)</f>
        <v>0</v>
      </c>
      <c r="L247" s="31">
        <v>0</v>
      </c>
      <c r="M247" s="24">
        <f>ROUND(G247*L247,P4)</f>
        <v>0</v>
      </c>
      <c r="N247" s="25" t="s">
        <v>1619</v>
      </c>
      <c r="O247" s="32">
        <f>M247*AA247</f>
        <v>0</v>
      </c>
      <c r="P247" s="1">
        <v>3</v>
      </c>
      <c r="AA247" s="1">
        <f>IF(P247=1,$O$3,IF(P247=2,$O$4,$O$5))</f>
        <v>0</v>
      </c>
    </row>
    <row r="248">
      <c r="A248" s="1" t="s">
        <v>437</v>
      </c>
      <c r="E248" s="27" t="s">
        <v>8611</v>
      </c>
    </row>
    <row r="249">
      <c r="A249" s="1" t="s">
        <v>439</v>
      </c>
    </row>
    <row r="250">
      <c r="A250" s="1" t="s">
        <v>441</v>
      </c>
      <c r="E250" s="27" t="s">
        <v>434</v>
      </c>
    </row>
    <row r="251">
      <c r="A251" s="1" t="s">
        <v>432</v>
      </c>
      <c r="B251" s="1">
        <v>60</v>
      </c>
      <c r="C251" s="26" t="s">
        <v>9228</v>
      </c>
      <c r="D251" t="s">
        <v>434</v>
      </c>
      <c r="E251" s="27" t="s">
        <v>9229</v>
      </c>
      <c r="F251" s="28" t="s">
        <v>436</v>
      </c>
      <c r="G251" s="29">
        <v>135.70500000000001</v>
      </c>
      <c r="H251" s="28">
        <v>0.021000000000000001</v>
      </c>
      <c r="I251" s="30">
        <f>ROUND(G251*H251,P4)</f>
        <v>0</v>
      </c>
      <c r="L251" s="31">
        <v>0</v>
      </c>
      <c r="M251" s="24">
        <f>ROUND(G251*L251,P4)</f>
        <v>0</v>
      </c>
      <c r="N251" s="25" t="s">
        <v>1619</v>
      </c>
      <c r="O251" s="32">
        <f>M251*AA251</f>
        <v>0</v>
      </c>
      <c r="P251" s="1">
        <v>3</v>
      </c>
      <c r="AA251" s="1">
        <f>IF(P251=1,$O$3,IF(P251=2,$O$4,$O$5))</f>
        <v>0</v>
      </c>
    </row>
    <row r="252" ht="25.5">
      <c r="A252" s="1" t="s">
        <v>437</v>
      </c>
      <c r="E252" s="27" t="s">
        <v>9230</v>
      </c>
    </row>
    <row r="253" ht="89.25">
      <c r="A253" s="1" t="s">
        <v>439</v>
      </c>
      <c r="E253" s="33" t="s">
        <v>9231</v>
      </c>
    </row>
    <row r="254">
      <c r="A254" s="1" t="s">
        <v>441</v>
      </c>
      <c r="E254" s="27" t="s">
        <v>434</v>
      </c>
    </row>
    <row r="255">
      <c r="A255" s="1" t="s">
        <v>432</v>
      </c>
      <c r="B255" s="1">
        <v>61</v>
      </c>
      <c r="C255" s="26" t="s">
        <v>8622</v>
      </c>
      <c r="D255" t="s">
        <v>434</v>
      </c>
      <c r="E255" s="27" t="s">
        <v>8623</v>
      </c>
      <c r="F255" s="28" t="s">
        <v>436</v>
      </c>
      <c r="G255" s="29">
        <v>148.101</v>
      </c>
      <c r="H255" s="28">
        <v>0.0027000000000000001</v>
      </c>
      <c r="I255" s="30">
        <f>ROUND(G255*H255,P4)</f>
        <v>0</v>
      </c>
      <c r="L255" s="31">
        <v>0</v>
      </c>
      <c r="M255" s="24">
        <f>ROUND(G255*L255,P4)</f>
        <v>0</v>
      </c>
      <c r="N255" s="25" t="s">
        <v>1619</v>
      </c>
      <c r="O255" s="32">
        <f>M255*AA255</f>
        <v>0</v>
      </c>
      <c r="P255" s="1">
        <v>3</v>
      </c>
      <c r="AA255" s="1">
        <f>IF(P255=1,$O$3,IF(P255=2,$O$4,$O$5))</f>
        <v>0</v>
      </c>
    </row>
    <row r="256" ht="25.5">
      <c r="A256" s="1" t="s">
        <v>437</v>
      </c>
      <c r="E256" s="27" t="s">
        <v>8624</v>
      </c>
    </row>
    <row r="257" ht="89.25">
      <c r="A257" s="1" t="s">
        <v>439</v>
      </c>
      <c r="E257" s="33" t="s">
        <v>9232</v>
      </c>
    </row>
    <row r="258">
      <c r="A258" s="1" t="s">
        <v>441</v>
      </c>
      <c r="E258" s="27" t="s">
        <v>434</v>
      </c>
    </row>
    <row r="259">
      <c r="A259" s="1" t="s">
        <v>432</v>
      </c>
      <c r="B259" s="1">
        <v>62</v>
      </c>
      <c r="C259" s="26" t="s">
        <v>2481</v>
      </c>
      <c r="D259" t="s">
        <v>434</v>
      </c>
      <c r="E259" s="27" t="s">
        <v>2482</v>
      </c>
      <c r="F259" s="28" t="s">
        <v>436</v>
      </c>
      <c r="G259" s="29">
        <v>66</v>
      </c>
      <c r="H259" s="28">
        <v>0</v>
      </c>
      <c r="I259" s="30">
        <f>ROUND(G259*H259,P4)</f>
        <v>0</v>
      </c>
      <c r="L259" s="31">
        <v>0</v>
      </c>
      <c r="M259" s="24">
        <f>ROUND(G259*L259,P4)</f>
        <v>0</v>
      </c>
      <c r="N259" s="25" t="s">
        <v>1619</v>
      </c>
      <c r="O259" s="32">
        <f>M259*AA259</f>
        <v>0</v>
      </c>
      <c r="P259" s="1">
        <v>3</v>
      </c>
      <c r="AA259" s="1">
        <f>IF(P259=1,$O$3,IF(P259=2,$O$4,$O$5))</f>
        <v>0</v>
      </c>
    </row>
    <row r="260" ht="25.5">
      <c r="A260" s="1" t="s">
        <v>437</v>
      </c>
      <c r="E260" s="27" t="s">
        <v>4452</v>
      </c>
    </row>
    <row r="261">
      <c r="A261" s="1" t="s">
        <v>439</v>
      </c>
    </row>
    <row r="262">
      <c r="A262" s="1" t="s">
        <v>441</v>
      </c>
      <c r="E262" s="27" t="s">
        <v>434</v>
      </c>
    </row>
    <row r="263" ht="25.5">
      <c r="A263" s="1" t="s">
        <v>432</v>
      </c>
      <c r="B263" s="1">
        <v>63</v>
      </c>
      <c r="C263" s="26" t="s">
        <v>6234</v>
      </c>
      <c r="D263" t="s">
        <v>434</v>
      </c>
      <c r="E263" s="27" t="s">
        <v>6235</v>
      </c>
      <c r="F263" s="28" t="s">
        <v>444</v>
      </c>
      <c r="G263" s="29">
        <v>3.3109999999999999</v>
      </c>
      <c r="H263" s="28">
        <v>2.5018699999999998</v>
      </c>
      <c r="I263" s="30">
        <f>ROUND(G263*H263,P4)</f>
        <v>0</v>
      </c>
      <c r="L263" s="31">
        <v>0</v>
      </c>
      <c r="M263" s="24">
        <f>ROUND(G263*L263,P4)</f>
        <v>0</v>
      </c>
      <c r="N263" s="25" t="s">
        <v>1619</v>
      </c>
      <c r="O263" s="32">
        <f>M263*AA263</f>
        <v>0</v>
      </c>
      <c r="P263" s="1">
        <v>3</v>
      </c>
      <c r="AA263" s="1">
        <f>IF(P263=1,$O$3,IF(P263=2,$O$4,$O$5))</f>
        <v>0</v>
      </c>
    </row>
    <row r="264" ht="25.5">
      <c r="A264" s="1" t="s">
        <v>437</v>
      </c>
      <c r="E264" s="27" t="s">
        <v>6236</v>
      </c>
    </row>
    <row r="265" ht="140.25">
      <c r="A265" s="1" t="s">
        <v>439</v>
      </c>
      <c r="E265" s="33" t="s">
        <v>9233</v>
      </c>
    </row>
    <row r="266">
      <c r="A266" s="1" t="s">
        <v>441</v>
      </c>
      <c r="E266" s="27" t="s">
        <v>434</v>
      </c>
    </row>
    <row r="267" ht="25.5">
      <c r="A267" s="1" t="s">
        <v>432</v>
      </c>
      <c r="B267" s="1">
        <v>64</v>
      </c>
      <c r="C267" s="26" t="s">
        <v>5711</v>
      </c>
      <c r="D267" t="s">
        <v>434</v>
      </c>
      <c r="E267" s="27" t="s">
        <v>5712</v>
      </c>
      <c r="F267" s="28" t="s">
        <v>444</v>
      </c>
      <c r="G267" s="29">
        <v>3.7050000000000001</v>
      </c>
      <c r="H267" s="28">
        <v>2.5018699999999998</v>
      </c>
      <c r="I267" s="30">
        <f>ROUND(G267*H267,P4)</f>
        <v>0</v>
      </c>
      <c r="L267" s="31">
        <v>0</v>
      </c>
      <c r="M267" s="24">
        <f>ROUND(G267*L267,P4)</f>
        <v>0</v>
      </c>
      <c r="N267" s="25" t="s">
        <v>1619</v>
      </c>
      <c r="O267" s="32">
        <f>M267*AA267</f>
        <v>0</v>
      </c>
      <c r="P267" s="1">
        <v>3</v>
      </c>
      <c r="AA267" s="1">
        <f>IF(P267=1,$O$3,IF(P267=2,$O$4,$O$5))</f>
        <v>0</v>
      </c>
    </row>
    <row r="268" ht="25.5">
      <c r="A268" s="1" t="s">
        <v>437</v>
      </c>
      <c r="E268" s="27" t="s">
        <v>5713</v>
      </c>
    </row>
    <row r="269" ht="102">
      <c r="A269" s="1" t="s">
        <v>439</v>
      </c>
      <c r="E269" s="33" t="s">
        <v>9234</v>
      </c>
    </row>
    <row r="270">
      <c r="A270" s="1" t="s">
        <v>441</v>
      </c>
      <c r="E270" s="27" t="s">
        <v>434</v>
      </c>
    </row>
    <row r="271">
      <c r="A271" s="1" t="s">
        <v>432</v>
      </c>
      <c r="B271" s="1">
        <v>65</v>
      </c>
      <c r="C271" s="26" t="s">
        <v>6243</v>
      </c>
      <c r="D271" t="s">
        <v>434</v>
      </c>
      <c r="E271" s="27" t="s">
        <v>6244</v>
      </c>
      <c r="F271" s="28" t="s">
        <v>444</v>
      </c>
      <c r="G271" s="29">
        <v>3.3109999999999999</v>
      </c>
      <c r="H271" s="28">
        <v>0</v>
      </c>
      <c r="I271" s="30">
        <f>ROUND(G271*H271,P4)</f>
        <v>0</v>
      </c>
      <c r="L271" s="31">
        <v>0</v>
      </c>
      <c r="M271" s="24">
        <f>ROUND(G271*L271,P4)</f>
        <v>0</v>
      </c>
      <c r="N271" s="25" t="s">
        <v>1619</v>
      </c>
      <c r="O271" s="32">
        <f>M271*AA271</f>
        <v>0</v>
      </c>
      <c r="P271" s="1">
        <v>3</v>
      </c>
      <c r="AA271" s="1">
        <f>IF(P271=1,$O$3,IF(P271=2,$O$4,$O$5))</f>
        <v>0</v>
      </c>
    </row>
    <row r="272" ht="25.5">
      <c r="A272" s="1" t="s">
        <v>437</v>
      </c>
      <c r="E272" s="27" t="s">
        <v>6245</v>
      </c>
    </row>
    <row r="273">
      <c r="A273" s="1" t="s">
        <v>439</v>
      </c>
    </row>
    <row r="274">
      <c r="A274" s="1" t="s">
        <v>441</v>
      </c>
      <c r="E274" s="27" t="s">
        <v>434</v>
      </c>
    </row>
    <row r="275">
      <c r="A275" s="1" t="s">
        <v>432</v>
      </c>
      <c r="B275" s="1">
        <v>66</v>
      </c>
      <c r="C275" s="26" t="s">
        <v>5715</v>
      </c>
      <c r="D275" t="s">
        <v>434</v>
      </c>
      <c r="E275" s="27" t="s">
        <v>5716</v>
      </c>
      <c r="F275" s="28" t="s">
        <v>444</v>
      </c>
      <c r="G275" s="29">
        <v>3.7050000000000001</v>
      </c>
      <c r="H275" s="28">
        <v>0</v>
      </c>
      <c r="I275" s="30">
        <f>ROUND(G275*H275,P4)</f>
        <v>0</v>
      </c>
      <c r="L275" s="31">
        <v>0</v>
      </c>
      <c r="M275" s="24">
        <f>ROUND(G275*L275,P4)</f>
        <v>0</v>
      </c>
      <c r="N275" s="25" t="s">
        <v>1619</v>
      </c>
      <c r="O275" s="32">
        <f>M275*AA275</f>
        <v>0</v>
      </c>
      <c r="P275" s="1">
        <v>3</v>
      </c>
      <c r="AA275" s="1">
        <f>IF(P275=1,$O$3,IF(P275=2,$O$4,$O$5))</f>
        <v>0</v>
      </c>
    </row>
    <row r="276" ht="25.5">
      <c r="A276" s="1" t="s">
        <v>437</v>
      </c>
      <c r="E276" s="27" t="s">
        <v>5717</v>
      </c>
    </row>
    <row r="277">
      <c r="A277" s="1" t="s">
        <v>439</v>
      </c>
    </row>
    <row r="278">
      <c r="A278" s="1" t="s">
        <v>441</v>
      </c>
      <c r="E278" s="27" t="s">
        <v>434</v>
      </c>
    </row>
    <row r="279" ht="25.5">
      <c r="A279" s="1" t="s">
        <v>432</v>
      </c>
      <c r="B279" s="1">
        <v>67</v>
      </c>
      <c r="C279" s="26" t="s">
        <v>6246</v>
      </c>
      <c r="D279" t="s">
        <v>434</v>
      </c>
      <c r="E279" s="27" t="s">
        <v>6247</v>
      </c>
      <c r="F279" s="28" t="s">
        <v>444</v>
      </c>
      <c r="G279" s="29">
        <v>3.3109999999999999</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6248</v>
      </c>
    </row>
    <row r="281">
      <c r="A281" s="1" t="s">
        <v>439</v>
      </c>
    </row>
    <row r="282">
      <c r="A282" s="1" t="s">
        <v>441</v>
      </c>
      <c r="E282" s="27" t="s">
        <v>434</v>
      </c>
    </row>
    <row r="283" ht="25.5">
      <c r="A283" s="1" t="s">
        <v>432</v>
      </c>
      <c r="B283" s="1">
        <v>68</v>
      </c>
      <c r="C283" s="26" t="s">
        <v>5718</v>
      </c>
      <c r="D283" t="s">
        <v>434</v>
      </c>
      <c r="E283" s="27" t="s">
        <v>5719</v>
      </c>
      <c r="F283" s="28" t="s">
        <v>444</v>
      </c>
      <c r="G283" s="29">
        <v>3.7050000000000001</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5720</v>
      </c>
    </row>
    <row r="285">
      <c r="A285" s="1" t="s">
        <v>439</v>
      </c>
    </row>
    <row r="286">
      <c r="A286" s="1" t="s">
        <v>441</v>
      </c>
      <c r="E286" s="27" t="s">
        <v>434</v>
      </c>
    </row>
    <row r="287" ht="25.5">
      <c r="A287" s="1" t="s">
        <v>432</v>
      </c>
      <c r="B287" s="1">
        <v>69</v>
      </c>
      <c r="C287" s="26" t="s">
        <v>7658</v>
      </c>
      <c r="D287" t="s">
        <v>434</v>
      </c>
      <c r="E287" s="27" t="s">
        <v>7659</v>
      </c>
      <c r="F287" s="28" t="s">
        <v>444</v>
      </c>
      <c r="G287" s="29">
        <v>3.7050000000000001</v>
      </c>
      <c r="H287" s="28">
        <v>0.030300000000000001</v>
      </c>
      <c r="I287" s="30">
        <f>ROUND(G287*H287,P4)</f>
        <v>0</v>
      </c>
      <c r="L287" s="31">
        <v>0</v>
      </c>
      <c r="M287" s="24">
        <f>ROUND(G287*L287,P4)</f>
        <v>0</v>
      </c>
      <c r="N287" s="25" t="s">
        <v>1619</v>
      </c>
      <c r="O287" s="32">
        <f>M287*AA287</f>
        <v>0</v>
      </c>
      <c r="P287" s="1">
        <v>3</v>
      </c>
      <c r="AA287" s="1">
        <f>IF(P287=1,$O$3,IF(P287=2,$O$4,$O$5))</f>
        <v>0</v>
      </c>
    </row>
    <row r="288" ht="25.5">
      <c r="A288" s="1" t="s">
        <v>437</v>
      </c>
      <c r="E288" s="27" t="s">
        <v>7660</v>
      </c>
    </row>
    <row r="289">
      <c r="A289" s="1" t="s">
        <v>439</v>
      </c>
    </row>
    <row r="290">
      <c r="A290" s="1" t="s">
        <v>441</v>
      </c>
      <c r="E290" s="27" t="s">
        <v>434</v>
      </c>
    </row>
    <row r="291">
      <c r="A291" s="1" t="s">
        <v>432</v>
      </c>
      <c r="B291" s="1">
        <v>70</v>
      </c>
      <c r="C291" s="26" t="s">
        <v>2484</v>
      </c>
      <c r="D291" t="s">
        <v>434</v>
      </c>
      <c r="E291" s="27" t="s">
        <v>2485</v>
      </c>
      <c r="F291" s="28" t="s">
        <v>476</v>
      </c>
      <c r="G291" s="29">
        <v>0.36799999999999999</v>
      </c>
      <c r="H291" s="28">
        <v>1.06277</v>
      </c>
      <c r="I291" s="30">
        <f>ROUND(G291*H291,P4)</f>
        <v>0</v>
      </c>
      <c r="L291" s="31">
        <v>0</v>
      </c>
      <c r="M291" s="24">
        <f>ROUND(G291*L291,P4)</f>
        <v>0</v>
      </c>
      <c r="N291" s="25" t="s">
        <v>1619</v>
      </c>
      <c r="O291" s="32">
        <f>M291*AA291</f>
        <v>0</v>
      </c>
      <c r="P291" s="1">
        <v>3</v>
      </c>
      <c r="AA291" s="1">
        <f>IF(P291=1,$O$3,IF(P291=2,$O$4,$O$5))</f>
        <v>0</v>
      </c>
    </row>
    <row r="292">
      <c r="A292" s="1" t="s">
        <v>437</v>
      </c>
      <c r="E292" s="27" t="s">
        <v>5721</v>
      </c>
    </row>
    <row r="293" ht="216.75">
      <c r="A293" s="1" t="s">
        <v>439</v>
      </c>
      <c r="E293" s="33" t="s">
        <v>9235</v>
      </c>
    </row>
    <row r="294">
      <c r="A294" s="1" t="s">
        <v>441</v>
      </c>
      <c r="E294" s="27" t="s">
        <v>434</v>
      </c>
    </row>
    <row r="295">
      <c r="A295" s="1" t="s">
        <v>432</v>
      </c>
      <c r="B295" s="1">
        <v>71</v>
      </c>
      <c r="C295" s="26" t="s">
        <v>2493</v>
      </c>
      <c r="D295" t="s">
        <v>434</v>
      </c>
      <c r="E295" s="27" t="s">
        <v>2494</v>
      </c>
      <c r="F295" s="28" t="s">
        <v>436</v>
      </c>
      <c r="G295" s="29">
        <v>84.349999999999994</v>
      </c>
      <c r="H295" s="28">
        <v>0.00012999999999999999</v>
      </c>
      <c r="I295" s="30">
        <f>ROUND(G295*H295,P4)</f>
        <v>0</v>
      </c>
      <c r="L295" s="31">
        <v>0</v>
      </c>
      <c r="M295" s="24">
        <f>ROUND(G295*L295,P4)</f>
        <v>0</v>
      </c>
      <c r="N295" s="25" t="s">
        <v>1619</v>
      </c>
      <c r="O295" s="32">
        <f>M295*AA295</f>
        <v>0</v>
      </c>
      <c r="P295" s="1">
        <v>3</v>
      </c>
      <c r="AA295" s="1">
        <f>IF(P295=1,$O$3,IF(P295=2,$O$4,$O$5))</f>
        <v>0</v>
      </c>
    </row>
    <row r="296">
      <c r="A296" s="1" t="s">
        <v>437</v>
      </c>
      <c r="E296" s="27" t="s">
        <v>6261</v>
      </c>
    </row>
    <row r="297" ht="216.75">
      <c r="A297" s="1" t="s">
        <v>439</v>
      </c>
      <c r="E297" s="33" t="s">
        <v>9236</v>
      </c>
    </row>
    <row r="298">
      <c r="A298" s="1" t="s">
        <v>441</v>
      </c>
      <c r="E298" s="27" t="s">
        <v>434</v>
      </c>
    </row>
    <row r="299" ht="25.5">
      <c r="A299" s="1" t="s">
        <v>432</v>
      </c>
      <c r="B299" s="1">
        <v>72</v>
      </c>
      <c r="C299" s="26" t="s">
        <v>9237</v>
      </c>
      <c r="D299" t="s">
        <v>434</v>
      </c>
      <c r="E299" s="27" t="s">
        <v>9238</v>
      </c>
      <c r="F299" s="28" t="s">
        <v>436</v>
      </c>
      <c r="G299" s="29">
        <v>26.82</v>
      </c>
      <c r="H299" s="28">
        <v>0.0052399999999999999</v>
      </c>
      <c r="I299" s="30">
        <f>ROUND(G299*H299,P4)</f>
        <v>0</v>
      </c>
      <c r="L299" s="31">
        <v>0</v>
      </c>
      <c r="M299" s="24">
        <f>ROUND(G299*L299,P4)</f>
        <v>0</v>
      </c>
      <c r="N299" s="25" t="s">
        <v>1619</v>
      </c>
      <c r="O299" s="32">
        <f>M299*AA299</f>
        <v>0</v>
      </c>
      <c r="P299" s="1">
        <v>3</v>
      </c>
      <c r="AA299" s="1">
        <f>IF(P299=1,$O$3,IF(P299=2,$O$4,$O$5))</f>
        <v>0</v>
      </c>
    </row>
    <row r="300" ht="25.5">
      <c r="A300" s="1" t="s">
        <v>437</v>
      </c>
      <c r="E300" s="27" t="s">
        <v>9239</v>
      </c>
    </row>
    <row r="301" ht="63.75">
      <c r="A301" s="1" t="s">
        <v>439</v>
      </c>
      <c r="E301" s="33" t="s">
        <v>9240</v>
      </c>
    </row>
    <row r="302">
      <c r="A302" s="1" t="s">
        <v>441</v>
      </c>
      <c r="E302" s="27" t="s">
        <v>434</v>
      </c>
    </row>
    <row r="303" ht="25.5">
      <c r="A303" s="1" t="s">
        <v>432</v>
      </c>
      <c r="B303" s="1">
        <v>73</v>
      </c>
      <c r="C303" s="26" t="s">
        <v>9241</v>
      </c>
      <c r="D303" t="s">
        <v>434</v>
      </c>
      <c r="E303" s="27" t="s">
        <v>9242</v>
      </c>
      <c r="F303" s="28" t="s">
        <v>467</v>
      </c>
      <c r="G303" s="29">
        <v>120.54000000000001</v>
      </c>
      <c r="H303" s="28">
        <v>2.0000000000000002E-05</v>
      </c>
      <c r="I303" s="30">
        <f>ROUND(G303*H303,P4)</f>
        <v>0</v>
      </c>
      <c r="L303" s="31">
        <v>0</v>
      </c>
      <c r="M303" s="24">
        <f>ROUND(G303*L303,P4)</f>
        <v>0</v>
      </c>
      <c r="N303" s="25" t="s">
        <v>1619</v>
      </c>
      <c r="O303" s="32">
        <f>M303*AA303</f>
        <v>0</v>
      </c>
      <c r="P303" s="1">
        <v>3</v>
      </c>
      <c r="AA303" s="1">
        <f>IF(P303=1,$O$3,IF(P303=2,$O$4,$O$5))</f>
        <v>0</v>
      </c>
    </row>
    <row r="304" ht="25.5">
      <c r="A304" s="1" t="s">
        <v>437</v>
      </c>
      <c r="E304" s="27" t="s">
        <v>9243</v>
      </c>
    </row>
    <row r="305" ht="216.75">
      <c r="A305" s="1" t="s">
        <v>439</v>
      </c>
      <c r="E305" s="33" t="s">
        <v>9244</v>
      </c>
    </row>
    <row r="306">
      <c r="A306" s="1" t="s">
        <v>441</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1619</v>
      </c>
      <c r="O308" s="32">
        <f>M308*AA308</f>
        <v>0</v>
      </c>
      <c r="P308" s="1">
        <v>3</v>
      </c>
      <c r="AA308" s="1">
        <f>IF(P308=1,$O$3,IF(P308=2,$O$4,$O$5))</f>
        <v>0</v>
      </c>
    </row>
    <row r="309">
      <c r="A309" s="1" t="s">
        <v>437</v>
      </c>
      <c r="E309" s="27" t="s">
        <v>501</v>
      </c>
    </row>
    <row r="310">
      <c r="A310" s="1" t="s">
        <v>439</v>
      </c>
    </row>
    <row r="311">
      <c r="A311" s="1" t="s">
        <v>441</v>
      </c>
      <c r="E311" s="27" t="s">
        <v>434</v>
      </c>
    </row>
    <row r="312" ht="38.25">
      <c r="A312" s="1" t="s">
        <v>432</v>
      </c>
      <c r="B312" s="1">
        <v>75</v>
      </c>
      <c r="C312" s="26" t="s">
        <v>4251</v>
      </c>
      <c r="D312" t="s">
        <v>434</v>
      </c>
      <c r="E312" s="27" t="s">
        <v>4252</v>
      </c>
      <c r="F312" s="28" t="s">
        <v>436</v>
      </c>
      <c r="G312" s="29">
        <v>180.161</v>
      </c>
      <c r="H312" s="28">
        <v>0.0053</v>
      </c>
      <c r="I312" s="30">
        <f>ROUND(G312*H312,P4)</f>
        <v>0</v>
      </c>
      <c r="L312" s="31">
        <v>0</v>
      </c>
      <c r="M312" s="24">
        <f>ROUND(G312*L312,P4)</f>
        <v>0</v>
      </c>
      <c r="N312" s="25" t="s">
        <v>1619</v>
      </c>
      <c r="O312" s="32">
        <f>M312*AA312</f>
        <v>0</v>
      </c>
      <c r="P312" s="1">
        <v>3</v>
      </c>
      <c r="AA312" s="1">
        <f>IF(P312=1,$O$3,IF(P312=2,$O$4,$O$5))</f>
        <v>0</v>
      </c>
    </row>
    <row r="313" ht="38.25">
      <c r="A313" s="1" t="s">
        <v>437</v>
      </c>
      <c r="E313" s="27" t="s">
        <v>4252</v>
      </c>
    </row>
    <row r="314" ht="63.75">
      <c r="A314" s="1" t="s">
        <v>439</v>
      </c>
      <c r="E314" s="33" t="s">
        <v>9245</v>
      </c>
    </row>
    <row r="315">
      <c r="A315" s="1" t="s">
        <v>441</v>
      </c>
      <c r="E315" s="27" t="s">
        <v>434</v>
      </c>
    </row>
    <row r="316" ht="38.25">
      <c r="A316" s="1" t="s">
        <v>432</v>
      </c>
      <c r="B316" s="1">
        <v>76</v>
      </c>
      <c r="C316" s="26" t="s">
        <v>4251</v>
      </c>
      <c r="D316" t="s">
        <v>430</v>
      </c>
      <c r="E316" s="27" t="s">
        <v>4252</v>
      </c>
      <c r="F316" s="28" t="s">
        <v>436</v>
      </c>
      <c r="G316" s="29">
        <v>180.161</v>
      </c>
      <c r="H316" s="28">
        <v>0.0053</v>
      </c>
      <c r="I316" s="30">
        <f>ROUND(G316*H316,P4)</f>
        <v>0</v>
      </c>
      <c r="L316" s="31">
        <v>0</v>
      </c>
      <c r="M316" s="24">
        <f>ROUND(G316*L316,P4)</f>
        <v>0</v>
      </c>
      <c r="N316" s="25" t="s">
        <v>1619</v>
      </c>
      <c r="O316" s="32">
        <f>M316*AA316</f>
        <v>0</v>
      </c>
      <c r="P316" s="1">
        <v>3</v>
      </c>
      <c r="AA316" s="1">
        <f>IF(P316=1,$O$3,IF(P316=2,$O$4,$O$5))</f>
        <v>0</v>
      </c>
    </row>
    <row r="317" ht="38.25">
      <c r="A317" s="1" t="s">
        <v>437</v>
      </c>
      <c r="E317" s="27" t="s">
        <v>4252</v>
      </c>
    </row>
    <row r="318" ht="63.75">
      <c r="A318" s="1" t="s">
        <v>439</v>
      </c>
      <c r="E318" s="33" t="s">
        <v>9245</v>
      </c>
    </row>
    <row r="319">
      <c r="A319" s="1" t="s">
        <v>441</v>
      </c>
      <c r="E319" s="27" t="s">
        <v>434</v>
      </c>
    </row>
    <row r="320">
      <c r="A320" s="1" t="s">
        <v>432</v>
      </c>
      <c r="B320" s="1">
        <v>77</v>
      </c>
      <c r="C320" s="26" t="s">
        <v>4422</v>
      </c>
      <c r="D320" t="s">
        <v>434</v>
      </c>
      <c r="E320" s="27" t="s">
        <v>4423</v>
      </c>
      <c r="F320" s="28" t="s">
        <v>436</v>
      </c>
      <c r="G320" s="29">
        <v>36.378999999999998</v>
      </c>
      <c r="H320" s="28">
        <v>0.00020000000000000001</v>
      </c>
      <c r="I320" s="30">
        <f>ROUND(G320*H320,P4)</f>
        <v>0</v>
      </c>
      <c r="L320" s="31">
        <v>0</v>
      </c>
      <c r="M320" s="24">
        <f>ROUND(G320*L320,P4)</f>
        <v>0</v>
      </c>
      <c r="N320" s="25" t="s">
        <v>1619</v>
      </c>
      <c r="O320" s="32">
        <f>M320*AA320</f>
        <v>0</v>
      </c>
      <c r="P320" s="1">
        <v>3</v>
      </c>
      <c r="AA320" s="1">
        <f>IF(P320=1,$O$3,IF(P320=2,$O$4,$O$5))</f>
        <v>0</v>
      </c>
    </row>
    <row r="321">
      <c r="A321" s="1" t="s">
        <v>437</v>
      </c>
      <c r="E321" s="27" t="s">
        <v>4423</v>
      </c>
    </row>
    <row r="322">
      <c r="A322" s="1" t="s">
        <v>439</v>
      </c>
    </row>
    <row r="323">
      <c r="A323" s="1" t="s">
        <v>441</v>
      </c>
      <c r="E323" s="27" t="s">
        <v>434</v>
      </c>
    </row>
    <row r="324">
      <c r="A324" s="1" t="s">
        <v>432</v>
      </c>
      <c r="B324" s="1">
        <v>78</v>
      </c>
      <c r="C324" s="26" t="s">
        <v>2518</v>
      </c>
      <c r="D324" t="s">
        <v>434</v>
      </c>
      <c r="E324" s="27" t="s">
        <v>2519</v>
      </c>
      <c r="F324" s="28" t="s">
        <v>436</v>
      </c>
      <c r="G324" s="29">
        <v>109.52200000000001</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4253</v>
      </c>
    </row>
    <row r="326" ht="76.5">
      <c r="A326" s="1" t="s">
        <v>439</v>
      </c>
      <c r="E326" s="33" t="s">
        <v>9246</v>
      </c>
    </row>
    <row r="327" ht="25.5">
      <c r="A327" s="1" t="s">
        <v>441</v>
      </c>
      <c r="E327" s="27" t="s">
        <v>4255</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1619</v>
      </c>
      <c r="O328" s="32">
        <f>M328*AA328</f>
        <v>0</v>
      </c>
      <c r="P328" s="1">
        <v>3</v>
      </c>
      <c r="AA328" s="1">
        <f>IF(P328=1,$O$3,IF(P328=2,$O$4,$O$5))</f>
        <v>0</v>
      </c>
    </row>
    <row r="329" ht="25.5">
      <c r="A329" s="1" t="s">
        <v>437</v>
      </c>
      <c r="E329" s="27" t="s">
        <v>507</v>
      </c>
    </row>
    <row r="330" ht="76.5">
      <c r="A330" s="1" t="s">
        <v>439</v>
      </c>
      <c r="E330" s="33" t="s">
        <v>9247</v>
      </c>
    </row>
    <row r="331" ht="25.5">
      <c r="A331" s="1" t="s">
        <v>441</v>
      </c>
      <c r="E331" s="27" t="s">
        <v>4255</v>
      </c>
    </row>
    <row r="332">
      <c r="A332" s="1" t="s">
        <v>432</v>
      </c>
      <c r="B332" s="1">
        <v>80</v>
      </c>
      <c r="C332" s="26" t="s">
        <v>4455</v>
      </c>
      <c r="D332" t="s">
        <v>434</v>
      </c>
      <c r="E332" s="27" t="s">
        <v>4456</v>
      </c>
      <c r="F332" s="28" t="s">
        <v>436</v>
      </c>
      <c r="G332" s="29">
        <v>33.072000000000003</v>
      </c>
      <c r="H332" s="28">
        <v>0</v>
      </c>
      <c r="I332" s="30">
        <f>ROUND(G332*H332,P4)</f>
        <v>0</v>
      </c>
      <c r="L332" s="31">
        <v>0</v>
      </c>
      <c r="M332" s="24">
        <f>ROUND(G332*L332,P4)</f>
        <v>0</v>
      </c>
      <c r="N332" s="25" t="s">
        <v>1619</v>
      </c>
      <c r="O332" s="32">
        <f>M332*AA332</f>
        <v>0</v>
      </c>
      <c r="P332" s="1">
        <v>3</v>
      </c>
      <c r="AA332" s="1">
        <f>IF(P332=1,$O$3,IF(P332=2,$O$4,$O$5))</f>
        <v>0</v>
      </c>
    </row>
    <row r="333" ht="25.5">
      <c r="A333" s="1" t="s">
        <v>437</v>
      </c>
      <c r="E333" s="27" t="s">
        <v>4457</v>
      </c>
    </row>
    <row r="334" ht="51">
      <c r="A334" s="1" t="s">
        <v>439</v>
      </c>
      <c r="E334" s="33" t="s">
        <v>9248</v>
      </c>
    </row>
    <row r="335">
      <c r="A335" s="1" t="s">
        <v>441</v>
      </c>
      <c r="E335" s="27" t="s">
        <v>434</v>
      </c>
    </row>
    <row r="336">
      <c r="A336" s="1" t="s">
        <v>432</v>
      </c>
      <c r="B336" s="1">
        <v>81</v>
      </c>
      <c r="C336" s="26" t="s">
        <v>2522</v>
      </c>
      <c r="D336" t="s">
        <v>434</v>
      </c>
      <c r="E336" s="27" t="s">
        <v>2523</v>
      </c>
      <c r="F336" s="28" t="s">
        <v>436</v>
      </c>
      <c r="G336" s="29">
        <v>219.04400000000001</v>
      </c>
      <c r="H336" s="28">
        <v>0.00040000000000000002</v>
      </c>
      <c r="I336" s="30">
        <f>ROUND(G336*H336,P4)</f>
        <v>0</v>
      </c>
      <c r="L336" s="31">
        <v>0</v>
      </c>
      <c r="M336" s="24">
        <f>ROUND(G336*L336,P4)</f>
        <v>0</v>
      </c>
      <c r="N336" s="25" t="s">
        <v>1619</v>
      </c>
      <c r="O336" s="32">
        <f>M336*AA336</f>
        <v>0</v>
      </c>
      <c r="P336" s="1">
        <v>3</v>
      </c>
      <c r="AA336" s="1">
        <f>IF(P336=1,$O$3,IF(P336=2,$O$4,$O$5))</f>
        <v>0</v>
      </c>
    </row>
    <row r="337">
      <c r="A337" s="1" t="s">
        <v>437</v>
      </c>
      <c r="E337" s="27" t="s">
        <v>4257</v>
      </c>
    </row>
    <row r="338" ht="38.25">
      <c r="A338" s="1" t="s">
        <v>439</v>
      </c>
      <c r="E338" s="33" t="s">
        <v>9249</v>
      </c>
    </row>
    <row r="339" ht="25.5">
      <c r="A339" s="1" t="s">
        <v>441</v>
      </c>
      <c r="E339" s="27" t="s">
        <v>4259</v>
      </c>
    </row>
    <row r="340">
      <c r="A340" s="1" t="s">
        <v>432</v>
      </c>
      <c r="B340" s="1">
        <v>82</v>
      </c>
      <c r="C340" s="26" t="s">
        <v>2525</v>
      </c>
      <c r="D340" t="s">
        <v>434</v>
      </c>
      <c r="E340" s="27" t="s">
        <v>2526</v>
      </c>
      <c r="F340" s="28" t="s">
        <v>436</v>
      </c>
      <c r="G340" s="29">
        <v>94.280000000000001</v>
      </c>
      <c r="H340" s="28">
        <v>0.00040000000000000002</v>
      </c>
      <c r="I340" s="30">
        <f>ROUND(G340*H340,P4)</f>
        <v>0</v>
      </c>
      <c r="L340" s="31">
        <v>0</v>
      </c>
      <c r="M340" s="24">
        <f>ROUND(G340*L340,P4)</f>
        <v>0</v>
      </c>
      <c r="N340" s="25" t="s">
        <v>1619</v>
      </c>
      <c r="O340" s="32">
        <f>M340*AA340</f>
        <v>0</v>
      </c>
      <c r="P340" s="1">
        <v>3</v>
      </c>
      <c r="AA340" s="1">
        <f>IF(P340=1,$O$3,IF(P340=2,$O$4,$O$5))</f>
        <v>0</v>
      </c>
    </row>
    <row r="341">
      <c r="A341" s="1" t="s">
        <v>437</v>
      </c>
      <c r="E341" s="27" t="s">
        <v>4260</v>
      </c>
    </row>
    <row r="342" ht="38.25">
      <c r="A342" s="1" t="s">
        <v>439</v>
      </c>
      <c r="E342" s="33" t="s">
        <v>9250</v>
      </c>
    </row>
    <row r="343" ht="25.5">
      <c r="A343" s="1" t="s">
        <v>441</v>
      </c>
      <c r="E343" s="27" t="s">
        <v>4259</v>
      </c>
    </row>
    <row r="344">
      <c r="A344" s="1" t="s">
        <v>432</v>
      </c>
      <c r="B344" s="1">
        <v>83</v>
      </c>
      <c r="C344" s="26" t="s">
        <v>8642</v>
      </c>
      <c r="D344" t="s">
        <v>434</v>
      </c>
      <c r="E344" s="27" t="s">
        <v>8643</v>
      </c>
      <c r="F344" s="28" t="s">
        <v>436</v>
      </c>
      <c r="G344" s="29">
        <v>33.072000000000003</v>
      </c>
      <c r="H344" s="28">
        <v>0.00080000000000000004</v>
      </c>
      <c r="I344" s="30">
        <f>ROUND(G344*H344,P4)</f>
        <v>0</v>
      </c>
      <c r="L344" s="31">
        <v>0</v>
      </c>
      <c r="M344" s="24">
        <f>ROUND(G344*L344,P4)</f>
        <v>0</v>
      </c>
      <c r="N344" s="25" t="s">
        <v>1619</v>
      </c>
      <c r="O344" s="32">
        <f>M344*AA344</f>
        <v>0</v>
      </c>
      <c r="P344" s="1">
        <v>3</v>
      </c>
      <c r="AA344" s="1">
        <f>IF(P344=1,$O$3,IF(P344=2,$O$4,$O$5))</f>
        <v>0</v>
      </c>
    </row>
    <row r="345" ht="25.5">
      <c r="A345" s="1" t="s">
        <v>437</v>
      </c>
      <c r="E345" s="27" t="s">
        <v>8644</v>
      </c>
    </row>
    <row r="346" ht="51">
      <c r="A346" s="1" t="s">
        <v>439</v>
      </c>
      <c r="E346" s="33" t="s">
        <v>9251</v>
      </c>
    </row>
    <row r="347">
      <c r="A347" s="1" t="s">
        <v>441</v>
      </c>
      <c r="E347" s="27" t="s">
        <v>434</v>
      </c>
    </row>
    <row r="348">
      <c r="A348" s="1" t="s">
        <v>432</v>
      </c>
      <c r="B348" s="1">
        <v>84</v>
      </c>
      <c r="C348" s="26" t="s">
        <v>513</v>
      </c>
      <c r="D348" t="s">
        <v>434</v>
      </c>
      <c r="E348" s="27" t="s">
        <v>514</v>
      </c>
      <c r="F348" s="28" t="s">
        <v>476</v>
      </c>
      <c r="G348" s="29">
        <v>2.1240000000000001</v>
      </c>
      <c r="H348" s="28">
        <v>0</v>
      </c>
      <c r="I348" s="30">
        <f>ROUND(G348*H348,P4)</f>
        <v>0</v>
      </c>
      <c r="L348" s="31">
        <v>0</v>
      </c>
      <c r="M348" s="24">
        <f>ROUND(G348*L348,P4)</f>
        <v>0</v>
      </c>
      <c r="N348" s="25" t="s">
        <v>1619</v>
      </c>
      <c r="O348" s="32">
        <f>M348*AA348</f>
        <v>0</v>
      </c>
      <c r="P348" s="1">
        <v>3</v>
      </c>
      <c r="AA348" s="1">
        <f>IF(P348=1,$O$3,IF(P348=2,$O$4,$O$5))</f>
        <v>0</v>
      </c>
    </row>
    <row r="349" ht="38.25">
      <c r="A349" s="1" t="s">
        <v>437</v>
      </c>
      <c r="E349" s="27" t="s">
        <v>515</v>
      </c>
    </row>
    <row r="350">
      <c r="A350" s="1" t="s">
        <v>439</v>
      </c>
    </row>
    <row r="351" ht="114.75">
      <c r="A351" s="1" t="s">
        <v>441</v>
      </c>
      <c r="E351" s="27" t="s">
        <v>4262</v>
      </c>
    </row>
    <row r="352">
      <c r="A352" s="1" t="s">
        <v>429</v>
      </c>
      <c r="C352" s="22" t="s">
        <v>3183</v>
      </c>
      <c r="E352" s="23" t="s">
        <v>3184</v>
      </c>
      <c r="L352" s="24">
        <f>SUMIFS(L353:L372,A353:A372,"P")</f>
        <v>0</v>
      </c>
      <c r="M352" s="24">
        <f>SUMIFS(M353:M372,A353:A372,"P")</f>
        <v>0</v>
      </c>
      <c r="N352" s="25"/>
    </row>
    <row r="353">
      <c r="A353" s="1" t="s">
        <v>432</v>
      </c>
      <c r="B353" s="1">
        <v>85</v>
      </c>
      <c r="C353" s="26" t="s">
        <v>500</v>
      </c>
      <c r="D353" t="s">
        <v>434</v>
      </c>
      <c r="E353" s="27" t="s">
        <v>501</v>
      </c>
      <c r="F353" s="28" t="s">
        <v>502</v>
      </c>
      <c r="G353" s="29">
        <v>36.484999999999999</v>
      </c>
      <c r="H353" s="28">
        <v>0.001</v>
      </c>
      <c r="I353" s="30">
        <f>ROUND(G353*H353,P4)</f>
        <v>0</v>
      </c>
      <c r="L353" s="31">
        <v>0</v>
      </c>
      <c r="M353" s="24">
        <f>ROUND(G353*L353,P4)</f>
        <v>0</v>
      </c>
      <c r="N353" s="25" t="s">
        <v>1619</v>
      </c>
      <c r="O353" s="32">
        <f>M353*AA353</f>
        <v>0</v>
      </c>
      <c r="P353" s="1">
        <v>3</v>
      </c>
      <c r="AA353" s="1">
        <f>IF(P353=1,$O$3,IF(P353=2,$O$4,$O$5))</f>
        <v>0</v>
      </c>
    </row>
    <row r="354">
      <c r="A354" s="1" t="s">
        <v>437</v>
      </c>
      <c r="E354" s="27" t="s">
        <v>501</v>
      </c>
    </row>
    <row r="355">
      <c r="A355" s="1" t="s">
        <v>439</v>
      </c>
    </row>
    <row r="356">
      <c r="A356" s="1" t="s">
        <v>441</v>
      </c>
      <c r="E356" s="27" t="s">
        <v>434</v>
      </c>
    </row>
    <row r="357" ht="25.5">
      <c r="A357" s="1" t="s">
        <v>432</v>
      </c>
      <c r="B357" s="1">
        <v>86</v>
      </c>
      <c r="C357" s="26" t="s">
        <v>9252</v>
      </c>
      <c r="D357" t="s">
        <v>434</v>
      </c>
      <c r="E357" s="27" t="s">
        <v>9253</v>
      </c>
      <c r="F357" s="28" t="s">
        <v>436</v>
      </c>
      <c r="G357" s="29">
        <v>119.879</v>
      </c>
      <c r="H357" s="28">
        <v>0.0047999999999999996</v>
      </c>
      <c r="I357" s="30">
        <f>ROUND(G357*H357,P4)</f>
        <v>0</v>
      </c>
      <c r="L357" s="31">
        <v>0</v>
      </c>
      <c r="M357" s="24">
        <f>ROUND(G357*L357,P4)</f>
        <v>0</v>
      </c>
      <c r="N357" s="25" t="s">
        <v>1619</v>
      </c>
      <c r="O357" s="32">
        <f>M357*AA357</f>
        <v>0</v>
      </c>
      <c r="P357" s="1">
        <v>3</v>
      </c>
      <c r="AA357" s="1">
        <f>IF(P357=1,$O$3,IF(P357=2,$O$4,$O$5))</f>
        <v>0</v>
      </c>
    </row>
    <row r="358" ht="25.5">
      <c r="A358" s="1" t="s">
        <v>437</v>
      </c>
      <c r="E358" s="27" t="s">
        <v>9253</v>
      </c>
    </row>
    <row r="359">
      <c r="A359" s="1" t="s">
        <v>439</v>
      </c>
    </row>
    <row r="360">
      <c r="A360" s="1" t="s">
        <v>441</v>
      </c>
      <c r="E360" s="27" t="s">
        <v>434</v>
      </c>
    </row>
    <row r="361" ht="25.5">
      <c r="A361" s="1" t="s">
        <v>432</v>
      </c>
      <c r="B361" s="1">
        <v>87</v>
      </c>
      <c r="C361" s="26" t="s">
        <v>5327</v>
      </c>
      <c r="D361" t="s">
        <v>434</v>
      </c>
      <c r="E361" s="27" t="s">
        <v>5328</v>
      </c>
      <c r="F361" s="28" t="s">
        <v>436</v>
      </c>
      <c r="G361" s="29">
        <v>104.24299999999999</v>
      </c>
      <c r="H361" s="28">
        <v>0</v>
      </c>
      <c r="I361" s="30">
        <f>ROUND(G361*H361,P4)</f>
        <v>0</v>
      </c>
      <c r="L361" s="31">
        <v>0</v>
      </c>
      <c r="M361" s="24">
        <f>ROUND(G361*L361,P4)</f>
        <v>0</v>
      </c>
      <c r="N361" s="25" t="s">
        <v>1619</v>
      </c>
      <c r="O361" s="32">
        <f>M361*AA361</f>
        <v>0</v>
      </c>
      <c r="P361" s="1">
        <v>3</v>
      </c>
      <c r="AA361" s="1">
        <f>IF(P361=1,$O$3,IF(P361=2,$O$4,$O$5))</f>
        <v>0</v>
      </c>
    </row>
    <row r="362" ht="25.5">
      <c r="A362" s="1" t="s">
        <v>437</v>
      </c>
      <c r="E362" s="27" t="s">
        <v>5329</v>
      </c>
    </row>
    <row r="363" ht="51">
      <c r="A363" s="1" t="s">
        <v>439</v>
      </c>
      <c r="E363" s="33" t="s">
        <v>9254</v>
      </c>
    </row>
    <row r="364">
      <c r="A364" s="1" t="s">
        <v>441</v>
      </c>
      <c r="E364" s="27" t="s">
        <v>434</v>
      </c>
    </row>
    <row r="365">
      <c r="A365" s="1" t="s">
        <v>432</v>
      </c>
      <c r="B365" s="1">
        <v>88</v>
      </c>
      <c r="C365" s="26" t="s">
        <v>6302</v>
      </c>
      <c r="D365" t="s">
        <v>434</v>
      </c>
      <c r="E365" s="27" t="s">
        <v>6303</v>
      </c>
      <c r="F365" s="28" t="s">
        <v>436</v>
      </c>
      <c r="G365" s="29">
        <v>104.24299999999999</v>
      </c>
      <c r="H365" s="28">
        <v>0.00036000000000000002</v>
      </c>
      <c r="I365" s="30">
        <f>ROUND(G365*H365,P4)</f>
        <v>0</v>
      </c>
      <c r="L365" s="31">
        <v>0</v>
      </c>
      <c r="M365" s="24">
        <f>ROUND(G365*L365,P4)</f>
        <v>0</v>
      </c>
      <c r="N365" s="25" t="s">
        <v>1619</v>
      </c>
      <c r="O365" s="32">
        <f>M365*AA365</f>
        <v>0</v>
      </c>
      <c r="P365" s="1">
        <v>3</v>
      </c>
      <c r="AA365" s="1">
        <f>IF(P365=1,$O$3,IF(P365=2,$O$4,$O$5))</f>
        <v>0</v>
      </c>
    </row>
    <row r="366">
      <c r="A366" s="1" t="s">
        <v>437</v>
      </c>
      <c r="E366" s="27" t="s">
        <v>6304</v>
      </c>
    </row>
    <row r="367" ht="51">
      <c r="A367" s="1" t="s">
        <v>439</v>
      </c>
      <c r="E367" s="33" t="s">
        <v>9255</v>
      </c>
    </row>
    <row r="368">
      <c r="A368" s="1" t="s">
        <v>441</v>
      </c>
      <c r="E368" s="27" t="s">
        <v>434</v>
      </c>
    </row>
    <row r="369">
      <c r="A369" s="1" t="s">
        <v>432</v>
      </c>
      <c r="B369" s="1">
        <v>89</v>
      </c>
      <c r="C369" s="26" t="s">
        <v>5333</v>
      </c>
      <c r="D369" t="s">
        <v>434</v>
      </c>
      <c r="E369" s="27" t="s">
        <v>5334</v>
      </c>
      <c r="F369" s="28" t="s">
        <v>476</v>
      </c>
      <c r="G369" s="29">
        <v>0.64900000000000002</v>
      </c>
      <c r="H369" s="28">
        <v>0</v>
      </c>
      <c r="I369" s="30">
        <f>ROUND(G369*H369,P4)</f>
        <v>0</v>
      </c>
      <c r="L369" s="31">
        <v>0</v>
      </c>
      <c r="M369" s="24">
        <f>ROUND(G369*L369,P4)</f>
        <v>0</v>
      </c>
      <c r="N369" s="25" t="s">
        <v>1619</v>
      </c>
      <c r="O369" s="32">
        <f>M369*AA369</f>
        <v>0</v>
      </c>
      <c r="P369" s="1">
        <v>3</v>
      </c>
      <c r="AA369" s="1">
        <f>IF(P369=1,$O$3,IF(P369=2,$O$4,$O$5))</f>
        <v>0</v>
      </c>
    </row>
    <row r="370" ht="25.5">
      <c r="A370" s="1" t="s">
        <v>437</v>
      </c>
      <c r="E370" s="27" t="s">
        <v>5335</v>
      </c>
    </row>
    <row r="371">
      <c r="A371" s="1" t="s">
        <v>439</v>
      </c>
    </row>
    <row r="372">
      <c r="A372" s="1" t="s">
        <v>441</v>
      </c>
      <c r="E372" s="27" t="s">
        <v>434</v>
      </c>
    </row>
    <row r="373">
      <c r="A373" s="1" t="s">
        <v>429</v>
      </c>
      <c r="C373" s="22" t="s">
        <v>2529</v>
      </c>
      <c r="E373" s="23" t="s">
        <v>2530</v>
      </c>
      <c r="L373" s="24">
        <f>SUMIFS(L374:L413,A374:A413,"P")</f>
        <v>0</v>
      </c>
      <c r="M373" s="24">
        <f>SUMIFS(M374:M413,A374:A413,"P")</f>
        <v>0</v>
      </c>
      <c r="N373" s="25"/>
    </row>
    <row r="374">
      <c r="A374" s="1" t="s">
        <v>432</v>
      </c>
      <c r="B374" s="1">
        <v>90</v>
      </c>
      <c r="C374" s="26" t="s">
        <v>9256</v>
      </c>
      <c r="D374" t="s">
        <v>434</v>
      </c>
      <c r="E374" s="27" t="s">
        <v>9257</v>
      </c>
      <c r="F374" s="28" t="s">
        <v>436</v>
      </c>
      <c r="G374" s="29">
        <v>21.318000000000001</v>
      </c>
      <c r="H374" s="28">
        <v>0.0018</v>
      </c>
      <c r="I374" s="30">
        <f>ROUND(G374*H374,P4)</f>
        <v>0</v>
      </c>
      <c r="L374" s="31">
        <v>0</v>
      </c>
      <c r="M374" s="24">
        <f>ROUND(G374*L374,P4)</f>
        <v>0</v>
      </c>
      <c r="N374" s="25" t="s">
        <v>1619</v>
      </c>
      <c r="O374" s="32">
        <f>M374*AA374</f>
        <v>0</v>
      </c>
      <c r="P374" s="1">
        <v>3</v>
      </c>
      <c r="AA374" s="1">
        <f>IF(P374=1,$O$3,IF(P374=2,$O$4,$O$5))</f>
        <v>0</v>
      </c>
    </row>
    <row r="375">
      <c r="A375" s="1" t="s">
        <v>437</v>
      </c>
      <c r="E375" s="27" t="s">
        <v>9257</v>
      </c>
    </row>
    <row r="376" ht="114.75">
      <c r="A376" s="1" t="s">
        <v>439</v>
      </c>
      <c r="E376" s="33" t="s">
        <v>9258</v>
      </c>
    </row>
    <row r="377">
      <c r="A377" s="1" t="s">
        <v>441</v>
      </c>
      <c r="E377" s="27" t="s">
        <v>434</v>
      </c>
    </row>
    <row r="378">
      <c r="A378" s="1" t="s">
        <v>432</v>
      </c>
      <c r="B378" s="1">
        <v>91</v>
      </c>
      <c r="C378" s="26" t="s">
        <v>9259</v>
      </c>
      <c r="D378" t="s">
        <v>434</v>
      </c>
      <c r="E378" s="27" t="s">
        <v>9260</v>
      </c>
      <c r="F378" s="28" t="s">
        <v>436</v>
      </c>
      <c r="G378" s="29">
        <v>30.712</v>
      </c>
      <c r="H378" s="28">
        <v>0.0020999999999999999</v>
      </c>
      <c r="I378" s="30">
        <f>ROUND(G378*H378,P4)</f>
        <v>0</v>
      </c>
      <c r="L378" s="31">
        <v>0</v>
      </c>
      <c r="M378" s="24">
        <f>ROUND(G378*L378,P4)</f>
        <v>0</v>
      </c>
      <c r="N378" s="25" t="s">
        <v>1619</v>
      </c>
      <c r="O378" s="32">
        <f>M378*AA378</f>
        <v>0</v>
      </c>
      <c r="P378" s="1">
        <v>3</v>
      </c>
      <c r="AA378" s="1">
        <f>IF(P378=1,$O$3,IF(P378=2,$O$4,$O$5))</f>
        <v>0</v>
      </c>
    </row>
    <row r="379">
      <c r="A379" s="1" t="s">
        <v>437</v>
      </c>
      <c r="E379" s="27" t="s">
        <v>9260</v>
      </c>
    </row>
    <row r="380" ht="76.5">
      <c r="A380" s="1" t="s">
        <v>439</v>
      </c>
      <c r="E380" s="33" t="s">
        <v>9261</v>
      </c>
    </row>
    <row r="381">
      <c r="A381" s="1" t="s">
        <v>441</v>
      </c>
      <c r="E381" s="27" t="s">
        <v>434</v>
      </c>
    </row>
    <row r="382">
      <c r="A382" s="1" t="s">
        <v>432</v>
      </c>
      <c r="B382" s="1">
        <v>92</v>
      </c>
      <c r="C382" s="26" t="s">
        <v>9262</v>
      </c>
      <c r="D382" t="s">
        <v>434</v>
      </c>
      <c r="E382" s="27" t="s">
        <v>9263</v>
      </c>
      <c r="F382" s="28" t="s">
        <v>436</v>
      </c>
      <c r="G382" s="29">
        <v>11.253</v>
      </c>
      <c r="H382" s="28">
        <v>0.0014</v>
      </c>
      <c r="I382" s="30">
        <f>ROUND(G382*H382,P4)</f>
        <v>0</v>
      </c>
      <c r="L382" s="31">
        <v>0</v>
      </c>
      <c r="M382" s="24">
        <f>ROUND(G382*L382,P4)</f>
        <v>0</v>
      </c>
      <c r="N382" s="25" t="s">
        <v>1619</v>
      </c>
      <c r="O382" s="32">
        <f>M382*AA382</f>
        <v>0</v>
      </c>
      <c r="P382" s="1">
        <v>3</v>
      </c>
      <c r="AA382" s="1">
        <f>IF(P382=1,$O$3,IF(P382=2,$O$4,$O$5))</f>
        <v>0</v>
      </c>
    </row>
    <row r="383">
      <c r="A383" s="1" t="s">
        <v>437</v>
      </c>
      <c r="E383" s="27" t="s">
        <v>9263</v>
      </c>
    </row>
    <row r="384" ht="76.5">
      <c r="A384" s="1" t="s">
        <v>439</v>
      </c>
      <c r="E384" s="33" t="s">
        <v>9264</v>
      </c>
    </row>
    <row r="385">
      <c r="A385" s="1" t="s">
        <v>441</v>
      </c>
      <c r="E385" s="27" t="s">
        <v>434</v>
      </c>
    </row>
    <row r="386">
      <c r="A386" s="1" t="s">
        <v>432</v>
      </c>
      <c r="B386" s="1">
        <v>93</v>
      </c>
      <c r="C386" s="26" t="s">
        <v>2531</v>
      </c>
      <c r="D386" t="s">
        <v>434</v>
      </c>
      <c r="E386" s="27" t="s">
        <v>2532</v>
      </c>
      <c r="F386" s="28" t="s">
        <v>436</v>
      </c>
      <c r="G386" s="29">
        <v>29.501999999999999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2532</v>
      </c>
    </row>
    <row r="388" ht="76.5">
      <c r="A388" s="1" t="s">
        <v>439</v>
      </c>
      <c r="E388" s="33" t="s">
        <v>9265</v>
      </c>
    </row>
    <row r="389">
      <c r="A389" s="1" t="s">
        <v>441</v>
      </c>
      <c r="E389" s="27" t="s">
        <v>434</v>
      </c>
    </row>
    <row r="390">
      <c r="A390" s="1" t="s">
        <v>432</v>
      </c>
      <c r="B390" s="1">
        <v>94</v>
      </c>
      <c r="C390" s="26" t="s">
        <v>9266</v>
      </c>
      <c r="D390" t="s">
        <v>434</v>
      </c>
      <c r="E390" s="27" t="s">
        <v>9267</v>
      </c>
      <c r="F390" s="28" t="s">
        <v>436</v>
      </c>
      <c r="G390" s="29">
        <v>45.451999999999998</v>
      </c>
      <c r="H390" s="28">
        <v>0.0018</v>
      </c>
      <c r="I390" s="30">
        <f>ROUND(G390*H390,P4)</f>
        <v>0</v>
      </c>
      <c r="L390" s="31">
        <v>0</v>
      </c>
      <c r="M390" s="24">
        <f>ROUND(G390*L390,P4)</f>
        <v>0</v>
      </c>
      <c r="N390" s="25" t="s">
        <v>1619</v>
      </c>
      <c r="O390" s="32">
        <f>M390*AA390</f>
        <v>0</v>
      </c>
      <c r="P390" s="1">
        <v>3</v>
      </c>
      <c r="AA390" s="1">
        <f>IF(P390=1,$O$3,IF(P390=2,$O$4,$O$5))</f>
        <v>0</v>
      </c>
    </row>
    <row r="391">
      <c r="A391" s="1" t="s">
        <v>437</v>
      </c>
      <c r="E391" s="27" t="s">
        <v>9267</v>
      </c>
    </row>
    <row r="392">
      <c r="A392" s="1" t="s">
        <v>439</v>
      </c>
    </row>
    <row r="393">
      <c r="A393" s="1" t="s">
        <v>441</v>
      </c>
      <c r="E393" s="27" t="s">
        <v>434</v>
      </c>
    </row>
    <row r="394">
      <c r="A394" s="1" t="s">
        <v>432</v>
      </c>
      <c r="B394" s="1">
        <v>95</v>
      </c>
      <c r="C394" s="26" t="s">
        <v>9268</v>
      </c>
      <c r="D394" t="s">
        <v>434</v>
      </c>
      <c r="E394" s="27" t="s">
        <v>9269</v>
      </c>
      <c r="F394" s="28" t="s">
        <v>436</v>
      </c>
      <c r="G394" s="29">
        <v>229.33500000000001</v>
      </c>
      <c r="H394" s="28">
        <v>0.0054000000000000003</v>
      </c>
      <c r="I394" s="30">
        <f>ROUND(G394*H394,P4)</f>
        <v>0</v>
      </c>
      <c r="L394" s="31">
        <v>0</v>
      </c>
      <c r="M394" s="24">
        <f>ROUND(G394*L394,P4)</f>
        <v>0</v>
      </c>
      <c r="N394" s="25" t="s">
        <v>1619</v>
      </c>
      <c r="O394" s="32">
        <f>M394*AA394</f>
        <v>0</v>
      </c>
      <c r="P394" s="1">
        <v>3</v>
      </c>
      <c r="AA394" s="1">
        <f>IF(P394=1,$O$3,IF(P394=2,$O$4,$O$5))</f>
        <v>0</v>
      </c>
    </row>
    <row r="395">
      <c r="A395" s="1" t="s">
        <v>437</v>
      </c>
      <c r="E395" s="27" t="s">
        <v>9269</v>
      </c>
    </row>
    <row r="396">
      <c r="A396" s="1" t="s">
        <v>439</v>
      </c>
    </row>
    <row r="397">
      <c r="A397" s="1" t="s">
        <v>441</v>
      </c>
      <c r="E397" s="27" t="s">
        <v>434</v>
      </c>
    </row>
    <row r="398">
      <c r="A398" s="1" t="s">
        <v>432</v>
      </c>
      <c r="B398" s="1">
        <v>96</v>
      </c>
      <c r="C398" s="26" t="s">
        <v>8661</v>
      </c>
      <c r="D398" t="s">
        <v>434</v>
      </c>
      <c r="E398" s="27" t="s">
        <v>8662</v>
      </c>
      <c r="F398" s="28" t="s">
        <v>436</v>
      </c>
      <c r="G398" s="29">
        <v>208.48599999999999</v>
      </c>
      <c r="H398" s="28">
        <v>0</v>
      </c>
      <c r="I398" s="30">
        <f>ROUND(G398*H398,P4)</f>
        <v>0</v>
      </c>
      <c r="L398" s="31">
        <v>0</v>
      </c>
      <c r="M398" s="24">
        <f>ROUND(G398*L398,P4)</f>
        <v>0</v>
      </c>
      <c r="N398" s="25" t="s">
        <v>1619</v>
      </c>
      <c r="O398" s="32">
        <f>M398*AA398</f>
        <v>0</v>
      </c>
      <c r="P398" s="1">
        <v>3</v>
      </c>
      <c r="AA398" s="1">
        <f>IF(P398=1,$O$3,IF(P398=2,$O$4,$O$5))</f>
        <v>0</v>
      </c>
    </row>
    <row r="399" ht="25.5">
      <c r="A399" s="1" t="s">
        <v>437</v>
      </c>
      <c r="E399" s="27" t="s">
        <v>8663</v>
      </c>
    </row>
    <row r="400" ht="51">
      <c r="A400" s="1" t="s">
        <v>439</v>
      </c>
      <c r="E400" s="33" t="s">
        <v>9270</v>
      </c>
    </row>
    <row r="401">
      <c r="A401" s="1" t="s">
        <v>441</v>
      </c>
      <c r="E401" s="27" t="s">
        <v>434</v>
      </c>
    </row>
    <row r="402">
      <c r="A402" s="1" t="s">
        <v>432</v>
      </c>
      <c r="B402" s="1">
        <v>97</v>
      </c>
      <c r="C402" s="26" t="s">
        <v>2539</v>
      </c>
      <c r="D402" t="s">
        <v>434</v>
      </c>
      <c r="E402" s="27" t="s">
        <v>2540</v>
      </c>
      <c r="F402" s="28" t="s">
        <v>436</v>
      </c>
      <c r="G402" s="29">
        <v>84.349999999999994</v>
      </c>
      <c r="H402" s="28">
        <v>0</v>
      </c>
      <c r="I402" s="30">
        <f>ROUND(G402*H402,P4)</f>
        <v>0</v>
      </c>
      <c r="L402" s="31">
        <v>0</v>
      </c>
      <c r="M402" s="24">
        <f>ROUND(G402*L402,P4)</f>
        <v>0</v>
      </c>
      <c r="N402" s="25" t="s">
        <v>1619</v>
      </c>
      <c r="O402" s="32">
        <f>M402*AA402</f>
        <v>0</v>
      </c>
      <c r="P402" s="1">
        <v>3</v>
      </c>
      <c r="AA402" s="1">
        <f>IF(P402=1,$O$3,IF(P402=2,$O$4,$O$5))</f>
        <v>0</v>
      </c>
    </row>
    <row r="403" ht="25.5">
      <c r="A403" s="1" t="s">
        <v>437</v>
      </c>
      <c r="E403" s="27" t="s">
        <v>6353</v>
      </c>
    </row>
    <row r="404">
      <c r="A404" s="1" t="s">
        <v>439</v>
      </c>
    </row>
    <row r="405" ht="25.5">
      <c r="A405" s="1" t="s">
        <v>441</v>
      </c>
      <c r="E405" s="27" t="s">
        <v>6354</v>
      </c>
    </row>
    <row r="406" ht="25.5">
      <c r="A406" s="1" t="s">
        <v>432</v>
      </c>
      <c r="B406" s="1">
        <v>98</v>
      </c>
      <c r="C406" s="26" t="s">
        <v>5161</v>
      </c>
      <c r="D406" t="s">
        <v>434</v>
      </c>
      <c r="E406" s="27" t="s">
        <v>5162</v>
      </c>
      <c r="F406" s="28" t="s">
        <v>436</v>
      </c>
      <c r="G406" s="29">
        <v>41.32</v>
      </c>
      <c r="H406" s="28">
        <v>0.0060600000000000003</v>
      </c>
      <c r="I406" s="30">
        <f>ROUND(G406*H406,P4)</f>
        <v>0</v>
      </c>
      <c r="L406" s="31">
        <v>0</v>
      </c>
      <c r="M406" s="24">
        <f>ROUND(G406*L406,P4)</f>
        <v>0</v>
      </c>
      <c r="N406" s="25" t="s">
        <v>4996</v>
      </c>
      <c r="O406" s="32">
        <f>M406*AA406</f>
        <v>0</v>
      </c>
      <c r="P406" s="1">
        <v>3</v>
      </c>
      <c r="AA406" s="1">
        <f>IF(P406=1,$O$3,IF(P406=2,$O$4,$O$5))</f>
        <v>0</v>
      </c>
    </row>
    <row r="407" ht="25.5">
      <c r="A407" s="1" t="s">
        <v>437</v>
      </c>
      <c r="E407" s="27" t="s">
        <v>5163</v>
      </c>
    </row>
    <row r="408" ht="38.25">
      <c r="A408" s="1" t="s">
        <v>439</v>
      </c>
      <c r="E408" s="33" t="s">
        <v>9271</v>
      </c>
    </row>
    <row r="409">
      <c r="A409" s="1" t="s">
        <v>441</v>
      </c>
      <c r="E409" s="27" t="s">
        <v>434</v>
      </c>
    </row>
    <row r="410">
      <c r="A410" s="1" t="s">
        <v>432</v>
      </c>
      <c r="B410" s="1">
        <v>99</v>
      </c>
      <c r="C410" s="26" t="s">
        <v>2545</v>
      </c>
      <c r="D410" t="s">
        <v>434</v>
      </c>
      <c r="E410" s="27" t="s">
        <v>2546</v>
      </c>
      <c r="F410" s="28" t="s">
        <v>476</v>
      </c>
      <c r="G410" s="29">
        <v>1.7410000000000001</v>
      </c>
      <c r="H410" s="28">
        <v>0</v>
      </c>
      <c r="I410" s="30">
        <f>ROUND(G410*H410,P4)</f>
        <v>0</v>
      </c>
      <c r="L410" s="31">
        <v>0</v>
      </c>
      <c r="M410" s="24">
        <f>ROUND(G410*L410,P4)</f>
        <v>0</v>
      </c>
      <c r="N410" s="25" t="s">
        <v>1619</v>
      </c>
      <c r="O410" s="32">
        <f>M410*AA410</f>
        <v>0</v>
      </c>
      <c r="P410" s="1">
        <v>3</v>
      </c>
      <c r="AA410" s="1">
        <f>IF(P410=1,$O$3,IF(P410=2,$O$4,$O$5))</f>
        <v>0</v>
      </c>
    </row>
    <row r="411" ht="25.5">
      <c r="A411" s="1" t="s">
        <v>437</v>
      </c>
      <c r="E411" s="27" t="s">
        <v>4269</v>
      </c>
    </row>
    <row r="412">
      <c r="A412" s="1" t="s">
        <v>439</v>
      </c>
    </row>
    <row r="413">
      <c r="A413" s="1" t="s">
        <v>441</v>
      </c>
      <c r="E413" s="27" t="s">
        <v>434</v>
      </c>
    </row>
    <row r="414">
      <c r="A414" s="1" t="s">
        <v>429</v>
      </c>
      <c r="C414" s="22" t="s">
        <v>2563</v>
      </c>
      <c r="E414" s="23" t="s">
        <v>2564</v>
      </c>
      <c r="L414" s="24">
        <f>SUMIFS(L415:L450,A415:A450,"P")</f>
        <v>0</v>
      </c>
      <c r="M414" s="24">
        <f>SUMIFS(M415:M450,A415:A450,"P")</f>
        <v>0</v>
      </c>
      <c r="N414" s="25"/>
    </row>
    <row r="415">
      <c r="A415" s="1" t="s">
        <v>432</v>
      </c>
      <c r="B415" s="1">
        <v>100</v>
      </c>
      <c r="C415" s="26" t="s">
        <v>9272</v>
      </c>
      <c r="D415" t="s">
        <v>434</v>
      </c>
      <c r="E415" s="27" t="s">
        <v>9273</v>
      </c>
      <c r="F415" s="28" t="s">
        <v>444</v>
      </c>
      <c r="G415" s="29">
        <v>1.8220000000000001</v>
      </c>
      <c r="H415" s="28">
        <v>0.55000000000000004</v>
      </c>
      <c r="I415" s="30">
        <f>ROUND(G415*H415,P4)</f>
        <v>0</v>
      </c>
      <c r="L415" s="31">
        <v>0</v>
      </c>
      <c r="M415" s="24">
        <f>ROUND(G415*L415,P4)</f>
        <v>0</v>
      </c>
      <c r="N415" s="25" t="s">
        <v>1619</v>
      </c>
      <c r="O415" s="32">
        <f>M415*AA415</f>
        <v>0</v>
      </c>
      <c r="P415" s="1">
        <v>3</v>
      </c>
      <c r="AA415" s="1">
        <f>IF(P415=1,$O$3,IF(P415=2,$O$4,$O$5))</f>
        <v>0</v>
      </c>
    </row>
    <row r="416">
      <c r="A416" s="1" t="s">
        <v>437</v>
      </c>
      <c r="E416" s="27" t="s">
        <v>9273</v>
      </c>
    </row>
    <row r="417" ht="63.75">
      <c r="A417" s="1" t="s">
        <v>439</v>
      </c>
      <c r="E417" s="33" t="s">
        <v>9274</v>
      </c>
    </row>
    <row r="418">
      <c r="A418" s="1" t="s">
        <v>441</v>
      </c>
      <c r="E418" s="27" t="s">
        <v>434</v>
      </c>
    </row>
    <row r="419">
      <c r="A419" s="1" t="s">
        <v>432</v>
      </c>
      <c r="B419" s="1">
        <v>101</v>
      </c>
      <c r="C419" s="26" t="s">
        <v>9275</v>
      </c>
      <c r="D419" t="s">
        <v>434</v>
      </c>
      <c r="E419" s="27" t="s">
        <v>9276</v>
      </c>
      <c r="F419" s="28" t="s">
        <v>436</v>
      </c>
      <c r="G419" s="29">
        <v>42.539000000000001</v>
      </c>
      <c r="H419" s="28">
        <v>0.0093100000000000006</v>
      </c>
      <c r="I419" s="30">
        <f>ROUND(G419*H419,P4)</f>
        <v>0</v>
      </c>
      <c r="L419" s="31">
        <v>0</v>
      </c>
      <c r="M419" s="24">
        <f>ROUND(G419*L419,P4)</f>
        <v>0</v>
      </c>
      <c r="N419" s="25" t="s">
        <v>1619</v>
      </c>
      <c r="O419" s="32">
        <f>M419*AA419</f>
        <v>0</v>
      </c>
      <c r="P419" s="1">
        <v>3</v>
      </c>
      <c r="AA419" s="1">
        <f>IF(P419=1,$O$3,IF(P419=2,$O$4,$O$5))</f>
        <v>0</v>
      </c>
    </row>
    <row r="420">
      <c r="A420" s="1" t="s">
        <v>437</v>
      </c>
      <c r="E420" s="27" t="s">
        <v>9276</v>
      </c>
    </row>
    <row r="421" ht="76.5">
      <c r="A421" s="1" t="s">
        <v>439</v>
      </c>
      <c r="E421" s="33" t="s">
        <v>9277</v>
      </c>
    </row>
    <row r="422">
      <c r="A422" s="1" t="s">
        <v>441</v>
      </c>
      <c r="E422" s="27" t="s">
        <v>434</v>
      </c>
    </row>
    <row r="423">
      <c r="A423" s="1" t="s">
        <v>432</v>
      </c>
      <c r="B423" s="1">
        <v>102</v>
      </c>
      <c r="C423" s="26" t="s">
        <v>9278</v>
      </c>
      <c r="D423" t="s">
        <v>434</v>
      </c>
      <c r="E423" s="27" t="s">
        <v>9279</v>
      </c>
      <c r="F423" s="28" t="s">
        <v>576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9279</v>
      </c>
    </row>
    <row r="425">
      <c r="A425" s="1" t="s">
        <v>439</v>
      </c>
    </row>
    <row r="426">
      <c r="A426" s="1" t="s">
        <v>441</v>
      </c>
      <c r="E426" s="27" t="s">
        <v>434</v>
      </c>
    </row>
    <row r="427" ht="25.5">
      <c r="A427" s="1" t="s">
        <v>432</v>
      </c>
      <c r="B427" s="1">
        <v>103</v>
      </c>
      <c r="C427" s="26" t="s">
        <v>9280</v>
      </c>
      <c r="D427" t="s">
        <v>434</v>
      </c>
      <c r="E427" s="27" t="s">
        <v>9281</v>
      </c>
      <c r="F427" s="28" t="s">
        <v>436</v>
      </c>
      <c r="G427" s="29">
        <v>137.98400000000001</v>
      </c>
      <c r="H427" s="28">
        <v>0</v>
      </c>
      <c r="I427" s="30">
        <f>ROUND(G427*H427,P4)</f>
        <v>0</v>
      </c>
      <c r="L427" s="31">
        <v>0</v>
      </c>
      <c r="M427" s="24">
        <f>ROUND(G427*L427,P4)</f>
        <v>0</v>
      </c>
      <c r="N427" s="25" t="s">
        <v>1619</v>
      </c>
      <c r="O427" s="32">
        <f>M427*AA427</f>
        <v>0</v>
      </c>
      <c r="P427" s="1">
        <v>3</v>
      </c>
      <c r="AA427" s="1">
        <f>IF(P427=1,$O$3,IF(P427=2,$O$4,$O$5))</f>
        <v>0</v>
      </c>
    </row>
    <row r="428" ht="25.5">
      <c r="A428" s="1" t="s">
        <v>437</v>
      </c>
      <c r="E428" s="27" t="s">
        <v>9282</v>
      </c>
    </row>
    <row r="429" ht="51">
      <c r="A429" s="1" t="s">
        <v>439</v>
      </c>
      <c r="E429" s="33" t="s">
        <v>9283</v>
      </c>
    </row>
    <row r="430">
      <c r="A430" s="1" t="s">
        <v>441</v>
      </c>
      <c r="E430" s="27" t="s">
        <v>434</v>
      </c>
    </row>
    <row r="431">
      <c r="A431" s="1" t="s">
        <v>432</v>
      </c>
      <c r="B431" s="1">
        <v>104</v>
      </c>
      <c r="C431" s="26" t="s">
        <v>9284</v>
      </c>
      <c r="D431" t="s">
        <v>434</v>
      </c>
      <c r="E431" s="27" t="s">
        <v>9285</v>
      </c>
      <c r="F431" s="28" t="s">
        <v>467</v>
      </c>
      <c r="G431" s="29">
        <v>153.59999999999999</v>
      </c>
      <c r="H431" s="28">
        <v>2.0000000000000002E-05</v>
      </c>
      <c r="I431" s="30">
        <f>ROUND(G431*H431,P4)</f>
        <v>0</v>
      </c>
      <c r="L431" s="31">
        <v>0</v>
      </c>
      <c r="M431" s="24">
        <f>ROUND(G431*L431,P4)</f>
        <v>0</v>
      </c>
      <c r="N431" s="25" t="s">
        <v>1619</v>
      </c>
      <c r="O431" s="32">
        <f>M431*AA431</f>
        <v>0</v>
      </c>
      <c r="P431" s="1">
        <v>3</v>
      </c>
      <c r="AA431" s="1">
        <f>IF(P431=1,$O$3,IF(P431=2,$O$4,$O$5))</f>
        <v>0</v>
      </c>
    </row>
    <row r="432">
      <c r="A432" s="1" t="s">
        <v>437</v>
      </c>
      <c r="E432" s="27" t="s">
        <v>9286</v>
      </c>
    </row>
    <row r="433" ht="51">
      <c r="A433" s="1" t="s">
        <v>439</v>
      </c>
      <c r="E433" s="33" t="s">
        <v>9287</v>
      </c>
    </row>
    <row r="434">
      <c r="A434" s="1" t="s">
        <v>441</v>
      </c>
      <c r="E434" s="27" t="s">
        <v>434</v>
      </c>
    </row>
    <row r="435">
      <c r="A435" s="1" t="s">
        <v>432</v>
      </c>
      <c r="B435" s="1">
        <v>105</v>
      </c>
      <c r="C435" s="26" t="s">
        <v>2583</v>
      </c>
      <c r="D435" t="s">
        <v>434</v>
      </c>
      <c r="E435" s="27" t="s">
        <v>2584</v>
      </c>
      <c r="F435" s="28" t="s">
        <v>444</v>
      </c>
      <c r="G435" s="29">
        <v>1.6559999999999999</v>
      </c>
      <c r="H435" s="28">
        <v>0.023300000000000001</v>
      </c>
      <c r="I435" s="30">
        <f>ROUND(G435*H435,P4)</f>
        <v>0</v>
      </c>
      <c r="L435" s="31">
        <v>0</v>
      </c>
      <c r="M435" s="24">
        <f>ROUND(G435*L435,P4)</f>
        <v>0</v>
      </c>
      <c r="N435" s="25" t="s">
        <v>1619</v>
      </c>
      <c r="O435" s="32">
        <f>M435*AA435</f>
        <v>0</v>
      </c>
      <c r="P435" s="1">
        <v>3</v>
      </c>
      <c r="AA435" s="1">
        <f>IF(P435=1,$O$3,IF(P435=2,$O$4,$O$5))</f>
        <v>0</v>
      </c>
    </row>
    <row r="436" ht="25.5">
      <c r="A436" s="1" t="s">
        <v>437</v>
      </c>
      <c r="E436" s="27" t="s">
        <v>9288</v>
      </c>
    </row>
    <row r="437">
      <c r="A437" s="1" t="s">
        <v>439</v>
      </c>
    </row>
    <row r="438" ht="89.25">
      <c r="A438" s="1" t="s">
        <v>441</v>
      </c>
      <c r="E438" s="27" t="s">
        <v>9289</v>
      </c>
    </row>
    <row r="439">
      <c r="A439" s="1" t="s">
        <v>432</v>
      </c>
      <c r="B439" s="1">
        <v>106</v>
      </c>
      <c r="C439" s="26" t="s">
        <v>9290</v>
      </c>
      <c r="D439" t="s">
        <v>434</v>
      </c>
      <c r="E439" s="27" t="s">
        <v>9291</v>
      </c>
      <c r="F439" s="28" t="s">
        <v>467</v>
      </c>
      <c r="G439" s="29">
        <v>25.600000000000001</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9292</v>
      </c>
    </row>
    <row r="441" ht="51">
      <c r="A441" s="1" t="s">
        <v>439</v>
      </c>
      <c r="E441" s="33" t="s">
        <v>9293</v>
      </c>
    </row>
    <row r="442">
      <c r="A442" s="1" t="s">
        <v>441</v>
      </c>
      <c r="E442" s="27" t="s">
        <v>434</v>
      </c>
    </row>
    <row r="443">
      <c r="A443" s="1" t="s">
        <v>432</v>
      </c>
      <c r="B443" s="1">
        <v>107</v>
      </c>
      <c r="C443" s="26" t="s">
        <v>4472</v>
      </c>
      <c r="D443" t="s">
        <v>434</v>
      </c>
      <c r="E443" s="27" t="s">
        <v>4473</v>
      </c>
      <c r="F443" s="28" t="s">
        <v>436</v>
      </c>
      <c r="G443" s="29">
        <v>25.872</v>
      </c>
      <c r="H443" s="28">
        <v>0</v>
      </c>
      <c r="I443" s="30">
        <f>ROUND(G443*H443,P4)</f>
        <v>0</v>
      </c>
      <c r="L443" s="31">
        <v>0</v>
      </c>
      <c r="M443" s="24">
        <f>ROUND(G443*L443,P4)</f>
        <v>0</v>
      </c>
      <c r="N443" s="25" t="s">
        <v>1619</v>
      </c>
      <c r="O443" s="32">
        <f>M443*AA443</f>
        <v>0</v>
      </c>
      <c r="P443" s="1">
        <v>3</v>
      </c>
      <c r="AA443" s="1">
        <f>IF(P443=1,$O$3,IF(P443=2,$O$4,$O$5))</f>
        <v>0</v>
      </c>
    </row>
    <row r="444" ht="25.5">
      <c r="A444" s="1" t="s">
        <v>437</v>
      </c>
      <c r="E444" s="27" t="s">
        <v>4474</v>
      </c>
    </row>
    <row r="445" ht="51">
      <c r="A445" s="1" t="s">
        <v>439</v>
      </c>
      <c r="E445" s="33" t="s">
        <v>9294</v>
      </c>
    </row>
    <row r="446">
      <c r="A446" s="1" t="s">
        <v>441</v>
      </c>
      <c r="E446" s="27" t="s">
        <v>434</v>
      </c>
    </row>
    <row r="447">
      <c r="A447" s="1" t="s">
        <v>432</v>
      </c>
      <c r="B447" s="1">
        <v>108</v>
      </c>
      <c r="C447" s="26" t="s">
        <v>2594</v>
      </c>
      <c r="D447" t="s">
        <v>434</v>
      </c>
      <c r="E447" s="27" t="s">
        <v>2595</v>
      </c>
      <c r="F447" s="28" t="s">
        <v>476</v>
      </c>
      <c r="G447" s="29">
        <v>1.4399999999999999</v>
      </c>
      <c r="H447" s="28">
        <v>0</v>
      </c>
      <c r="I447" s="30">
        <f>ROUND(G447*H447,P4)</f>
        <v>0</v>
      </c>
      <c r="L447" s="31">
        <v>0</v>
      </c>
      <c r="M447" s="24">
        <f>ROUND(G447*L447,P4)</f>
        <v>0</v>
      </c>
      <c r="N447" s="25" t="s">
        <v>1619</v>
      </c>
      <c r="O447" s="32">
        <f>M447*AA447</f>
        <v>0</v>
      </c>
      <c r="P447" s="1">
        <v>3</v>
      </c>
      <c r="AA447" s="1">
        <f>IF(P447=1,$O$3,IF(P447=2,$O$4,$O$5))</f>
        <v>0</v>
      </c>
    </row>
    <row r="448" ht="25.5">
      <c r="A448" s="1" t="s">
        <v>437</v>
      </c>
      <c r="E448" s="27" t="s">
        <v>4477</v>
      </c>
    </row>
    <row r="449">
      <c r="A449" s="1" t="s">
        <v>439</v>
      </c>
    </row>
    <row r="450">
      <c r="A450" s="1" t="s">
        <v>441</v>
      </c>
      <c r="E450" s="27" t="s">
        <v>434</v>
      </c>
    </row>
    <row r="451">
      <c r="A451" s="1" t="s">
        <v>429</v>
      </c>
      <c r="C451" s="22" t="s">
        <v>2597</v>
      </c>
      <c r="E451" s="23" t="s">
        <v>2598</v>
      </c>
      <c r="L451" s="24">
        <f>SUMIFS(L452:L459,A452:A459,"P")</f>
        <v>0</v>
      </c>
      <c r="M451" s="24">
        <f>SUMIFS(M452:M459,A452:A459,"P")</f>
        <v>0</v>
      </c>
      <c r="N451" s="25"/>
    </row>
    <row r="452" ht="25.5">
      <c r="A452" s="1" t="s">
        <v>432</v>
      </c>
      <c r="B452" s="1">
        <v>109</v>
      </c>
      <c r="C452" s="26" t="s">
        <v>9295</v>
      </c>
      <c r="D452" t="s">
        <v>434</v>
      </c>
      <c r="E452" s="27" t="s">
        <v>9296</v>
      </c>
      <c r="F452" s="28" t="s">
        <v>436</v>
      </c>
      <c r="G452" s="29">
        <v>1.8</v>
      </c>
      <c r="H452" s="28">
        <v>0.01213</v>
      </c>
      <c r="I452" s="30">
        <f>ROUND(G452*H452,P4)</f>
        <v>0</v>
      </c>
      <c r="L452" s="31">
        <v>0</v>
      </c>
      <c r="M452" s="24">
        <f>ROUND(G452*L452,P4)</f>
        <v>0</v>
      </c>
      <c r="N452" s="25" t="s">
        <v>1619</v>
      </c>
      <c r="O452" s="32">
        <f>M452*AA452</f>
        <v>0</v>
      </c>
      <c r="P452" s="1">
        <v>3</v>
      </c>
      <c r="AA452" s="1">
        <f>IF(P452=1,$O$3,IF(P452=2,$O$4,$O$5))</f>
        <v>0</v>
      </c>
    </row>
    <row r="453" ht="38.25">
      <c r="A453" s="1" t="s">
        <v>437</v>
      </c>
      <c r="E453" s="27" t="s">
        <v>9297</v>
      </c>
    </row>
    <row r="454" ht="51">
      <c r="A454" s="1" t="s">
        <v>439</v>
      </c>
      <c r="E454" s="33" t="s">
        <v>9298</v>
      </c>
    </row>
    <row r="455">
      <c r="A455" s="1" t="s">
        <v>441</v>
      </c>
      <c r="E455" s="27" t="s">
        <v>434</v>
      </c>
    </row>
    <row r="456">
      <c r="A456" s="1" t="s">
        <v>432</v>
      </c>
      <c r="B456" s="1">
        <v>110</v>
      </c>
      <c r="C456" s="26" t="s">
        <v>4482</v>
      </c>
      <c r="D456" t="s">
        <v>434</v>
      </c>
      <c r="E456" s="27" t="s">
        <v>4483</v>
      </c>
      <c r="F456" s="28" t="s">
        <v>476</v>
      </c>
      <c r="G456" s="29">
        <v>0.021999999999999999</v>
      </c>
      <c r="H456" s="28">
        <v>0</v>
      </c>
      <c r="I456" s="30">
        <f>ROUND(G456*H456,P4)</f>
        <v>0</v>
      </c>
      <c r="L456" s="31">
        <v>0</v>
      </c>
      <c r="M456" s="24">
        <f>ROUND(G456*L456,P4)</f>
        <v>0</v>
      </c>
      <c r="N456" s="25" t="s">
        <v>1619</v>
      </c>
      <c r="O456" s="32">
        <f>M456*AA456</f>
        <v>0</v>
      </c>
      <c r="P456" s="1">
        <v>3</v>
      </c>
      <c r="AA456" s="1">
        <f>IF(P456=1,$O$3,IF(P456=2,$O$4,$O$5))</f>
        <v>0</v>
      </c>
    </row>
    <row r="457" ht="38.25">
      <c r="A457" s="1" t="s">
        <v>437</v>
      </c>
      <c r="E457" s="27" t="s">
        <v>4484</v>
      </c>
    </row>
    <row r="458">
      <c r="A458" s="1" t="s">
        <v>439</v>
      </c>
    </row>
    <row r="459">
      <c r="A459" s="1" t="s">
        <v>441</v>
      </c>
      <c r="E459" s="27" t="s">
        <v>434</v>
      </c>
    </row>
    <row r="460">
      <c r="A460" s="1" t="s">
        <v>429</v>
      </c>
      <c r="C460" s="22" t="s">
        <v>2608</v>
      </c>
      <c r="E460" s="23" t="s">
        <v>2609</v>
      </c>
      <c r="L460" s="24">
        <f>SUMIFS(L461:L500,A461:A500,"P")</f>
        <v>0</v>
      </c>
      <c r="M460" s="24">
        <f>SUMIFS(M461:M500,A461:A500,"P")</f>
        <v>0</v>
      </c>
      <c r="N460" s="25"/>
    </row>
    <row r="461" ht="25.5">
      <c r="A461" s="1" t="s">
        <v>432</v>
      </c>
      <c r="B461" s="1">
        <v>111</v>
      </c>
      <c r="C461" s="26" t="s">
        <v>9299</v>
      </c>
      <c r="D461" t="s">
        <v>434</v>
      </c>
      <c r="E461" s="27" t="s">
        <v>9300</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9300</v>
      </c>
    </row>
    <row r="463">
      <c r="A463" s="1" t="s">
        <v>439</v>
      </c>
    </row>
    <row r="464">
      <c r="A464" s="1" t="s">
        <v>441</v>
      </c>
      <c r="E464" s="27" t="s">
        <v>434</v>
      </c>
    </row>
    <row r="465" ht="25.5">
      <c r="A465" s="1" t="s">
        <v>432</v>
      </c>
      <c r="B465" s="1">
        <v>112</v>
      </c>
      <c r="C465" s="26" t="s">
        <v>9301</v>
      </c>
      <c r="D465" t="s">
        <v>434</v>
      </c>
      <c r="E465" s="27" t="s">
        <v>9302</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9302</v>
      </c>
    </row>
    <row r="467">
      <c r="A467" s="1" t="s">
        <v>439</v>
      </c>
    </row>
    <row r="468">
      <c r="A468" s="1" t="s">
        <v>441</v>
      </c>
      <c r="E468" s="27" t="s">
        <v>434</v>
      </c>
    </row>
    <row r="469">
      <c r="A469" s="1" t="s">
        <v>432</v>
      </c>
      <c r="B469" s="1">
        <v>113</v>
      </c>
      <c r="C469" s="26" t="s">
        <v>9303</v>
      </c>
      <c r="D469" t="s">
        <v>434</v>
      </c>
      <c r="E469" s="27" t="s">
        <v>9304</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9304</v>
      </c>
    </row>
    <row r="471">
      <c r="A471" s="1" t="s">
        <v>439</v>
      </c>
    </row>
    <row r="472">
      <c r="A472" s="1" t="s">
        <v>441</v>
      </c>
      <c r="E472" s="27" t="s">
        <v>434</v>
      </c>
    </row>
    <row r="473">
      <c r="A473" s="1" t="s">
        <v>432</v>
      </c>
      <c r="B473" s="1">
        <v>114</v>
      </c>
      <c r="C473" s="26" t="s">
        <v>9305</v>
      </c>
      <c r="D473" t="s">
        <v>434</v>
      </c>
      <c r="E473" s="27" t="s">
        <v>9306</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9306</v>
      </c>
    </row>
    <row r="475">
      <c r="A475" s="1" t="s">
        <v>439</v>
      </c>
    </row>
    <row r="476">
      <c r="A476" s="1" t="s">
        <v>441</v>
      </c>
      <c r="E476" s="27" t="s">
        <v>434</v>
      </c>
    </row>
    <row r="477" ht="25.5">
      <c r="A477" s="1" t="s">
        <v>432</v>
      </c>
      <c r="B477" s="1">
        <v>115</v>
      </c>
      <c r="C477" s="26" t="s">
        <v>9307</v>
      </c>
      <c r="D477" t="s">
        <v>434</v>
      </c>
      <c r="E477" s="27" t="s">
        <v>9308</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9308</v>
      </c>
    </row>
    <row r="479">
      <c r="A479" s="1" t="s">
        <v>439</v>
      </c>
    </row>
    <row r="480">
      <c r="A480" s="1" t="s">
        <v>441</v>
      </c>
      <c r="E480" s="27" t="s">
        <v>434</v>
      </c>
    </row>
    <row r="481" ht="25.5">
      <c r="A481" s="1" t="s">
        <v>432</v>
      </c>
      <c r="B481" s="1">
        <v>116</v>
      </c>
      <c r="C481" s="26" t="s">
        <v>9309</v>
      </c>
      <c r="D481" t="s">
        <v>434</v>
      </c>
      <c r="E481" s="27" t="s">
        <v>9310</v>
      </c>
      <c r="F481" s="28" t="s">
        <v>436</v>
      </c>
      <c r="G481" s="29">
        <v>137.98400000000001</v>
      </c>
      <c r="H481" s="28">
        <v>0.0066</v>
      </c>
      <c r="I481" s="30">
        <f>ROUND(G481*H481,P4)</f>
        <v>0</v>
      </c>
      <c r="L481" s="31">
        <v>0</v>
      </c>
      <c r="M481" s="24">
        <f>ROUND(G481*L481,P4)</f>
        <v>0</v>
      </c>
      <c r="N481" s="25" t="s">
        <v>1619</v>
      </c>
      <c r="O481" s="32">
        <f>M481*AA481</f>
        <v>0</v>
      </c>
      <c r="P481" s="1">
        <v>3</v>
      </c>
      <c r="AA481" s="1">
        <f>IF(P481=1,$O$3,IF(P481=2,$O$4,$O$5))</f>
        <v>0</v>
      </c>
    </row>
    <row r="482" ht="38.25">
      <c r="A482" s="1" t="s">
        <v>437</v>
      </c>
      <c r="E482" s="27" t="s">
        <v>9311</v>
      </c>
    </row>
    <row r="483" ht="51">
      <c r="A483" s="1" t="s">
        <v>439</v>
      </c>
      <c r="E483" s="33" t="s">
        <v>9312</v>
      </c>
    </row>
    <row r="484">
      <c r="A484" s="1" t="s">
        <v>441</v>
      </c>
      <c r="E484" s="27" t="s">
        <v>434</v>
      </c>
    </row>
    <row r="485">
      <c r="A485" s="1" t="s">
        <v>432</v>
      </c>
      <c r="B485" s="1">
        <v>117</v>
      </c>
      <c r="C485" s="26" t="s">
        <v>9313</v>
      </c>
      <c r="D485" t="s">
        <v>434</v>
      </c>
      <c r="E485" s="27" t="s">
        <v>9314</v>
      </c>
      <c r="F485" s="28" t="s">
        <v>467</v>
      </c>
      <c r="G485" s="29">
        <v>10.779999999999999</v>
      </c>
      <c r="H485" s="28">
        <v>0.0035899999999999999</v>
      </c>
      <c r="I485" s="30">
        <f>ROUND(G485*H485,P4)</f>
        <v>0</v>
      </c>
      <c r="L485" s="31">
        <v>0</v>
      </c>
      <c r="M485" s="24">
        <f>ROUND(G485*L485,P4)</f>
        <v>0</v>
      </c>
      <c r="N485" s="25" t="s">
        <v>1619</v>
      </c>
      <c r="O485" s="32">
        <f>M485*AA485</f>
        <v>0</v>
      </c>
      <c r="P485" s="1">
        <v>3</v>
      </c>
      <c r="AA485" s="1">
        <f>IF(P485=1,$O$3,IF(P485=2,$O$4,$O$5))</f>
        <v>0</v>
      </c>
    </row>
    <row r="486" ht="25.5">
      <c r="A486" s="1" t="s">
        <v>437</v>
      </c>
      <c r="E486" s="27" t="s">
        <v>9315</v>
      </c>
    </row>
    <row r="487">
      <c r="A487" s="1" t="s">
        <v>439</v>
      </c>
    </row>
    <row r="488">
      <c r="A488" s="1" t="s">
        <v>441</v>
      </c>
      <c r="E488" s="27" t="s">
        <v>434</v>
      </c>
    </row>
    <row r="489">
      <c r="A489" s="1" t="s">
        <v>432</v>
      </c>
      <c r="B489" s="1">
        <v>118</v>
      </c>
      <c r="C489" s="26" t="s">
        <v>9316</v>
      </c>
      <c r="D489" t="s">
        <v>434</v>
      </c>
      <c r="E489" s="27" t="s">
        <v>9317</v>
      </c>
      <c r="F489" s="28" t="s">
        <v>467</v>
      </c>
      <c r="G489" s="29">
        <v>25.600000000000001</v>
      </c>
      <c r="H489" s="28">
        <v>0.00134</v>
      </c>
      <c r="I489" s="30">
        <f>ROUND(G489*H489,P4)</f>
        <v>0</v>
      </c>
      <c r="L489" s="31">
        <v>0</v>
      </c>
      <c r="M489" s="24">
        <f>ROUND(G489*L489,P4)</f>
        <v>0</v>
      </c>
      <c r="N489" s="25" t="s">
        <v>1619</v>
      </c>
      <c r="O489" s="32">
        <f>M489*AA489</f>
        <v>0</v>
      </c>
      <c r="P489" s="1">
        <v>3</v>
      </c>
      <c r="AA489" s="1">
        <f>IF(P489=1,$O$3,IF(P489=2,$O$4,$O$5))</f>
        <v>0</v>
      </c>
    </row>
    <row r="490">
      <c r="A490" s="1" t="s">
        <v>437</v>
      </c>
      <c r="E490" s="27" t="s">
        <v>9318</v>
      </c>
    </row>
    <row r="491">
      <c r="A491" s="1" t="s">
        <v>439</v>
      </c>
    </row>
    <row r="492">
      <c r="A492" s="1" t="s">
        <v>441</v>
      </c>
      <c r="E492" s="27" t="s">
        <v>434</v>
      </c>
    </row>
    <row r="493">
      <c r="A493" s="1" t="s">
        <v>432</v>
      </c>
      <c r="B493" s="1">
        <v>119</v>
      </c>
      <c r="C493" s="26" t="s">
        <v>9319</v>
      </c>
      <c r="D493" t="s">
        <v>434</v>
      </c>
      <c r="E493" s="27" t="s">
        <v>9320</v>
      </c>
      <c r="F493" s="28" t="s">
        <v>467</v>
      </c>
      <c r="G493" s="29">
        <v>21.559999999999999</v>
      </c>
      <c r="H493" s="28">
        <v>0.0013699999999999999</v>
      </c>
      <c r="I493" s="30">
        <f>ROUND(G493*H493,P4)</f>
        <v>0</v>
      </c>
      <c r="L493" s="31">
        <v>0</v>
      </c>
      <c r="M493" s="24">
        <f>ROUND(G493*L493,P4)</f>
        <v>0</v>
      </c>
      <c r="N493" s="25" t="s">
        <v>1619</v>
      </c>
      <c r="O493" s="32">
        <f>M493*AA493</f>
        <v>0</v>
      </c>
      <c r="P493" s="1">
        <v>3</v>
      </c>
      <c r="AA493" s="1">
        <f>IF(P493=1,$O$3,IF(P493=2,$O$4,$O$5))</f>
        <v>0</v>
      </c>
    </row>
    <row r="494" ht="25.5">
      <c r="A494" s="1" t="s">
        <v>437</v>
      </c>
      <c r="E494" s="27" t="s">
        <v>9321</v>
      </c>
    </row>
    <row r="495">
      <c r="A495" s="1" t="s">
        <v>439</v>
      </c>
    </row>
    <row r="496">
      <c r="A496" s="1" t="s">
        <v>441</v>
      </c>
      <c r="E496" s="27" t="s">
        <v>434</v>
      </c>
    </row>
    <row r="497">
      <c r="A497" s="1" t="s">
        <v>432</v>
      </c>
      <c r="B497" s="1">
        <v>120</v>
      </c>
      <c r="C497" s="26" t="s">
        <v>2637</v>
      </c>
      <c r="D497" t="s">
        <v>434</v>
      </c>
      <c r="E497" s="27" t="s">
        <v>2638</v>
      </c>
      <c r="F497" s="28" t="s">
        <v>476</v>
      </c>
      <c r="G497" s="29">
        <v>1.0129999999999999</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5507</v>
      </c>
    </row>
    <row r="499">
      <c r="A499" s="1" t="s">
        <v>439</v>
      </c>
    </row>
    <row r="500">
      <c r="A500" s="1" t="s">
        <v>441</v>
      </c>
      <c r="E500" s="27" t="s">
        <v>434</v>
      </c>
    </row>
    <row r="501">
      <c r="A501" s="1" t="s">
        <v>429</v>
      </c>
      <c r="C501" s="22" t="s">
        <v>2640</v>
      </c>
      <c r="E501" s="23" t="s">
        <v>2641</v>
      </c>
      <c r="L501" s="24">
        <f>SUMIFS(L502:L513,A502:A513,"P")</f>
        <v>0</v>
      </c>
      <c r="M501" s="24">
        <f>SUMIFS(M502:M513,A502:A513,"P")</f>
        <v>0</v>
      </c>
      <c r="N501" s="25"/>
    </row>
    <row r="502" ht="25.5">
      <c r="A502" s="1" t="s">
        <v>432</v>
      </c>
      <c r="B502" s="1">
        <v>121</v>
      </c>
      <c r="C502" s="26" t="s">
        <v>2642</v>
      </c>
      <c r="D502" t="s">
        <v>434</v>
      </c>
      <c r="E502" s="27" t="s">
        <v>2643</v>
      </c>
      <c r="F502" s="28" t="s">
        <v>436</v>
      </c>
      <c r="G502" s="29">
        <v>158.68199999999999</v>
      </c>
      <c r="H502" s="28">
        <v>0.00013999999999999999</v>
      </c>
      <c r="I502" s="30">
        <f>ROUND(G502*H502,P4)</f>
        <v>0</v>
      </c>
      <c r="L502" s="31">
        <v>0</v>
      </c>
      <c r="M502" s="24">
        <f>ROUND(G502*L502,P4)</f>
        <v>0</v>
      </c>
      <c r="N502" s="25" t="s">
        <v>1619</v>
      </c>
      <c r="O502" s="32">
        <f>M502*AA502</f>
        <v>0</v>
      </c>
      <c r="P502" s="1">
        <v>3</v>
      </c>
      <c r="AA502" s="1">
        <f>IF(P502=1,$O$3,IF(P502=2,$O$4,$O$5))</f>
        <v>0</v>
      </c>
    </row>
    <row r="503" ht="25.5">
      <c r="A503" s="1" t="s">
        <v>437</v>
      </c>
      <c r="E503" s="27" t="s">
        <v>2643</v>
      </c>
    </row>
    <row r="504">
      <c r="A504" s="1" t="s">
        <v>439</v>
      </c>
    </row>
    <row r="505">
      <c r="A505" s="1" t="s">
        <v>441</v>
      </c>
      <c r="E505" s="27" t="s">
        <v>434</v>
      </c>
    </row>
    <row r="506" ht="25.5">
      <c r="A506" s="1" t="s">
        <v>432</v>
      </c>
      <c r="B506" s="1">
        <v>122</v>
      </c>
      <c r="C506" s="26" t="s">
        <v>2660</v>
      </c>
      <c r="D506" t="s">
        <v>434</v>
      </c>
      <c r="E506" s="27" t="s">
        <v>2661</v>
      </c>
      <c r="F506" s="28" t="s">
        <v>436</v>
      </c>
      <c r="G506" s="29">
        <v>137.98400000000001</v>
      </c>
      <c r="H506" s="28">
        <v>1.0000000000000001E-05</v>
      </c>
      <c r="I506" s="30">
        <f>ROUND(G506*H506,P4)</f>
        <v>0</v>
      </c>
      <c r="L506" s="31">
        <v>0</v>
      </c>
      <c r="M506" s="24">
        <f>ROUND(G506*L506,P4)</f>
        <v>0</v>
      </c>
      <c r="N506" s="25" t="s">
        <v>1619</v>
      </c>
      <c r="O506" s="32">
        <f>M506*AA506</f>
        <v>0</v>
      </c>
      <c r="P506" s="1">
        <v>3</v>
      </c>
      <c r="AA506" s="1">
        <f>IF(P506=1,$O$3,IF(P506=2,$O$4,$O$5))</f>
        <v>0</v>
      </c>
    </row>
    <row r="507" ht="25.5">
      <c r="A507" s="1" t="s">
        <v>437</v>
      </c>
      <c r="E507" s="27" t="s">
        <v>9322</v>
      </c>
    </row>
    <row r="508" ht="51">
      <c r="A508" s="1" t="s">
        <v>439</v>
      </c>
      <c r="E508" s="33" t="s">
        <v>9323</v>
      </c>
    </row>
    <row r="509">
      <c r="A509" s="1" t="s">
        <v>441</v>
      </c>
      <c r="E509" s="27" t="s">
        <v>434</v>
      </c>
    </row>
    <row r="510">
      <c r="A510" s="1" t="s">
        <v>432</v>
      </c>
      <c r="B510" s="1">
        <v>123</v>
      </c>
      <c r="C510" s="26" t="s">
        <v>2666</v>
      </c>
      <c r="D510" t="s">
        <v>434</v>
      </c>
      <c r="E510" s="27" t="s">
        <v>2667</v>
      </c>
      <c r="F510" s="28" t="s">
        <v>476</v>
      </c>
      <c r="G510" s="29">
        <v>0.024</v>
      </c>
      <c r="H510" s="28">
        <v>0</v>
      </c>
      <c r="I510" s="30">
        <f>ROUND(G510*H510,P4)</f>
        <v>0</v>
      </c>
      <c r="L510" s="31">
        <v>0</v>
      </c>
      <c r="M510" s="24">
        <f>ROUND(G510*L510,P4)</f>
        <v>0</v>
      </c>
      <c r="N510" s="25" t="s">
        <v>1619</v>
      </c>
      <c r="O510" s="32">
        <f>M510*AA510</f>
        <v>0</v>
      </c>
      <c r="P510" s="1">
        <v>3</v>
      </c>
      <c r="AA510" s="1">
        <f>IF(P510=1,$O$3,IF(P510=2,$O$4,$O$5))</f>
        <v>0</v>
      </c>
    </row>
    <row r="511" ht="25.5">
      <c r="A511" s="1" t="s">
        <v>437</v>
      </c>
      <c r="E511" s="27" t="s">
        <v>9324</v>
      </c>
    </row>
    <row r="512">
      <c r="A512" s="1" t="s">
        <v>439</v>
      </c>
    </row>
    <row r="513">
      <c r="A513" s="1" t="s">
        <v>441</v>
      </c>
      <c r="E513" s="27" t="s">
        <v>434</v>
      </c>
    </row>
    <row r="514">
      <c r="A514" s="1" t="s">
        <v>429</v>
      </c>
      <c r="C514" s="22" t="s">
        <v>2669</v>
      </c>
      <c r="E514" s="23" t="s">
        <v>2670</v>
      </c>
      <c r="L514" s="24">
        <f>SUMIFS(L515:L542,A515:A542,"P")</f>
        <v>0</v>
      </c>
      <c r="M514" s="24">
        <f>SUMIFS(M515:M542,A515:A542,"P")</f>
        <v>0</v>
      </c>
      <c r="N514" s="25"/>
    </row>
    <row r="515" ht="25.5">
      <c r="A515" s="1" t="s">
        <v>432</v>
      </c>
      <c r="B515" s="1">
        <v>124</v>
      </c>
      <c r="C515" s="26" t="s">
        <v>9325</v>
      </c>
      <c r="D515" t="s">
        <v>434</v>
      </c>
      <c r="E515" s="27" t="s">
        <v>9326</v>
      </c>
      <c r="F515" s="28" t="s">
        <v>576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9326</v>
      </c>
    </row>
    <row r="517">
      <c r="A517" s="1" t="s">
        <v>439</v>
      </c>
    </row>
    <row r="518">
      <c r="A518" s="1" t="s">
        <v>441</v>
      </c>
      <c r="E518" s="27" t="s">
        <v>434</v>
      </c>
    </row>
    <row r="519" ht="25.5">
      <c r="A519" s="1" t="s">
        <v>432</v>
      </c>
      <c r="B519" s="1">
        <v>125</v>
      </c>
      <c r="C519" s="26" t="s">
        <v>9327</v>
      </c>
      <c r="D519" t="s">
        <v>434</v>
      </c>
      <c r="E519" s="27" t="s">
        <v>9328</v>
      </c>
      <c r="F519" s="28" t="s">
        <v>576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9328</v>
      </c>
    </row>
    <row r="521">
      <c r="A521" s="1" t="s">
        <v>439</v>
      </c>
    </row>
    <row r="522">
      <c r="A522" s="1" t="s">
        <v>441</v>
      </c>
      <c r="E522" s="27" t="s">
        <v>434</v>
      </c>
    </row>
    <row r="523">
      <c r="A523" s="1" t="s">
        <v>432</v>
      </c>
      <c r="B523" s="1">
        <v>126</v>
      </c>
      <c r="C523" s="26" t="s">
        <v>4277</v>
      </c>
      <c r="D523" t="s">
        <v>434</v>
      </c>
      <c r="E523" s="27" t="s">
        <v>9329</v>
      </c>
      <c r="F523" s="28" t="s">
        <v>576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9329</v>
      </c>
    </row>
    <row r="525">
      <c r="A525" s="1" t="s">
        <v>439</v>
      </c>
    </row>
    <row r="526">
      <c r="A526" s="1" t="s">
        <v>441</v>
      </c>
      <c r="E526" s="27" t="s">
        <v>434</v>
      </c>
    </row>
    <row r="527">
      <c r="A527" s="1" t="s">
        <v>432</v>
      </c>
      <c r="B527" s="1">
        <v>127</v>
      </c>
      <c r="C527" s="26" t="s">
        <v>9330</v>
      </c>
      <c r="D527" t="s">
        <v>434</v>
      </c>
      <c r="E527" s="27" t="s">
        <v>9331</v>
      </c>
      <c r="F527" s="28" t="s">
        <v>576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9331</v>
      </c>
    </row>
    <row r="529">
      <c r="A529" s="1" t="s">
        <v>439</v>
      </c>
    </row>
    <row r="530">
      <c r="A530" s="1" t="s">
        <v>441</v>
      </c>
      <c r="E530" s="27" t="s">
        <v>434</v>
      </c>
    </row>
    <row r="531">
      <c r="A531" s="1" t="s">
        <v>432</v>
      </c>
      <c r="B531" s="1">
        <v>128</v>
      </c>
      <c r="C531" s="26" t="s">
        <v>9332</v>
      </c>
      <c r="D531" t="s">
        <v>434</v>
      </c>
      <c r="E531" s="27" t="s">
        <v>9333</v>
      </c>
      <c r="F531" s="28" t="s">
        <v>576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9333</v>
      </c>
    </row>
    <row r="533">
      <c r="A533" s="1" t="s">
        <v>439</v>
      </c>
    </row>
    <row r="534">
      <c r="A534" s="1" t="s">
        <v>441</v>
      </c>
      <c r="E534" s="27" t="s">
        <v>434</v>
      </c>
    </row>
    <row r="535">
      <c r="A535" s="1" t="s">
        <v>432</v>
      </c>
      <c r="B535" s="1">
        <v>129</v>
      </c>
      <c r="C535" s="26" t="s">
        <v>9334</v>
      </c>
      <c r="D535" t="s">
        <v>434</v>
      </c>
      <c r="E535" s="27" t="s">
        <v>9335</v>
      </c>
      <c r="F535" s="28" t="s">
        <v>576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9335</v>
      </c>
    </row>
    <row r="537">
      <c r="A537" s="1" t="s">
        <v>439</v>
      </c>
    </row>
    <row r="538">
      <c r="A538" s="1" t="s">
        <v>441</v>
      </c>
      <c r="E538" s="27" t="s">
        <v>434</v>
      </c>
    </row>
    <row r="539">
      <c r="A539" s="1" t="s">
        <v>432</v>
      </c>
      <c r="B539" s="1">
        <v>130</v>
      </c>
      <c r="C539" s="26" t="s">
        <v>9336</v>
      </c>
      <c r="D539" t="s">
        <v>434</v>
      </c>
      <c r="E539" s="27" t="s">
        <v>9337</v>
      </c>
      <c r="F539" s="28" t="s">
        <v>576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9337</v>
      </c>
    </row>
    <row r="541">
      <c r="A541" s="1" t="s">
        <v>439</v>
      </c>
    </row>
    <row r="542">
      <c r="A542" s="1" t="s">
        <v>441</v>
      </c>
      <c r="E542" s="27" t="s">
        <v>434</v>
      </c>
    </row>
    <row r="543">
      <c r="A543" s="1" t="s">
        <v>429</v>
      </c>
      <c r="C543" s="22" t="s">
        <v>2789</v>
      </c>
      <c r="E543" s="23" t="s">
        <v>2790</v>
      </c>
      <c r="L543" s="24">
        <f>SUMIFS(L544:L587,A544:A587,"P")</f>
        <v>0</v>
      </c>
      <c r="M543" s="24">
        <f>SUMIFS(M544:M587,A544:A587,"P")</f>
        <v>0</v>
      </c>
      <c r="N543" s="25"/>
    </row>
    <row r="544">
      <c r="A544" s="1" t="s">
        <v>432</v>
      </c>
      <c r="B544" s="1">
        <v>131</v>
      </c>
      <c r="C544" s="26" t="s">
        <v>5754</v>
      </c>
      <c r="D544" t="s">
        <v>434</v>
      </c>
      <c r="E544" s="27" t="s">
        <v>9338</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9339</v>
      </c>
    </row>
    <row r="546" ht="127.5">
      <c r="A546" s="1" t="s">
        <v>439</v>
      </c>
      <c r="E546" s="33" t="s">
        <v>9340</v>
      </c>
    </row>
    <row r="547">
      <c r="A547" s="1" t="s">
        <v>441</v>
      </c>
      <c r="E547" s="27" t="s">
        <v>434</v>
      </c>
    </row>
    <row r="548">
      <c r="A548" s="1" t="s">
        <v>432</v>
      </c>
      <c r="B548" s="1">
        <v>132</v>
      </c>
      <c r="C548" s="26" t="s">
        <v>2797</v>
      </c>
      <c r="D548" t="s">
        <v>434</v>
      </c>
      <c r="E548" s="27" t="s">
        <v>2798</v>
      </c>
      <c r="F548" s="28" t="s">
        <v>436</v>
      </c>
      <c r="G548" s="29">
        <v>19.379999999999999</v>
      </c>
      <c r="H548" s="28">
        <v>0</v>
      </c>
      <c r="I548" s="30">
        <f>ROUND(G548*H548,P4)</f>
        <v>0</v>
      </c>
      <c r="L548" s="31">
        <v>0</v>
      </c>
      <c r="M548" s="24">
        <f>ROUND(G548*L548,P4)</f>
        <v>0</v>
      </c>
      <c r="N548" s="25" t="s">
        <v>1619</v>
      </c>
      <c r="O548" s="32">
        <f>M548*AA548</f>
        <v>0</v>
      </c>
      <c r="P548" s="1">
        <v>3</v>
      </c>
      <c r="AA548" s="1">
        <f>IF(P548=1,$O$3,IF(P548=2,$O$4,$O$5))</f>
        <v>0</v>
      </c>
    </row>
    <row r="549">
      <c r="A549" s="1" t="s">
        <v>437</v>
      </c>
      <c r="E549" s="27" t="s">
        <v>5757</v>
      </c>
    </row>
    <row r="550" ht="102">
      <c r="A550" s="1" t="s">
        <v>439</v>
      </c>
      <c r="E550" s="33" t="s">
        <v>9341</v>
      </c>
    </row>
    <row r="551" ht="51">
      <c r="A551" s="1" t="s">
        <v>441</v>
      </c>
      <c r="E551" s="27" t="s">
        <v>6904</v>
      </c>
    </row>
    <row r="552">
      <c r="A552" s="1" t="s">
        <v>432</v>
      </c>
      <c r="B552" s="1">
        <v>133</v>
      </c>
      <c r="C552" s="26" t="s">
        <v>6905</v>
      </c>
      <c r="D552" t="s">
        <v>434</v>
      </c>
      <c r="E552" s="27" t="s">
        <v>6906</v>
      </c>
      <c r="F552" s="28" t="s">
        <v>436</v>
      </c>
      <c r="G552" s="29">
        <v>19.379999999999999</v>
      </c>
      <c r="H552" s="28">
        <v>0.0075799999999999999</v>
      </c>
      <c r="I552" s="30">
        <f>ROUND(G552*H552,P4)</f>
        <v>0</v>
      </c>
      <c r="L552" s="31">
        <v>0</v>
      </c>
      <c r="M552" s="24">
        <f>ROUND(G552*L552,P4)</f>
        <v>0</v>
      </c>
      <c r="N552" s="25" t="s">
        <v>1619</v>
      </c>
      <c r="O552" s="32">
        <f>M552*AA552</f>
        <v>0</v>
      </c>
      <c r="P552" s="1">
        <v>3</v>
      </c>
      <c r="AA552" s="1">
        <f>IF(P552=1,$O$3,IF(P552=2,$O$4,$O$5))</f>
        <v>0</v>
      </c>
    </row>
    <row r="553" ht="25.5">
      <c r="A553" s="1" t="s">
        <v>437</v>
      </c>
      <c r="E553" s="27" t="s">
        <v>6907</v>
      </c>
    </row>
    <row r="554" ht="102">
      <c r="A554" s="1" t="s">
        <v>439</v>
      </c>
      <c r="E554" s="33" t="s">
        <v>9342</v>
      </c>
    </row>
    <row r="555" ht="51">
      <c r="A555" s="1" t="s">
        <v>441</v>
      </c>
      <c r="E555" s="27" t="s">
        <v>6904</v>
      </c>
    </row>
    <row r="556" ht="25.5">
      <c r="A556" s="1" t="s">
        <v>432</v>
      </c>
      <c r="B556" s="1">
        <v>134</v>
      </c>
      <c r="C556" s="26" t="s">
        <v>2804</v>
      </c>
      <c r="D556" t="s">
        <v>434</v>
      </c>
      <c r="E556" s="27" t="s">
        <v>8801</v>
      </c>
      <c r="F556" s="28" t="s">
        <v>467</v>
      </c>
      <c r="G556" s="29">
        <v>25.16</v>
      </c>
      <c r="H556" s="28">
        <v>0.00042999999999999999</v>
      </c>
      <c r="I556" s="30">
        <f>ROUND(G556*H556,P4)</f>
        <v>0</v>
      </c>
      <c r="L556" s="31">
        <v>0</v>
      </c>
      <c r="M556" s="24">
        <f>ROUND(G556*L556,P4)</f>
        <v>0</v>
      </c>
      <c r="N556" s="25" t="s">
        <v>1619</v>
      </c>
      <c r="O556" s="32">
        <f>M556*AA556</f>
        <v>0</v>
      </c>
      <c r="P556" s="1">
        <v>3</v>
      </c>
      <c r="AA556" s="1">
        <f>IF(P556=1,$O$3,IF(P556=2,$O$4,$O$5))</f>
        <v>0</v>
      </c>
    </row>
    <row r="557" ht="25.5">
      <c r="A557" s="1" t="s">
        <v>437</v>
      </c>
      <c r="E557" s="27" t="s">
        <v>8802</v>
      </c>
    </row>
    <row r="558" ht="63.75">
      <c r="A558" s="1" t="s">
        <v>439</v>
      </c>
      <c r="E558" s="33" t="s">
        <v>9343</v>
      </c>
    </row>
    <row r="559">
      <c r="A559" s="1" t="s">
        <v>441</v>
      </c>
      <c r="E559" s="27" t="s">
        <v>434</v>
      </c>
    </row>
    <row r="560" ht="25.5">
      <c r="A560" s="1" t="s">
        <v>432</v>
      </c>
      <c r="B560" s="1">
        <v>135</v>
      </c>
      <c r="C560" s="26" t="s">
        <v>9344</v>
      </c>
      <c r="D560" t="s">
        <v>434</v>
      </c>
      <c r="E560" s="27" t="s">
        <v>9345</v>
      </c>
      <c r="F560" s="28" t="s">
        <v>436</v>
      </c>
      <c r="G560" s="29">
        <v>19.379999999999999</v>
      </c>
      <c r="H560" s="28">
        <v>0.0068900000000000003</v>
      </c>
      <c r="I560" s="30">
        <f>ROUND(G560*H560,P4)</f>
        <v>0</v>
      </c>
      <c r="L560" s="31">
        <v>0</v>
      </c>
      <c r="M560" s="24">
        <f>ROUND(G560*L560,P4)</f>
        <v>0</v>
      </c>
      <c r="N560" s="25" t="s">
        <v>4996</v>
      </c>
      <c r="O560" s="32">
        <f>M560*AA560</f>
        <v>0</v>
      </c>
      <c r="P560" s="1">
        <v>3</v>
      </c>
      <c r="AA560" s="1">
        <f>IF(P560=1,$O$3,IF(P560=2,$O$4,$O$5))</f>
        <v>0</v>
      </c>
    </row>
    <row r="561" ht="25.5">
      <c r="A561" s="1" t="s">
        <v>437</v>
      </c>
      <c r="E561" s="27" t="s">
        <v>9346</v>
      </c>
    </row>
    <row r="562" ht="127.5">
      <c r="A562" s="1" t="s">
        <v>439</v>
      </c>
      <c r="E562" s="33" t="s">
        <v>9347</v>
      </c>
    </row>
    <row r="563">
      <c r="A563" s="1" t="s">
        <v>441</v>
      </c>
      <c r="E563" s="27" t="s">
        <v>434</v>
      </c>
    </row>
    <row r="564">
      <c r="A564" s="1" t="s">
        <v>432</v>
      </c>
      <c r="B564" s="1">
        <v>136</v>
      </c>
      <c r="C564" s="26" t="s">
        <v>5771</v>
      </c>
      <c r="D564" t="s">
        <v>434</v>
      </c>
      <c r="E564" s="27" t="s">
        <v>2801</v>
      </c>
      <c r="F564" s="28" t="s">
        <v>436</v>
      </c>
      <c r="G564" s="29">
        <v>19.379999999999999</v>
      </c>
      <c r="H564" s="28">
        <v>0.00029999999999999997</v>
      </c>
      <c r="I564" s="30">
        <f>ROUND(G564*H564,P4)</f>
        <v>0</v>
      </c>
      <c r="L564" s="31">
        <v>0</v>
      </c>
      <c r="M564" s="24">
        <f>ROUND(G564*L564,P4)</f>
        <v>0</v>
      </c>
      <c r="N564" s="25" t="s">
        <v>1619</v>
      </c>
      <c r="O564" s="32">
        <f>M564*AA564</f>
        <v>0</v>
      </c>
      <c r="P564" s="1">
        <v>3</v>
      </c>
      <c r="AA564" s="1">
        <f>IF(P564=1,$O$3,IF(P564=2,$O$4,$O$5))</f>
        <v>0</v>
      </c>
    </row>
    <row r="565">
      <c r="A565" s="1" t="s">
        <v>437</v>
      </c>
      <c r="E565" s="27" t="s">
        <v>5772</v>
      </c>
    </row>
    <row r="566" ht="102">
      <c r="A566" s="1" t="s">
        <v>439</v>
      </c>
      <c r="E566" s="33" t="s">
        <v>9348</v>
      </c>
    </row>
    <row r="567" ht="51">
      <c r="A567" s="1" t="s">
        <v>441</v>
      </c>
      <c r="E567" s="27" t="s">
        <v>6904</v>
      </c>
    </row>
    <row r="568">
      <c r="A568" s="1" t="s">
        <v>432</v>
      </c>
      <c r="B568" s="1">
        <v>137</v>
      </c>
      <c r="C568" s="26" t="s">
        <v>5774</v>
      </c>
      <c r="D568" t="s">
        <v>434</v>
      </c>
      <c r="E568" s="27" t="s">
        <v>5775</v>
      </c>
      <c r="F568" s="28" t="s">
        <v>436</v>
      </c>
      <c r="G568" s="29">
        <v>7.4000000000000004</v>
      </c>
      <c r="H568" s="28">
        <v>0.0015</v>
      </c>
      <c r="I568" s="30">
        <f>ROUND(G568*H568,P4)</f>
        <v>0</v>
      </c>
      <c r="L568" s="31">
        <v>0</v>
      </c>
      <c r="M568" s="24">
        <f>ROUND(G568*L568,P4)</f>
        <v>0</v>
      </c>
      <c r="N568" s="25" t="s">
        <v>1619</v>
      </c>
      <c r="O568" s="32">
        <f>M568*AA568</f>
        <v>0</v>
      </c>
      <c r="P568" s="1">
        <v>3</v>
      </c>
      <c r="AA568" s="1">
        <f>IF(P568=1,$O$3,IF(P568=2,$O$4,$O$5))</f>
        <v>0</v>
      </c>
    </row>
    <row r="569">
      <c r="A569" s="1" t="s">
        <v>437</v>
      </c>
      <c r="E569" s="27" t="s">
        <v>5776</v>
      </c>
    </row>
    <row r="570" ht="63.75">
      <c r="A570" s="1" t="s">
        <v>439</v>
      </c>
      <c r="E570" s="33" t="s">
        <v>9349</v>
      </c>
    </row>
    <row r="571" ht="51">
      <c r="A571" s="1" t="s">
        <v>441</v>
      </c>
      <c r="E571" s="27" t="s">
        <v>6924</v>
      </c>
    </row>
    <row r="572">
      <c r="A572" s="1" t="s">
        <v>432</v>
      </c>
      <c r="B572" s="1">
        <v>138</v>
      </c>
      <c r="C572" s="26" t="s">
        <v>5778</v>
      </c>
      <c r="D572" t="s">
        <v>434</v>
      </c>
      <c r="E572" s="27" t="s">
        <v>5779</v>
      </c>
      <c r="F572" s="28" t="s">
        <v>467</v>
      </c>
      <c r="G572" s="29">
        <v>47.159999999999997</v>
      </c>
      <c r="H572" s="28">
        <v>3.0000000000000001E-05</v>
      </c>
      <c r="I572" s="30">
        <f>ROUND(G572*H572,P4)</f>
        <v>0</v>
      </c>
      <c r="L572" s="31">
        <v>0</v>
      </c>
      <c r="M572" s="24">
        <f>ROUND(G572*L572,P4)</f>
        <v>0</v>
      </c>
      <c r="N572" s="25" t="s">
        <v>1619</v>
      </c>
      <c r="O572" s="32">
        <f>M572*AA572</f>
        <v>0</v>
      </c>
      <c r="P572" s="1">
        <v>3</v>
      </c>
      <c r="AA572" s="1">
        <f>IF(P572=1,$O$3,IF(P572=2,$O$4,$O$5))</f>
        <v>0</v>
      </c>
    </row>
    <row r="573">
      <c r="A573" s="1" t="s">
        <v>437</v>
      </c>
      <c r="E573" s="27" t="s">
        <v>5780</v>
      </c>
    </row>
    <row r="574" ht="127.5">
      <c r="A574" s="1" t="s">
        <v>439</v>
      </c>
      <c r="E574" s="33" t="s">
        <v>9350</v>
      </c>
    </row>
    <row r="575" ht="51">
      <c r="A575" s="1" t="s">
        <v>441</v>
      </c>
      <c r="E575" s="27" t="s">
        <v>6926</v>
      </c>
    </row>
    <row r="576">
      <c r="A576" s="1" t="s">
        <v>432</v>
      </c>
      <c r="B576" s="1">
        <v>139</v>
      </c>
      <c r="C576" s="26" t="s">
        <v>5782</v>
      </c>
      <c r="D576" t="s">
        <v>434</v>
      </c>
      <c r="E576" s="27" t="s">
        <v>5783</v>
      </c>
      <c r="F576" s="28" t="s">
        <v>467</v>
      </c>
      <c r="G576" s="29">
        <v>22</v>
      </c>
      <c r="H576" s="28">
        <v>0.00032000000000000003</v>
      </c>
      <c r="I576" s="30">
        <f>ROUND(G576*H576,P4)</f>
        <v>0</v>
      </c>
      <c r="L576" s="31">
        <v>0</v>
      </c>
      <c r="M576" s="24">
        <f>ROUND(G576*L576,P4)</f>
        <v>0</v>
      </c>
      <c r="N576" s="25" t="s">
        <v>1619</v>
      </c>
      <c r="O576" s="32">
        <f>M576*AA576</f>
        <v>0</v>
      </c>
      <c r="P576" s="1">
        <v>3</v>
      </c>
      <c r="AA576" s="1">
        <f>IF(P576=1,$O$3,IF(P576=2,$O$4,$O$5))</f>
        <v>0</v>
      </c>
    </row>
    <row r="577">
      <c r="A577" s="1" t="s">
        <v>437</v>
      </c>
      <c r="E577" s="27" t="s">
        <v>5784</v>
      </c>
    </row>
    <row r="578" ht="63.75">
      <c r="A578" s="1" t="s">
        <v>439</v>
      </c>
      <c r="E578" s="33" t="s">
        <v>9351</v>
      </c>
    </row>
    <row r="579" ht="51">
      <c r="A579" s="1" t="s">
        <v>441</v>
      </c>
      <c r="E579" s="27" t="s">
        <v>6924</v>
      </c>
    </row>
    <row r="580">
      <c r="A580" s="1" t="s">
        <v>432</v>
      </c>
      <c r="B580" s="1">
        <v>140</v>
      </c>
      <c r="C580" s="26" t="s">
        <v>5786</v>
      </c>
      <c r="D580" t="s">
        <v>434</v>
      </c>
      <c r="E580" s="27" t="s">
        <v>5787</v>
      </c>
      <c r="F580" s="28" t="s">
        <v>436</v>
      </c>
      <c r="G580" s="29">
        <v>19.379999999999999</v>
      </c>
      <c r="H580" s="28">
        <v>5.0000000000000002E-05</v>
      </c>
      <c r="I580" s="30">
        <f>ROUND(G580*H580,P4)</f>
        <v>0</v>
      </c>
      <c r="L580" s="31">
        <v>0</v>
      </c>
      <c r="M580" s="24">
        <f>ROUND(G580*L580,P4)</f>
        <v>0</v>
      </c>
      <c r="N580" s="25" t="s">
        <v>1619</v>
      </c>
      <c r="O580" s="32">
        <f>M580*AA580</f>
        <v>0</v>
      </c>
      <c r="P580" s="1">
        <v>3</v>
      </c>
      <c r="AA580" s="1">
        <f>IF(P580=1,$O$3,IF(P580=2,$O$4,$O$5))</f>
        <v>0</v>
      </c>
    </row>
    <row r="581">
      <c r="A581" s="1" t="s">
        <v>437</v>
      </c>
      <c r="E581" s="27" t="s">
        <v>5788</v>
      </c>
    </row>
    <row r="582" ht="102">
      <c r="A582" s="1" t="s">
        <v>439</v>
      </c>
      <c r="E582" s="33" t="s">
        <v>9352</v>
      </c>
    </row>
    <row r="583">
      <c r="A583" s="1" t="s">
        <v>441</v>
      </c>
      <c r="E583" s="27" t="s">
        <v>434</v>
      </c>
    </row>
    <row r="584">
      <c r="A584" s="1" t="s">
        <v>432</v>
      </c>
      <c r="B584" s="1">
        <v>141</v>
      </c>
      <c r="C584" s="26" t="s">
        <v>2814</v>
      </c>
      <c r="D584" t="s">
        <v>434</v>
      </c>
      <c r="E584" s="27" t="s">
        <v>2815</v>
      </c>
      <c r="F584" s="28" t="s">
        <v>476</v>
      </c>
      <c r="G584" s="29">
        <v>0.751</v>
      </c>
      <c r="H584" s="28">
        <v>0</v>
      </c>
      <c r="I584" s="30">
        <f>ROUND(G584*H584,P4)</f>
        <v>0</v>
      </c>
      <c r="L584" s="31">
        <v>0</v>
      </c>
      <c r="M584" s="24">
        <f>ROUND(G584*L584,P4)</f>
        <v>0</v>
      </c>
      <c r="N584" s="25" t="s">
        <v>1619</v>
      </c>
      <c r="O584" s="32">
        <f>M584*AA584</f>
        <v>0</v>
      </c>
      <c r="P584" s="1">
        <v>3</v>
      </c>
      <c r="AA584" s="1">
        <f>IF(P584=1,$O$3,IF(P584=2,$O$4,$O$5))</f>
        <v>0</v>
      </c>
    </row>
    <row r="585" ht="25.5">
      <c r="A585" s="1" t="s">
        <v>437</v>
      </c>
      <c r="E585" s="27" t="s">
        <v>5790</v>
      </c>
    </row>
    <row r="586">
      <c r="A586" s="1" t="s">
        <v>439</v>
      </c>
    </row>
    <row r="587">
      <c r="A587" s="1" t="s">
        <v>441</v>
      </c>
      <c r="E587" s="27" t="s">
        <v>434</v>
      </c>
    </row>
    <row r="588">
      <c r="A588" s="1" t="s">
        <v>429</v>
      </c>
      <c r="C588" s="22" t="s">
        <v>2817</v>
      </c>
      <c r="E588" s="23" t="s">
        <v>2818</v>
      </c>
      <c r="L588" s="24">
        <f>SUMIFS(L589:L620,A589:A620,"P")</f>
        <v>0</v>
      </c>
      <c r="M588" s="24">
        <f>SUMIFS(M589:M620,A589:A620,"P")</f>
        <v>0</v>
      </c>
      <c r="N588" s="25"/>
    </row>
    <row r="589">
      <c r="A589" s="1" t="s">
        <v>432</v>
      </c>
      <c r="B589" s="1">
        <v>142</v>
      </c>
      <c r="C589" s="26" t="s">
        <v>8813</v>
      </c>
      <c r="D589" t="s">
        <v>434</v>
      </c>
      <c r="E589" s="27" t="s">
        <v>8814</v>
      </c>
      <c r="F589" s="28" t="s">
        <v>467</v>
      </c>
      <c r="G589" s="29">
        <v>36.5</v>
      </c>
      <c r="H589" s="28">
        <v>0.00027999999999999998</v>
      </c>
      <c r="I589" s="30">
        <f>ROUND(G589*H589,P4)</f>
        <v>0</v>
      </c>
      <c r="L589" s="31">
        <v>0</v>
      </c>
      <c r="M589" s="24">
        <f>ROUND(G589*L589,P4)</f>
        <v>0</v>
      </c>
      <c r="N589" s="25" t="s">
        <v>1619</v>
      </c>
      <c r="O589" s="32">
        <f>M589*AA589</f>
        <v>0</v>
      </c>
      <c r="P589" s="1">
        <v>3</v>
      </c>
      <c r="AA589" s="1">
        <f>IF(P589=1,$O$3,IF(P589=2,$O$4,$O$5))</f>
        <v>0</v>
      </c>
    </row>
    <row r="590">
      <c r="A590" s="1" t="s">
        <v>437</v>
      </c>
      <c r="E590" s="27" t="s">
        <v>8814</v>
      </c>
    </row>
    <row r="591">
      <c r="A591" s="1" t="s">
        <v>439</v>
      </c>
    </row>
    <row r="592">
      <c r="A592" s="1" t="s">
        <v>441</v>
      </c>
      <c r="E592" s="27" t="s">
        <v>434</v>
      </c>
    </row>
    <row r="593">
      <c r="A593" s="1" t="s">
        <v>432</v>
      </c>
      <c r="B593" s="1">
        <v>143</v>
      </c>
      <c r="C593" s="26" t="s">
        <v>6932</v>
      </c>
      <c r="D593" t="s">
        <v>434</v>
      </c>
      <c r="E593" s="27" t="s">
        <v>9353</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9353</v>
      </c>
    </row>
    <row r="595">
      <c r="A595" s="1" t="s">
        <v>439</v>
      </c>
    </row>
    <row r="596">
      <c r="A596" s="1" t="s">
        <v>441</v>
      </c>
      <c r="E596" s="27" t="s">
        <v>434</v>
      </c>
    </row>
    <row r="597">
      <c r="A597" s="1" t="s">
        <v>432</v>
      </c>
      <c r="B597" s="1">
        <v>144</v>
      </c>
      <c r="C597" s="26" t="s">
        <v>2825</v>
      </c>
      <c r="D597" t="s">
        <v>434</v>
      </c>
      <c r="E597" s="27" t="s">
        <v>2826</v>
      </c>
      <c r="F597" s="28" t="s">
        <v>436</v>
      </c>
      <c r="G597" s="29">
        <v>27.920000000000002</v>
      </c>
      <c r="H597" s="28">
        <v>0</v>
      </c>
      <c r="I597" s="30">
        <f>ROUND(G597*H597,P4)</f>
        <v>0</v>
      </c>
      <c r="L597" s="31">
        <v>0</v>
      </c>
      <c r="M597" s="24">
        <f>ROUND(G597*L597,P4)</f>
        <v>0</v>
      </c>
      <c r="N597" s="25" t="s">
        <v>1619</v>
      </c>
      <c r="O597" s="32">
        <f>M597*AA597</f>
        <v>0</v>
      </c>
      <c r="P597" s="1">
        <v>3</v>
      </c>
      <c r="AA597" s="1">
        <f>IF(P597=1,$O$3,IF(P597=2,$O$4,$O$5))</f>
        <v>0</v>
      </c>
    </row>
    <row r="598">
      <c r="A598" s="1" t="s">
        <v>437</v>
      </c>
      <c r="E598" s="27" t="s">
        <v>4760</v>
      </c>
    </row>
    <row r="599" ht="63.75">
      <c r="A599" s="1" t="s">
        <v>439</v>
      </c>
      <c r="E599" s="33" t="s">
        <v>9354</v>
      </c>
    </row>
    <row r="600" ht="38.25">
      <c r="A600" s="1" t="s">
        <v>441</v>
      </c>
      <c r="E600" s="27" t="s">
        <v>4762</v>
      </c>
    </row>
    <row r="601">
      <c r="A601" s="1" t="s">
        <v>432</v>
      </c>
      <c r="B601" s="1">
        <v>145</v>
      </c>
      <c r="C601" s="26" t="s">
        <v>4763</v>
      </c>
      <c r="D601" t="s">
        <v>434</v>
      </c>
      <c r="E601" s="27" t="s">
        <v>2828</v>
      </c>
      <c r="F601" s="28" t="s">
        <v>436</v>
      </c>
      <c r="G601" s="29">
        <v>27.920000000000002</v>
      </c>
      <c r="H601" s="28">
        <v>3.0000000000000001E-05</v>
      </c>
      <c r="I601" s="30">
        <f>ROUND(G601*H601,P4)</f>
        <v>0</v>
      </c>
      <c r="L601" s="31">
        <v>0</v>
      </c>
      <c r="M601" s="24">
        <f>ROUND(G601*L601,P4)</f>
        <v>0</v>
      </c>
      <c r="N601" s="25" t="s">
        <v>1619</v>
      </c>
      <c r="O601" s="32">
        <f>M601*AA601</f>
        <v>0</v>
      </c>
      <c r="P601" s="1">
        <v>3</v>
      </c>
      <c r="AA601" s="1">
        <f>IF(P601=1,$O$3,IF(P601=2,$O$4,$O$5))</f>
        <v>0</v>
      </c>
    </row>
    <row r="602">
      <c r="A602" s="1" t="s">
        <v>437</v>
      </c>
      <c r="E602" s="27" t="s">
        <v>4764</v>
      </c>
    </row>
    <row r="603" ht="63.75">
      <c r="A603" s="1" t="s">
        <v>439</v>
      </c>
      <c r="E603" s="33" t="s">
        <v>9355</v>
      </c>
    </row>
    <row r="604" ht="38.25">
      <c r="A604" s="1" t="s">
        <v>441</v>
      </c>
      <c r="E604" s="27" t="s">
        <v>4762</v>
      </c>
    </row>
    <row r="605" ht="25.5">
      <c r="A605" s="1" t="s">
        <v>432</v>
      </c>
      <c r="B605" s="1">
        <v>146</v>
      </c>
      <c r="C605" s="26" t="s">
        <v>4766</v>
      </c>
      <c r="D605" t="s">
        <v>434</v>
      </c>
      <c r="E605" s="27" t="s">
        <v>4767</v>
      </c>
      <c r="F605" s="28" t="s">
        <v>436</v>
      </c>
      <c r="G605" s="29">
        <v>27.920000000000002</v>
      </c>
      <c r="H605" s="28">
        <v>0.0045500000000000002</v>
      </c>
      <c r="I605" s="30">
        <f>ROUND(G605*H605,P4)</f>
        <v>0</v>
      </c>
      <c r="L605" s="31">
        <v>0</v>
      </c>
      <c r="M605" s="24">
        <f>ROUND(G605*L605,P4)</f>
        <v>0</v>
      </c>
      <c r="N605" s="25" t="s">
        <v>1619</v>
      </c>
      <c r="O605" s="32">
        <f>M605*AA605</f>
        <v>0</v>
      </c>
      <c r="P605" s="1">
        <v>3</v>
      </c>
      <c r="AA605" s="1">
        <f>IF(P605=1,$O$3,IF(P605=2,$O$4,$O$5))</f>
        <v>0</v>
      </c>
    </row>
    <row r="606" ht="25.5">
      <c r="A606" s="1" t="s">
        <v>437</v>
      </c>
      <c r="E606" s="27" t="s">
        <v>4768</v>
      </c>
    </row>
    <row r="607" ht="63.75">
      <c r="A607" s="1" t="s">
        <v>439</v>
      </c>
      <c r="E607" s="33" t="s">
        <v>9356</v>
      </c>
    </row>
    <row r="608">
      <c r="A608" s="1" t="s">
        <v>441</v>
      </c>
      <c r="E608" s="27" t="s">
        <v>434</v>
      </c>
    </row>
    <row r="609">
      <c r="A609" s="1" t="s">
        <v>432</v>
      </c>
      <c r="B609" s="1">
        <v>147</v>
      </c>
      <c r="C609" s="26" t="s">
        <v>2831</v>
      </c>
      <c r="D609" t="s">
        <v>434</v>
      </c>
      <c r="E609" s="27" t="s">
        <v>2832</v>
      </c>
      <c r="F609" s="28" t="s">
        <v>436</v>
      </c>
      <c r="G609" s="29">
        <v>27.920000000000002</v>
      </c>
      <c r="H609" s="28">
        <v>0.00029999999999999997</v>
      </c>
      <c r="I609" s="30">
        <f>ROUND(G609*H609,P4)</f>
        <v>0</v>
      </c>
      <c r="L609" s="31">
        <v>0</v>
      </c>
      <c r="M609" s="24">
        <f>ROUND(G609*L609,P4)</f>
        <v>0</v>
      </c>
      <c r="N609" s="25" t="s">
        <v>1619</v>
      </c>
      <c r="O609" s="32">
        <f>M609*AA609</f>
        <v>0</v>
      </c>
      <c r="P609" s="1">
        <v>3</v>
      </c>
      <c r="AA609" s="1">
        <f>IF(P609=1,$O$3,IF(P609=2,$O$4,$O$5))</f>
        <v>0</v>
      </c>
    </row>
    <row r="610">
      <c r="A610" s="1" t="s">
        <v>437</v>
      </c>
      <c r="E610" s="27" t="s">
        <v>6960</v>
      </c>
    </row>
    <row r="611" ht="76.5">
      <c r="A611" s="1" t="s">
        <v>439</v>
      </c>
      <c r="E611" s="33" t="s">
        <v>9357</v>
      </c>
    </row>
    <row r="612">
      <c r="A612" s="1" t="s">
        <v>441</v>
      </c>
      <c r="E612" s="27" t="s">
        <v>434</v>
      </c>
    </row>
    <row r="613">
      <c r="A613" s="1" t="s">
        <v>432</v>
      </c>
      <c r="B613" s="1">
        <v>148</v>
      </c>
      <c r="C613" s="26" t="s">
        <v>4774</v>
      </c>
      <c r="D613" t="s">
        <v>434</v>
      </c>
      <c r="E613" s="27" t="s">
        <v>4775</v>
      </c>
      <c r="F613" s="28" t="s">
        <v>467</v>
      </c>
      <c r="G613" s="29">
        <v>36.5</v>
      </c>
      <c r="H613" s="28">
        <v>1.0000000000000001E-05</v>
      </c>
      <c r="I613" s="30">
        <f>ROUND(G613*H613,P4)</f>
        <v>0</v>
      </c>
      <c r="L613" s="31">
        <v>0</v>
      </c>
      <c r="M613" s="24">
        <f>ROUND(G613*L613,P4)</f>
        <v>0</v>
      </c>
      <c r="N613" s="25" t="s">
        <v>1619</v>
      </c>
      <c r="O613" s="32">
        <f>M613*AA613</f>
        <v>0</v>
      </c>
      <c r="P613" s="1">
        <v>3</v>
      </c>
      <c r="AA613" s="1">
        <f>IF(P613=1,$O$3,IF(P613=2,$O$4,$O$5))</f>
        <v>0</v>
      </c>
    </row>
    <row r="614">
      <c r="A614" s="1" t="s">
        <v>437</v>
      </c>
      <c r="E614" s="27" t="s">
        <v>4776</v>
      </c>
    </row>
    <row r="615" ht="76.5">
      <c r="A615" s="1" t="s">
        <v>439</v>
      </c>
      <c r="E615" s="33" t="s">
        <v>9358</v>
      </c>
    </row>
    <row r="616">
      <c r="A616" s="1" t="s">
        <v>441</v>
      </c>
      <c r="E616" s="27" t="s">
        <v>434</v>
      </c>
    </row>
    <row r="617">
      <c r="A617" s="1" t="s">
        <v>432</v>
      </c>
      <c r="B617" s="1">
        <v>149</v>
      </c>
      <c r="C617" s="26" t="s">
        <v>4778</v>
      </c>
      <c r="D617" t="s">
        <v>434</v>
      </c>
      <c r="E617" s="27" t="s">
        <v>4779</v>
      </c>
      <c r="F617" s="28" t="s">
        <v>476</v>
      </c>
      <c r="G617" s="29">
        <v>0.23400000000000001</v>
      </c>
      <c r="H617" s="28">
        <v>0</v>
      </c>
      <c r="I617" s="30">
        <f>ROUND(G617*H617,P4)</f>
        <v>0</v>
      </c>
      <c r="L617" s="31">
        <v>0</v>
      </c>
      <c r="M617" s="24">
        <f>ROUND(G617*L617,P4)</f>
        <v>0</v>
      </c>
      <c r="N617" s="25" t="s">
        <v>1619</v>
      </c>
      <c r="O617" s="32">
        <f>M617*AA617</f>
        <v>0</v>
      </c>
      <c r="P617" s="1">
        <v>3</v>
      </c>
      <c r="AA617" s="1">
        <f>IF(P617=1,$O$3,IF(P617=2,$O$4,$O$5))</f>
        <v>0</v>
      </c>
    </row>
    <row r="618" ht="25.5">
      <c r="A618" s="1" t="s">
        <v>437</v>
      </c>
      <c r="E618" s="27" t="s">
        <v>4780</v>
      </c>
    </row>
    <row r="619">
      <c r="A619" s="1" t="s">
        <v>439</v>
      </c>
    </row>
    <row r="620">
      <c r="A620" s="1" t="s">
        <v>441</v>
      </c>
      <c r="E620" s="27" t="s">
        <v>434</v>
      </c>
    </row>
    <row r="621">
      <c r="A621" s="1" t="s">
        <v>429</v>
      </c>
      <c r="C621" s="22" t="s">
        <v>5203</v>
      </c>
      <c r="E621" s="23" t="s">
        <v>5204</v>
      </c>
      <c r="L621" s="24">
        <f>SUMIFS(L622:L645,A622:A645,"P")</f>
        <v>0</v>
      </c>
      <c r="M621" s="24">
        <f>SUMIFS(M622:M645,A622:A645,"P")</f>
        <v>0</v>
      </c>
      <c r="N621" s="25"/>
    </row>
    <row r="622">
      <c r="A622" s="1" t="s">
        <v>432</v>
      </c>
      <c r="B622" s="1">
        <v>150</v>
      </c>
      <c r="C622" s="26" t="s">
        <v>5205</v>
      </c>
      <c r="D622" t="s">
        <v>434</v>
      </c>
      <c r="E622" s="27" t="s">
        <v>5206</v>
      </c>
      <c r="F622" s="28" t="s">
        <v>436</v>
      </c>
      <c r="G622" s="29">
        <v>10.23</v>
      </c>
      <c r="H622" s="28">
        <v>0</v>
      </c>
      <c r="I622" s="30">
        <f>ROUND(G622*H622,P4)</f>
        <v>0</v>
      </c>
      <c r="L622" s="31">
        <v>0</v>
      </c>
      <c r="M622" s="24">
        <f>ROUND(G622*L622,P4)</f>
        <v>0</v>
      </c>
      <c r="N622" s="25" t="s">
        <v>1619</v>
      </c>
      <c r="O622" s="32">
        <f>M622*AA622</f>
        <v>0</v>
      </c>
      <c r="P622" s="1">
        <v>3</v>
      </c>
      <c r="AA622" s="1">
        <f>IF(P622=1,$O$3,IF(P622=2,$O$4,$O$5))</f>
        <v>0</v>
      </c>
    </row>
    <row r="623">
      <c r="A623" s="1" t="s">
        <v>437</v>
      </c>
      <c r="E623" s="27" t="s">
        <v>5207</v>
      </c>
    </row>
    <row r="624" ht="63.75">
      <c r="A624" s="1" t="s">
        <v>439</v>
      </c>
      <c r="E624" s="33" t="s">
        <v>9359</v>
      </c>
    </row>
    <row r="625">
      <c r="A625" s="1" t="s">
        <v>441</v>
      </c>
      <c r="E625" s="27" t="s">
        <v>434</v>
      </c>
    </row>
    <row r="626">
      <c r="A626" s="1" t="s">
        <v>432</v>
      </c>
      <c r="B626" s="1">
        <v>151</v>
      </c>
      <c r="C626" s="26" t="s">
        <v>6978</v>
      </c>
      <c r="D626" t="s">
        <v>434</v>
      </c>
      <c r="E626" s="27" t="s">
        <v>6979</v>
      </c>
      <c r="F626" s="28" t="s">
        <v>436</v>
      </c>
      <c r="G626" s="29">
        <v>10.23</v>
      </c>
      <c r="H626" s="28">
        <v>0.0054000000000000003</v>
      </c>
      <c r="I626" s="30">
        <f>ROUND(G626*H626,P4)</f>
        <v>0</v>
      </c>
      <c r="L626" s="31">
        <v>0</v>
      </c>
      <c r="M626" s="24">
        <f>ROUND(G626*L626,P4)</f>
        <v>0</v>
      </c>
      <c r="N626" s="25" t="s">
        <v>1619</v>
      </c>
      <c r="O626" s="32">
        <f>M626*AA626</f>
        <v>0</v>
      </c>
      <c r="P626" s="1">
        <v>3</v>
      </c>
      <c r="AA626" s="1">
        <f>IF(P626=1,$O$3,IF(P626=2,$O$4,$O$5))</f>
        <v>0</v>
      </c>
    </row>
    <row r="627" ht="25.5">
      <c r="A627" s="1" t="s">
        <v>437</v>
      </c>
      <c r="E627" s="27" t="s">
        <v>6980</v>
      </c>
    </row>
    <row r="628" ht="63.75">
      <c r="A628" s="1" t="s">
        <v>439</v>
      </c>
      <c r="E628" s="33" t="s">
        <v>9360</v>
      </c>
    </row>
    <row r="629">
      <c r="A629" s="1" t="s">
        <v>441</v>
      </c>
      <c r="E629" s="27" t="s">
        <v>434</v>
      </c>
    </row>
    <row r="630">
      <c r="A630" s="1" t="s">
        <v>432</v>
      </c>
      <c r="B630" s="1">
        <v>152</v>
      </c>
      <c r="C630" s="26" t="s">
        <v>8155</v>
      </c>
      <c r="D630" t="s">
        <v>434</v>
      </c>
      <c r="E630" s="27" t="s">
        <v>8156</v>
      </c>
      <c r="F630" s="28" t="s">
        <v>436</v>
      </c>
      <c r="G630" s="29">
        <v>10.23</v>
      </c>
      <c r="H630" s="28">
        <v>0.00054000000000000001</v>
      </c>
      <c r="I630" s="30">
        <f>ROUND(G630*H630,P4)</f>
        <v>0</v>
      </c>
      <c r="L630" s="31">
        <v>0</v>
      </c>
      <c r="M630" s="24">
        <f>ROUND(G630*L630,P4)</f>
        <v>0</v>
      </c>
      <c r="N630" s="25" t="s">
        <v>1619</v>
      </c>
      <c r="O630" s="32">
        <f>M630*AA630</f>
        <v>0</v>
      </c>
      <c r="P630" s="1">
        <v>3</v>
      </c>
      <c r="AA630" s="1">
        <f>IF(P630=1,$O$3,IF(P630=2,$O$4,$O$5))</f>
        <v>0</v>
      </c>
    </row>
    <row r="631">
      <c r="A631" s="1" t="s">
        <v>437</v>
      </c>
      <c r="E631" s="27" t="s">
        <v>8157</v>
      </c>
    </row>
    <row r="632" ht="63.75">
      <c r="A632" s="1" t="s">
        <v>439</v>
      </c>
      <c r="E632" s="33" t="s">
        <v>9361</v>
      </c>
    </row>
    <row r="633">
      <c r="A633" s="1" t="s">
        <v>441</v>
      </c>
      <c r="E633" s="27" t="s">
        <v>434</v>
      </c>
    </row>
    <row r="634">
      <c r="A634" s="1" t="s">
        <v>432</v>
      </c>
      <c r="B634" s="1">
        <v>153</v>
      </c>
      <c r="C634" s="26" t="s">
        <v>6986</v>
      </c>
      <c r="D634" t="s">
        <v>434</v>
      </c>
      <c r="E634" s="27" t="s">
        <v>6987</v>
      </c>
      <c r="F634" s="28" t="s">
        <v>436</v>
      </c>
      <c r="G634" s="29">
        <v>10.23</v>
      </c>
      <c r="H634" s="28">
        <v>0.0054000000000000003</v>
      </c>
      <c r="I634" s="30">
        <f>ROUND(G634*H634,P4)</f>
        <v>0</v>
      </c>
      <c r="L634" s="31">
        <v>0</v>
      </c>
      <c r="M634" s="24">
        <f>ROUND(G634*L634,P4)</f>
        <v>0</v>
      </c>
      <c r="N634" s="25" t="s">
        <v>1619</v>
      </c>
      <c r="O634" s="32">
        <f>M634*AA634</f>
        <v>0</v>
      </c>
      <c r="P634" s="1">
        <v>3</v>
      </c>
      <c r="AA634" s="1">
        <f>IF(P634=1,$O$3,IF(P634=2,$O$4,$O$5))</f>
        <v>0</v>
      </c>
    </row>
    <row r="635">
      <c r="A635" s="1" t="s">
        <v>437</v>
      </c>
      <c r="E635" s="27" t="s">
        <v>6988</v>
      </c>
    </row>
    <row r="636" ht="63.75">
      <c r="A636" s="1" t="s">
        <v>439</v>
      </c>
      <c r="E636" s="33" t="s">
        <v>9362</v>
      </c>
    </row>
    <row r="637">
      <c r="A637" s="1" t="s">
        <v>441</v>
      </c>
      <c r="E637" s="27" t="s">
        <v>434</v>
      </c>
    </row>
    <row r="638">
      <c r="A638" s="1" t="s">
        <v>432</v>
      </c>
      <c r="B638" s="1">
        <v>154</v>
      </c>
      <c r="C638" s="26" t="s">
        <v>8828</v>
      </c>
      <c r="D638" t="s">
        <v>434</v>
      </c>
      <c r="E638" s="27" t="s">
        <v>8829</v>
      </c>
      <c r="F638" s="28" t="s">
        <v>467</v>
      </c>
      <c r="G638" s="29">
        <v>14.380000000000001</v>
      </c>
      <c r="H638" s="28">
        <v>0.0031199999999999999</v>
      </c>
      <c r="I638" s="30">
        <f>ROUND(G638*H638,P4)</f>
        <v>0</v>
      </c>
      <c r="L638" s="31">
        <v>0</v>
      </c>
      <c r="M638" s="24">
        <f>ROUND(G638*L638,P4)</f>
        <v>0</v>
      </c>
      <c r="N638" s="25" t="s">
        <v>1619</v>
      </c>
      <c r="O638" s="32">
        <f>M638*AA638</f>
        <v>0</v>
      </c>
      <c r="P638" s="1">
        <v>3</v>
      </c>
      <c r="AA638" s="1">
        <f>IF(P638=1,$O$3,IF(P638=2,$O$4,$O$5))</f>
        <v>0</v>
      </c>
    </row>
    <row r="639">
      <c r="A639" s="1" t="s">
        <v>437</v>
      </c>
      <c r="E639" s="27" t="s">
        <v>8830</v>
      </c>
    </row>
    <row r="640" ht="63.75">
      <c r="A640" s="1" t="s">
        <v>439</v>
      </c>
      <c r="E640" s="33" t="s">
        <v>9363</v>
      </c>
    </row>
    <row r="641">
      <c r="A641" s="1" t="s">
        <v>441</v>
      </c>
      <c r="E641" s="27" t="s">
        <v>434</v>
      </c>
    </row>
    <row r="642">
      <c r="A642" s="1" t="s">
        <v>432</v>
      </c>
      <c r="B642" s="1">
        <v>155</v>
      </c>
      <c r="C642" s="26" t="s">
        <v>5220</v>
      </c>
      <c r="D642" t="s">
        <v>434</v>
      </c>
      <c r="E642" s="27" t="s">
        <v>5221</v>
      </c>
      <c r="F642" s="28" t="s">
        <v>476</v>
      </c>
      <c r="G642" s="29">
        <v>0.161</v>
      </c>
      <c r="H642" s="28">
        <v>0</v>
      </c>
      <c r="I642" s="30">
        <f>ROUND(G642*H642,P4)</f>
        <v>0</v>
      </c>
      <c r="L642" s="31">
        <v>0</v>
      </c>
      <c r="M642" s="24">
        <f>ROUND(G642*L642,P4)</f>
        <v>0</v>
      </c>
      <c r="N642" s="25" t="s">
        <v>1619</v>
      </c>
      <c r="O642" s="32">
        <f>M642*AA642</f>
        <v>0</v>
      </c>
      <c r="P642" s="1">
        <v>3</v>
      </c>
      <c r="AA642" s="1">
        <f>IF(P642=1,$O$3,IF(P642=2,$O$4,$O$5))</f>
        <v>0</v>
      </c>
    </row>
    <row r="643" ht="25.5">
      <c r="A643" s="1" t="s">
        <v>437</v>
      </c>
      <c r="E643" s="27" t="s">
        <v>5222</v>
      </c>
    </row>
    <row r="644">
      <c r="A644" s="1" t="s">
        <v>439</v>
      </c>
    </row>
    <row r="645" ht="114.75">
      <c r="A645" s="1" t="s">
        <v>441</v>
      </c>
      <c r="E645" s="27" t="s">
        <v>5223</v>
      </c>
    </row>
    <row r="646">
      <c r="A646" s="1" t="s">
        <v>429</v>
      </c>
      <c r="C646" s="22" t="s">
        <v>3380</v>
      </c>
      <c r="E646" s="23" t="s">
        <v>3381</v>
      </c>
      <c r="L646" s="24">
        <f>SUMIFS(L647:L690,A647:A690,"P")</f>
        <v>0</v>
      </c>
      <c r="M646" s="24">
        <f>SUMIFS(M647:M690,A647:A690,"P")</f>
        <v>0</v>
      </c>
      <c r="N646" s="25"/>
    </row>
    <row r="647">
      <c r="A647" s="1" t="s">
        <v>432</v>
      </c>
      <c r="B647" s="1">
        <v>156</v>
      </c>
      <c r="C647" s="26" t="s">
        <v>5794</v>
      </c>
      <c r="D647" t="s">
        <v>434</v>
      </c>
      <c r="E647" s="27" t="s">
        <v>5795</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5795</v>
      </c>
    </row>
    <row r="649">
      <c r="A649" s="1" t="s">
        <v>439</v>
      </c>
    </row>
    <row r="650">
      <c r="A650" s="1" t="s">
        <v>441</v>
      </c>
      <c r="E650" s="27" t="s">
        <v>434</v>
      </c>
    </row>
    <row r="651">
      <c r="A651" s="1" t="s">
        <v>432</v>
      </c>
      <c r="B651" s="1">
        <v>157</v>
      </c>
      <c r="C651" s="26" t="s">
        <v>5796</v>
      </c>
      <c r="D651" t="s">
        <v>434</v>
      </c>
      <c r="E651" s="27" t="s">
        <v>5797</v>
      </c>
      <c r="F651" s="28" t="s">
        <v>436</v>
      </c>
      <c r="G651" s="29">
        <v>52.770000000000003</v>
      </c>
      <c r="H651" s="28">
        <v>0</v>
      </c>
      <c r="I651" s="30">
        <f>ROUND(G651*H651,P4)</f>
        <v>0</v>
      </c>
      <c r="L651" s="31">
        <v>0</v>
      </c>
      <c r="M651" s="24">
        <f>ROUND(G651*L651,P4)</f>
        <v>0</v>
      </c>
      <c r="N651" s="25" t="s">
        <v>1619</v>
      </c>
      <c r="O651" s="32">
        <f>M651*AA651</f>
        <v>0</v>
      </c>
      <c r="P651" s="1">
        <v>3</v>
      </c>
      <c r="AA651" s="1">
        <f>IF(P651=1,$O$3,IF(P651=2,$O$4,$O$5))</f>
        <v>0</v>
      </c>
    </row>
    <row r="652">
      <c r="A652" s="1" t="s">
        <v>437</v>
      </c>
      <c r="E652" s="27" t="s">
        <v>5798</v>
      </c>
    </row>
    <row r="653" ht="51">
      <c r="A653" s="1" t="s">
        <v>439</v>
      </c>
      <c r="E653" s="33" t="s">
        <v>9364</v>
      </c>
    </row>
    <row r="654" ht="89.25">
      <c r="A654" s="1" t="s">
        <v>441</v>
      </c>
      <c r="E654" s="27" t="s">
        <v>6999</v>
      </c>
    </row>
    <row r="655">
      <c r="A655" s="1" t="s">
        <v>432</v>
      </c>
      <c r="B655" s="1">
        <v>158</v>
      </c>
      <c r="C655" s="26" t="s">
        <v>5800</v>
      </c>
      <c r="D655" t="s">
        <v>434</v>
      </c>
      <c r="E655" s="27" t="s">
        <v>5801</v>
      </c>
      <c r="F655" s="28" t="s">
        <v>436</v>
      </c>
      <c r="G655" s="29">
        <v>52.770000000000003</v>
      </c>
      <c r="H655" s="28">
        <v>0.0015</v>
      </c>
      <c r="I655" s="30">
        <f>ROUND(G655*H655,P4)</f>
        <v>0</v>
      </c>
      <c r="L655" s="31">
        <v>0</v>
      </c>
      <c r="M655" s="24">
        <f>ROUND(G655*L655,P4)</f>
        <v>0</v>
      </c>
      <c r="N655" s="25" t="s">
        <v>1619</v>
      </c>
      <c r="O655" s="32">
        <f>M655*AA655</f>
        <v>0</v>
      </c>
      <c r="P655" s="1">
        <v>3</v>
      </c>
      <c r="AA655" s="1">
        <f>IF(P655=1,$O$3,IF(P655=2,$O$4,$O$5))</f>
        <v>0</v>
      </c>
    </row>
    <row r="656">
      <c r="A656" s="1" t="s">
        <v>437</v>
      </c>
      <c r="E656" s="27" t="s">
        <v>5802</v>
      </c>
    </row>
    <row r="657" ht="51">
      <c r="A657" s="1" t="s">
        <v>439</v>
      </c>
      <c r="E657" s="33" t="s">
        <v>9365</v>
      </c>
    </row>
    <row r="658">
      <c r="A658" s="1" t="s">
        <v>441</v>
      </c>
      <c r="E658" s="27" t="s">
        <v>434</v>
      </c>
    </row>
    <row r="659">
      <c r="A659" s="1" t="s">
        <v>432</v>
      </c>
      <c r="B659" s="1">
        <v>159</v>
      </c>
      <c r="C659" s="26" t="s">
        <v>5804</v>
      </c>
      <c r="D659" t="s">
        <v>434</v>
      </c>
      <c r="E659" s="27" t="s">
        <v>5805</v>
      </c>
      <c r="F659" s="28" t="s">
        <v>467</v>
      </c>
      <c r="G659" s="29">
        <v>41</v>
      </c>
      <c r="H659" s="28">
        <v>0.00027999999999999998</v>
      </c>
      <c r="I659" s="30">
        <f>ROUND(G659*H659,P4)</f>
        <v>0</v>
      </c>
      <c r="L659" s="31">
        <v>0</v>
      </c>
      <c r="M659" s="24">
        <f>ROUND(G659*L659,P4)</f>
        <v>0</v>
      </c>
      <c r="N659" s="25" t="s">
        <v>1619</v>
      </c>
      <c r="O659" s="32">
        <f>M659*AA659</f>
        <v>0</v>
      </c>
      <c r="P659" s="1">
        <v>3</v>
      </c>
      <c r="AA659" s="1">
        <f>IF(P659=1,$O$3,IF(P659=2,$O$4,$O$5))</f>
        <v>0</v>
      </c>
    </row>
    <row r="660" ht="25.5">
      <c r="A660" s="1" t="s">
        <v>437</v>
      </c>
      <c r="E660" s="27" t="s">
        <v>5806</v>
      </c>
    </row>
    <row r="661" ht="51">
      <c r="A661" s="1" t="s">
        <v>439</v>
      </c>
      <c r="E661" s="33" t="s">
        <v>9366</v>
      </c>
    </row>
    <row r="662" ht="51">
      <c r="A662" s="1" t="s">
        <v>441</v>
      </c>
      <c r="E662" s="27" t="s">
        <v>7002</v>
      </c>
    </row>
    <row r="663" ht="25.5">
      <c r="A663" s="1" t="s">
        <v>432</v>
      </c>
      <c r="B663" s="1">
        <v>160</v>
      </c>
      <c r="C663" s="26" t="s">
        <v>3385</v>
      </c>
      <c r="D663" t="s">
        <v>434</v>
      </c>
      <c r="E663" s="27" t="s">
        <v>3386</v>
      </c>
      <c r="F663" s="28" t="s">
        <v>436</v>
      </c>
      <c r="G663" s="29">
        <v>52.770000000000003</v>
      </c>
      <c r="H663" s="28">
        <v>0.0060000000000000001</v>
      </c>
      <c r="I663" s="30">
        <f>ROUND(G663*H663,P4)</f>
        <v>0</v>
      </c>
      <c r="L663" s="31">
        <v>0</v>
      </c>
      <c r="M663" s="24">
        <f>ROUND(G663*L663,P4)</f>
        <v>0</v>
      </c>
      <c r="N663" s="25" t="s">
        <v>1619</v>
      </c>
      <c r="O663" s="32">
        <f>M663*AA663</f>
        <v>0</v>
      </c>
      <c r="P663" s="1">
        <v>3</v>
      </c>
      <c r="AA663" s="1">
        <f>IF(P663=1,$O$3,IF(P663=2,$O$4,$O$5))</f>
        <v>0</v>
      </c>
    </row>
    <row r="664" ht="25.5">
      <c r="A664" s="1" t="s">
        <v>437</v>
      </c>
      <c r="E664" s="27" t="s">
        <v>5808</v>
      </c>
    </row>
    <row r="665" ht="89.25">
      <c r="A665" s="1" t="s">
        <v>439</v>
      </c>
      <c r="E665" s="33" t="s">
        <v>9367</v>
      </c>
    </row>
    <row r="666">
      <c r="A666" s="1" t="s">
        <v>441</v>
      </c>
      <c r="E666" s="27" t="s">
        <v>434</v>
      </c>
    </row>
    <row r="667" ht="25.5">
      <c r="A667" s="1" t="s">
        <v>432</v>
      </c>
      <c r="B667" s="1">
        <v>161</v>
      </c>
      <c r="C667" s="26" t="s">
        <v>5810</v>
      </c>
      <c r="D667" t="s">
        <v>434</v>
      </c>
      <c r="E667" s="27" t="s">
        <v>5811</v>
      </c>
      <c r="F667" s="28" t="s">
        <v>436</v>
      </c>
      <c r="G667" s="29">
        <v>52.770000000000003</v>
      </c>
      <c r="H667" s="28">
        <v>0</v>
      </c>
      <c r="I667" s="30">
        <f>ROUND(G667*H667,P4)</f>
        <v>0</v>
      </c>
      <c r="L667" s="31">
        <v>0</v>
      </c>
      <c r="M667" s="24">
        <f>ROUND(G667*L667,P4)</f>
        <v>0</v>
      </c>
      <c r="N667" s="25" t="s">
        <v>1619</v>
      </c>
      <c r="O667" s="32">
        <f>M667*AA667</f>
        <v>0</v>
      </c>
      <c r="P667" s="1">
        <v>3</v>
      </c>
      <c r="AA667" s="1">
        <f>IF(P667=1,$O$3,IF(P667=2,$O$4,$O$5))</f>
        <v>0</v>
      </c>
    </row>
    <row r="668" ht="25.5">
      <c r="A668" s="1" t="s">
        <v>437</v>
      </c>
      <c r="E668" s="27" t="s">
        <v>5812</v>
      </c>
    </row>
    <row r="669">
      <c r="A669" s="1" t="s">
        <v>439</v>
      </c>
    </row>
    <row r="670">
      <c r="A670" s="1" t="s">
        <v>441</v>
      </c>
      <c r="E670" s="27" t="s">
        <v>7007</v>
      </c>
    </row>
    <row r="671">
      <c r="A671" s="1" t="s">
        <v>432</v>
      </c>
      <c r="B671" s="1">
        <v>162</v>
      </c>
      <c r="C671" s="26" t="s">
        <v>7008</v>
      </c>
      <c r="D671" t="s">
        <v>434</v>
      </c>
      <c r="E671" s="27" t="s">
        <v>7009</v>
      </c>
      <c r="F671" s="28" t="s">
        <v>467</v>
      </c>
      <c r="G671" s="29">
        <v>6.0499999999999998</v>
      </c>
      <c r="H671" s="28">
        <v>0.00050000000000000001</v>
      </c>
      <c r="I671" s="30">
        <f>ROUND(G671*H671,P4)</f>
        <v>0</v>
      </c>
      <c r="L671" s="31">
        <v>0</v>
      </c>
      <c r="M671" s="24">
        <f>ROUND(G671*L671,P4)</f>
        <v>0</v>
      </c>
      <c r="N671" s="25" t="s">
        <v>4996</v>
      </c>
      <c r="O671" s="32">
        <f>M671*AA671</f>
        <v>0</v>
      </c>
      <c r="P671" s="1">
        <v>3</v>
      </c>
      <c r="AA671" s="1">
        <f>IF(P671=1,$O$3,IF(P671=2,$O$4,$O$5))</f>
        <v>0</v>
      </c>
    </row>
    <row r="672">
      <c r="A672" s="1" t="s">
        <v>437</v>
      </c>
      <c r="E672" s="27" t="s">
        <v>7010</v>
      </c>
    </row>
    <row r="673" ht="51">
      <c r="A673" s="1" t="s">
        <v>439</v>
      </c>
      <c r="E673" s="33" t="s">
        <v>9368</v>
      </c>
    </row>
    <row r="674">
      <c r="A674" s="1" t="s">
        <v>441</v>
      </c>
      <c r="E674" s="27" t="s">
        <v>434</v>
      </c>
    </row>
    <row r="675">
      <c r="A675" s="1" t="s">
        <v>432</v>
      </c>
      <c r="B675" s="1">
        <v>163</v>
      </c>
      <c r="C675" s="26" t="s">
        <v>5813</v>
      </c>
      <c r="D675" t="s">
        <v>434</v>
      </c>
      <c r="E675" s="27" t="s">
        <v>5814</v>
      </c>
      <c r="F675" s="28" t="s">
        <v>436</v>
      </c>
      <c r="G675" s="29">
        <v>52.770000000000003</v>
      </c>
      <c r="H675" s="28">
        <v>0.00029999999999999997</v>
      </c>
      <c r="I675" s="30">
        <f>ROUND(G675*H675,P4)</f>
        <v>0</v>
      </c>
      <c r="L675" s="31">
        <v>0</v>
      </c>
      <c r="M675" s="24">
        <f>ROUND(G675*L675,P4)</f>
        <v>0</v>
      </c>
      <c r="N675" s="25" t="s">
        <v>1619</v>
      </c>
      <c r="O675" s="32">
        <f>M675*AA675</f>
        <v>0</v>
      </c>
      <c r="P675" s="1">
        <v>3</v>
      </c>
      <c r="AA675" s="1">
        <f>IF(P675=1,$O$3,IF(P675=2,$O$4,$O$5))</f>
        <v>0</v>
      </c>
    </row>
    <row r="676">
      <c r="A676" s="1" t="s">
        <v>437</v>
      </c>
      <c r="E676" s="27" t="s">
        <v>5815</v>
      </c>
    </row>
    <row r="677" ht="51">
      <c r="A677" s="1" t="s">
        <v>439</v>
      </c>
      <c r="E677" s="33" t="s">
        <v>9369</v>
      </c>
    </row>
    <row r="678" ht="89.25">
      <c r="A678" s="1" t="s">
        <v>441</v>
      </c>
      <c r="E678" s="27" t="s">
        <v>6999</v>
      </c>
    </row>
    <row r="679">
      <c r="A679" s="1" t="s">
        <v>432</v>
      </c>
      <c r="B679" s="1">
        <v>164</v>
      </c>
      <c r="C679" s="26" t="s">
        <v>3396</v>
      </c>
      <c r="D679" t="s">
        <v>434</v>
      </c>
      <c r="E679" s="27" t="s">
        <v>3397</v>
      </c>
      <c r="F679" s="28" t="s">
        <v>467</v>
      </c>
      <c r="G679" s="29">
        <v>41</v>
      </c>
      <c r="H679" s="28">
        <v>3.0000000000000001E-05</v>
      </c>
      <c r="I679" s="30">
        <f>ROUND(G679*H679,P4)</f>
        <v>0</v>
      </c>
      <c r="L679" s="31">
        <v>0</v>
      </c>
      <c r="M679" s="24">
        <f>ROUND(G679*L679,P4)</f>
        <v>0</v>
      </c>
      <c r="N679" s="25" t="s">
        <v>1619</v>
      </c>
      <c r="O679" s="32">
        <f>M679*AA679</f>
        <v>0</v>
      </c>
      <c r="P679" s="1">
        <v>3</v>
      </c>
      <c r="AA679" s="1">
        <f>IF(P679=1,$O$3,IF(P679=2,$O$4,$O$5))</f>
        <v>0</v>
      </c>
    </row>
    <row r="680">
      <c r="A680" s="1" t="s">
        <v>437</v>
      </c>
      <c r="E680" s="27" t="s">
        <v>5817</v>
      </c>
    </row>
    <row r="681" ht="51">
      <c r="A681" s="1" t="s">
        <v>439</v>
      </c>
      <c r="E681" s="33" t="s">
        <v>9370</v>
      </c>
    </row>
    <row r="682" ht="38.25">
      <c r="A682" s="1" t="s">
        <v>441</v>
      </c>
      <c r="E682" s="27" t="s">
        <v>7012</v>
      </c>
    </row>
    <row r="683">
      <c r="A683" s="1" t="s">
        <v>432</v>
      </c>
      <c r="B683" s="1">
        <v>165</v>
      </c>
      <c r="C683" s="26" t="s">
        <v>5819</v>
      </c>
      <c r="D683" t="s">
        <v>434</v>
      </c>
      <c r="E683" s="27" t="s">
        <v>5820</v>
      </c>
      <c r="F683" s="28" t="s">
        <v>436</v>
      </c>
      <c r="G683" s="29">
        <v>52.770000000000003</v>
      </c>
      <c r="H683" s="28">
        <v>5.0000000000000002E-05</v>
      </c>
      <c r="I683" s="30">
        <f>ROUND(G683*H683,P4)</f>
        <v>0</v>
      </c>
      <c r="L683" s="31">
        <v>0</v>
      </c>
      <c r="M683" s="24">
        <f>ROUND(G683*L683,P4)</f>
        <v>0</v>
      </c>
      <c r="N683" s="25" t="s">
        <v>1619</v>
      </c>
      <c r="O683" s="32">
        <f>M683*AA683</f>
        <v>0</v>
      </c>
      <c r="P683" s="1">
        <v>3</v>
      </c>
      <c r="AA683" s="1">
        <f>IF(P683=1,$O$3,IF(P683=2,$O$4,$O$5))</f>
        <v>0</v>
      </c>
    </row>
    <row r="684">
      <c r="A684" s="1" t="s">
        <v>437</v>
      </c>
      <c r="E684" s="27" t="s">
        <v>5821</v>
      </c>
    </row>
    <row r="685" ht="51">
      <c r="A685" s="1" t="s">
        <v>439</v>
      </c>
      <c r="E685" s="33" t="s">
        <v>9371</v>
      </c>
    </row>
    <row r="686">
      <c r="A686" s="1" t="s">
        <v>441</v>
      </c>
      <c r="E686" s="27" t="s">
        <v>434</v>
      </c>
    </row>
    <row r="687">
      <c r="A687" s="1" t="s">
        <v>432</v>
      </c>
      <c r="B687" s="1">
        <v>166</v>
      </c>
      <c r="C687" s="26" t="s">
        <v>5823</v>
      </c>
      <c r="D687" t="s">
        <v>434</v>
      </c>
      <c r="E687" s="27" t="s">
        <v>5824</v>
      </c>
      <c r="F687" s="28" t="s">
        <v>476</v>
      </c>
      <c r="G687" s="29">
        <v>1.179</v>
      </c>
      <c r="H687" s="28">
        <v>0</v>
      </c>
      <c r="I687" s="30">
        <f>ROUND(G687*H687,P4)</f>
        <v>0</v>
      </c>
      <c r="L687" s="31">
        <v>0</v>
      </c>
      <c r="M687" s="24">
        <f>ROUND(G687*L687,P4)</f>
        <v>0</v>
      </c>
      <c r="N687" s="25" t="s">
        <v>1619</v>
      </c>
      <c r="O687" s="32">
        <f>M687*AA687</f>
        <v>0</v>
      </c>
      <c r="P687" s="1">
        <v>3</v>
      </c>
      <c r="AA687" s="1">
        <f>IF(P687=1,$O$3,IF(P687=2,$O$4,$O$5))</f>
        <v>0</v>
      </c>
    </row>
    <row r="688" ht="25.5">
      <c r="A688" s="1" t="s">
        <v>437</v>
      </c>
      <c r="E688" s="27" t="s">
        <v>5825</v>
      </c>
    </row>
    <row r="689">
      <c r="A689" s="1" t="s">
        <v>439</v>
      </c>
    </row>
    <row r="690">
      <c r="A690" s="1" t="s">
        <v>441</v>
      </c>
      <c r="E690" s="27" t="s">
        <v>434</v>
      </c>
    </row>
    <row r="691">
      <c r="A691" s="1" t="s">
        <v>429</v>
      </c>
      <c r="C691" s="22" t="s">
        <v>2858</v>
      </c>
      <c r="E691" s="23" t="s">
        <v>2859</v>
      </c>
      <c r="L691" s="24">
        <f>SUMIFS(L692:L703,A692:A703,"P")</f>
        <v>0</v>
      </c>
      <c r="M691" s="24">
        <f>SUMIFS(M692:M703,A692:A703,"P")</f>
        <v>0</v>
      </c>
      <c r="N691" s="25"/>
    </row>
    <row r="692">
      <c r="A692" s="1" t="s">
        <v>432</v>
      </c>
      <c r="B692" s="1">
        <v>167</v>
      </c>
      <c r="C692" s="26" t="s">
        <v>4296</v>
      </c>
      <c r="D692" t="s">
        <v>434</v>
      </c>
      <c r="E692" s="27" t="s">
        <v>4297</v>
      </c>
      <c r="F692" s="28" t="s">
        <v>436</v>
      </c>
      <c r="G692" s="29">
        <v>371.5</v>
      </c>
      <c r="H692" s="28">
        <v>0</v>
      </c>
      <c r="I692" s="30">
        <f>ROUND(G692*H692,P4)</f>
        <v>0</v>
      </c>
      <c r="L692" s="31">
        <v>0</v>
      </c>
      <c r="M692" s="24">
        <f>ROUND(G692*L692,P4)</f>
        <v>0</v>
      </c>
      <c r="N692" s="25" t="s">
        <v>1619</v>
      </c>
      <c r="O692" s="32">
        <f>M692*AA692</f>
        <v>0</v>
      </c>
      <c r="P692" s="1">
        <v>3</v>
      </c>
      <c r="AA692" s="1">
        <f>IF(P692=1,$O$3,IF(P692=2,$O$4,$O$5))</f>
        <v>0</v>
      </c>
    </row>
    <row r="693">
      <c r="A693" s="1" t="s">
        <v>437</v>
      </c>
      <c r="E693" s="27" t="s">
        <v>4298</v>
      </c>
    </row>
    <row r="694">
      <c r="A694" s="1" t="s">
        <v>439</v>
      </c>
    </row>
    <row r="695">
      <c r="A695" s="1" t="s">
        <v>441</v>
      </c>
      <c r="E695" s="27" t="s">
        <v>434</v>
      </c>
    </row>
    <row r="696">
      <c r="A696" s="1" t="s">
        <v>432</v>
      </c>
      <c r="B696" s="1">
        <v>168</v>
      </c>
      <c r="C696" s="26" t="s">
        <v>4299</v>
      </c>
      <c r="D696" t="s">
        <v>434</v>
      </c>
      <c r="E696" s="27" t="s">
        <v>4300</v>
      </c>
      <c r="F696" s="28" t="s">
        <v>436</v>
      </c>
      <c r="G696" s="29">
        <v>371.5</v>
      </c>
      <c r="H696" s="28">
        <v>0.00020000000000000001</v>
      </c>
      <c r="I696" s="30">
        <f>ROUND(G696*H696,P4)</f>
        <v>0</v>
      </c>
      <c r="L696" s="31">
        <v>0</v>
      </c>
      <c r="M696" s="24">
        <f>ROUND(G696*L696,P4)</f>
        <v>0</v>
      </c>
      <c r="N696" s="25" t="s">
        <v>1619</v>
      </c>
      <c r="O696" s="32">
        <f>M696*AA696</f>
        <v>0</v>
      </c>
      <c r="P696" s="1">
        <v>3</v>
      </c>
      <c r="AA696" s="1">
        <f>IF(P696=1,$O$3,IF(P696=2,$O$4,$O$5))</f>
        <v>0</v>
      </c>
    </row>
    <row r="697" ht="25.5">
      <c r="A697" s="1" t="s">
        <v>437</v>
      </c>
      <c r="E697" s="27" t="s">
        <v>4301</v>
      </c>
    </row>
    <row r="698">
      <c r="A698" s="1" t="s">
        <v>439</v>
      </c>
    </row>
    <row r="699">
      <c r="A699" s="1" t="s">
        <v>441</v>
      </c>
      <c r="E699" s="27" t="s">
        <v>434</v>
      </c>
    </row>
    <row r="700" ht="25.5">
      <c r="A700" s="1" t="s">
        <v>432</v>
      </c>
      <c r="B700" s="1">
        <v>169</v>
      </c>
      <c r="C700" s="26" t="s">
        <v>2863</v>
      </c>
      <c r="D700" t="s">
        <v>434</v>
      </c>
      <c r="E700" s="27" t="s">
        <v>2864</v>
      </c>
      <c r="F700" s="28" t="s">
        <v>436</v>
      </c>
      <c r="G700" s="29">
        <v>371.5</v>
      </c>
      <c r="H700" s="28">
        <v>0.00025999999999999998</v>
      </c>
      <c r="I700" s="30">
        <f>ROUND(G700*H700,P4)</f>
        <v>0</v>
      </c>
      <c r="L700" s="31">
        <v>0</v>
      </c>
      <c r="M700" s="24">
        <f>ROUND(G700*L700,P4)</f>
        <v>0</v>
      </c>
      <c r="N700" s="25" t="s">
        <v>1619</v>
      </c>
      <c r="O700" s="32">
        <f>M700*AA700</f>
        <v>0</v>
      </c>
      <c r="P700" s="1">
        <v>3</v>
      </c>
      <c r="AA700" s="1">
        <f>IF(P700=1,$O$3,IF(P700=2,$O$4,$O$5))</f>
        <v>0</v>
      </c>
    </row>
    <row r="701" ht="25.5">
      <c r="A701" s="1" t="s">
        <v>437</v>
      </c>
      <c r="E701" s="27" t="s">
        <v>4302</v>
      </c>
    </row>
    <row r="702" ht="114.75">
      <c r="A702" s="1" t="s">
        <v>439</v>
      </c>
      <c r="E702" s="33" t="s">
        <v>9372</v>
      </c>
    </row>
    <row r="703">
      <c r="A703" s="1" t="s">
        <v>441</v>
      </c>
      <c r="E703" s="27" t="s">
        <v>434</v>
      </c>
    </row>
    <row r="704">
      <c r="A704" s="1" t="s">
        <v>429</v>
      </c>
      <c r="C704" s="22" t="s">
        <v>532</v>
      </c>
      <c r="E704" s="23" t="s">
        <v>533</v>
      </c>
      <c r="L704" s="24">
        <f>SUMIFS(L705:L724,A705:A724,"P")</f>
        <v>0</v>
      </c>
      <c r="M704" s="24">
        <f>SUMIFS(M705:M724,A705:A724,"P")</f>
        <v>0</v>
      </c>
      <c r="N704" s="25"/>
    </row>
    <row r="705" ht="25.5">
      <c r="A705" s="1" t="s">
        <v>432</v>
      </c>
      <c r="B705" s="1">
        <v>170</v>
      </c>
      <c r="C705" s="26" t="s">
        <v>4304</v>
      </c>
      <c r="D705" t="s">
        <v>434</v>
      </c>
      <c r="E705" s="27" t="s">
        <v>4305</v>
      </c>
      <c r="F705" s="28" t="s">
        <v>436</v>
      </c>
      <c r="G705" s="29">
        <v>170</v>
      </c>
      <c r="H705" s="28">
        <v>0</v>
      </c>
      <c r="I705" s="30">
        <f>ROUND(G705*H705,P4)</f>
        <v>0</v>
      </c>
      <c r="L705" s="31">
        <v>0</v>
      </c>
      <c r="M705" s="24">
        <f>ROUND(G705*L705,P4)</f>
        <v>0</v>
      </c>
      <c r="N705" s="25" t="s">
        <v>1619</v>
      </c>
      <c r="O705" s="32">
        <f>M705*AA705</f>
        <v>0</v>
      </c>
      <c r="P705" s="1">
        <v>3</v>
      </c>
      <c r="AA705" s="1">
        <f>IF(P705=1,$O$3,IF(P705=2,$O$4,$O$5))</f>
        <v>0</v>
      </c>
    </row>
    <row r="706" ht="25.5">
      <c r="A706" s="1" t="s">
        <v>437</v>
      </c>
      <c r="E706" s="27" t="s">
        <v>4306</v>
      </c>
    </row>
    <row r="707">
      <c r="A707" s="1" t="s">
        <v>439</v>
      </c>
    </row>
    <row r="708" ht="63.75">
      <c r="A708" s="1" t="s">
        <v>441</v>
      </c>
      <c r="E708" s="27" t="s">
        <v>4307</v>
      </c>
    </row>
    <row r="709" ht="25.5">
      <c r="A709" s="1" t="s">
        <v>432</v>
      </c>
      <c r="B709" s="1">
        <v>171</v>
      </c>
      <c r="C709" s="26" t="s">
        <v>4308</v>
      </c>
      <c r="D709" t="s">
        <v>434</v>
      </c>
      <c r="E709" s="27" t="s">
        <v>4309</v>
      </c>
      <c r="F709" s="28" t="s">
        <v>436</v>
      </c>
      <c r="G709" s="29">
        <v>20400</v>
      </c>
      <c r="H709" s="28">
        <v>0</v>
      </c>
      <c r="I709" s="30">
        <f>ROUND(G709*H709,P4)</f>
        <v>0</v>
      </c>
      <c r="L709" s="31">
        <v>0</v>
      </c>
      <c r="M709" s="24">
        <f>ROUND(G709*L709,P4)</f>
        <v>0</v>
      </c>
      <c r="N709" s="25" t="s">
        <v>1619</v>
      </c>
      <c r="O709" s="32">
        <f>M709*AA709</f>
        <v>0</v>
      </c>
      <c r="P709" s="1">
        <v>3</v>
      </c>
      <c r="AA709" s="1">
        <f>IF(P709=1,$O$3,IF(P709=2,$O$4,$O$5))</f>
        <v>0</v>
      </c>
    </row>
    <row r="710" ht="38.25">
      <c r="A710" s="1" t="s">
        <v>437</v>
      </c>
      <c r="E710" s="27" t="s">
        <v>4310</v>
      </c>
    </row>
    <row r="711">
      <c r="A711" s="1" t="s">
        <v>439</v>
      </c>
    </row>
    <row r="712" ht="63.75">
      <c r="A712" s="1" t="s">
        <v>441</v>
      </c>
      <c r="E712" s="27" t="s">
        <v>4307</v>
      </c>
    </row>
    <row r="713" ht="25.5">
      <c r="A713" s="1" t="s">
        <v>432</v>
      </c>
      <c r="B713" s="1">
        <v>172</v>
      </c>
      <c r="C713" s="26" t="s">
        <v>4311</v>
      </c>
      <c r="D713" t="s">
        <v>434</v>
      </c>
      <c r="E713" s="27" t="s">
        <v>4312</v>
      </c>
      <c r="F713" s="28" t="s">
        <v>436</v>
      </c>
      <c r="G713" s="29">
        <v>170</v>
      </c>
      <c r="H713" s="28">
        <v>0</v>
      </c>
      <c r="I713" s="30">
        <f>ROUND(G713*H713,P4)</f>
        <v>0</v>
      </c>
      <c r="L713" s="31">
        <v>0</v>
      </c>
      <c r="M713" s="24">
        <f>ROUND(G713*L713,P4)</f>
        <v>0</v>
      </c>
      <c r="N713" s="25" t="s">
        <v>1619</v>
      </c>
      <c r="O713" s="32">
        <f>M713*AA713</f>
        <v>0</v>
      </c>
      <c r="P713" s="1">
        <v>3</v>
      </c>
      <c r="AA713" s="1">
        <f>IF(P713=1,$O$3,IF(P713=2,$O$4,$O$5))</f>
        <v>0</v>
      </c>
    </row>
    <row r="714" ht="25.5">
      <c r="A714" s="1" t="s">
        <v>437</v>
      </c>
      <c r="E714" s="27" t="s">
        <v>4313</v>
      </c>
    </row>
    <row r="715">
      <c r="A715" s="1" t="s">
        <v>439</v>
      </c>
    </row>
    <row r="716" ht="25.5">
      <c r="A716" s="1" t="s">
        <v>441</v>
      </c>
      <c r="E716" s="27" t="s">
        <v>4314</v>
      </c>
    </row>
    <row r="717" ht="25.5">
      <c r="A717" s="1" t="s">
        <v>432</v>
      </c>
      <c r="B717" s="1">
        <v>173</v>
      </c>
      <c r="C717" s="26" t="s">
        <v>4785</v>
      </c>
      <c r="D717" t="s">
        <v>434</v>
      </c>
      <c r="E717" s="27" t="s">
        <v>4786</v>
      </c>
      <c r="F717" s="28" t="s">
        <v>436</v>
      </c>
      <c r="G717" s="29">
        <v>85</v>
      </c>
      <c r="H717" s="28">
        <v>0.00012999999999999999</v>
      </c>
      <c r="I717" s="30">
        <f>ROUND(G717*H717,P4)</f>
        <v>0</v>
      </c>
      <c r="L717" s="31">
        <v>0</v>
      </c>
      <c r="M717" s="24">
        <f>ROUND(G717*L717,P4)</f>
        <v>0</v>
      </c>
      <c r="N717" s="25" t="s">
        <v>1619</v>
      </c>
      <c r="O717" s="32">
        <f>M717*AA717</f>
        <v>0</v>
      </c>
      <c r="P717" s="1">
        <v>3</v>
      </c>
      <c r="AA717" s="1">
        <f>IF(P717=1,$O$3,IF(P717=2,$O$4,$O$5))</f>
        <v>0</v>
      </c>
    </row>
    <row r="718" ht="25.5">
      <c r="A718" s="1" t="s">
        <v>437</v>
      </c>
      <c r="E718" s="27" t="s">
        <v>4787</v>
      </c>
    </row>
    <row r="719">
      <c r="A719" s="1" t="s">
        <v>439</v>
      </c>
    </row>
    <row r="720" ht="63.75">
      <c r="A720" s="1" t="s">
        <v>441</v>
      </c>
      <c r="E720" s="27" t="s">
        <v>4788</v>
      </c>
    </row>
    <row r="721">
      <c r="A721" s="1" t="s">
        <v>432</v>
      </c>
      <c r="B721" s="1">
        <v>174</v>
      </c>
      <c r="C721" s="26" t="s">
        <v>2881</v>
      </c>
      <c r="D721" t="s">
        <v>434</v>
      </c>
      <c r="E721" s="27" t="s">
        <v>2882</v>
      </c>
      <c r="F721" s="28" t="s">
        <v>436</v>
      </c>
      <c r="G721" s="29">
        <v>85</v>
      </c>
      <c r="H721" s="28">
        <v>4.0000000000000003E-05</v>
      </c>
      <c r="I721" s="30">
        <f>ROUND(G721*H721,P4)</f>
        <v>0</v>
      </c>
      <c r="L721" s="31">
        <v>0</v>
      </c>
      <c r="M721" s="24">
        <f>ROUND(G721*L721,P4)</f>
        <v>0</v>
      </c>
      <c r="N721" s="25" t="s">
        <v>1619</v>
      </c>
      <c r="O721" s="32">
        <f>M721*AA721</f>
        <v>0</v>
      </c>
      <c r="P721" s="1">
        <v>3</v>
      </c>
      <c r="AA721" s="1">
        <f>IF(P721=1,$O$3,IF(P721=2,$O$4,$O$5))</f>
        <v>0</v>
      </c>
    </row>
    <row r="722" ht="25.5">
      <c r="A722" s="1" t="s">
        <v>437</v>
      </c>
      <c r="E722" s="27" t="s">
        <v>4789</v>
      </c>
    </row>
    <row r="723">
      <c r="A723" s="1" t="s">
        <v>439</v>
      </c>
    </row>
    <row r="724" ht="242.25">
      <c r="A724" s="1" t="s">
        <v>441</v>
      </c>
      <c r="E724" s="27" t="s">
        <v>4790</v>
      </c>
    </row>
    <row r="725">
      <c r="A725" s="1" t="s">
        <v>429</v>
      </c>
      <c r="C725" s="22" t="s">
        <v>559</v>
      </c>
      <c r="E725" s="23" t="s">
        <v>560</v>
      </c>
      <c r="L725" s="24">
        <f>SUMIFS(L726:L729,A726:A729,"P")</f>
        <v>0</v>
      </c>
      <c r="M725" s="24">
        <f>SUMIFS(M726:M729,A726:A729,"P")</f>
        <v>0</v>
      </c>
      <c r="N725" s="25"/>
    </row>
    <row r="726" ht="25.5">
      <c r="A726" s="1" t="s">
        <v>432</v>
      </c>
      <c r="B726" s="1">
        <v>175</v>
      </c>
      <c r="C726" s="26" t="s">
        <v>561</v>
      </c>
      <c r="D726" t="s">
        <v>562</v>
      </c>
      <c r="E726" s="27" t="s">
        <v>563</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564</v>
      </c>
    </row>
    <row r="728" ht="89.25">
      <c r="A728" s="1" t="s">
        <v>439</v>
      </c>
      <c r="E728" s="33" t="s">
        <v>9373</v>
      </c>
    </row>
    <row r="729" ht="153">
      <c r="A729" s="1" t="s">
        <v>441</v>
      </c>
      <c r="E729" s="27" t="s">
        <v>566</v>
      </c>
    </row>
    <row r="730">
      <c r="A730" s="1" t="s">
        <v>429</v>
      </c>
      <c r="C730" s="22" t="s">
        <v>567</v>
      </c>
      <c r="E730" s="23" t="s">
        <v>568</v>
      </c>
      <c r="L730" s="24">
        <f>SUMIFS(L731:L734,A731:A734,"P")</f>
        <v>0</v>
      </c>
      <c r="M730" s="24">
        <f>SUMIFS(M731:M734,A731:A734,"P")</f>
        <v>0</v>
      </c>
      <c r="N730" s="25"/>
    </row>
    <row r="731">
      <c r="A731" s="1" t="s">
        <v>432</v>
      </c>
      <c r="B731" s="1">
        <v>176</v>
      </c>
      <c r="C731" s="26" t="s">
        <v>4092</v>
      </c>
      <c r="D731" t="s">
        <v>434</v>
      </c>
      <c r="E731" s="27" t="s">
        <v>4093</v>
      </c>
      <c r="F731" s="28" t="s">
        <v>476</v>
      </c>
      <c r="G731" s="29">
        <v>290.88400000000001</v>
      </c>
      <c r="H731" s="28">
        <v>0</v>
      </c>
      <c r="I731" s="30">
        <f>ROUND(G731*H731,P4)</f>
        <v>0</v>
      </c>
      <c r="L731" s="31">
        <v>0</v>
      </c>
      <c r="M731" s="24">
        <f>ROUND(G731*L731,P4)</f>
        <v>0</v>
      </c>
      <c r="N731" s="25" t="s">
        <v>1619</v>
      </c>
      <c r="O731" s="32">
        <f>M731*AA731</f>
        <v>0</v>
      </c>
      <c r="P731" s="1">
        <v>3</v>
      </c>
      <c r="AA731" s="1">
        <f>IF(P731=1,$O$3,IF(P731=2,$O$4,$O$5))</f>
        <v>0</v>
      </c>
    </row>
    <row r="732" ht="38.25">
      <c r="A732" s="1" t="s">
        <v>437</v>
      </c>
      <c r="E732" s="27" t="s">
        <v>4094</v>
      </c>
    </row>
    <row r="733">
      <c r="A733" s="1" t="s">
        <v>439</v>
      </c>
    </row>
    <row r="734">
      <c r="A734" s="1" t="s">
        <v>441</v>
      </c>
      <c r="E734" s="27" t="s">
        <v>434</v>
      </c>
    </row>
    <row r="735">
      <c r="A735" s="1" t="s">
        <v>426</v>
      </c>
      <c r="C735" s="22" t="s">
        <v>9374</v>
      </c>
      <c r="E735" s="23" t="s">
        <v>7112</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3415</v>
      </c>
      <c r="D737" t="s">
        <v>434</v>
      </c>
      <c r="E737" s="27" t="s">
        <v>3416</v>
      </c>
      <c r="F737" s="28" t="s">
        <v>444</v>
      </c>
      <c r="G737" s="29">
        <v>8.5679999999999996</v>
      </c>
      <c r="H737" s="28">
        <v>0</v>
      </c>
      <c r="I737" s="30">
        <f>ROUND(G737*H737,P4)</f>
        <v>0</v>
      </c>
      <c r="L737" s="31">
        <v>0</v>
      </c>
      <c r="M737" s="24">
        <f>ROUND(G737*L737,P4)</f>
        <v>0</v>
      </c>
      <c r="N737" s="25" t="s">
        <v>7113</v>
      </c>
      <c r="O737" s="32">
        <f>M737*AA737</f>
        <v>0</v>
      </c>
      <c r="P737" s="1">
        <v>3</v>
      </c>
      <c r="AA737" s="1">
        <f>IF(P737=1,$O$3,IF(P737=2,$O$4,$O$5))</f>
        <v>0</v>
      </c>
    </row>
    <row r="738">
      <c r="A738" s="1" t="s">
        <v>437</v>
      </c>
      <c r="E738" s="27" t="s">
        <v>3416</v>
      </c>
    </row>
    <row r="739">
      <c r="A739" s="1" t="s">
        <v>439</v>
      </c>
    </row>
    <row r="740">
      <c r="A740" s="1" t="s">
        <v>441</v>
      </c>
      <c r="E740" s="27" t="s">
        <v>434</v>
      </c>
    </row>
    <row r="741">
      <c r="A741" s="1" t="s">
        <v>432</v>
      </c>
      <c r="B741" s="1">
        <v>2</v>
      </c>
      <c r="C741" s="26" t="s">
        <v>3418</v>
      </c>
      <c r="D741" t="s">
        <v>434</v>
      </c>
      <c r="E741" s="27" t="s">
        <v>3419</v>
      </c>
      <c r="F741" s="28" t="s">
        <v>444</v>
      </c>
      <c r="G741" s="29">
        <v>7.1399999999999997</v>
      </c>
      <c r="H741" s="28">
        <v>0</v>
      </c>
      <c r="I741" s="30">
        <f>ROUND(G741*H741,P4)</f>
        <v>0</v>
      </c>
      <c r="L741" s="31">
        <v>0</v>
      </c>
      <c r="M741" s="24">
        <f>ROUND(G741*L741,P4)</f>
        <v>0</v>
      </c>
      <c r="N741" s="25" t="s">
        <v>7113</v>
      </c>
      <c r="O741" s="32">
        <f>M741*AA741</f>
        <v>0</v>
      </c>
      <c r="P741" s="1">
        <v>3</v>
      </c>
      <c r="AA741" s="1">
        <f>IF(P741=1,$O$3,IF(P741=2,$O$4,$O$5))</f>
        <v>0</v>
      </c>
    </row>
    <row r="742">
      <c r="A742" s="1" t="s">
        <v>437</v>
      </c>
      <c r="E742" s="27" t="s">
        <v>3419</v>
      </c>
    </row>
    <row r="743">
      <c r="A743" s="1" t="s">
        <v>439</v>
      </c>
    </row>
    <row r="744">
      <c r="A744" s="1" t="s">
        <v>441</v>
      </c>
      <c r="E744" s="27" t="s">
        <v>434</v>
      </c>
    </row>
    <row r="745">
      <c r="A745" s="1" t="s">
        <v>432</v>
      </c>
      <c r="B745" s="1">
        <v>3</v>
      </c>
      <c r="C745" s="26" t="s">
        <v>3421</v>
      </c>
      <c r="D745" t="s">
        <v>434</v>
      </c>
      <c r="E745" s="27" t="s">
        <v>3422</v>
      </c>
      <c r="F745" s="28" t="s">
        <v>444</v>
      </c>
      <c r="G745" s="29">
        <v>1.4279999999999999</v>
      </c>
      <c r="H745" s="28">
        <v>0</v>
      </c>
      <c r="I745" s="30">
        <f>ROUND(G745*H745,P4)</f>
        <v>0</v>
      </c>
      <c r="L745" s="31">
        <v>0</v>
      </c>
      <c r="M745" s="24">
        <f>ROUND(G745*L745,P4)</f>
        <v>0</v>
      </c>
      <c r="N745" s="25" t="s">
        <v>7113</v>
      </c>
      <c r="O745" s="32">
        <f>M745*AA745</f>
        <v>0</v>
      </c>
      <c r="P745" s="1">
        <v>3</v>
      </c>
      <c r="AA745" s="1">
        <f>IF(P745=1,$O$3,IF(P745=2,$O$4,$O$5))</f>
        <v>0</v>
      </c>
    </row>
    <row r="746">
      <c r="A746" s="1" t="s">
        <v>437</v>
      </c>
      <c r="E746" s="27" t="s">
        <v>3422</v>
      </c>
    </row>
    <row r="747">
      <c r="A747" s="1" t="s">
        <v>439</v>
      </c>
    </row>
    <row r="748">
      <c r="A748" s="1" t="s">
        <v>441</v>
      </c>
      <c r="E748" s="27" t="s">
        <v>434</v>
      </c>
    </row>
    <row r="749">
      <c r="A749" s="1" t="s">
        <v>429</v>
      </c>
      <c r="C749" s="22" t="s">
        <v>2548</v>
      </c>
      <c r="E749" s="23" t="s">
        <v>3424</v>
      </c>
      <c r="L749" s="24">
        <f>SUMIFS(L750:L801,A750:A801,"P")</f>
        <v>0</v>
      </c>
      <c r="M749" s="24">
        <f>SUMIFS(M750:M801,A750:A801,"P")</f>
        <v>0</v>
      </c>
      <c r="N749" s="25"/>
    </row>
    <row r="750">
      <c r="A750" s="1" t="s">
        <v>432</v>
      </c>
      <c r="B750" s="1">
        <v>4</v>
      </c>
      <c r="C750" s="26" t="s">
        <v>3425</v>
      </c>
      <c r="D750" t="s">
        <v>434</v>
      </c>
      <c r="E750" s="27" t="s">
        <v>7146</v>
      </c>
      <c r="F750" s="28" t="s">
        <v>496</v>
      </c>
      <c r="G750" s="29">
        <v>2</v>
      </c>
      <c r="H750" s="28">
        <v>0</v>
      </c>
      <c r="I750" s="30">
        <f>ROUND(G750*H750,P4)</f>
        <v>0</v>
      </c>
      <c r="L750" s="31">
        <v>0</v>
      </c>
      <c r="M750" s="24">
        <f>ROUND(G750*L750,P4)</f>
        <v>0</v>
      </c>
      <c r="N750" s="25" t="s">
        <v>7115</v>
      </c>
      <c r="O750" s="32">
        <f>M750*AA750</f>
        <v>0</v>
      </c>
      <c r="P750" s="1">
        <v>3</v>
      </c>
      <c r="AA750" s="1">
        <f>IF(P750=1,$O$3,IF(P750=2,$O$4,$O$5))</f>
        <v>0</v>
      </c>
    </row>
    <row r="751">
      <c r="A751" s="1" t="s">
        <v>437</v>
      </c>
      <c r="E751" s="27" t="s">
        <v>7146</v>
      </c>
    </row>
    <row r="752">
      <c r="A752" s="1" t="s">
        <v>439</v>
      </c>
    </row>
    <row r="753">
      <c r="A753" s="1" t="s">
        <v>441</v>
      </c>
      <c r="E753" s="27" t="s">
        <v>434</v>
      </c>
    </row>
    <row r="754">
      <c r="A754" s="1" t="s">
        <v>432</v>
      </c>
      <c r="B754" s="1">
        <v>5</v>
      </c>
      <c r="C754" s="26" t="s">
        <v>3427</v>
      </c>
      <c r="D754" t="s">
        <v>434</v>
      </c>
      <c r="E754" s="27" t="s">
        <v>3428</v>
      </c>
      <c r="F754" s="28" t="s">
        <v>467</v>
      </c>
      <c r="G754" s="29">
        <v>8</v>
      </c>
      <c r="H754" s="28">
        <v>0</v>
      </c>
      <c r="I754" s="30">
        <f>ROUND(G754*H754,P4)</f>
        <v>0</v>
      </c>
      <c r="L754" s="31">
        <v>0</v>
      </c>
      <c r="M754" s="24">
        <f>ROUND(G754*L754,P4)</f>
        <v>0</v>
      </c>
      <c r="N754" s="25" t="s">
        <v>7113</v>
      </c>
      <c r="O754" s="32">
        <f>M754*AA754</f>
        <v>0</v>
      </c>
      <c r="P754" s="1">
        <v>3</v>
      </c>
      <c r="AA754" s="1">
        <f>IF(P754=1,$O$3,IF(P754=2,$O$4,$O$5))</f>
        <v>0</v>
      </c>
    </row>
    <row r="755">
      <c r="A755" s="1" t="s">
        <v>437</v>
      </c>
      <c r="E755" s="27" t="s">
        <v>3428</v>
      </c>
    </row>
    <row r="756">
      <c r="A756" s="1" t="s">
        <v>439</v>
      </c>
    </row>
    <row r="757">
      <c r="A757" s="1" t="s">
        <v>441</v>
      </c>
      <c r="E757" s="27" t="s">
        <v>434</v>
      </c>
    </row>
    <row r="758">
      <c r="A758" s="1" t="s">
        <v>432</v>
      </c>
      <c r="B758" s="1">
        <v>6</v>
      </c>
      <c r="C758" s="26" t="s">
        <v>3430</v>
      </c>
      <c r="D758" t="s">
        <v>434</v>
      </c>
      <c r="E758" s="27" t="s">
        <v>3431</v>
      </c>
      <c r="F758" s="28" t="s">
        <v>467</v>
      </c>
      <c r="G758" s="29">
        <v>3</v>
      </c>
      <c r="H758" s="28">
        <v>0</v>
      </c>
      <c r="I758" s="30">
        <f>ROUND(G758*H758,P4)</f>
        <v>0</v>
      </c>
      <c r="L758" s="31">
        <v>0</v>
      </c>
      <c r="M758" s="24">
        <f>ROUND(G758*L758,P4)</f>
        <v>0</v>
      </c>
      <c r="N758" s="25" t="s">
        <v>7113</v>
      </c>
      <c r="O758" s="32">
        <f>M758*AA758</f>
        <v>0</v>
      </c>
      <c r="P758" s="1">
        <v>3</v>
      </c>
      <c r="AA758" s="1">
        <f>IF(P758=1,$O$3,IF(P758=2,$O$4,$O$5))</f>
        <v>0</v>
      </c>
    </row>
    <row r="759">
      <c r="A759" s="1" t="s">
        <v>437</v>
      </c>
      <c r="E759" s="27" t="s">
        <v>3431</v>
      </c>
    </row>
    <row r="760">
      <c r="A760" s="1" t="s">
        <v>439</v>
      </c>
    </row>
    <row r="761">
      <c r="A761" s="1" t="s">
        <v>441</v>
      </c>
      <c r="E761" s="27" t="s">
        <v>434</v>
      </c>
    </row>
    <row r="762">
      <c r="A762" s="1" t="s">
        <v>432</v>
      </c>
      <c r="B762" s="1">
        <v>7</v>
      </c>
      <c r="C762" s="26" t="s">
        <v>3432</v>
      </c>
      <c r="D762" t="s">
        <v>434</v>
      </c>
      <c r="E762" s="27" t="s">
        <v>3433</v>
      </c>
      <c r="F762" s="28" t="s">
        <v>467</v>
      </c>
      <c r="G762" s="29">
        <v>8</v>
      </c>
      <c r="H762" s="28">
        <v>0</v>
      </c>
      <c r="I762" s="30">
        <f>ROUND(G762*H762,P4)</f>
        <v>0</v>
      </c>
      <c r="L762" s="31">
        <v>0</v>
      </c>
      <c r="M762" s="24">
        <f>ROUND(G762*L762,P4)</f>
        <v>0</v>
      </c>
      <c r="N762" s="25" t="s">
        <v>7113</v>
      </c>
      <c r="O762" s="32">
        <f>M762*AA762</f>
        <v>0</v>
      </c>
      <c r="P762" s="1">
        <v>3</v>
      </c>
      <c r="AA762" s="1">
        <f>IF(P762=1,$O$3,IF(P762=2,$O$4,$O$5))</f>
        <v>0</v>
      </c>
    </row>
    <row r="763">
      <c r="A763" s="1" t="s">
        <v>437</v>
      </c>
      <c r="E763" s="27" t="s">
        <v>3433</v>
      </c>
    </row>
    <row r="764">
      <c r="A764" s="1" t="s">
        <v>439</v>
      </c>
    </row>
    <row r="765">
      <c r="A765" s="1" t="s">
        <v>441</v>
      </c>
      <c r="E765" s="27" t="s">
        <v>434</v>
      </c>
    </row>
    <row r="766">
      <c r="A766" s="1" t="s">
        <v>432</v>
      </c>
      <c r="B766" s="1">
        <v>8</v>
      </c>
      <c r="C766" s="26" t="s">
        <v>3436</v>
      </c>
      <c r="D766" t="s">
        <v>434</v>
      </c>
      <c r="E766" s="27" t="s">
        <v>3437</v>
      </c>
      <c r="F766" s="28" t="s">
        <v>467</v>
      </c>
      <c r="G766" s="29">
        <v>5</v>
      </c>
      <c r="H766" s="28">
        <v>0</v>
      </c>
      <c r="I766" s="30">
        <f>ROUND(G766*H766,P4)</f>
        <v>0</v>
      </c>
      <c r="L766" s="31">
        <v>0</v>
      </c>
      <c r="M766" s="24">
        <f>ROUND(G766*L766,P4)</f>
        <v>0</v>
      </c>
      <c r="N766" s="25" t="s">
        <v>7113</v>
      </c>
      <c r="O766" s="32">
        <f>M766*AA766</f>
        <v>0</v>
      </c>
      <c r="P766" s="1">
        <v>3</v>
      </c>
      <c r="AA766" s="1">
        <f>IF(P766=1,$O$3,IF(P766=2,$O$4,$O$5))</f>
        <v>0</v>
      </c>
    </row>
    <row r="767">
      <c r="A767" s="1" t="s">
        <v>437</v>
      </c>
      <c r="E767" s="27" t="s">
        <v>3437</v>
      </c>
    </row>
    <row r="768">
      <c r="A768" s="1" t="s">
        <v>439</v>
      </c>
    </row>
    <row r="769">
      <c r="A769" s="1" t="s">
        <v>441</v>
      </c>
      <c r="E769" s="27" t="s">
        <v>434</v>
      </c>
    </row>
    <row r="770">
      <c r="A770" s="1" t="s">
        <v>432</v>
      </c>
      <c r="B770" s="1">
        <v>9</v>
      </c>
      <c r="C770" s="26" t="s">
        <v>3441</v>
      </c>
      <c r="D770" t="s">
        <v>434</v>
      </c>
      <c r="E770" s="27" t="s">
        <v>3442</v>
      </c>
      <c r="F770" s="28" t="s">
        <v>467</v>
      </c>
      <c r="G770" s="29">
        <v>5</v>
      </c>
      <c r="H770" s="28">
        <v>0</v>
      </c>
      <c r="I770" s="30">
        <f>ROUND(G770*H770,P4)</f>
        <v>0</v>
      </c>
      <c r="L770" s="31">
        <v>0</v>
      </c>
      <c r="M770" s="24">
        <f>ROUND(G770*L770,P4)</f>
        <v>0</v>
      </c>
      <c r="N770" s="25" t="s">
        <v>7113</v>
      </c>
      <c r="O770" s="32">
        <f>M770*AA770</f>
        <v>0</v>
      </c>
      <c r="P770" s="1">
        <v>3</v>
      </c>
      <c r="AA770" s="1">
        <f>IF(P770=1,$O$3,IF(P770=2,$O$4,$O$5))</f>
        <v>0</v>
      </c>
    </row>
    <row r="771">
      <c r="A771" s="1" t="s">
        <v>437</v>
      </c>
      <c r="E771" s="27" t="s">
        <v>3442</v>
      </c>
    </row>
    <row r="772">
      <c r="A772" s="1" t="s">
        <v>439</v>
      </c>
    </row>
    <row r="773">
      <c r="A773" s="1" t="s">
        <v>441</v>
      </c>
      <c r="E773" s="27" t="s">
        <v>434</v>
      </c>
    </row>
    <row r="774">
      <c r="A774" s="1" t="s">
        <v>432</v>
      </c>
      <c r="B774" s="1">
        <v>10</v>
      </c>
      <c r="C774" s="26" t="s">
        <v>3443</v>
      </c>
      <c r="D774" t="s">
        <v>434</v>
      </c>
      <c r="E774" s="27" t="s">
        <v>3444</v>
      </c>
      <c r="F774" s="28" t="s">
        <v>467</v>
      </c>
      <c r="G774" s="29">
        <v>9</v>
      </c>
      <c r="H774" s="28">
        <v>0</v>
      </c>
      <c r="I774" s="30">
        <f>ROUND(G774*H774,P4)</f>
        <v>0</v>
      </c>
      <c r="L774" s="31">
        <v>0</v>
      </c>
      <c r="M774" s="24">
        <f>ROUND(G774*L774,P4)</f>
        <v>0</v>
      </c>
      <c r="N774" s="25" t="s">
        <v>7113</v>
      </c>
      <c r="O774" s="32">
        <f>M774*AA774</f>
        <v>0</v>
      </c>
      <c r="P774" s="1">
        <v>3</v>
      </c>
      <c r="AA774" s="1">
        <f>IF(P774=1,$O$3,IF(P774=2,$O$4,$O$5))</f>
        <v>0</v>
      </c>
    </row>
    <row r="775">
      <c r="A775" s="1" t="s">
        <v>437</v>
      </c>
      <c r="E775" s="27" t="s">
        <v>3444</v>
      </c>
    </row>
    <row r="776">
      <c r="A776" s="1" t="s">
        <v>439</v>
      </c>
    </row>
    <row r="777">
      <c r="A777" s="1" t="s">
        <v>441</v>
      </c>
      <c r="E777" s="27" t="s">
        <v>434</v>
      </c>
    </row>
    <row r="778">
      <c r="A778" s="1" t="s">
        <v>432</v>
      </c>
      <c r="B778" s="1">
        <v>11</v>
      </c>
      <c r="C778" s="26" t="s">
        <v>3445</v>
      </c>
      <c r="D778" t="s">
        <v>434</v>
      </c>
      <c r="E778" s="27" t="s">
        <v>3446</v>
      </c>
      <c r="F778" s="28" t="s">
        <v>496</v>
      </c>
      <c r="G778" s="29">
        <v>3</v>
      </c>
      <c r="H778" s="28">
        <v>0</v>
      </c>
      <c r="I778" s="30">
        <f>ROUND(G778*H778,P4)</f>
        <v>0</v>
      </c>
      <c r="L778" s="31">
        <v>0</v>
      </c>
      <c r="M778" s="24">
        <f>ROUND(G778*L778,P4)</f>
        <v>0</v>
      </c>
      <c r="N778" s="25" t="s">
        <v>7113</v>
      </c>
      <c r="O778" s="32">
        <f>M778*AA778</f>
        <v>0</v>
      </c>
      <c r="P778" s="1">
        <v>3</v>
      </c>
      <c r="AA778" s="1">
        <f>IF(P778=1,$O$3,IF(P778=2,$O$4,$O$5))</f>
        <v>0</v>
      </c>
    </row>
    <row r="779">
      <c r="A779" s="1" t="s">
        <v>437</v>
      </c>
      <c r="E779" s="27" t="s">
        <v>3446</v>
      </c>
    </row>
    <row r="780">
      <c r="A780" s="1" t="s">
        <v>439</v>
      </c>
    </row>
    <row r="781">
      <c r="A781" s="1" t="s">
        <v>441</v>
      </c>
      <c r="E781" s="27" t="s">
        <v>434</v>
      </c>
    </row>
    <row r="782">
      <c r="A782" s="1" t="s">
        <v>432</v>
      </c>
      <c r="B782" s="1">
        <v>12</v>
      </c>
      <c r="C782" s="26" t="s">
        <v>3450</v>
      </c>
      <c r="D782" t="s">
        <v>434</v>
      </c>
      <c r="E782" s="27" t="s">
        <v>3451</v>
      </c>
      <c r="F782" s="28" t="s">
        <v>496</v>
      </c>
      <c r="G782" s="29">
        <v>5</v>
      </c>
      <c r="H782" s="28">
        <v>0</v>
      </c>
      <c r="I782" s="30">
        <f>ROUND(G782*H782,P4)</f>
        <v>0</v>
      </c>
      <c r="L782" s="31">
        <v>0</v>
      </c>
      <c r="M782" s="24">
        <f>ROUND(G782*L782,P4)</f>
        <v>0</v>
      </c>
      <c r="N782" s="25" t="s">
        <v>7113</v>
      </c>
      <c r="O782" s="32">
        <f>M782*AA782</f>
        <v>0</v>
      </c>
      <c r="P782" s="1">
        <v>3</v>
      </c>
      <c r="AA782" s="1">
        <f>IF(P782=1,$O$3,IF(P782=2,$O$4,$O$5))</f>
        <v>0</v>
      </c>
    </row>
    <row r="783">
      <c r="A783" s="1" t="s">
        <v>437</v>
      </c>
      <c r="E783" s="27" t="s">
        <v>3451</v>
      </c>
    </row>
    <row r="784">
      <c r="A784" s="1" t="s">
        <v>439</v>
      </c>
    </row>
    <row r="785">
      <c r="A785" s="1" t="s">
        <v>441</v>
      </c>
      <c r="E785" s="27" t="s">
        <v>434</v>
      </c>
    </row>
    <row r="786">
      <c r="A786" s="1" t="s">
        <v>432</v>
      </c>
      <c r="B786" s="1">
        <v>13</v>
      </c>
      <c r="C786" s="26" t="s">
        <v>3452</v>
      </c>
      <c r="D786" t="s">
        <v>434</v>
      </c>
      <c r="E786" s="27" t="s">
        <v>3453</v>
      </c>
      <c r="F786" s="28" t="s">
        <v>496</v>
      </c>
      <c r="G786" s="29">
        <v>2</v>
      </c>
      <c r="H786" s="28">
        <v>0</v>
      </c>
      <c r="I786" s="30">
        <f>ROUND(G786*H786,P4)</f>
        <v>0</v>
      </c>
      <c r="L786" s="31">
        <v>0</v>
      </c>
      <c r="M786" s="24">
        <f>ROUND(G786*L786,P4)</f>
        <v>0</v>
      </c>
      <c r="N786" s="25" t="s">
        <v>7113</v>
      </c>
      <c r="O786" s="32">
        <f>M786*AA786</f>
        <v>0</v>
      </c>
      <c r="P786" s="1">
        <v>3</v>
      </c>
      <c r="AA786" s="1">
        <f>IF(P786=1,$O$3,IF(P786=2,$O$4,$O$5))</f>
        <v>0</v>
      </c>
    </row>
    <row r="787">
      <c r="A787" s="1" t="s">
        <v>437</v>
      </c>
      <c r="E787" s="27" t="s">
        <v>3453</v>
      </c>
    </row>
    <row r="788">
      <c r="A788" s="1" t="s">
        <v>439</v>
      </c>
    </row>
    <row r="789">
      <c r="A789" s="1" t="s">
        <v>441</v>
      </c>
      <c r="E789" s="27" t="s">
        <v>434</v>
      </c>
    </row>
    <row r="790" ht="25.5">
      <c r="A790" s="1" t="s">
        <v>432</v>
      </c>
      <c r="B790" s="1">
        <v>14</v>
      </c>
      <c r="C790" s="26" t="s">
        <v>7124</v>
      </c>
      <c r="D790" t="s">
        <v>434</v>
      </c>
      <c r="E790" s="27" t="s">
        <v>8862</v>
      </c>
      <c r="F790" s="28" t="s">
        <v>496</v>
      </c>
      <c r="G790" s="29">
        <v>1</v>
      </c>
      <c r="H790" s="28">
        <v>0</v>
      </c>
      <c r="I790" s="30">
        <f>ROUND(G790*H790,P4)</f>
        <v>0</v>
      </c>
      <c r="L790" s="31">
        <v>0</v>
      </c>
      <c r="M790" s="24">
        <f>ROUND(G790*L790,P4)</f>
        <v>0</v>
      </c>
      <c r="N790" s="25" t="s">
        <v>7113</v>
      </c>
      <c r="O790" s="32">
        <f>M790*AA790</f>
        <v>0</v>
      </c>
      <c r="P790" s="1">
        <v>3</v>
      </c>
      <c r="AA790" s="1">
        <f>IF(P790=1,$O$3,IF(P790=2,$O$4,$O$5))</f>
        <v>0</v>
      </c>
    </row>
    <row r="791" ht="25.5">
      <c r="A791" s="1" t="s">
        <v>437</v>
      </c>
      <c r="E791" s="27" t="s">
        <v>8862</v>
      </c>
    </row>
    <row r="792">
      <c r="A792" s="1" t="s">
        <v>439</v>
      </c>
    </row>
    <row r="793">
      <c r="A793" s="1" t="s">
        <v>441</v>
      </c>
      <c r="E793" s="27" t="s">
        <v>434</v>
      </c>
    </row>
    <row r="794">
      <c r="A794" s="1" t="s">
        <v>432</v>
      </c>
      <c r="B794" s="1">
        <v>15</v>
      </c>
      <c r="C794" s="26" t="s">
        <v>3456</v>
      </c>
      <c r="D794" t="s">
        <v>434</v>
      </c>
      <c r="E794" s="27" t="s">
        <v>3457</v>
      </c>
      <c r="F794" s="28" t="s">
        <v>496</v>
      </c>
      <c r="G794" s="29">
        <v>1</v>
      </c>
      <c r="H794" s="28">
        <v>0</v>
      </c>
      <c r="I794" s="30">
        <f>ROUND(G794*H794,P4)</f>
        <v>0</v>
      </c>
      <c r="L794" s="31">
        <v>0</v>
      </c>
      <c r="M794" s="24">
        <f>ROUND(G794*L794,P4)</f>
        <v>0</v>
      </c>
      <c r="N794" s="25" t="s">
        <v>7113</v>
      </c>
      <c r="O794" s="32">
        <f>M794*AA794</f>
        <v>0</v>
      </c>
      <c r="P794" s="1">
        <v>3</v>
      </c>
      <c r="AA794" s="1">
        <f>IF(P794=1,$O$3,IF(P794=2,$O$4,$O$5))</f>
        <v>0</v>
      </c>
    </row>
    <row r="795">
      <c r="A795" s="1" t="s">
        <v>437</v>
      </c>
      <c r="E795" s="27" t="s">
        <v>3457</v>
      </c>
    </row>
    <row r="796">
      <c r="A796" s="1" t="s">
        <v>439</v>
      </c>
    </row>
    <row r="797">
      <c r="A797" s="1" t="s">
        <v>441</v>
      </c>
      <c r="E797" s="27" t="s">
        <v>434</v>
      </c>
    </row>
    <row r="798">
      <c r="A798" s="1" t="s">
        <v>432</v>
      </c>
      <c r="B798" s="1">
        <v>16</v>
      </c>
      <c r="C798" s="26" t="s">
        <v>3458</v>
      </c>
      <c r="D798" t="s">
        <v>434</v>
      </c>
      <c r="E798" s="27" t="s">
        <v>3459</v>
      </c>
      <c r="F798" s="28" t="s">
        <v>476</v>
      </c>
      <c r="G798" s="29">
        <v>0.045999999999999999</v>
      </c>
      <c r="H798" s="28">
        <v>0</v>
      </c>
      <c r="I798" s="30">
        <f>ROUND(G798*H798,P4)</f>
        <v>0</v>
      </c>
      <c r="L798" s="31">
        <v>0</v>
      </c>
      <c r="M798" s="24">
        <f>ROUND(G798*L798,P4)</f>
        <v>0</v>
      </c>
      <c r="N798" s="25" t="s">
        <v>7113</v>
      </c>
      <c r="O798" s="32">
        <f>M798*AA798</f>
        <v>0</v>
      </c>
      <c r="P798" s="1">
        <v>3</v>
      </c>
      <c r="AA798" s="1">
        <f>IF(P798=1,$O$3,IF(P798=2,$O$4,$O$5))</f>
        <v>0</v>
      </c>
    </row>
    <row r="799">
      <c r="A799" s="1" t="s">
        <v>437</v>
      </c>
      <c r="E799" s="27" t="s">
        <v>3459</v>
      </c>
    </row>
    <row r="800">
      <c r="A800" s="1" t="s">
        <v>439</v>
      </c>
    </row>
    <row r="801">
      <c r="A801" s="1" t="s">
        <v>441</v>
      </c>
      <c r="E801" s="27" t="s">
        <v>434</v>
      </c>
    </row>
    <row r="802">
      <c r="A802" s="1" t="s">
        <v>429</v>
      </c>
      <c r="C802" s="22" t="s">
        <v>3461</v>
      </c>
      <c r="E802" s="23" t="s">
        <v>3462</v>
      </c>
      <c r="L802" s="24">
        <f>SUMIFS(L803:L830,A803:A830,"P")</f>
        <v>0</v>
      </c>
      <c r="M802" s="24">
        <f>SUMIFS(M803:M830,A803:A830,"P")</f>
        <v>0</v>
      </c>
      <c r="N802" s="25"/>
    </row>
    <row r="803">
      <c r="A803" s="1" t="s">
        <v>432</v>
      </c>
      <c r="B803" s="1">
        <v>17</v>
      </c>
      <c r="C803" s="26" t="s">
        <v>3465</v>
      </c>
      <c r="D803" t="s">
        <v>434</v>
      </c>
      <c r="E803" s="27" t="s">
        <v>3466</v>
      </c>
      <c r="F803" s="28" t="s">
        <v>467</v>
      </c>
      <c r="G803" s="29">
        <v>5</v>
      </c>
      <c r="H803" s="28">
        <v>0</v>
      </c>
      <c r="I803" s="30">
        <f>ROUND(G803*H803,P4)</f>
        <v>0</v>
      </c>
      <c r="L803" s="31">
        <v>0</v>
      </c>
      <c r="M803" s="24">
        <f>ROUND(G803*L803,P4)</f>
        <v>0</v>
      </c>
      <c r="N803" s="25" t="s">
        <v>7113</v>
      </c>
      <c r="O803" s="32">
        <f>M803*AA803</f>
        <v>0</v>
      </c>
      <c r="P803" s="1">
        <v>3</v>
      </c>
      <c r="AA803" s="1">
        <f>IF(P803=1,$O$3,IF(P803=2,$O$4,$O$5))</f>
        <v>0</v>
      </c>
    </row>
    <row r="804">
      <c r="A804" s="1" t="s">
        <v>437</v>
      </c>
      <c r="E804" s="27" t="s">
        <v>3466</v>
      </c>
    </row>
    <row r="805">
      <c r="A805" s="1" t="s">
        <v>439</v>
      </c>
    </row>
    <row r="806">
      <c r="A806" s="1" t="s">
        <v>441</v>
      </c>
      <c r="E806" s="27" t="s">
        <v>434</v>
      </c>
    </row>
    <row r="807">
      <c r="A807" s="1" t="s">
        <v>432</v>
      </c>
      <c r="B807" s="1">
        <v>18</v>
      </c>
      <c r="C807" s="26" t="s">
        <v>3467</v>
      </c>
      <c r="D807" t="s">
        <v>434</v>
      </c>
      <c r="E807" s="27" t="s">
        <v>3468</v>
      </c>
      <c r="F807" s="28" t="s">
        <v>467</v>
      </c>
      <c r="G807" s="29">
        <v>22</v>
      </c>
      <c r="H807" s="28">
        <v>0</v>
      </c>
      <c r="I807" s="30">
        <f>ROUND(G807*H807,P4)</f>
        <v>0</v>
      </c>
      <c r="L807" s="31">
        <v>0</v>
      </c>
      <c r="M807" s="24">
        <f>ROUND(G807*L807,P4)</f>
        <v>0</v>
      </c>
      <c r="N807" s="25" t="s">
        <v>7113</v>
      </c>
      <c r="O807" s="32">
        <f>M807*AA807</f>
        <v>0</v>
      </c>
      <c r="P807" s="1">
        <v>3</v>
      </c>
      <c r="AA807" s="1">
        <f>IF(P807=1,$O$3,IF(P807=2,$O$4,$O$5))</f>
        <v>0</v>
      </c>
    </row>
    <row r="808">
      <c r="A808" s="1" t="s">
        <v>437</v>
      </c>
      <c r="E808" s="27" t="s">
        <v>3468</v>
      </c>
    </row>
    <row r="809">
      <c r="A809" s="1" t="s">
        <v>439</v>
      </c>
    </row>
    <row r="810">
      <c r="A810" s="1" t="s">
        <v>441</v>
      </c>
      <c r="E810" s="27" t="s">
        <v>434</v>
      </c>
    </row>
    <row r="811">
      <c r="A811" s="1" t="s">
        <v>432</v>
      </c>
      <c r="B811" s="1">
        <v>19</v>
      </c>
      <c r="C811" s="26" t="s">
        <v>3470</v>
      </c>
      <c r="D811" t="s">
        <v>434</v>
      </c>
      <c r="E811" s="27" t="s">
        <v>3471</v>
      </c>
      <c r="F811" s="28" t="s">
        <v>467</v>
      </c>
      <c r="G811" s="29">
        <v>5</v>
      </c>
      <c r="H811" s="28">
        <v>0</v>
      </c>
      <c r="I811" s="30">
        <f>ROUND(G811*H811,P4)</f>
        <v>0</v>
      </c>
      <c r="L811" s="31">
        <v>0</v>
      </c>
      <c r="M811" s="24">
        <f>ROUND(G811*L811,P4)</f>
        <v>0</v>
      </c>
      <c r="N811" s="25" t="s">
        <v>7113</v>
      </c>
      <c r="O811" s="32">
        <f>M811*AA811</f>
        <v>0</v>
      </c>
      <c r="P811" s="1">
        <v>3</v>
      </c>
      <c r="AA811" s="1">
        <f>IF(P811=1,$O$3,IF(P811=2,$O$4,$O$5))</f>
        <v>0</v>
      </c>
    </row>
    <row r="812">
      <c r="A812" s="1" t="s">
        <v>437</v>
      </c>
      <c r="E812" s="27" t="s">
        <v>3471</v>
      </c>
    </row>
    <row r="813">
      <c r="A813" s="1" t="s">
        <v>439</v>
      </c>
    </row>
    <row r="814">
      <c r="A814" s="1" t="s">
        <v>441</v>
      </c>
      <c r="E814" s="27" t="s">
        <v>434</v>
      </c>
    </row>
    <row r="815">
      <c r="A815" s="1" t="s">
        <v>432</v>
      </c>
      <c r="B815" s="1">
        <v>20</v>
      </c>
      <c r="C815" s="26" t="s">
        <v>3478</v>
      </c>
      <c r="D815" t="s">
        <v>434</v>
      </c>
      <c r="E815" s="27" t="s">
        <v>3479</v>
      </c>
      <c r="F815" s="28" t="s">
        <v>496</v>
      </c>
      <c r="G815" s="29">
        <v>1</v>
      </c>
      <c r="H815" s="28">
        <v>0</v>
      </c>
      <c r="I815" s="30">
        <f>ROUND(G815*H815,P4)</f>
        <v>0</v>
      </c>
      <c r="L815" s="31">
        <v>0</v>
      </c>
      <c r="M815" s="24">
        <f>ROUND(G815*L815,P4)</f>
        <v>0</v>
      </c>
      <c r="N815" s="25" t="s">
        <v>7113</v>
      </c>
      <c r="O815" s="32">
        <f>M815*AA815</f>
        <v>0</v>
      </c>
      <c r="P815" s="1">
        <v>3</v>
      </c>
      <c r="AA815" s="1">
        <f>IF(P815=1,$O$3,IF(P815=2,$O$4,$O$5))</f>
        <v>0</v>
      </c>
    </row>
    <row r="816">
      <c r="A816" s="1" t="s">
        <v>437</v>
      </c>
      <c r="E816" s="27" t="s">
        <v>3479</v>
      </c>
    </row>
    <row r="817">
      <c r="A817" s="1" t="s">
        <v>439</v>
      </c>
    </row>
    <row r="818">
      <c r="A818" s="1" t="s">
        <v>441</v>
      </c>
      <c r="E818" s="27" t="s">
        <v>434</v>
      </c>
    </row>
    <row r="819">
      <c r="A819" s="1" t="s">
        <v>432</v>
      </c>
      <c r="B819" s="1">
        <v>21</v>
      </c>
      <c r="C819" s="26" t="s">
        <v>3480</v>
      </c>
      <c r="D819" t="s">
        <v>434</v>
      </c>
      <c r="E819" s="27" t="s">
        <v>3481</v>
      </c>
      <c r="F819" s="28" t="s">
        <v>467</v>
      </c>
      <c r="G819" s="29">
        <v>27</v>
      </c>
      <c r="H819" s="28">
        <v>0</v>
      </c>
      <c r="I819" s="30">
        <f>ROUND(G819*H819,P4)</f>
        <v>0</v>
      </c>
      <c r="L819" s="31">
        <v>0</v>
      </c>
      <c r="M819" s="24">
        <f>ROUND(G819*L819,P4)</f>
        <v>0</v>
      </c>
      <c r="N819" s="25" t="s">
        <v>7113</v>
      </c>
      <c r="O819" s="32">
        <f>M819*AA819</f>
        <v>0</v>
      </c>
      <c r="P819" s="1">
        <v>3</v>
      </c>
      <c r="AA819" s="1">
        <f>IF(P819=1,$O$3,IF(P819=2,$O$4,$O$5))</f>
        <v>0</v>
      </c>
    </row>
    <row r="820">
      <c r="A820" s="1" t="s">
        <v>437</v>
      </c>
      <c r="E820" s="27" t="s">
        <v>3481</v>
      </c>
    </row>
    <row r="821" ht="25.5">
      <c r="A821" s="1" t="s">
        <v>439</v>
      </c>
      <c r="E821" s="33" t="s">
        <v>9375</v>
      </c>
    </row>
    <row r="822">
      <c r="A822" s="1" t="s">
        <v>441</v>
      </c>
      <c r="E822" s="27" t="s">
        <v>434</v>
      </c>
    </row>
    <row r="823">
      <c r="A823" s="1" t="s">
        <v>432</v>
      </c>
      <c r="B823" s="1">
        <v>22</v>
      </c>
      <c r="C823" s="26" t="s">
        <v>3483</v>
      </c>
      <c r="D823" t="s">
        <v>434</v>
      </c>
      <c r="E823" s="27" t="s">
        <v>3484</v>
      </c>
      <c r="F823" s="28" t="s">
        <v>467</v>
      </c>
      <c r="G823" s="29">
        <v>27</v>
      </c>
      <c r="H823" s="28">
        <v>0</v>
      </c>
      <c r="I823" s="30">
        <f>ROUND(G823*H823,P4)</f>
        <v>0</v>
      </c>
      <c r="L823" s="31">
        <v>0</v>
      </c>
      <c r="M823" s="24">
        <f>ROUND(G823*L823,P4)</f>
        <v>0</v>
      </c>
      <c r="N823" s="25" t="s">
        <v>7113</v>
      </c>
      <c r="O823" s="32">
        <f>M823*AA823</f>
        <v>0</v>
      </c>
      <c r="P823" s="1">
        <v>3</v>
      </c>
      <c r="AA823" s="1">
        <f>IF(P823=1,$O$3,IF(P823=2,$O$4,$O$5))</f>
        <v>0</v>
      </c>
    </row>
    <row r="824">
      <c r="A824" s="1" t="s">
        <v>437</v>
      </c>
      <c r="E824" s="27" t="s">
        <v>3484</v>
      </c>
    </row>
    <row r="825" ht="25.5">
      <c r="A825" s="1" t="s">
        <v>439</v>
      </c>
      <c r="E825" s="33" t="s">
        <v>9375</v>
      </c>
    </row>
    <row r="826">
      <c r="A826" s="1" t="s">
        <v>441</v>
      </c>
      <c r="E826" s="27" t="s">
        <v>434</v>
      </c>
    </row>
    <row r="827">
      <c r="A827" s="1" t="s">
        <v>432</v>
      </c>
      <c r="B827" s="1">
        <v>23</v>
      </c>
      <c r="C827" s="26" t="s">
        <v>3485</v>
      </c>
      <c r="D827" t="s">
        <v>434</v>
      </c>
      <c r="E827" s="27" t="s">
        <v>3486</v>
      </c>
      <c r="F827" s="28" t="s">
        <v>476</v>
      </c>
      <c r="G827" s="29">
        <v>0.121</v>
      </c>
      <c r="H827" s="28">
        <v>0</v>
      </c>
      <c r="I827" s="30">
        <f>ROUND(G827*H827,P4)</f>
        <v>0</v>
      </c>
      <c r="L827" s="31">
        <v>0</v>
      </c>
      <c r="M827" s="24">
        <f>ROUND(G827*L827,P4)</f>
        <v>0</v>
      </c>
      <c r="N827" s="25" t="s">
        <v>7113</v>
      </c>
      <c r="O827" s="32">
        <f>M827*AA827</f>
        <v>0</v>
      </c>
      <c r="P827" s="1">
        <v>3</v>
      </c>
      <c r="AA827" s="1">
        <f>IF(P827=1,$O$3,IF(P827=2,$O$4,$O$5))</f>
        <v>0</v>
      </c>
    </row>
    <row r="828">
      <c r="A828" s="1" t="s">
        <v>437</v>
      </c>
      <c r="E828" s="27" t="s">
        <v>3486</v>
      </c>
    </row>
    <row r="829">
      <c r="A829" s="1" t="s">
        <v>439</v>
      </c>
    </row>
    <row r="830">
      <c r="A830" s="1" t="s">
        <v>441</v>
      </c>
      <c r="E830" s="27" t="s">
        <v>434</v>
      </c>
    </row>
    <row r="831">
      <c r="A831" s="1" t="s">
        <v>429</v>
      </c>
      <c r="C831" s="22" t="s">
        <v>3488</v>
      </c>
      <c r="E831" s="23" t="s">
        <v>3489</v>
      </c>
      <c r="L831" s="24">
        <f>SUMIFS(L832:L935,A832:A935,"P")</f>
        <v>0</v>
      </c>
      <c r="M831" s="24">
        <f>SUMIFS(M832:M935,A832:A935,"P")</f>
        <v>0</v>
      </c>
      <c r="N831" s="25"/>
    </row>
    <row r="832">
      <c r="A832" s="1" t="s">
        <v>432</v>
      </c>
      <c r="B832" s="1">
        <v>24</v>
      </c>
      <c r="C832" s="26" t="s">
        <v>3490</v>
      </c>
      <c r="D832" t="s">
        <v>434</v>
      </c>
      <c r="E832" s="27" t="s">
        <v>7140</v>
      </c>
      <c r="F832" s="28" t="s">
        <v>496</v>
      </c>
      <c r="G832" s="29">
        <v>1</v>
      </c>
      <c r="H832" s="28">
        <v>0</v>
      </c>
      <c r="I832" s="30">
        <f>ROUND(G832*H832,P4)</f>
        <v>0</v>
      </c>
      <c r="L832" s="31">
        <v>0</v>
      </c>
      <c r="M832" s="24">
        <f>ROUND(G832*L832,P4)</f>
        <v>0</v>
      </c>
      <c r="N832" s="25" t="s">
        <v>7113</v>
      </c>
      <c r="O832" s="32">
        <f>M832*AA832</f>
        <v>0</v>
      </c>
      <c r="P832" s="1">
        <v>3</v>
      </c>
      <c r="AA832" s="1">
        <f>IF(P832=1,$O$3,IF(P832=2,$O$4,$O$5))</f>
        <v>0</v>
      </c>
    </row>
    <row r="833">
      <c r="A833" s="1" t="s">
        <v>437</v>
      </c>
      <c r="E833" s="27" t="s">
        <v>7140</v>
      </c>
    </row>
    <row r="834">
      <c r="A834" s="1" t="s">
        <v>439</v>
      </c>
    </row>
    <row r="835">
      <c r="A835" s="1" t="s">
        <v>441</v>
      </c>
      <c r="E835" s="27" t="s">
        <v>434</v>
      </c>
    </row>
    <row r="836">
      <c r="A836" s="1" t="s">
        <v>432</v>
      </c>
      <c r="B836" s="1">
        <v>25</v>
      </c>
      <c r="C836" s="26" t="s">
        <v>3492</v>
      </c>
      <c r="D836" t="s">
        <v>434</v>
      </c>
      <c r="E836" s="27" t="s">
        <v>3493</v>
      </c>
      <c r="F836" s="28" t="s">
        <v>496</v>
      </c>
      <c r="G836" s="29">
        <v>1</v>
      </c>
      <c r="H836" s="28">
        <v>0</v>
      </c>
      <c r="I836" s="30">
        <f>ROUND(G836*H836,P4)</f>
        <v>0</v>
      </c>
      <c r="L836" s="31">
        <v>0</v>
      </c>
      <c r="M836" s="24">
        <f>ROUND(G836*L836,P4)</f>
        <v>0</v>
      </c>
      <c r="N836" s="25" t="s">
        <v>7113</v>
      </c>
      <c r="O836" s="32">
        <f>M836*AA836</f>
        <v>0</v>
      </c>
      <c r="P836" s="1">
        <v>3</v>
      </c>
      <c r="AA836" s="1">
        <f>IF(P836=1,$O$3,IF(P836=2,$O$4,$O$5))</f>
        <v>0</v>
      </c>
    </row>
    <row r="837">
      <c r="A837" s="1" t="s">
        <v>437</v>
      </c>
      <c r="E837" s="27" t="s">
        <v>3493</v>
      </c>
    </row>
    <row r="838">
      <c r="A838" s="1" t="s">
        <v>439</v>
      </c>
    </row>
    <row r="839">
      <c r="A839" s="1" t="s">
        <v>441</v>
      </c>
      <c r="E839" s="27" t="s">
        <v>434</v>
      </c>
    </row>
    <row r="840">
      <c r="A840" s="1" t="s">
        <v>432</v>
      </c>
      <c r="B840" s="1">
        <v>26</v>
      </c>
      <c r="C840" s="26" t="s">
        <v>3494</v>
      </c>
      <c r="D840" t="s">
        <v>434</v>
      </c>
      <c r="E840" s="27" t="s">
        <v>3495</v>
      </c>
      <c r="F840" s="28" t="s">
        <v>496</v>
      </c>
      <c r="G840" s="29">
        <v>1</v>
      </c>
      <c r="H840" s="28">
        <v>0</v>
      </c>
      <c r="I840" s="30">
        <f>ROUND(G840*H840,P4)</f>
        <v>0</v>
      </c>
      <c r="L840" s="31">
        <v>0</v>
      </c>
      <c r="M840" s="24">
        <f>ROUND(G840*L840,P4)</f>
        <v>0</v>
      </c>
      <c r="N840" s="25" t="s">
        <v>7113</v>
      </c>
      <c r="O840" s="32">
        <f>M840*AA840</f>
        <v>0</v>
      </c>
      <c r="P840" s="1">
        <v>3</v>
      </c>
      <c r="AA840" s="1">
        <f>IF(P840=1,$O$3,IF(P840=2,$O$4,$O$5))</f>
        <v>0</v>
      </c>
    </row>
    <row r="841">
      <c r="A841" s="1" t="s">
        <v>437</v>
      </c>
      <c r="E841" s="27" t="s">
        <v>3495</v>
      </c>
    </row>
    <row r="842">
      <c r="A842" s="1" t="s">
        <v>439</v>
      </c>
    </row>
    <row r="843">
      <c r="A843" s="1" t="s">
        <v>441</v>
      </c>
      <c r="E843" s="27" t="s">
        <v>434</v>
      </c>
    </row>
    <row r="844">
      <c r="A844" s="1" t="s">
        <v>432</v>
      </c>
      <c r="B844" s="1">
        <v>27</v>
      </c>
      <c r="C844" s="26" t="s">
        <v>3496</v>
      </c>
      <c r="D844" t="s">
        <v>434</v>
      </c>
      <c r="E844" s="27" t="s">
        <v>3497</v>
      </c>
      <c r="F844" s="28" t="s">
        <v>496</v>
      </c>
      <c r="G844" s="29">
        <v>1</v>
      </c>
      <c r="H844" s="28">
        <v>0</v>
      </c>
      <c r="I844" s="30">
        <f>ROUND(G844*H844,P4)</f>
        <v>0</v>
      </c>
      <c r="L844" s="31">
        <v>0</v>
      </c>
      <c r="M844" s="24">
        <f>ROUND(G844*L844,P4)</f>
        <v>0</v>
      </c>
      <c r="N844" s="25" t="s">
        <v>7113</v>
      </c>
      <c r="O844" s="32">
        <f>M844*AA844</f>
        <v>0</v>
      </c>
      <c r="P844" s="1">
        <v>3</v>
      </c>
      <c r="AA844" s="1">
        <f>IF(P844=1,$O$3,IF(P844=2,$O$4,$O$5))</f>
        <v>0</v>
      </c>
    </row>
    <row r="845">
      <c r="A845" s="1" t="s">
        <v>437</v>
      </c>
      <c r="E845" s="27" t="s">
        <v>3497</v>
      </c>
    </row>
    <row r="846">
      <c r="A846" s="1" t="s">
        <v>439</v>
      </c>
    </row>
    <row r="847">
      <c r="A847" s="1" t="s">
        <v>441</v>
      </c>
      <c r="E847" s="27" t="s">
        <v>434</v>
      </c>
    </row>
    <row r="848">
      <c r="A848" s="1" t="s">
        <v>432</v>
      </c>
      <c r="B848" s="1">
        <v>28</v>
      </c>
      <c r="C848" s="26" t="s">
        <v>3498</v>
      </c>
      <c r="D848" t="s">
        <v>434</v>
      </c>
      <c r="E848" s="27" t="s">
        <v>3499</v>
      </c>
      <c r="F848" s="28" t="s">
        <v>496</v>
      </c>
      <c r="G848" s="29">
        <v>3</v>
      </c>
      <c r="H848" s="28">
        <v>0</v>
      </c>
      <c r="I848" s="30">
        <f>ROUND(G848*H848,P4)</f>
        <v>0</v>
      </c>
      <c r="L848" s="31">
        <v>0</v>
      </c>
      <c r="M848" s="24">
        <f>ROUND(G848*L848,P4)</f>
        <v>0</v>
      </c>
      <c r="N848" s="25" t="s">
        <v>7113</v>
      </c>
      <c r="O848" s="32">
        <f>M848*AA848</f>
        <v>0</v>
      </c>
      <c r="P848" s="1">
        <v>3</v>
      </c>
      <c r="AA848" s="1">
        <f>IF(P848=1,$O$3,IF(P848=2,$O$4,$O$5))</f>
        <v>0</v>
      </c>
    </row>
    <row r="849">
      <c r="A849" s="1" t="s">
        <v>437</v>
      </c>
      <c r="E849" s="27" t="s">
        <v>3499</v>
      </c>
    </row>
    <row r="850">
      <c r="A850" s="1" t="s">
        <v>439</v>
      </c>
    </row>
    <row r="851">
      <c r="A851" s="1" t="s">
        <v>441</v>
      </c>
      <c r="E851" s="27" t="s">
        <v>434</v>
      </c>
    </row>
    <row r="852">
      <c r="A852" s="1" t="s">
        <v>432</v>
      </c>
      <c r="B852" s="1">
        <v>29</v>
      </c>
      <c r="C852" s="26" t="s">
        <v>3500</v>
      </c>
      <c r="D852" t="s">
        <v>434</v>
      </c>
      <c r="E852" s="27" t="s">
        <v>7141</v>
      </c>
      <c r="F852" s="28" t="s">
        <v>496</v>
      </c>
      <c r="G852" s="29">
        <v>1</v>
      </c>
      <c r="H852" s="28">
        <v>0</v>
      </c>
      <c r="I852" s="30">
        <f>ROUND(G852*H852,P4)</f>
        <v>0</v>
      </c>
      <c r="L852" s="31">
        <v>0</v>
      </c>
      <c r="M852" s="24">
        <f>ROUND(G852*L852,P4)</f>
        <v>0</v>
      </c>
      <c r="N852" s="25" t="s">
        <v>7113</v>
      </c>
      <c r="O852" s="32">
        <f>M852*AA852</f>
        <v>0</v>
      </c>
      <c r="P852" s="1">
        <v>3</v>
      </c>
      <c r="AA852" s="1">
        <f>IF(P852=1,$O$3,IF(P852=2,$O$4,$O$5))</f>
        <v>0</v>
      </c>
    </row>
    <row r="853">
      <c r="A853" s="1" t="s">
        <v>437</v>
      </c>
      <c r="E853" s="27" t="s">
        <v>7141</v>
      </c>
    </row>
    <row r="854">
      <c r="A854" s="1" t="s">
        <v>439</v>
      </c>
    </row>
    <row r="855">
      <c r="A855" s="1" t="s">
        <v>441</v>
      </c>
      <c r="E855" s="27" t="s">
        <v>434</v>
      </c>
    </row>
    <row r="856">
      <c r="A856" s="1" t="s">
        <v>432</v>
      </c>
      <c r="B856" s="1">
        <v>30</v>
      </c>
      <c r="C856" s="26" t="s">
        <v>3502</v>
      </c>
      <c r="D856" t="s">
        <v>434</v>
      </c>
      <c r="E856" s="27" t="s">
        <v>7142</v>
      </c>
      <c r="F856" s="28" t="s">
        <v>496</v>
      </c>
      <c r="G856" s="29">
        <v>1</v>
      </c>
      <c r="H856" s="28">
        <v>0</v>
      </c>
      <c r="I856" s="30">
        <f>ROUND(G856*H856,P4)</f>
        <v>0</v>
      </c>
      <c r="L856" s="31">
        <v>0</v>
      </c>
      <c r="M856" s="24">
        <f>ROUND(G856*L856,P4)</f>
        <v>0</v>
      </c>
      <c r="N856" s="25" t="s">
        <v>7113</v>
      </c>
      <c r="O856" s="32">
        <f>M856*AA856</f>
        <v>0</v>
      </c>
      <c r="P856" s="1">
        <v>3</v>
      </c>
      <c r="AA856" s="1">
        <f>IF(P856=1,$O$3,IF(P856=2,$O$4,$O$5))</f>
        <v>0</v>
      </c>
    </row>
    <row r="857">
      <c r="A857" s="1" t="s">
        <v>437</v>
      </c>
      <c r="E857" s="27" t="s">
        <v>7142</v>
      </c>
    </row>
    <row r="858">
      <c r="A858" s="1" t="s">
        <v>439</v>
      </c>
    </row>
    <row r="859">
      <c r="A859" s="1" t="s">
        <v>441</v>
      </c>
      <c r="E859" s="27" t="s">
        <v>434</v>
      </c>
    </row>
    <row r="860">
      <c r="A860" s="1" t="s">
        <v>432</v>
      </c>
      <c r="B860" s="1">
        <v>31</v>
      </c>
      <c r="C860" s="26" t="s">
        <v>3504</v>
      </c>
      <c r="D860" t="s">
        <v>434</v>
      </c>
      <c r="E860" s="27" t="s">
        <v>3505</v>
      </c>
      <c r="F860" s="28" t="s">
        <v>496</v>
      </c>
      <c r="G860" s="29">
        <v>1</v>
      </c>
      <c r="H860" s="28">
        <v>0</v>
      </c>
      <c r="I860" s="30">
        <f>ROUND(G860*H860,P4)</f>
        <v>0</v>
      </c>
      <c r="L860" s="31">
        <v>0</v>
      </c>
      <c r="M860" s="24">
        <f>ROUND(G860*L860,P4)</f>
        <v>0</v>
      </c>
      <c r="N860" s="25" t="s">
        <v>7113</v>
      </c>
      <c r="O860" s="32">
        <f>M860*AA860</f>
        <v>0</v>
      </c>
      <c r="P860" s="1">
        <v>3</v>
      </c>
      <c r="AA860" s="1">
        <f>IF(P860=1,$O$3,IF(P860=2,$O$4,$O$5))</f>
        <v>0</v>
      </c>
    </row>
    <row r="861">
      <c r="A861" s="1" t="s">
        <v>437</v>
      </c>
      <c r="E861" s="27" t="s">
        <v>3505</v>
      </c>
    </row>
    <row r="862">
      <c r="A862" s="1" t="s">
        <v>439</v>
      </c>
    </row>
    <row r="863">
      <c r="A863" s="1" t="s">
        <v>441</v>
      </c>
      <c r="E863" s="27" t="s">
        <v>434</v>
      </c>
    </row>
    <row r="864">
      <c r="A864" s="1" t="s">
        <v>432</v>
      </c>
      <c r="B864" s="1">
        <v>32</v>
      </c>
      <c r="C864" s="26" t="s">
        <v>3506</v>
      </c>
      <c r="D864" t="s">
        <v>434</v>
      </c>
      <c r="E864" s="27" t="s">
        <v>3507</v>
      </c>
      <c r="F864" s="28" t="s">
        <v>496</v>
      </c>
      <c r="G864" s="29">
        <v>1</v>
      </c>
      <c r="H864" s="28">
        <v>0</v>
      </c>
      <c r="I864" s="30">
        <f>ROUND(G864*H864,P4)</f>
        <v>0</v>
      </c>
      <c r="L864" s="31">
        <v>0</v>
      </c>
      <c r="M864" s="24">
        <f>ROUND(G864*L864,P4)</f>
        <v>0</v>
      </c>
      <c r="N864" s="25" t="s">
        <v>7113</v>
      </c>
      <c r="O864" s="32">
        <f>M864*AA864</f>
        <v>0</v>
      </c>
      <c r="P864" s="1">
        <v>3</v>
      </c>
      <c r="AA864" s="1">
        <f>IF(P864=1,$O$3,IF(P864=2,$O$4,$O$5))</f>
        <v>0</v>
      </c>
    </row>
    <row r="865">
      <c r="A865" s="1" t="s">
        <v>437</v>
      </c>
      <c r="E865" s="27" t="s">
        <v>3507</v>
      </c>
    </row>
    <row r="866">
      <c r="A866" s="1" t="s">
        <v>439</v>
      </c>
    </row>
    <row r="867">
      <c r="A867" s="1" t="s">
        <v>441</v>
      </c>
      <c r="E867" s="27" t="s">
        <v>434</v>
      </c>
    </row>
    <row r="868">
      <c r="A868" s="1" t="s">
        <v>432</v>
      </c>
      <c r="B868" s="1">
        <v>33</v>
      </c>
      <c r="C868" s="26" t="s">
        <v>3508</v>
      </c>
      <c r="D868" t="s">
        <v>434</v>
      </c>
      <c r="E868" s="27" t="s">
        <v>3509</v>
      </c>
      <c r="F868" s="28" t="s">
        <v>3477</v>
      </c>
      <c r="G868" s="29">
        <v>1</v>
      </c>
      <c r="H868" s="28">
        <v>0</v>
      </c>
      <c r="I868" s="30">
        <f>ROUND(G868*H868,P4)</f>
        <v>0</v>
      </c>
      <c r="L868" s="31">
        <v>0</v>
      </c>
      <c r="M868" s="24">
        <f>ROUND(G868*L868,P4)</f>
        <v>0</v>
      </c>
      <c r="N868" s="25" t="s">
        <v>7113</v>
      </c>
      <c r="O868" s="32">
        <f>M868*AA868</f>
        <v>0</v>
      </c>
      <c r="P868" s="1">
        <v>3</v>
      </c>
      <c r="AA868" s="1">
        <f>IF(P868=1,$O$3,IF(P868=2,$O$4,$O$5))</f>
        <v>0</v>
      </c>
    </row>
    <row r="869">
      <c r="A869" s="1" t="s">
        <v>437</v>
      </c>
      <c r="E869" s="27" t="s">
        <v>3509</v>
      </c>
    </row>
    <row r="870">
      <c r="A870" s="1" t="s">
        <v>439</v>
      </c>
    </row>
    <row r="871">
      <c r="A871" s="1" t="s">
        <v>441</v>
      </c>
      <c r="E871" s="27" t="s">
        <v>434</v>
      </c>
    </row>
    <row r="872">
      <c r="A872" s="1" t="s">
        <v>432</v>
      </c>
      <c r="B872" s="1">
        <v>34</v>
      </c>
      <c r="C872" s="26" t="s">
        <v>3510</v>
      </c>
      <c r="D872" t="s">
        <v>434</v>
      </c>
      <c r="E872" s="27" t="s">
        <v>3511</v>
      </c>
      <c r="F872" s="28" t="s">
        <v>3477</v>
      </c>
      <c r="G872" s="29">
        <v>1</v>
      </c>
      <c r="H872" s="28">
        <v>0</v>
      </c>
      <c r="I872" s="30">
        <f>ROUND(G872*H872,P4)</f>
        <v>0</v>
      </c>
      <c r="L872" s="31">
        <v>0</v>
      </c>
      <c r="M872" s="24">
        <f>ROUND(G872*L872,P4)</f>
        <v>0</v>
      </c>
      <c r="N872" s="25" t="s">
        <v>7113</v>
      </c>
      <c r="O872" s="32">
        <f>M872*AA872</f>
        <v>0</v>
      </c>
      <c r="P872" s="1">
        <v>3</v>
      </c>
      <c r="AA872" s="1">
        <f>IF(P872=1,$O$3,IF(P872=2,$O$4,$O$5))</f>
        <v>0</v>
      </c>
    </row>
    <row r="873">
      <c r="A873" s="1" t="s">
        <v>437</v>
      </c>
      <c r="E873" s="27" t="s">
        <v>3511</v>
      </c>
    </row>
    <row r="874">
      <c r="A874" s="1" t="s">
        <v>439</v>
      </c>
    </row>
    <row r="875">
      <c r="A875" s="1" t="s">
        <v>441</v>
      </c>
      <c r="E875" s="27" t="s">
        <v>434</v>
      </c>
    </row>
    <row r="876">
      <c r="A876" s="1" t="s">
        <v>432</v>
      </c>
      <c r="B876" s="1">
        <v>35</v>
      </c>
      <c r="C876" s="26" t="s">
        <v>3512</v>
      </c>
      <c r="D876" t="s">
        <v>434</v>
      </c>
      <c r="E876" s="27" t="s">
        <v>3513</v>
      </c>
      <c r="F876" s="28" t="s">
        <v>3477</v>
      </c>
      <c r="G876" s="29">
        <v>1</v>
      </c>
      <c r="H876" s="28">
        <v>0</v>
      </c>
      <c r="I876" s="30">
        <f>ROUND(G876*H876,P4)</f>
        <v>0</v>
      </c>
      <c r="L876" s="31">
        <v>0</v>
      </c>
      <c r="M876" s="24">
        <f>ROUND(G876*L876,P4)</f>
        <v>0</v>
      </c>
      <c r="N876" s="25" t="s">
        <v>7113</v>
      </c>
      <c r="O876" s="32">
        <f>M876*AA876</f>
        <v>0</v>
      </c>
      <c r="P876" s="1">
        <v>3</v>
      </c>
      <c r="AA876" s="1">
        <f>IF(P876=1,$O$3,IF(P876=2,$O$4,$O$5))</f>
        <v>0</v>
      </c>
    </row>
    <row r="877">
      <c r="A877" s="1" t="s">
        <v>437</v>
      </c>
      <c r="E877" s="27" t="s">
        <v>3513</v>
      </c>
    </row>
    <row r="878">
      <c r="A878" s="1" t="s">
        <v>439</v>
      </c>
    </row>
    <row r="879">
      <c r="A879" s="1" t="s">
        <v>441</v>
      </c>
      <c r="E879" s="27" t="s">
        <v>434</v>
      </c>
    </row>
    <row r="880">
      <c r="A880" s="1" t="s">
        <v>432</v>
      </c>
      <c r="B880" s="1">
        <v>36</v>
      </c>
      <c r="C880" s="26" t="s">
        <v>3514</v>
      </c>
      <c r="D880" t="s">
        <v>434</v>
      </c>
      <c r="E880" s="27" t="s">
        <v>3515</v>
      </c>
      <c r="F880" s="28" t="s">
        <v>3477</v>
      </c>
      <c r="G880" s="29">
        <v>3</v>
      </c>
      <c r="H880" s="28">
        <v>0</v>
      </c>
      <c r="I880" s="30">
        <f>ROUND(G880*H880,P4)</f>
        <v>0</v>
      </c>
      <c r="L880" s="31">
        <v>0</v>
      </c>
      <c r="M880" s="24">
        <f>ROUND(G880*L880,P4)</f>
        <v>0</v>
      </c>
      <c r="N880" s="25" t="s">
        <v>7113</v>
      </c>
      <c r="O880" s="32">
        <f>M880*AA880</f>
        <v>0</v>
      </c>
      <c r="P880" s="1">
        <v>3</v>
      </c>
      <c r="AA880" s="1">
        <f>IF(P880=1,$O$3,IF(P880=2,$O$4,$O$5))</f>
        <v>0</v>
      </c>
    </row>
    <row r="881">
      <c r="A881" s="1" t="s">
        <v>437</v>
      </c>
      <c r="E881" s="27" t="s">
        <v>3515</v>
      </c>
    </row>
    <row r="882">
      <c r="A882" s="1" t="s">
        <v>439</v>
      </c>
    </row>
    <row r="883">
      <c r="A883" s="1" t="s">
        <v>441</v>
      </c>
      <c r="E883" s="27" t="s">
        <v>434</v>
      </c>
    </row>
    <row r="884">
      <c r="A884" s="1" t="s">
        <v>432</v>
      </c>
      <c r="B884" s="1">
        <v>37</v>
      </c>
      <c r="C884" s="26" t="s">
        <v>3516</v>
      </c>
      <c r="D884" t="s">
        <v>434</v>
      </c>
      <c r="E884" s="27" t="s">
        <v>3517</v>
      </c>
      <c r="F884" s="28" t="s">
        <v>3477</v>
      </c>
      <c r="G884" s="29">
        <v>1</v>
      </c>
      <c r="H884" s="28">
        <v>0</v>
      </c>
      <c r="I884" s="30">
        <f>ROUND(G884*H884,P4)</f>
        <v>0</v>
      </c>
      <c r="L884" s="31">
        <v>0</v>
      </c>
      <c r="M884" s="24">
        <f>ROUND(G884*L884,P4)</f>
        <v>0</v>
      </c>
      <c r="N884" s="25" t="s">
        <v>7113</v>
      </c>
      <c r="O884" s="32">
        <f>M884*AA884</f>
        <v>0</v>
      </c>
      <c r="P884" s="1">
        <v>3</v>
      </c>
      <c r="AA884" s="1">
        <f>IF(P884=1,$O$3,IF(P884=2,$O$4,$O$5))</f>
        <v>0</v>
      </c>
    </row>
    <row r="885">
      <c r="A885" s="1" t="s">
        <v>437</v>
      </c>
      <c r="E885" s="27" t="s">
        <v>3517</v>
      </c>
    </row>
    <row r="886">
      <c r="A886" s="1" t="s">
        <v>439</v>
      </c>
    </row>
    <row r="887">
      <c r="A887" s="1" t="s">
        <v>441</v>
      </c>
      <c r="E887" s="27" t="s">
        <v>434</v>
      </c>
    </row>
    <row r="888">
      <c r="A888" s="1" t="s">
        <v>432</v>
      </c>
      <c r="B888" s="1">
        <v>38</v>
      </c>
      <c r="C888" s="26" t="s">
        <v>3518</v>
      </c>
      <c r="D888" t="s">
        <v>434</v>
      </c>
      <c r="E888" s="27" t="s">
        <v>3519</v>
      </c>
      <c r="F888" s="28" t="s">
        <v>3477</v>
      </c>
      <c r="G888" s="29">
        <v>1</v>
      </c>
      <c r="H888" s="28">
        <v>0</v>
      </c>
      <c r="I888" s="30">
        <f>ROUND(G888*H888,P4)</f>
        <v>0</v>
      </c>
      <c r="L888" s="31">
        <v>0</v>
      </c>
      <c r="M888" s="24">
        <f>ROUND(G888*L888,P4)</f>
        <v>0</v>
      </c>
      <c r="N888" s="25" t="s">
        <v>7113</v>
      </c>
      <c r="O888" s="32">
        <f>M888*AA888</f>
        <v>0</v>
      </c>
      <c r="P888" s="1">
        <v>3</v>
      </c>
      <c r="AA888" s="1">
        <f>IF(P888=1,$O$3,IF(P888=2,$O$4,$O$5))</f>
        <v>0</v>
      </c>
    </row>
    <row r="889">
      <c r="A889" s="1" t="s">
        <v>437</v>
      </c>
      <c r="E889" s="27" t="s">
        <v>3519</v>
      </c>
    </row>
    <row r="890">
      <c r="A890" s="1" t="s">
        <v>439</v>
      </c>
    </row>
    <row r="891">
      <c r="A891" s="1" t="s">
        <v>441</v>
      </c>
      <c r="E891" s="27" t="s">
        <v>434</v>
      </c>
    </row>
    <row r="892">
      <c r="A892" s="1" t="s">
        <v>432</v>
      </c>
      <c r="B892" s="1">
        <v>39</v>
      </c>
      <c r="C892" s="26" t="s">
        <v>3520</v>
      </c>
      <c r="D892" t="s">
        <v>434</v>
      </c>
      <c r="E892" s="27" t="s">
        <v>3521</v>
      </c>
      <c r="F892" s="28" t="s">
        <v>3477</v>
      </c>
      <c r="G892" s="29">
        <v>1</v>
      </c>
      <c r="H892" s="28">
        <v>0</v>
      </c>
      <c r="I892" s="30">
        <f>ROUND(G892*H892,P4)</f>
        <v>0</v>
      </c>
      <c r="L892" s="31">
        <v>0</v>
      </c>
      <c r="M892" s="24">
        <f>ROUND(G892*L892,P4)</f>
        <v>0</v>
      </c>
      <c r="N892" s="25" t="s">
        <v>7113</v>
      </c>
      <c r="O892" s="32">
        <f>M892*AA892</f>
        <v>0</v>
      </c>
      <c r="P892" s="1">
        <v>3</v>
      </c>
      <c r="AA892" s="1">
        <f>IF(P892=1,$O$3,IF(P892=2,$O$4,$O$5))</f>
        <v>0</v>
      </c>
    </row>
    <row r="893">
      <c r="A893" s="1" t="s">
        <v>437</v>
      </c>
      <c r="E893" s="27" t="s">
        <v>3521</v>
      </c>
    </row>
    <row r="894">
      <c r="A894" s="1" t="s">
        <v>439</v>
      </c>
    </row>
    <row r="895">
      <c r="A895" s="1" t="s">
        <v>441</v>
      </c>
      <c r="E895" s="27" t="s">
        <v>434</v>
      </c>
    </row>
    <row r="896">
      <c r="A896" s="1" t="s">
        <v>432</v>
      </c>
      <c r="B896" s="1">
        <v>40</v>
      </c>
      <c r="C896" s="26" t="s">
        <v>7149</v>
      </c>
      <c r="D896" t="s">
        <v>434</v>
      </c>
      <c r="E896" s="27" t="s">
        <v>7150</v>
      </c>
      <c r="F896" s="28" t="s">
        <v>496</v>
      </c>
      <c r="G896" s="29">
        <v>1</v>
      </c>
      <c r="H896" s="28">
        <v>0</v>
      </c>
      <c r="I896" s="30">
        <f>ROUND(G896*H896,P4)</f>
        <v>0</v>
      </c>
      <c r="L896" s="31">
        <v>0</v>
      </c>
      <c r="M896" s="24">
        <f>ROUND(G896*L896,P4)</f>
        <v>0</v>
      </c>
      <c r="N896" s="25" t="s">
        <v>7113</v>
      </c>
      <c r="O896" s="32">
        <f>M896*AA896</f>
        <v>0</v>
      </c>
      <c r="P896" s="1">
        <v>3</v>
      </c>
      <c r="AA896" s="1">
        <f>IF(P896=1,$O$3,IF(P896=2,$O$4,$O$5))</f>
        <v>0</v>
      </c>
    </row>
    <row r="897">
      <c r="A897" s="1" t="s">
        <v>437</v>
      </c>
      <c r="E897" s="27" t="s">
        <v>7150</v>
      </c>
    </row>
    <row r="898">
      <c r="A898" s="1" t="s">
        <v>439</v>
      </c>
    </row>
    <row r="899">
      <c r="A899" s="1" t="s">
        <v>441</v>
      </c>
      <c r="E899" s="27" t="s">
        <v>434</v>
      </c>
    </row>
    <row r="900">
      <c r="A900" s="1" t="s">
        <v>432</v>
      </c>
      <c r="B900" s="1">
        <v>41</v>
      </c>
      <c r="C900" s="26" t="s">
        <v>3522</v>
      </c>
      <c r="D900" t="s">
        <v>434</v>
      </c>
      <c r="E900" s="27" t="s">
        <v>3523</v>
      </c>
      <c r="F900" s="28" t="s">
        <v>496</v>
      </c>
      <c r="G900" s="29">
        <v>1</v>
      </c>
      <c r="H900" s="28">
        <v>0</v>
      </c>
      <c r="I900" s="30">
        <f>ROUND(G900*H900,P4)</f>
        <v>0</v>
      </c>
      <c r="L900" s="31">
        <v>0</v>
      </c>
      <c r="M900" s="24">
        <f>ROUND(G900*L900,P4)</f>
        <v>0</v>
      </c>
      <c r="N900" s="25" t="s">
        <v>7113</v>
      </c>
      <c r="O900" s="32">
        <f>M900*AA900</f>
        <v>0</v>
      </c>
      <c r="P900" s="1">
        <v>3</v>
      </c>
      <c r="AA900" s="1">
        <f>IF(P900=1,$O$3,IF(P900=2,$O$4,$O$5))</f>
        <v>0</v>
      </c>
    </row>
    <row r="901">
      <c r="A901" s="1" t="s">
        <v>437</v>
      </c>
      <c r="E901" s="27" t="s">
        <v>3523</v>
      </c>
    </row>
    <row r="902">
      <c r="A902" s="1" t="s">
        <v>439</v>
      </c>
    </row>
    <row r="903">
      <c r="A903" s="1" t="s">
        <v>441</v>
      </c>
      <c r="E903" s="27" t="s">
        <v>434</v>
      </c>
    </row>
    <row r="904">
      <c r="A904" s="1" t="s">
        <v>432</v>
      </c>
      <c r="B904" s="1">
        <v>42</v>
      </c>
      <c r="C904" s="26" t="s">
        <v>3524</v>
      </c>
      <c r="D904" t="s">
        <v>434</v>
      </c>
      <c r="E904" s="27" t="s">
        <v>3525</v>
      </c>
      <c r="F904" s="28" t="s">
        <v>3477</v>
      </c>
      <c r="G904" s="29">
        <v>8</v>
      </c>
      <c r="H904" s="28">
        <v>0</v>
      </c>
      <c r="I904" s="30">
        <f>ROUND(G904*H904,P4)</f>
        <v>0</v>
      </c>
      <c r="L904" s="31">
        <v>0</v>
      </c>
      <c r="M904" s="24">
        <f>ROUND(G904*L904,P4)</f>
        <v>0</v>
      </c>
      <c r="N904" s="25" t="s">
        <v>7113</v>
      </c>
      <c r="O904" s="32">
        <f>M904*AA904</f>
        <v>0</v>
      </c>
      <c r="P904" s="1">
        <v>3</v>
      </c>
      <c r="AA904" s="1">
        <f>IF(P904=1,$O$3,IF(P904=2,$O$4,$O$5))</f>
        <v>0</v>
      </c>
    </row>
    <row r="905">
      <c r="A905" s="1" t="s">
        <v>437</v>
      </c>
      <c r="E905" s="27" t="s">
        <v>3525</v>
      </c>
    </row>
    <row r="906">
      <c r="A906" s="1" t="s">
        <v>439</v>
      </c>
    </row>
    <row r="907">
      <c r="A907" s="1" t="s">
        <v>441</v>
      </c>
      <c r="E907" s="27" t="s">
        <v>434</v>
      </c>
    </row>
    <row r="908">
      <c r="A908" s="1" t="s">
        <v>432</v>
      </c>
      <c r="B908" s="1">
        <v>43</v>
      </c>
      <c r="C908" s="26" t="s">
        <v>3526</v>
      </c>
      <c r="D908" t="s">
        <v>434</v>
      </c>
      <c r="E908" s="27" t="s">
        <v>3527</v>
      </c>
      <c r="F908" s="28" t="s">
        <v>496</v>
      </c>
      <c r="G908" s="29">
        <v>1</v>
      </c>
      <c r="H908" s="28">
        <v>0</v>
      </c>
      <c r="I908" s="30">
        <f>ROUND(G908*H908,P4)</f>
        <v>0</v>
      </c>
      <c r="L908" s="31">
        <v>0</v>
      </c>
      <c r="M908" s="24">
        <f>ROUND(G908*L908,P4)</f>
        <v>0</v>
      </c>
      <c r="N908" s="25" t="s">
        <v>7113</v>
      </c>
      <c r="O908" s="32">
        <f>M908*AA908</f>
        <v>0</v>
      </c>
      <c r="P908" s="1">
        <v>3</v>
      </c>
      <c r="AA908" s="1">
        <f>IF(P908=1,$O$3,IF(P908=2,$O$4,$O$5))</f>
        <v>0</v>
      </c>
    </row>
    <row r="909">
      <c r="A909" s="1" t="s">
        <v>437</v>
      </c>
      <c r="E909" s="27" t="s">
        <v>3527</v>
      </c>
    </row>
    <row r="910">
      <c r="A910" s="1" t="s">
        <v>439</v>
      </c>
    </row>
    <row r="911">
      <c r="A911" s="1" t="s">
        <v>441</v>
      </c>
      <c r="E911" s="27" t="s">
        <v>434</v>
      </c>
    </row>
    <row r="912">
      <c r="A912" s="1" t="s">
        <v>432</v>
      </c>
      <c r="B912" s="1">
        <v>44</v>
      </c>
      <c r="C912" s="26" t="s">
        <v>3528</v>
      </c>
      <c r="D912" t="s">
        <v>434</v>
      </c>
      <c r="E912" s="27" t="s">
        <v>3529</v>
      </c>
      <c r="F912" s="28" t="s">
        <v>496</v>
      </c>
      <c r="G912" s="29">
        <v>4</v>
      </c>
      <c r="H912" s="28">
        <v>0</v>
      </c>
      <c r="I912" s="30">
        <f>ROUND(G912*H912,P4)</f>
        <v>0</v>
      </c>
      <c r="L912" s="31">
        <v>0</v>
      </c>
      <c r="M912" s="24">
        <f>ROUND(G912*L912,P4)</f>
        <v>0</v>
      </c>
      <c r="N912" s="25" t="s">
        <v>7113</v>
      </c>
      <c r="O912" s="32">
        <f>M912*AA912</f>
        <v>0</v>
      </c>
      <c r="P912" s="1">
        <v>3</v>
      </c>
      <c r="AA912" s="1">
        <f>IF(P912=1,$O$3,IF(P912=2,$O$4,$O$5))</f>
        <v>0</v>
      </c>
    </row>
    <row r="913">
      <c r="A913" s="1" t="s">
        <v>437</v>
      </c>
      <c r="E913" s="27" t="s">
        <v>3529</v>
      </c>
    </row>
    <row r="914">
      <c r="A914" s="1" t="s">
        <v>439</v>
      </c>
    </row>
    <row r="915">
      <c r="A915" s="1" t="s">
        <v>441</v>
      </c>
      <c r="E915" s="27" t="s">
        <v>434</v>
      </c>
    </row>
    <row r="916">
      <c r="A916" s="1" t="s">
        <v>432</v>
      </c>
      <c r="B916" s="1">
        <v>45</v>
      </c>
      <c r="C916" s="26" t="s">
        <v>3531</v>
      </c>
      <c r="D916" t="s">
        <v>434</v>
      </c>
      <c r="E916" s="27" t="s">
        <v>3532</v>
      </c>
      <c r="F916" s="28" t="s">
        <v>496</v>
      </c>
      <c r="G916" s="29">
        <v>1</v>
      </c>
      <c r="H916" s="28">
        <v>0</v>
      </c>
      <c r="I916" s="30">
        <f>ROUND(G916*H916,P4)</f>
        <v>0</v>
      </c>
      <c r="L916" s="31">
        <v>0</v>
      </c>
      <c r="M916" s="24">
        <f>ROUND(G916*L916,P4)</f>
        <v>0</v>
      </c>
      <c r="N916" s="25" t="s">
        <v>7113</v>
      </c>
      <c r="O916" s="32">
        <f>M916*AA916</f>
        <v>0</v>
      </c>
      <c r="P916" s="1">
        <v>3</v>
      </c>
      <c r="AA916" s="1">
        <f>IF(P916=1,$O$3,IF(P916=2,$O$4,$O$5))</f>
        <v>0</v>
      </c>
    </row>
    <row r="917">
      <c r="A917" s="1" t="s">
        <v>437</v>
      </c>
      <c r="E917" s="27" t="s">
        <v>3532</v>
      </c>
    </row>
    <row r="918">
      <c r="A918" s="1" t="s">
        <v>439</v>
      </c>
    </row>
    <row r="919">
      <c r="A919" s="1" t="s">
        <v>441</v>
      </c>
      <c r="E919" s="27" t="s">
        <v>434</v>
      </c>
    </row>
    <row r="920">
      <c r="A920" s="1" t="s">
        <v>432</v>
      </c>
      <c r="B920" s="1">
        <v>46</v>
      </c>
      <c r="C920" s="26" t="s">
        <v>3533</v>
      </c>
      <c r="D920" t="s">
        <v>434</v>
      </c>
      <c r="E920" s="27" t="s">
        <v>3534</v>
      </c>
      <c r="F920" s="28" t="s">
        <v>496</v>
      </c>
      <c r="G920" s="29">
        <v>1</v>
      </c>
      <c r="H920" s="28">
        <v>0</v>
      </c>
      <c r="I920" s="30">
        <f>ROUND(G920*H920,P4)</f>
        <v>0</v>
      </c>
      <c r="L920" s="31">
        <v>0</v>
      </c>
      <c r="M920" s="24">
        <f>ROUND(G920*L920,P4)</f>
        <v>0</v>
      </c>
      <c r="N920" s="25" t="s">
        <v>7113</v>
      </c>
      <c r="O920" s="32">
        <f>M920*AA920</f>
        <v>0</v>
      </c>
      <c r="P920" s="1">
        <v>3</v>
      </c>
      <c r="AA920" s="1">
        <f>IF(P920=1,$O$3,IF(P920=2,$O$4,$O$5))</f>
        <v>0</v>
      </c>
    </row>
    <row r="921">
      <c r="A921" s="1" t="s">
        <v>437</v>
      </c>
      <c r="E921" s="27" t="s">
        <v>3534</v>
      </c>
    </row>
    <row r="922">
      <c r="A922" s="1" t="s">
        <v>439</v>
      </c>
    </row>
    <row r="923">
      <c r="A923" s="1" t="s">
        <v>441</v>
      </c>
      <c r="E923" s="27" t="s">
        <v>434</v>
      </c>
    </row>
    <row r="924">
      <c r="A924" s="1" t="s">
        <v>432</v>
      </c>
      <c r="B924" s="1">
        <v>47</v>
      </c>
      <c r="C924" s="26" t="s">
        <v>3535</v>
      </c>
      <c r="D924" t="s">
        <v>434</v>
      </c>
      <c r="E924" s="27" t="s">
        <v>3536</v>
      </c>
      <c r="F924" s="28" t="s">
        <v>496</v>
      </c>
      <c r="G924" s="29">
        <v>3</v>
      </c>
      <c r="H924" s="28">
        <v>0</v>
      </c>
      <c r="I924" s="30">
        <f>ROUND(G924*H924,P4)</f>
        <v>0</v>
      </c>
      <c r="L924" s="31">
        <v>0</v>
      </c>
      <c r="M924" s="24">
        <f>ROUND(G924*L924,P4)</f>
        <v>0</v>
      </c>
      <c r="N924" s="25" t="s">
        <v>7113</v>
      </c>
      <c r="O924" s="32">
        <f>M924*AA924</f>
        <v>0</v>
      </c>
      <c r="P924" s="1">
        <v>3</v>
      </c>
      <c r="AA924" s="1">
        <f>IF(P924=1,$O$3,IF(P924=2,$O$4,$O$5))</f>
        <v>0</v>
      </c>
    </row>
    <row r="925">
      <c r="A925" s="1" t="s">
        <v>437</v>
      </c>
      <c r="E925" s="27" t="s">
        <v>3536</v>
      </c>
    </row>
    <row r="926">
      <c r="A926" s="1" t="s">
        <v>439</v>
      </c>
    </row>
    <row r="927">
      <c r="A927" s="1" t="s">
        <v>441</v>
      </c>
      <c r="E927" s="27" t="s">
        <v>434</v>
      </c>
    </row>
    <row r="928">
      <c r="A928" s="1" t="s">
        <v>432</v>
      </c>
      <c r="B928" s="1">
        <v>48</v>
      </c>
      <c r="C928" s="26" t="s">
        <v>3537</v>
      </c>
      <c r="D928" t="s">
        <v>434</v>
      </c>
      <c r="E928" s="27" t="s">
        <v>7151</v>
      </c>
      <c r="F928" s="28" t="s">
        <v>496</v>
      </c>
      <c r="G928" s="29">
        <v>1</v>
      </c>
      <c r="H928" s="28">
        <v>0</v>
      </c>
      <c r="I928" s="30">
        <f>ROUND(G928*H928,P4)</f>
        <v>0</v>
      </c>
      <c r="L928" s="31">
        <v>0</v>
      </c>
      <c r="M928" s="24">
        <f>ROUND(G928*L928,P4)</f>
        <v>0</v>
      </c>
      <c r="N928" s="25" t="s">
        <v>7113</v>
      </c>
      <c r="O928" s="32">
        <f>M928*AA928</f>
        <v>0</v>
      </c>
      <c r="P928" s="1">
        <v>3</v>
      </c>
      <c r="AA928" s="1">
        <f>IF(P928=1,$O$3,IF(P928=2,$O$4,$O$5))</f>
        <v>0</v>
      </c>
    </row>
    <row r="929">
      <c r="A929" s="1" t="s">
        <v>437</v>
      </c>
      <c r="E929" s="27" t="s">
        <v>7151</v>
      </c>
    </row>
    <row r="930">
      <c r="A930" s="1" t="s">
        <v>439</v>
      </c>
    </row>
    <row r="931">
      <c r="A931" s="1" t="s">
        <v>441</v>
      </c>
      <c r="E931" s="27" t="s">
        <v>434</v>
      </c>
    </row>
    <row r="932">
      <c r="A932" s="1" t="s">
        <v>432</v>
      </c>
      <c r="B932" s="1">
        <v>49</v>
      </c>
      <c r="C932" s="26" t="s">
        <v>3539</v>
      </c>
      <c r="D932" t="s">
        <v>434</v>
      </c>
      <c r="E932" s="27" t="s">
        <v>3540</v>
      </c>
      <c r="F932" s="28" t="s">
        <v>476</v>
      </c>
      <c r="G932" s="29">
        <v>0.17999999999999999</v>
      </c>
      <c r="H932" s="28">
        <v>0</v>
      </c>
      <c r="I932" s="30">
        <f>ROUND(G932*H932,P4)</f>
        <v>0</v>
      </c>
      <c r="L932" s="31">
        <v>0</v>
      </c>
      <c r="M932" s="24">
        <f>ROUND(G932*L932,P4)</f>
        <v>0</v>
      </c>
      <c r="N932" s="25" t="s">
        <v>7113</v>
      </c>
      <c r="O932" s="32">
        <f>M932*AA932</f>
        <v>0</v>
      </c>
      <c r="P932" s="1">
        <v>3</v>
      </c>
      <c r="AA932" s="1">
        <f>IF(P932=1,$O$3,IF(P932=2,$O$4,$O$5))</f>
        <v>0</v>
      </c>
    </row>
    <row r="933">
      <c r="A933" s="1" t="s">
        <v>437</v>
      </c>
      <c r="E933" s="27" t="s">
        <v>3540</v>
      </c>
    </row>
    <row r="934">
      <c r="A934" s="1" t="s">
        <v>439</v>
      </c>
    </row>
    <row r="935">
      <c r="A935" s="1" t="s">
        <v>441</v>
      </c>
      <c r="E935" s="27" t="s">
        <v>434</v>
      </c>
    </row>
    <row r="936">
      <c r="A936" s="1" t="s">
        <v>429</v>
      </c>
      <c r="C936" s="22" t="s">
        <v>3542</v>
      </c>
      <c r="E936" s="23" t="s">
        <v>3543</v>
      </c>
      <c r="L936" s="24">
        <f>SUMIFS(L937:L944,A937:A944,"P")</f>
        <v>0</v>
      </c>
      <c r="M936" s="24">
        <f>SUMIFS(M937:M944,A937:A944,"P")</f>
        <v>0</v>
      </c>
      <c r="N936" s="25"/>
    </row>
    <row r="937">
      <c r="A937" s="1" t="s">
        <v>432</v>
      </c>
      <c r="B937" s="1">
        <v>50</v>
      </c>
      <c r="C937" s="26" t="s">
        <v>3544</v>
      </c>
      <c r="D937" t="s">
        <v>434</v>
      </c>
      <c r="E937" s="27" t="s">
        <v>9376</v>
      </c>
      <c r="F937" s="28" t="s">
        <v>496</v>
      </c>
      <c r="G937" s="29">
        <v>1</v>
      </c>
      <c r="H937" s="28">
        <v>0</v>
      </c>
      <c r="I937" s="30">
        <f>ROUND(G937*H937,P4)</f>
        <v>0</v>
      </c>
      <c r="L937" s="31">
        <v>0</v>
      </c>
      <c r="M937" s="24">
        <f>ROUND(G937*L937,P4)</f>
        <v>0</v>
      </c>
      <c r="N937" s="25" t="s">
        <v>7115</v>
      </c>
      <c r="O937" s="32">
        <f>M937*AA937</f>
        <v>0</v>
      </c>
      <c r="P937" s="1">
        <v>3</v>
      </c>
      <c r="AA937" s="1">
        <f>IF(P937=1,$O$3,IF(P937=2,$O$4,$O$5))</f>
        <v>0</v>
      </c>
    </row>
    <row r="938">
      <c r="A938" s="1" t="s">
        <v>437</v>
      </c>
      <c r="E938" s="27" t="s">
        <v>9376</v>
      </c>
    </row>
    <row r="939">
      <c r="A939" s="1" t="s">
        <v>439</v>
      </c>
    </row>
    <row r="940">
      <c r="A940" s="1" t="s">
        <v>441</v>
      </c>
      <c r="E940" s="27" t="s">
        <v>434</v>
      </c>
    </row>
    <row r="941">
      <c r="A941" s="1" t="s">
        <v>432</v>
      </c>
      <c r="B941" s="1">
        <v>51</v>
      </c>
      <c r="C941" s="26" t="s">
        <v>9377</v>
      </c>
      <c r="D941" t="s">
        <v>434</v>
      </c>
      <c r="E941" s="27" t="s">
        <v>9378</v>
      </c>
      <c r="F941" s="28" t="s">
        <v>3477</v>
      </c>
      <c r="G941" s="29">
        <v>1</v>
      </c>
      <c r="H941" s="28">
        <v>0</v>
      </c>
      <c r="I941" s="30">
        <f>ROUND(G941*H941,P4)</f>
        <v>0</v>
      </c>
      <c r="L941" s="31">
        <v>0</v>
      </c>
      <c r="M941" s="24">
        <f>ROUND(G941*L941,P4)</f>
        <v>0</v>
      </c>
      <c r="N941" s="25" t="s">
        <v>7113</v>
      </c>
      <c r="O941" s="32">
        <f>M941*AA941</f>
        <v>0</v>
      </c>
      <c r="P941" s="1">
        <v>3</v>
      </c>
      <c r="AA941" s="1">
        <f>IF(P941=1,$O$3,IF(P941=2,$O$4,$O$5))</f>
        <v>0</v>
      </c>
    </row>
    <row r="942">
      <c r="A942" s="1" t="s">
        <v>437</v>
      </c>
      <c r="E942" s="27" t="s">
        <v>9378</v>
      </c>
    </row>
    <row r="943">
      <c r="A943" s="1" t="s">
        <v>439</v>
      </c>
    </row>
    <row r="944">
      <c r="A944" s="1" t="s">
        <v>441</v>
      </c>
      <c r="E944" s="27" t="s">
        <v>434</v>
      </c>
    </row>
    <row r="945">
      <c r="A945" s="1" t="s">
        <v>429</v>
      </c>
      <c r="C945" s="22" t="s">
        <v>3552</v>
      </c>
      <c r="E945" s="23" t="s">
        <v>3553</v>
      </c>
      <c r="L945" s="24">
        <f>SUMIFS(L946:L985,A946:A985,"P")</f>
        <v>0</v>
      </c>
      <c r="M945" s="24">
        <f>SUMIFS(M946:M985,A946:A985,"P")</f>
        <v>0</v>
      </c>
      <c r="N945" s="25"/>
    </row>
    <row r="946">
      <c r="A946" s="1" t="s">
        <v>432</v>
      </c>
      <c r="B946" s="1">
        <v>52</v>
      </c>
      <c r="C946" s="26" t="s">
        <v>3554</v>
      </c>
      <c r="D946" t="s">
        <v>434</v>
      </c>
      <c r="E946" s="27" t="s">
        <v>3555</v>
      </c>
      <c r="F946" s="28" t="s">
        <v>496</v>
      </c>
      <c r="G946" s="29">
        <v>1</v>
      </c>
      <c r="H946" s="28">
        <v>0</v>
      </c>
      <c r="I946" s="30">
        <f>ROUND(G946*H946,P4)</f>
        <v>0</v>
      </c>
      <c r="L946" s="31">
        <v>0</v>
      </c>
      <c r="M946" s="24">
        <f>ROUND(G946*L946,P4)</f>
        <v>0</v>
      </c>
      <c r="N946" s="25" t="s">
        <v>7113</v>
      </c>
      <c r="O946" s="32">
        <f>M946*AA946</f>
        <v>0</v>
      </c>
      <c r="P946" s="1">
        <v>3</v>
      </c>
      <c r="AA946" s="1">
        <f>IF(P946=1,$O$3,IF(P946=2,$O$4,$O$5))</f>
        <v>0</v>
      </c>
    </row>
    <row r="947">
      <c r="A947" s="1" t="s">
        <v>437</v>
      </c>
      <c r="E947" s="27" t="s">
        <v>3555</v>
      </c>
    </row>
    <row r="948">
      <c r="A948" s="1" t="s">
        <v>439</v>
      </c>
    </row>
    <row r="949">
      <c r="A949" s="1" t="s">
        <v>441</v>
      </c>
      <c r="E949" s="27" t="s">
        <v>434</v>
      </c>
    </row>
    <row r="950">
      <c r="A950" s="1" t="s">
        <v>432</v>
      </c>
      <c r="B950" s="1">
        <v>53</v>
      </c>
      <c r="C950" s="26" t="s">
        <v>3558</v>
      </c>
      <c r="D950" t="s">
        <v>434</v>
      </c>
      <c r="E950" s="27" t="s">
        <v>3559</v>
      </c>
      <c r="F950" s="28" t="s">
        <v>496</v>
      </c>
      <c r="G950" s="29">
        <v>2</v>
      </c>
      <c r="H950" s="28">
        <v>0</v>
      </c>
      <c r="I950" s="30">
        <f>ROUND(G950*H950,P4)</f>
        <v>0</v>
      </c>
      <c r="L950" s="31">
        <v>0</v>
      </c>
      <c r="M950" s="24">
        <f>ROUND(G950*L950,P4)</f>
        <v>0</v>
      </c>
      <c r="N950" s="25" t="s">
        <v>7113</v>
      </c>
      <c r="O950" s="32">
        <f>M950*AA950</f>
        <v>0</v>
      </c>
      <c r="P950" s="1">
        <v>3</v>
      </c>
      <c r="AA950" s="1">
        <f>IF(P950=1,$O$3,IF(P950=2,$O$4,$O$5))</f>
        <v>0</v>
      </c>
    </row>
    <row r="951">
      <c r="A951" s="1" t="s">
        <v>437</v>
      </c>
      <c r="E951" s="27" t="s">
        <v>3559</v>
      </c>
    </row>
    <row r="952">
      <c r="A952" s="1" t="s">
        <v>439</v>
      </c>
    </row>
    <row r="953">
      <c r="A953" s="1" t="s">
        <v>441</v>
      </c>
      <c r="E953" s="27" t="s">
        <v>434</v>
      </c>
    </row>
    <row r="954">
      <c r="A954" s="1" t="s">
        <v>432</v>
      </c>
      <c r="B954" s="1">
        <v>54</v>
      </c>
      <c r="C954" s="26" t="s">
        <v>3560</v>
      </c>
      <c r="D954" t="s">
        <v>434</v>
      </c>
      <c r="E954" s="27" t="s">
        <v>3561</v>
      </c>
      <c r="F954" s="28" t="s">
        <v>496</v>
      </c>
      <c r="G954" s="29">
        <v>2</v>
      </c>
      <c r="H954" s="28">
        <v>0</v>
      </c>
      <c r="I954" s="30">
        <f>ROUND(G954*H954,P4)</f>
        <v>0</v>
      </c>
      <c r="L954" s="31">
        <v>0</v>
      </c>
      <c r="M954" s="24">
        <f>ROUND(G954*L954,P4)</f>
        <v>0</v>
      </c>
      <c r="N954" s="25" t="s">
        <v>7113</v>
      </c>
      <c r="O954" s="32">
        <f>M954*AA954</f>
        <v>0</v>
      </c>
      <c r="P954" s="1">
        <v>3</v>
      </c>
      <c r="AA954" s="1">
        <f>IF(P954=1,$O$3,IF(P954=2,$O$4,$O$5))</f>
        <v>0</v>
      </c>
    </row>
    <row r="955">
      <c r="A955" s="1" t="s">
        <v>437</v>
      </c>
      <c r="E955" s="27" t="s">
        <v>3561</v>
      </c>
    </row>
    <row r="956">
      <c r="A956" s="1" t="s">
        <v>439</v>
      </c>
    </row>
    <row r="957">
      <c r="A957" s="1" t="s">
        <v>441</v>
      </c>
      <c r="E957" s="27" t="s">
        <v>434</v>
      </c>
    </row>
    <row r="958">
      <c r="A958" s="1" t="s">
        <v>432</v>
      </c>
      <c r="B958" s="1">
        <v>55</v>
      </c>
      <c r="C958" s="26" t="s">
        <v>3562</v>
      </c>
      <c r="D958" t="s">
        <v>434</v>
      </c>
      <c r="E958" s="27" t="s">
        <v>3563</v>
      </c>
      <c r="F958" s="28" t="s">
        <v>496</v>
      </c>
      <c r="G958" s="29">
        <v>2</v>
      </c>
      <c r="H958" s="28">
        <v>0</v>
      </c>
      <c r="I958" s="30">
        <f>ROUND(G958*H958,P4)</f>
        <v>0</v>
      </c>
      <c r="L958" s="31">
        <v>0</v>
      </c>
      <c r="M958" s="24">
        <f>ROUND(G958*L958,P4)</f>
        <v>0</v>
      </c>
      <c r="N958" s="25" t="s">
        <v>7113</v>
      </c>
      <c r="O958" s="32">
        <f>M958*AA958</f>
        <v>0</v>
      </c>
      <c r="P958" s="1">
        <v>3</v>
      </c>
      <c r="AA958" s="1">
        <f>IF(P958=1,$O$3,IF(P958=2,$O$4,$O$5))</f>
        <v>0</v>
      </c>
    </row>
    <row r="959">
      <c r="A959" s="1" t="s">
        <v>437</v>
      </c>
      <c r="E959" s="27" t="s">
        <v>3563</v>
      </c>
    </row>
    <row r="960">
      <c r="A960" s="1" t="s">
        <v>439</v>
      </c>
    </row>
    <row r="961">
      <c r="A961" s="1" t="s">
        <v>441</v>
      </c>
      <c r="E961" s="27" t="s">
        <v>434</v>
      </c>
    </row>
    <row r="962">
      <c r="A962" s="1" t="s">
        <v>432</v>
      </c>
      <c r="B962" s="1">
        <v>56</v>
      </c>
      <c r="C962" s="26" t="s">
        <v>3568</v>
      </c>
      <c r="D962" t="s">
        <v>434</v>
      </c>
      <c r="E962" s="27" t="s">
        <v>3569</v>
      </c>
      <c r="F962" s="28" t="s">
        <v>496</v>
      </c>
      <c r="G962" s="29">
        <v>2</v>
      </c>
      <c r="H962" s="28">
        <v>0</v>
      </c>
      <c r="I962" s="30">
        <f>ROUND(G962*H962,P4)</f>
        <v>0</v>
      </c>
      <c r="L962" s="31">
        <v>0</v>
      </c>
      <c r="M962" s="24">
        <f>ROUND(G962*L962,P4)</f>
        <v>0</v>
      </c>
      <c r="N962" s="25" t="s">
        <v>7113</v>
      </c>
      <c r="O962" s="32">
        <f>M962*AA962</f>
        <v>0</v>
      </c>
      <c r="P962" s="1">
        <v>3</v>
      </c>
      <c r="AA962" s="1">
        <f>IF(P962=1,$O$3,IF(P962=2,$O$4,$O$5))</f>
        <v>0</v>
      </c>
    </row>
    <row r="963">
      <c r="A963" s="1" t="s">
        <v>437</v>
      </c>
      <c r="E963" s="27" t="s">
        <v>3569</v>
      </c>
    </row>
    <row r="964">
      <c r="A964" s="1" t="s">
        <v>439</v>
      </c>
    </row>
    <row r="965">
      <c r="A965" s="1" t="s">
        <v>441</v>
      </c>
      <c r="E965" s="27" t="s">
        <v>434</v>
      </c>
    </row>
    <row r="966">
      <c r="A966" s="1" t="s">
        <v>432</v>
      </c>
      <c r="B966" s="1">
        <v>57</v>
      </c>
      <c r="C966" s="26" t="s">
        <v>3570</v>
      </c>
      <c r="D966" t="s">
        <v>434</v>
      </c>
      <c r="E966" s="27" t="s">
        <v>3571</v>
      </c>
      <c r="F966" s="28" t="s">
        <v>496</v>
      </c>
      <c r="G966" s="29">
        <v>1</v>
      </c>
      <c r="H966" s="28">
        <v>0</v>
      </c>
      <c r="I966" s="30">
        <f>ROUND(G966*H966,P4)</f>
        <v>0</v>
      </c>
      <c r="L966" s="31">
        <v>0</v>
      </c>
      <c r="M966" s="24">
        <f>ROUND(G966*L966,P4)</f>
        <v>0</v>
      </c>
      <c r="N966" s="25" t="s">
        <v>7113</v>
      </c>
      <c r="O966" s="32">
        <f>M966*AA966</f>
        <v>0</v>
      </c>
      <c r="P966" s="1">
        <v>3</v>
      </c>
      <c r="AA966" s="1">
        <f>IF(P966=1,$O$3,IF(P966=2,$O$4,$O$5))</f>
        <v>0</v>
      </c>
    </row>
    <row r="967">
      <c r="A967" s="1" t="s">
        <v>437</v>
      </c>
      <c r="E967" s="27" t="s">
        <v>3571</v>
      </c>
    </row>
    <row r="968">
      <c r="A968" s="1" t="s">
        <v>439</v>
      </c>
    </row>
    <row r="969">
      <c r="A969" s="1" t="s">
        <v>441</v>
      </c>
      <c r="E969" s="27" t="s">
        <v>434</v>
      </c>
    </row>
    <row r="970">
      <c r="A970" s="1" t="s">
        <v>432</v>
      </c>
      <c r="B970" s="1">
        <v>58</v>
      </c>
      <c r="C970" s="26" t="s">
        <v>3572</v>
      </c>
      <c r="D970" t="s">
        <v>434</v>
      </c>
      <c r="E970" s="27" t="s">
        <v>3575</v>
      </c>
      <c r="F970" s="28" t="s">
        <v>496</v>
      </c>
      <c r="G970" s="29">
        <v>1</v>
      </c>
      <c r="H970" s="28">
        <v>0</v>
      </c>
      <c r="I970" s="30">
        <f>ROUND(G970*H970,P4)</f>
        <v>0</v>
      </c>
      <c r="L970" s="31">
        <v>0</v>
      </c>
      <c r="M970" s="24">
        <f>ROUND(G970*L970,P4)</f>
        <v>0</v>
      </c>
      <c r="N970" s="25" t="s">
        <v>7115</v>
      </c>
      <c r="O970" s="32">
        <f>M970*AA970</f>
        <v>0</v>
      </c>
      <c r="P970" s="1">
        <v>3</v>
      </c>
      <c r="AA970" s="1">
        <f>IF(P970=1,$O$3,IF(P970=2,$O$4,$O$5))</f>
        <v>0</v>
      </c>
    </row>
    <row r="971">
      <c r="A971" s="1" t="s">
        <v>437</v>
      </c>
      <c r="E971" s="27" t="s">
        <v>3575</v>
      </c>
    </row>
    <row r="972">
      <c r="A972" s="1" t="s">
        <v>439</v>
      </c>
    </row>
    <row r="973">
      <c r="A973" s="1" t="s">
        <v>441</v>
      </c>
      <c r="E973" s="27" t="s">
        <v>434</v>
      </c>
    </row>
    <row r="974">
      <c r="A974" s="1" t="s">
        <v>432</v>
      </c>
      <c r="B974" s="1">
        <v>59</v>
      </c>
      <c r="C974" s="26" t="s">
        <v>3578</v>
      </c>
      <c r="D974" t="s">
        <v>434</v>
      </c>
      <c r="E974" s="27" t="s">
        <v>3579</v>
      </c>
      <c r="F974" s="28" t="s">
        <v>496</v>
      </c>
      <c r="G974" s="29">
        <v>1</v>
      </c>
      <c r="H974" s="28">
        <v>0</v>
      </c>
      <c r="I974" s="30">
        <f>ROUND(G974*H974,P4)</f>
        <v>0</v>
      </c>
      <c r="L974" s="31">
        <v>0</v>
      </c>
      <c r="M974" s="24">
        <f>ROUND(G974*L974,P4)</f>
        <v>0</v>
      </c>
      <c r="N974" s="25" t="s">
        <v>7113</v>
      </c>
      <c r="O974" s="32">
        <f>M974*AA974</f>
        <v>0</v>
      </c>
      <c r="P974" s="1">
        <v>3</v>
      </c>
      <c r="AA974" s="1">
        <f>IF(P974=1,$O$3,IF(P974=2,$O$4,$O$5))</f>
        <v>0</v>
      </c>
    </row>
    <row r="975">
      <c r="A975" s="1" t="s">
        <v>437</v>
      </c>
      <c r="E975" s="27" t="s">
        <v>3579</v>
      </c>
    </row>
    <row r="976">
      <c r="A976" s="1" t="s">
        <v>439</v>
      </c>
    </row>
    <row r="977">
      <c r="A977" s="1" t="s">
        <v>441</v>
      </c>
      <c r="E977" s="27" t="s">
        <v>434</v>
      </c>
    </row>
    <row r="978">
      <c r="A978" s="1" t="s">
        <v>432</v>
      </c>
      <c r="B978" s="1">
        <v>60</v>
      </c>
      <c r="C978" s="26" t="s">
        <v>3583</v>
      </c>
      <c r="D978" t="s">
        <v>434</v>
      </c>
      <c r="E978" s="27" t="s">
        <v>3584</v>
      </c>
      <c r="F978" s="28" t="s">
        <v>496</v>
      </c>
      <c r="G978" s="29">
        <v>7</v>
      </c>
      <c r="H978" s="28">
        <v>0</v>
      </c>
      <c r="I978" s="30">
        <f>ROUND(G978*H978,P4)</f>
        <v>0</v>
      </c>
      <c r="L978" s="31">
        <v>0</v>
      </c>
      <c r="M978" s="24">
        <f>ROUND(G978*L978,P4)</f>
        <v>0</v>
      </c>
      <c r="N978" s="25" t="s">
        <v>7113</v>
      </c>
      <c r="O978" s="32">
        <f>M978*AA978</f>
        <v>0</v>
      </c>
      <c r="P978" s="1">
        <v>3</v>
      </c>
      <c r="AA978" s="1">
        <f>IF(P978=1,$O$3,IF(P978=2,$O$4,$O$5))</f>
        <v>0</v>
      </c>
    </row>
    <row r="979">
      <c r="A979" s="1" t="s">
        <v>437</v>
      </c>
      <c r="E979" s="27" t="s">
        <v>3584</v>
      </c>
    </row>
    <row r="980">
      <c r="A980" s="1" t="s">
        <v>439</v>
      </c>
    </row>
    <row r="981">
      <c r="A981" s="1" t="s">
        <v>441</v>
      </c>
      <c r="E981" s="27" t="s">
        <v>434</v>
      </c>
    </row>
    <row r="982">
      <c r="A982" s="1" t="s">
        <v>432</v>
      </c>
      <c r="B982" s="1">
        <v>61</v>
      </c>
      <c r="C982" s="26" t="s">
        <v>3585</v>
      </c>
      <c r="D982" t="s">
        <v>434</v>
      </c>
      <c r="E982" s="27" t="s">
        <v>3586</v>
      </c>
      <c r="F982" s="28" t="s">
        <v>496</v>
      </c>
      <c r="G982" s="29">
        <v>4</v>
      </c>
      <c r="H982" s="28">
        <v>0</v>
      </c>
      <c r="I982" s="30">
        <f>ROUND(G982*H982,P4)</f>
        <v>0</v>
      </c>
      <c r="L982" s="31">
        <v>0</v>
      </c>
      <c r="M982" s="24">
        <f>ROUND(G982*L982,P4)</f>
        <v>0</v>
      </c>
      <c r="N982" s="25" t="s">
        <v>7113</v>
      </c>
      <c r="O982" s="32">
        <f>M982*AA982</f>
        <v>0</v>
      </c>
      <c r="P982" s="1">
        <v>3</v>
      </c>
      <c r="AA982" s="1">
        <f>IF(P982=1,$O$3,IF(P982=2,$O$4,$O$5))</f>
        <v>0</v>
      </c>
    </row>
    <row r="983">
      <c r="A983" s="1" t="s">
        <v>437</v>
      </c>
      <c r="E983" s="27" t="s">
        <v>3586</v>
      </c>
    </row>
    <row r="984">
      <c r="A984" s="1" t="s">
        <v>439</v>
      </c>
    </row>
    <row r="985">
      <c r="A985" s="1" t="s">
        <v>441</v>
      </c>
      <c r="E985" s="27" t="s">
        <v>434</v>
      </c>
    </row>
    <row r="986">
      <c r="A986" s="1" t="s">
        <v>429</v>
      </c>
      <c r="C986" s="22" t="s">
        <v>3589</v>
      </c>
      <c r="E986" s="23" t="s">
        <v>3590</v>
      </c>
      <c r="L986" s="24">
        <f>SUMIFS(L987:L990,A987:A990,"P")</f>
        <v>0</v>
      </c>
      <c r="M986" s="24">
        <f>SUMIFS(M987:M990,A987:A990,"P")</f>
        <v>0</v>
      </c>
      <c r="N986" s="25"/>
    </row>
    <row r="987">
      <c r="A987" s="1" t="s">
        <v>432</v>
      </c>
      <c r="B987" s="1">
        <v>62</v>
      </c>
      <c r="C987" s="26" t="s">
        <v>3591</v>
      </c>
      <c r="D987" t="s">
        <v>434</v>
      </c>
      <c r="E987" s="27" t="s">
        <v>3592</v>
      </c>
      <c r="F987" s="28" t="s">
        <v>476</v>
      </c>
      <c r="G987" s="29">
        <v>2.4279999999999999</v>
      </c>
      <c r="H987" s="28">
        <v>0</v>
      </c>
      <c r="I987" s="30">
        <f>ROUND(G987*H987,P4)</f>
        <v>0</v>
      </c>
      <c r="L987" s="31">
        <v>0</v>
      </c>
      <c r="M987" s="24">
        <f>ROUND(G987*L987,P4)</f>
        <v>0</v>
      </c>
      <c r="N987" s="25" t="s">
        <v>7113</v>
      </c>
      <c r="O987" s="32">
        <f>M987*AA987</f>
        <v>0</v>
      </c>
      <c r="P987" s="1">
        <v>3</v>
      </c>
      <c r="AA987" s="1">
        <f>IF(P987=1,$O$3,IF(P987=2,$O$4,$O$5))</f>
        <v>0</v>
      </c>
    </row>
    <row r="988">
      <c r="A988" s="1" t="s">
        <v>437</v>
      </c>
      <c r="E988" s="27" t="s">
        <v>3592</v>
      </c>
    </row>
    <row r="989">
      <c r="A989" s="1" t="s">
        <v>439</v>
      </c>
    </row>
    <row r="990">
      <c r="A990" s="1" t="s">
        <v>441</v>
      </c>
      <c r="E990" s="27" t="s">
        <v>434</v>
      </c>
    </row>
    <row r="991">
      <c r="A991" s="1" t="s">
        <v>429</v>
      </c>
      <c r="C991" s="22" t="s">
        <v>3594</v>
      </c>
      <c r="E991" s="23" t="s">
        <v>3595</v>
      </c>
      <c r="L991" s="24">
        <f>SUMIFS(L992:L999,A992:A999,"P")</f>
        <v>0</v>
      </c>
      <c r="M991" s="24">
        <f>SUMIFS(M992:M999,A992:A999,"P")</f>
        <v>0</v>
      </c>
      <c r="N991" s="25"/>
    </row>
    <row r="992">
      <c r="A992" s="1" t="s">
        <v>432</v>
      </c>
      <c r="B992" s="1">
        <v>63</v>
      </c>
      <c r="C992" s="26" t="s">
        <v>3596</v>
      </c>
      <c r="D992" t="s">
        <v>434</v>
      </c>
      <c r="E992" s="27" t="s">
        <v>3597</v>
      </c>
      <c r="F992" s="28" t="s">
        <v>467</v>
      </c>
      <c r="G992" s="29">
        <v>33</v>
      </c>
      <c r="H992" s="28">
        <v>0</v>
      </c>
      <c r="I992" s="30">
        <f>ROUND(G992*H992,P4)</f>
        <v>0</v>
      </c>
      <c r="L992" s="31">
        <v>0</v>
      </c>
      <c r="M992" s="24">
        <f>ROUND(G992*L992,P4)</f>
        <v>0</v>
      </c>
      <c r="N992" s="25" t="s">
        <v>7113</v>
      </c>
      <c r="O992" s="32">
        <f>M992*AA992</f>
        <v>0</v>
      </c>
      <c r="P992" s="1">
        <v>3</v>
      </c>
      <c r="AA992" s="1">
        <f>IF(P992=1,$O$3,IF(P992=2,$O$4,$O$5))</f>
        <v>0</v>
      </c>
    </row>
    <row r="993">
      <c r="A993" s="1" t="s">
        <v>437</v>
      </c>
      <c r="E993" s="27" t="s">
        <v>3597</v>
      </c>
    </row>
    <row r="994">
      <c r="A994" s="1" t="s">
        <v>439</v>
      </c>
    </row>
    <row r="995">
      <c r="A995" s="1" t="s">
        <v>441</v>
      </c>
      <c r="E995" s="27" t="s">
        <v>434</v>
      </c>
    </row>
    <row r="996">
      <c r="A996" s="1" t="s">
        <v>432</v>
      </c>
      <c r="B996" s="1">
        <v>64</v>
      </c>
      <c r="C996" s="26" t="s">
        <v>3599</v>
      </c>
      <c r="D996" t="s">
        <v>434</v>
      </c>
      <c r="E996" s="27" t="s">
        <v>3600</v>
      </c>
      <c r="F996" s="28" t="s">
        <v>467</v>
      </c>
      <c r="G996" s="29">
        <v>32</v>
      </c>
      <c r="H996" s="28">
        <v>0</v>
      </c>
      <c r="I996" s="30">
        <f>ROUND(G996*H996,P4)</f>
        <v>0</v>
      </c>
      <c r="L996" s="31">
        <v>0</v>
      </c>
      <c r="M996" s="24">
        <f>ROUND(G996*L996,P4)</f>
        <v>0</v>
      </c>
      <c r="N996" s="25" t="s">
        <v>7160</v>
      </c>
      <c r="O996" s="32">
        <f>M996*AA996</f>
        <v>0</v>
      </c>
      <c r="P996" s="1">
        <v>3</v>
      </c>
      <c r="AA996" s="1">
        <f>IF(P996=1,$O$3,IF(P996=2,$O$4,$O$5))</f>
        <v>0</v>
      </c>
    </row>
    <row r="997">
      <c r="A997" s="1" t="s">
        <v>437</v>
      </c>
      <c r="E997" s="27" t="s">
        <v>3600</v>
      </c>
    </row>
    <row r="998" ht="25.5">
      <c r="A998" s="1" t="s">
        <v>439</v>
      </c>
      <c r="E998" s="33" t="s">
        <v>9379</v>
      </c>
    </row>
    <row r="999">
      <c r="A999" s="1" t="s">
        <v>441</v>
      </c>
      <c r="E999" s="27" t="s">
        <v>434</v>
      </c>
    </row>
    <row r="1000">
      <c r="A1000" s="1" t="s">
        <v>426</v>
      </c>
      <c r="C1000" s="22" t="s">
        <v>9380</v>
      </c>
      <c r="E1000" s="23" t="s">
        <v>4795</v>
      </c>
      <c r="L1000" s="24">
        <f>L1001+L1042</f>
        <v>0</v>
      </c>
      <c r="M1000" s="24">
        <f>M1001+M1042</f>
        <v>0</v>
      </c>
      <c r="N1000" s="25"/>
    </row>
    <row r="1001">
      <c r="A1001" s="1" t="s">
        <v>429</v>
      </c>
      <c r="C1001" s="22" t="s">
        <v>7162</v>
      </c>
      <c r="E1001" s="23" t="s">
        <v>8279</v>
      </c>
      <c r="L1001" s="24">
        <f>SUMIFS(L1002:L1041,A1002:A1041,"P")</f>
        <v>0</v>
      </c>
      <c r="M1001" s="24">
        <f>SUMIFS(M1002:M1041,A1002:A1041,"P")</f>
        <v>0</v>
      </c>
      <c r="N1001" s="25"/>
    </row>
    <row r="1002" ht="25.5">
      <c r="A1002" s="1" t="s">
        <v>432</v>
      </c>
      <c r="B1002" s="1">
        <v>1</v>
      </c>
      <c r="C1002" s="26" t="s">
        <v>9381</v>
      </c>
      <c r="D1002" t="s">
        <v>434</v>
      </c>
      <c r="E1002" s="27" t="s">
        <v>8280</v>
      </c>
      <c r="F1002" s="28" t="s">
        <v>1131</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3606</v>
      </c>
    </row>
    <row r="1004">
      <c r="A1004" s="1" t="s">
        <v>439</v>
      </c>
    </row>
    <row r="1005">
      <c r="A1005" s="1" t="s">
        <v>441</v>
      </c>
      <c r="E1005" s="27" t="s">
        <v>434</v>
      </c>
    </row>
    <row r="1006" ht="25.5">
      <c r="A1006" s="1" t="s">
        <v>432</v>
      </c>
      <c r="B1006" s="1">
        <v>2</v>
      </c>
      <c r="C1006" s="26" t="s">
        <v>9382</v>
      </c>
      <c r="D1006" t="s">
        <v>434</v>
      </c>
      <c r="E1006" s="27" t="s">
        <v>8281</v>
      </c>
      <c r="F1006" s="28" t="s">
        <v>1131</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8282</v>
      </c>
    </row>
    <row r="1008">
      <c r="A1008" s="1" t="s">
        <v>439</v>
      </c>
    </row>
    <row r="1009">
      <c r="A1009" s="1" t="s">
        <v>441</v>
      </c>
      <c r="E1009" s="27" t="s">
        <v>434</v>
      </c>
    </row>
    <row r="1010">
      <c r="A1010" s="1" t="s">
        <v>432</v>
      </c>
      <c r="B1010" s="1">
        <v>3</v>
      </c>
      <c r="C1010" s="26" t="s">
        <v>9383</v>
      </c>
      <c r="D1010" t="s">
        <v>434</v>
      </c>
      <c r="E1010" s="27" t="s">
        <v>3620</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3620</v>
      </c>
    </row>
    <row r="1012">
      <c r="A1012" s="1" t="s">
        <v>439</v>
      </c>
    </row>
    <row r="1013">
      <c r="A1013" s="1" t="s">
        <v>441</v>
      </c>
      <c r="E1013" s="27" t="s">
        <v>434</v>
      </c>
    </row>
    <row r="1014">
      <c r="A1014" s="1" t="s">
        <v>432</v>
      </c>
      <c r="B1014" s="1">
        <v>4</v>
      </c>
      <c r="C1014" s="26" t="s">
        <v>9384</v>
      </c>
      <c r="D1014" t="s">
        <v>434</v>
      </c>
      <c r="E1014" s="27" t="s">
        <v>3624</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3624</v>
      </c>
    </row>
    <row r="1016">
      <c r="A1016" s="1" t="s">
        <v>439</v>
      </c>
    </row>
    <row r="1017">
      <c r="A1017" s="1" t="s">
        <v>441</v>
      </c>
      <c r="E1017" s="27" t="s">
        <v>434</v>
      </c>
    </row>
    <row r="1018">
      <c r="A1018" s="1" t="s">
        <v>432</v>
      </c>
      <c r="B1018" s="1">
        <v>5</v>
      </c>
      <c r="C1018" s="26" t="s">
        <v>9385</v>
      </c>
      <c r="D1018" t="s">
        <v>434</v>
      </c>
      <c r="E1018" s="27" t="s">
        <v>8286</v>
      </c>
      <c r="F1018" s="28" t="s">
        <v>1131</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8286</v>
      </c>
    </row>
    <row r="1020">
      <c r="A1020" s="1" t="s">
        <v>439</v>
      </c>
    </row>
    <row r="1021">
      <c r="A1021" s="1" t="s">
        <v>441</v>
      </c>
      <c r="E1021" s="27" t="s">
        <v>434</v>
      </c>
    </row>
    <row r="1022">
      <c r="A1022" s="1" t="s">
        <v>432</v>
      </c>
      <c r="B1022" s="1">
        <v>6</v>
      </c>
      <c r="C1022" s="26" t="s">
        <v>9386</v>
      </c>
      <c r="D1022" t="s">
        <v>434</v>
      </c>
      <c r="E1022" s="27" t="s">
        <v>3628</v>
      </c>
      <c r="F1022" s="28" t="s">
        <v>1131</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3628</v>
      </c>
    </row>
    <row r="1024">
      <c r="A1024" s="1" t="s">
        <v>439</v>
      </c>
    </row>
    <row r="1025">
      <c r="A1025" s="1" t="s">
        <v>441</v>
      </c>
      <c r="E1025" s="27" t="s">
        <v>434</v>
      </c>
    </row>
    <row r="1026">
      <c r="A1026" s="1" t="s">
        <v>432</v>
      </c>
      <c r="B1026" s="1">
        <v>7</v>
      </c>
      <c r="C1026" s="26" t="s">
        <v>9387</v>
      </c>
      <c r="D1026" t="s">
        <v>434</v>
      </c>
      <c r="E1026" s="27" t="s">
        <v>8287</v>
      </c>
      <c r="F1026" s="28" t="s">
        <v>1131</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8287</v>
      </c>
    </row>
    <row r="1028">
      <c r="A1028" s="1" t="s">
        <v>439</v>
      </c>
    </row>
    <row r="1029">
      <c r="A1029" s="1" t="s">
        <v>441</v>
      </c>
      <c r="E1029" s="27" t="s">
        <v>434</v>
      </c>
    </row>
    <row r="1030">
      <c r="A1030" s="1" t="s">
        <v>432</v>
      </c>
      <c r="B1030" s="1">
        <v>8</v>
      </c>
      <c r="C1030" s="26" t="s">
        <v>9388</v>
      </c>
      <c r="D1030" t="s">
        <v>434</v>
      </c>
      <c r="E1030" s="27" t="s">
        <v>8288</v>
      </c>
      <c r="F1030" s="28" t="s">
        <v>1131</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8288</v>
      </c>
    </row>
    <row r="1032">
      <c r="A1032" s="1" t="s">
        <v>439</v>
      </c>
    </row>
    <row r="1033">
      <c r="A1033" s="1" t="s">
        <v>441</v>
      </c>
      <c r="E1033" s="27" t="s">
        <v>434</v>
      </c>
    </row>
    <row r="1034">
      <c r="A1034" s="1" t="s">
        <v>432</v>
      </c>
      <c r="B1034" s="1">
        <v>9</v>
      </c>
      <c r="C1034" s="26" t="s">
        <v>9389</v>
      </c>
      <c r="D1034" t="s">
        <v>434</v>
      </c>
      <c r="E1034" s="27" t="s">
        <v>3632</v>
      </c>
      <c r="F1034" s="28" t="s">
        <v>1131</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3632</v>
      </c>
    </row>
    <row r="1036">
      <c r="A1036" s="1" t="s">
        <v>439</v>
      </c>
    </row>
    <row r="1037">
      <c r="A1037" s="1" t="s">
        <v>441</v>
      </c>
      <c r="E1037" s="27" t="s">
        <v>434</v>
      </c>
    </row>
    <row r="1038" ht="25.5">
      <c r="A1038" s="1" t="s">
        <v>432</v>
      </c>
      <c r="B1038" s="1">
        <v>10</v>
      </c>
      <c r="C1038" s="26" t="s">
        <v>9390</v>
      </c>
      <c r="D1038" t="s">
        <v>434</v>
      </c>
      <c r="E1038" s="27" t="s">
        <v>9391</v>
      </c>
      <c r="F1038" s="28" t="s">
        <v>576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9391</v>
      </c>
    </row>
    <row r="1040">
      <c r="A1040" s="1" t="s">
        <v>439</v>
      </c>
    </row>
    <row r="1041">
      <c r="A1041" s="1" t="s">
        <v>441</v>
      </c>
      <c r="E1041" s="27" t="s">
        <v>434</v>
      </c>
    </row>
    <row r="1042">
      <c r="A1042" s="1" t="s">
        <v>429</v>
      </c>
      <c r="C1042" s="22" t="s">
        <v>7242</v>
      </c>
      <c r="E1042" s="23" t="s">
        <v>9392</v>
      </c>
      <c r="L1042" s="24">
        <f>SUMIFS(L1043:L1062,A1043:A1062,"P")</f>
        <v>0</v>
      </c>
      <c r="M1042" s="24">
        <f>SUMIFS(M1043:M1062,A1043:A1062,"P")</f>
        <v>0</v>
      </c>
      <c r="N1042" s="25"/>
    </row>
    <row r="1043" ht="25.5">
      <c r="A1043" s="1" t="s">
        <v>432</v>
      </c>
      <c r="B1043" s="1">
        <v>11</v>
      </c>
      <c r="C1043" s="26" t="s">
        <v>9393</v>
      </c>
      <c r="D1043" t="s">
        <v>434</v>
      </c>
      <c r="E1043" s="27" t="s">
        <v>7289</v>
      </c>
      <c r="F1043" s="28" t="s">
        <v>1131</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7290</v>
      </c>
    </row>
    <row r="1045">
      <c r="A1045" s="1" t="s">
        <v>439</v>
      </c>
    </row>
    <row r="1046">
      <c r="A1046" s="1" t="s">
        <v>441</v>
      </c>
      <c r="E1046" s="27" t="s">
        <v>434</v>
      </c>
    </row>
    <row r="1047" ht="25.5">
      <c r="A1047" s="1" t="s">
        <v>432</v>
      </c>
      <c r="B1047" s="1">
        <v>12</v>
      </c>
      <c r="C1047" s="26" t="s">
        <v>9394</v>
      </c>
      <c r="D1047" t="s">
        <v>434</v>
      </c>
      <c r="E1047" s="27" t="s">
        <v>3674</v>
      </c>
      <c r="F1047" s="28" t="s">
        <v>1131</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3674</v>
      </c>
    </row>
    <row r="1049">
      <c r="A1049" s="1" t="s">
        <v>439</v>
      </c>
    </row>
    <row r="1050">
      <c r="A1050" s="1" t="s">
        <v>441</v>
      </c>
      <c r="E1050" s="27" t="s">
        <v>434</v>
      </c>
    </row>
    <row r="1051">
      <c r="A1051" s="1" t="s">
        <v>432</v>
      </c>
      <c r="B1051" s="1">
        <v>13</v>
      </c>
      <c r="C1051" s="26" t="s">
        <v>9395</v>
      </c>
      <c r="D1051" t="s">
        <v>434</v>
      </c>
      <c r="E1051" s="27" t="s">
        <v>9396</v>
      </c>
      <c r="F1051" s="28" t="s">
        <v>1131</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9396</v>
      </c>
    </row>
    <row r="1053">
      <c r="A1053" s="1" t="s">
        <v>439</v>
      </c>
    </row>
    <row r="1054">
      <c r="A1054" s="1" t="s">
        <v>441</v>
      </c>
      <c r="E1054" s="27" t="s">
        <v>434</v>
      </c>
    </row>
    <row r="1055">
      <c r="A1055" s="1" t="s">
        <v>432</v>
      </c>
      <c r="B1055" s="1">
        <v>14</v>
      </c>
      <c r="C1055" s="26" t="s">
        <v>9397</v>
      </c>
      <c r="D1055" t="s">
        <v>434</v>
      </c>
      <c r="E1055" s="27" t="s">
        <v>7294</v>
      </c>
      <c r="F1055" s="28" t="s">
        <v>576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7294</v>
      </c>
    </row>
    <row r="1057">
      <c r="A1057" s="1" t="s">
        <v>439</v>
      </c>
    </row>
    <row r="1058">
      <c r="A1058" s="1" t="s">
        <v>441</v>
      </c>
      <c r="E1058" s="27" t="s">
        <v>434</v>
      </c>
    </row>
    <row r="1059" ht="25.5">
      <c r="A1059" s="1" t="s">
        <v>432</v>
      </c>
      <c r="B1059" s="1">
        <v>15</v>
      </c>
      <c r="C1059" s="26" t="s">
        <v>9398</v>
      </c>
      <c r="D1059" t="s">
        <v>434</v>
      </c>
      <c r="E1059" s="27" t="s">
        <v>9399</v>
      </c>
      <c r="F1059" s="28" t="s">
        <v>3477</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9400</v>
      </c>
    </row>
    <row r="1061">
      <c r="A1061" s="1" t="s">
        <v>439</v>
      </c>
    </row>
    <row r="1062">
      <c r="A1062" s="1" t="s">
        <v>441</v>
      </c>
      <c r="E1062" s="27" t="s">
        <v>434</v>
      </c>
    </row>
    <row r="1063">
      <c r="A1063" s="1" t="s">
        <v>426</v>
      </c>
      <c r="C1063" s="22" t="s">
        <v>9401</v>
      </c>
      <c r="E1063" s="23" t="s">
        <v>4845</v>
      </c>
      <c r="L1063" s="24">
        <f>L1064+L1085+L1182+L1219+L1280+L1321</f>
        <v>0</v>
      </c>
      <c r="M1063" s="24">
        <f>M1064+M1085+M1182+M1219+M1280+M1321</f>
        <v>0</v>
      </c>
      <c r="N1063" s="25"/>
    </row>
    <row r="1064">
      <c r="A1064" s="1" t="s">
        <v>429</v>
      </c>
      <c r="C1064" s="22" t="s">
        <v>2529</v>
      </c>
      <c r="E1064" s="23" t="s">
        <v>3679</v>
      </c>
      <c r="L1064" s="24">
        <f>SUMIFS(L1065:L1084,A1065:A1084,"P")</f>
        <v>0</v>
      </c>
      <c r="M1064" s="24">
        <f>SUMIFS(M1065:M1084,A1065:A1084,"P")</f>
        <v>0</v>
      </c>
      <c r="N1064" s="25"/>
    </row>
    <row r="1065">
      <c r="A1065" s="1" t="s">
        <v>432</v>
      </c>
      <c r="B1065" s="1">
        <v>1</v>
      </c>
      <c r="C1065" s="26" t="s">
        <v>9402</v>
      </c>
      <c r="D1065" t="s">
        <v>434</v>
      </c>
      <c r="E1065" s="27" t="s">
        <v>3683</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3683</v>
      </c>
    </row>
    <row r="1067">
      <c r="A1067" s="1" t="s">
        <v>439</v>
      </c>
    </row>
    <row r="1068">
      <c r="A1068" s="1" t="s">
        <v>441</v>
      </c>
      <c r="E1068" s="27" t="s">
        <v>434</v>
      </c>
    </row>
    <row r="1069">
      <c r="A1069" s="1" t="s">
        <v>432</v>
      </c>
      <c r="B1069" s="1">
        <v>2</v>
      </c>
      <c r="C1069" s="26" t="s">
        <v>9403</v>
      </c>
      <c r="D1069" t="s">
        <v>434</v>
      </c>
      <c r="E1069" s="27" t="s">
        <v>3686</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3686</v>
      </c>
    </row>
    <row r="1071">
      <c r="A1071" s="1" t="s">
        <v>439</v>
      </c>
    </row>
    <row r="1072">
      <c r="A1072" s="1" t="s">
        <v>441</v>
      </c>
      <c r="E1072" s="27" t="s">
        <v>434</v>
      </c>
    </row>
    <row r="1073">
      <c r="A1073" s="1" t="s">
        <v>432</v>
      </c>
      <c r="B1073" s="1">
        <v>3</v>
      </c>
      <c r="C1073" s="26" t="s">
        <v>9404</v>
      </c>
      <c r="D1073" t="s">
        <v>434</v>
      </c>
      <c r="E1073" s="27" t="s">
        <v>3688</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3688</v>
      </c>
    </row>
    <row r="1075">
      <c r="A1075" s="1" t="s">
        <v>439</v>
      </c>
    </row>
    <row r="1076">
      <c r="A1076" s="1" t="s">
        <v>441</v>
      </c>
      <c r="E1076" s="27" t="s">
        <v>434</v>
      </c>
    </row>
    <row r="1077">
      <c r="A1077" s="1" t="s">
        <v>432</v>
      </c>
      <c r="B1077" s="1">
        <v>4</v>
      </c>
      <c r="C1077" s="26" t="s">
        <v>9405</v>
      </c>
      <c r="D1077" t="s">
        <v>434</v>
      </c>
      <c r="E1077" s="27" t="s">
        <v>3681</v>
      </c>
      <c r="F1077" s="28" t="s">
        <v>1131</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3681</v>
      </c>
    </row>
    <row r="1079">
      <c r="A1079" s="1" t="s">
        <v>439</v>
      </c>
    </row>
    <row r="1080">
      <c r="A1080" s="1" t="s">
        <v>441</v>
      </c>
      <c r="E1080" s="27" t="s">
        <v>434</v>
      </c>
    </row>
    <row r="1081">
      <c r="A1081" s="1" t="s">
        <v>432</v>
      </c>
      <c r="B1081" s="1">
        <v>5</v>
      </c>
      <c r="C1081" s="26" t="s">
        <v>9406</v>
      </c>
      <c r="D1081" t="s">
        <v>434</v>
      </c>
      <c r="E1081" s="27" t="s">
        <v>3701</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3701</v>
      </c>
    </row>
    <row r="1083">
      <c r="A1083" s="1" t="s">
        <v>439</v>
      </c>
    </row>
    <row r="1084">
      <c r="A1084" s="1" t="s">
        <v>441</v>
      </c>
      <c r="E1084" s="27" t="s">
        <v>434</v>
      </c>
    </row>
    <row r="1085">
      <c r="A1085" s="1" t="s">
        <v>429</v>
      </c>
      <c r="C1085" s="22" t="s">
        <v>3703</v>
      </c>
      <c r="E1085" s="23" t="s">
        <v>3704</v>
      </c>
      <c r="L1085" s="24">
        <f>SUMIFS(L1086:L1181,A1086:A1181,"P")</f>
        <v>0</v>
      </c>
      <c r="M1085" s="24">
        <f>SUMIFS(M1086:M1181,A1086:A1181,"P")</f>
        <v>0</v>
      </c>
      <c r="N1085" s="25"/>
    </row>
    <row r="1086">
      <c r="A1086" s="1" t="s">
        <v>432</v>
      </c>
      <c r="B1086" s="1">
        <v>6</v>
      </c>
      <c r="C1086" s="26" t="s">
        <v>9407</v>
      </c>
      <c r="D1086" t="s">
        <v>434</v>
      </c>
      <c r="E1086" s="27" t="s">
        <v>3706</v>
      </c>
      <c r="F1086" s="28" t="s">
        <v>1131</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3706</v>
      </c>
    </row>
    <row r="1088">
      <c r="A1088" s="1" t="s">
        <v>439</v>
      </c>
    </row>
    <row r="1089">
      <c r="A1089" s="1" t="s">
        <v>441</v>
      </c>
      <c r="E1089" s="27" t="s">
        <v>434</v>
      </c>
    </row>
    <row r="1090" ht="25.5">
      <c r="A1090" s="1" t="s">
        <v>432</v>
      </c>
      <c r="B1090" s="1">
        <v>7</v>
      </c>
      <c r="C1090" s="26" t="s">
        <v>9408</v>
      </c>
      <c r="D1090" t="s">
        <v>434</v>
      </c>
      <c r="E1090" s="27" t="s">
        <v>9409</v>
      </c>
      <c r="F1090" s="28" t="s">
        <v>1131</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9410</v>
      </c>
    </row>
    <row r="1092">
      <c r="A1092" s="1" t="s">
        <v>439</v>
      </c>
    </row>
    <row r="1093">
      <c r="A1093" s="1" t="s">
        <v>441</v>
      </c>
      <c r="E1093" s="27" t="s">
        <v>434</v>
      </c>
    </row>
    <row r="1094" ht="25.5">
      <c r="A1094" s="1" t="s">
        <v>432</v>
      </c>
      <c r="B1094" s="1">
        <v>8</v>
      </c>
      <c r="C1094" s="26" t="s">
        <v>9411</v>
      </c>
      <c r="D1094" t="s">
        <v>434</v>
      </c>
      <c r="E1094" s="27" t="s">
        <v>9412</v>
      </c>
      <c r="F1094" s="28" t="s">
        <v>1131</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9413</v>
      </c>
    </row>
    <row r="1096">
      <c r="A1096" s="1" t="s">
        <v>439</v>
      </c>
    </row>
    <row r="1097">
      <c r="A1097" s="1" t="s">
        <v>441</v>
      </c>
      <c r="E1097" s="27" t="s">
        <v>434</v>
      </c>
    </row>
    <row r="1098" ht="25.5">
      <c r="A1098" s="1" t="s">
        <v>432</v>
      </c>
      <c r="B1098" s="1">
        <v>9</v>
      </c>
      <c r="C1098" s="26" t="s">
        <v>9414</v>
      </c>
      <c r="D1098" t="s">
        <v>434</v>
      </c>
      <c r="E1098" s="27" t="s">
        <v>9415</v>
      </c>
      <c r="F1098" s="28" t="s">
        <v>3477</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9415</v>
      </c>
    </row>
    <row r="1100">
      <c r="A1100" s="1" t="s">
        <v>439</v>
      </c>
    </row>
    <row r="1101">
      <c r="A1101" s="1" t="s">
        <v>441</v>
      </c>
      <c r="E1101" s="27" t="s">
        <v>434</v>
      </c>
    </row>
    <row r="1102">
      <c r="A1102" s="1" t="s">
        <v>432</v>
      </c>
      <c r="B1102" s="1">
        <v>10</v>
      </c>
      <c r="C1102" s="26" t="s">
        <v>9416</v>
      </c>
      <c r="D1102" t="s">
        <v>434</v>
      </c>
      <c r="E1102" s="27" t="s">
        <v>3718</v>
      </c>
      <c r="F1102" s="28" t="s">
        <v>1131</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3718</v>
      </c>
    </row>
    <row r="1104">
      <c r="A1104" s="1" t="s">
        <v>439</v>
      </c>
    </row>
    <row r="1105">
      <c r="A1105" s="1" t="s">
        <v>441</v>
      </c>
      <c r="E1105" s="27" t="s">
        <v>434</v>
      </c>
    </row>
    <row r="1106">
      <c r="A1106" s="1" t="s">
        <v>432</v>
      </c>
      <c r="B1106" s="1">
        <v>11</v>
      </c>
      <c r="C1106" s="26" t="s">
        <v>9417</v>
      </c>
      <c r="D1106" t="s">
        <v>434</v>
      </c>
      <c r="E1106" s="27" t="s">
        <v>3720</v>
      </c>
      <c r="F1106" s="28" t="s">
        <v>1131</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3720</v>
      </c>
    </row>
    <row r="1108">
      <c r="A1108" s="1" t="s">
        <v>439</v>
      </c>
    </row>
    <row r="1109">
      <c r="A1109" s="1" t="s">
        <v>441</v>
      </c>
      <c r="E1109" s="27" t="s">
        <v>434</v>
      </c>
    </row>
    <row r="1110">
      <c r="A1110" s="1" t="s">
        <v>432</v>
      </c>
      <c r="B1110" s="1">
        <v>12</v>
      </c>
      <c r="C1110" s="26" t="s">
        <v>9418</v>
      </c>
      <c r="D1110" t="s">
        <v>434</v>
      </c>
      <c r="E1110" s="27" t="s">
        <v>3722</v>
      </c>
      <c r="F1110" s="28" t="s">
        <v>3477</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3722</v>
      </c>
    </row>
    <row r="1112">
      <c r="A1112" s="1" t="s">
        <v>439</v>
      </c>
    </row>
    <row r="1113">
      <c r="A1113" s="1" t="s">
        <v>441</v>
      </c>
      <c r="E1113" s="27" t="s">
        <v>434</v>
      </c>
    </row>
    <row r="1114">
      <c r="A1114" s="1" t="s">
        <v>432</v>
      </c>
      <c r="B1114" s="1">
        <v>13</v>
      </c>
      <c r="C1114" s="26" t="s">
        <v>9419</v>
      </c>
      <c r="D1114" t="s">
        <v>434</v>
      </c>
      <c r="E1114" s="27" t="s">
        <v>3724</v>
      </c>
      <c r="F1114" s="28" t="s">
        <v>3477</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3724</v>
      </c>
    </row>
    <row r="1116">
      <c r="A1116" s="1" t="s">
        <v>439</v>
      </c>
    </row>
    <row r="1117">
      <c r="A1117" s="1" t="s">
        <v>441</v>
      </c>
      <c r="E1117" s="27" t="s">
        <v>434</v>
      </c>
    </row>
    <row r="1118">
      <c r="A1118" s="1" t="s">
        <v>432</v>
      </c>
      <c r="B1118" s="1">
        <v>14</v>
      </c>
      <c r="C1118" s="26" t="s">
        <v>9420</v>
      </c>
      <c r="D1118" t="s">
        <v>434</v>
      </c>
      <c r="E1118" s="27" t="s">
        <v>9421</v>
      </c>
      <c r="F1118" s="28" t="s">
        <v>1131</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9421</v>
      </c>
    </row>
    <row r="1120">
      <c r="A1120" s="1" t="s">
        <v>439</v>
      </c>
    </row>
    <row r="1121">
      <c r="A1121" s="1" t="s">
        <v>441</v>
      </c>
      <c r="E1121" s="27" t="s">
        <v>434</v>
      </c>
    </row>
    <row r="1122">
      <c r="A1122" s="1" t="s">
        <v>432</v>
      </c>
      <c r="B1122" s="1">
        <v>15</v>
      </c>
      <c r="C1122" s="26" t="s">
        <v>9422</v>
      </c>
      <c r="D1122" t="s">
        <v>434</v>
      </c>
      <c r="E1122" s="27" t="s">
        <v>9423</v>
      </c>
      <c r="F1122" s="28" t="s">
        <v>1131</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9423</v>
      </c>
    </row>
    <row r="1124">
      <c r="A1124" s="1" t="s">
        <v>439</v>
      </c>
    </row>
    <row r="1125">
      <c r="A1125" s="1" t="s">
        <v>441</v>
      </c>
      <c r="E1125" s="27" t="s">
        <v>434</v>
      </c>
    </row>
    <row r="1126">
      <c r="A1126" s="1" t="s">
        <v>432</v>
      </c>
      <c r="B1126" s="1">
        <v>16</v>
      </c>
      <c r="C1126" s="26" t="s">
        <v>9424</v>
      </c>
      <c r="D1126" t="s">
        <v>434</v>
      </c>
      <c r="E1126" s="27" t="s">
        <v>8331</v>
      </c>
      <c r="F1126" s="28" t="s">
        <v>3477</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8331</v>
      </c>
    </row>
    <row r="1128">
      <c r="A1128" s="1" t="s">
        <v>439</v>
      </c>
    </row>
    <row r="1129">
      <c r="A1129" s="1" t="s">
        <v>441</v>
      </c>
      <c r="E1129" s="27" t="s">
        <v>434</v>
      </c>
    </row>
    <row r="1130">
      <c r="A1130" s="1" t="s">
        <v>432</v>
      </c>
      <c r="B1130" s="1">
        <v>17</v>
      </c>
      <c r="C1130" s="26" t="s">
        <v>9425</v>
      </c>
      <c r="D1130" t="s">
        <v>434</v>
      </c>
      <c r="E1130" s="27" t="s">
        <v>9426</v>
      </c>
      <c r="F1130" s="28" t="s">
        <v>576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9426</v>
      </c>
    </row>
    <row r="1132">
      <c r="A1132" s="1" t="s">
        <v>439</v>
      </c>
    </row>
    <row r="1133">
      <c r="A1133" s="1" t="s">
        <v>441</v>
      </c>
      <c r="E1133" s="27" t="s">
        <v>434</v>
      </c>
    </row>
    <row r="1134">
      <c r="A1134" s="1" t="s">
        <v>432</v>
      </c>
      <c r="B1134" s="1">
        <v>18</v>
      </c>
      <c r="C1134" s="26" t="s">
        <v>9427</v>
      </c>
      <c r="D1134" t="s">
        <v>434</v>
      </c>
      <c r="E1134" s="27" t="s">
        <v>9428</v>
      </c>
      <c r="F1134" s="28" t="s">
        <v>1131</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9428</v>
      </c>
    </row>
    <row r="1136">
      <c r="A1136" s="1" t="s">
        <v>439</v>
      </c>
    </row>
    <row r="1137">
      <c r="A1137" s="1" t="s">
        <v>441</v>
      </c>
      <c r="E1137" s="27" t="s">
        <v>434</v>
      </c>
    </row>
    <row r="1138">
      <c r="A1138" s="1" t="s">
        <v>432</v>
      </c>
      <c r="B1138" s="1">
        <v>19</v>
      </c>
      <c r="C1138" s="26" t="s">
        <v>9429</v>
      </c>
      <c r="D1138" t="s">
        <v>434</v>
      </c>
      <c r="E1138" s="27" t="s">
        <v>9430</v>
      </c>
      <c r="F1138" s="28" t="s">
        <v>1131</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9430</v>
      </c>
    </row>
    <row r="1140">
      <c r="A1140" s="1" t="s">
        <v>439</v>
      </c>
    </row>
    <row r="1141">
      <c r="A1141" s="1" t="s">
        <v>441</v>
      </c>
      <c r="E1141" s="27" t="s">
        <v>434</v>
      </c>
    </row>
    <row r="1142">
      <c r="A1142" s="1" t="s">
        <v>432</v>
      </c>
      <c r="B1142" s="1">
        <v>20</v>
      </c>
      <c r="C1142" s="26" t="s">
        <v>9431</v>
      </c>
      <c r="D1142" t="s">
        <v>434</v>
      </c>
      <c r="E1142" s="27" t="s">
        <v>9432</v>
      </c>
      <c r="F1142" s="28" t="s">
        <v>1131</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9432</v>
      </c>
    </row>
    <row r="1144">
      <c r="A1144" s="1" t="s">
        <v>439</v>
      </c>
    </row>
    <row r="1145">
      <c r="A1145" s="1" t="s">
        <v>441</v>
      </c>
      <c r="E1145" s="27" t="s">
        <v>434</v>
      </c>
    </row>
    <row r="1146">
      <c r="A1146" s="1" t="s">
        <v>432</v>
      </c>
      <c r="B1146" s="1">
        <v>21</v>
      </c>
      <c r="C1146" s="26" t="s">
        <v>9433</v>
      </c>
      <c r="D1146" t="s">
        <v>434</v>
      </c>
      <c r="E1146" s="27" t="s">
        <v>9434</v>
      </c>
      <c r="F1146" s="28" t="s">
        <v>1131</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9434</v>
      </c>
    </row>
    <row r="1148">
      <c r="A1148" s="1" t="s">
        <v>439</v>
      </c>
    </row>
    <row r="1149">
      <c r="A1149" s="1" t="s">
        <v>441</v>
      </c>
      <c r="E1149" s="27" t="s">
        <v>434</v>
      </c>
    </row>
    <row r="1150">
      <c r="A1150" s="1" t="s">
        <v>432</v>
      </c>
      <c r="B1150" s="1">
        <v>22</v>
      </c>
      <c r="C1150" s="26" t="s">
        <v>9435</v>
      </c>
      <c r="D1150" t="s">
        <v>434</v>
      </c>
      <c r="E1150" s="27" t="s">
        <v>3742</v>
      </c>
      <c r="F1150" s="28" t="s">
        <v>1131</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3742</v>
      </c>
    </row>
    <row r="1152">
      <c r="A1152" s="1" t="s">
        <v>439</v>
      </c>
    </row>
    <row r="1153">
      <c r="A1153" s="1" t="s">
        <v>441</v>
      </c>
      <c r="E1153" s="27" t="s">
        <v>434</v>
      </c>
    </row>
    <row r="1154">
      <c r="A1154" s="1" t="s">
        <v>432</v>
      </c>
      <c r="B1154" s="1">
        <v>23</v>
      </c>
      <c r="C1154" s="26" t="s">
        <v>9436</v>
      </c>
      <c r="D1154" t="s">
        <v>434</v>
      </c>
      <c r="E1154" s="27" t="s">
        <v>3744</v>
      </c>
      <c r="F1154" s="28" t="s">
        <v>1131</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3744</v>
      </c>
    </row>
    <row r="1156">
      <c r="A1156" s="1" t="s">
        <v>439</v>
      </c>
    </row>
    <row r="1157">
      <c r="A1157" s="1" t="s">
        <v>441</v>
      </c>
      <c r="E1157" s="27" t="s">
        <v>434</v>
      </c>
    </row>
    <row r="1158">
      <c r="A1158" s="1" t="s">
        <v>432</v>
      </c>
      <c r="B1158" s="1">
        <v>24</v>
      </c>
      <c r="C1158" s="26" t="s">
        <v>9437</v>
      </c>
      <c r="D1158" t="s">
        <v>434</v>
      </c>
      <c r="E1158" s="27" t="s">
        <v>3746</v>
      </c>
      <c r="F1158" s="28" t="s">
        <v>1131</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3746</v>
      </c>
    </row>
    <row r="1160">
      <c r="A1160" s="1" t="s">
        <v>439</v>
      </c>
    </row>
    <row r="1161">
      <c r="A1161" s="1" t="s">
        <v>441</v>
      </c>
      <c r="E1161" s="27" t="s">
        <v>434</v>
      </c>
    </row>
    <row r="1162" ht="25.5">
      <c r="A1162" s="1" t="s">
        <v>432</v>
      </c>
      <c r="B1162" s="1">
        <v>25</v>
      </c>
      <c r="C1162" s="26" t="s">
        <v>9438</v>
      </c>
      <c r="D1162" t="s">
        <v>434</v>
      </c>
      <c r="E1162" s="27" t="s">
        <v>8338</v>
      </c>
      <c r="F1162" s="28" t="s">
        <v>3477</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8937</v>
      </c>
    </row>
    <row r="1164">
      <c r="A1164" s="1" t="s">
        <v>439</v>
      </c>
    </row>
    <row r="1165">
      <c r="A1165" s="1" t="s">
        <v>441</v>
      </c>
      <c r="E1165" s="27" t="s">
        <v>434</v>
      </c>
    </row>
    <row r="1166" ht="25.5">
      <c r="A1166" s="1" t="s">
        <v>432</v>
      </c>
      <c r="B1166" s="1">
        <v>26</v>
      </c>
      <c r="C1166" s="26" t="s">
        <v>9439</v>
      </c>
      <c r="D1166" t="s">
        <v>434</v>
      </c>
      <c r="E1166" s="27" t="s">
        <v>3750</v>
      </c>
      <c r="F1166" s="28" t="s">
        <v>1131</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3750</v>
      </c>
    </row>
    <row r="1168">
      <c r="A1168" s="1" t="s">
        <v>439</v>
      </c>
    </row>
    <row r="1169">
      <c r="A1169" s="1" t="s">
        <v>441</v>
      </c>
      <c r="E1169" s="27" t="s">
        <v>434</v>
      </c>
    </row>
    <row r="1170" ht="25.5">
      <c r="A1170" s="1" t="s">
        <v>432</v>
      </c>
      <c r="B1170" s="1">
        <v>27</v>
      </c>
      <c r="C1170" s="26" t="s">
        <v>9440</v>
      </c>
      <c r="D1170" t="s">
        <v>434</v>
      </c>
      <c r="E1170" s="27" t="s">
        <v>3656</v>
      </c>
      <c r="F1170" s="28" t="s">
        <v>1131</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3656</v>
      </c>
    </row>
    <row r="1172">
      <c r="A1172" s="1" t="s">
        <v>439</v>
      </c>
    </row>
    <row r="1173">
      <c r="A1173" s="1" t="s">
        <v>441</v>
      </c>
      <c r="E1173" s="27" t="s">
        <v>434</v>
      </c>
    </row>
    <row r="1174" ht="25.5">
      <c r="A1174" s="1" t="s">
        <v>432</v>
      </c>
      <c r="B1174" s="1">
        <v>28</v>
      </c>
      <c r="C1174" s="26" t="s">
        <v>9441</v>
      </c>
      <c r="D1174" t="s">
        <v>434</v>
      </c>
      <c r="E1174" s="27" t="s">
        <v>3654</v>
      </c>
      <c r="F1174" s="28" t="s">
        <v>1131</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3654</v>
      </c>
    </row>
    <row r="1176">
      <c r="A1176" s="1" t="s">
        <v>439</v>
      </c>
    </row>
    <row r="1177">
      <c r="A1177" s="1" t="s">
        <v>441</v>
      </c>
      <c r="E1177" s="27" t="s">
        <v>434</v>
      </c>
    </row>
    <row r="1178">
      <c r="A1178" s="1" t="s">
        <v>432</v>
      </c>
      <c r="B1178" s="1">
        <v>29</v>
      </c>
      <c r="C1178" s="26" t="s">
        <v>9442</v>
      </c>
      <c r="D1178" t="s">
        <v>434</v>
      </c>
      <c r="E1178" s="27" t="s">
        <v>3754</v>
      </c>
      <c r="F1178" s="28" t="s">
        <v>3477</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3754</v>
      </c>
    </row>
    <row r="1180">
      <c r="A1180" s="1" t="s">
        <v>439</v>
      </c>
    </row>
    <row r="1181">
      <c r="A1181" s="1" t="s">
        <v>441</v>
      </c>
      <c r="E1181" s="27" t="s">
        <v>434</v>
      </c>
    </row>
    <row r="1182">
      <c r="A1182" s="1" t="s">
        <v>429</v>
      </c>
      <c r="C1182" s="22" t="s">
        <v>3755</v>
      </c>
      <c r="E1182" s="23" t="s">
        <v>3756</v>
      </c>
      <c r="L1182" s="24">
        <f>SUMIFS(L1183:L1218,A1183:A1218,"P")</f>
        <v>0</v>
      </c>
      <c r="M1182" s="24">
        <f>SUMIFS(M1183:M1218,A1183:A1218,"P")</f>
        <v>0</v>
      </c>
      <c r="N1182" s="25"/>
    </row>
    <row r="1183" ht="25.5">
      <c r="A1183" s="1" t="s">
        <v>432</v>
      </c>
      <c r="B1183" s="1">
        <v>30</v>
      </c>
      <c r="C1183" s="26" t="s">
        <v>9443</v>
      </c>
      <c r="D1183" t="s">
        <v>434</v>
      </c>
      <c r="E1183" s="27" t="s">
        <v>3758</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3758</v>
      </c>
    </row>
    <row r="1185">
      <c r="A1185" s="1" t="s">
        <v>439</v>
      </c>
    </row>
    <row r="1186">
      <c r="A1186" s="1" t="s">
        <v>441</v>
      </c>
      <c r="E1186" s="27" t="s">
        <v>434</v>
      </c>
    </row>
    <row r="1187" ht="25.5">
      <c r="A1187" s="1" t="s">
        <v>432</v>
      </c>
      <c r="B1187" s="1">
        <v>31</v>
      </c>
      <c r="C1187" s="26" t="s">
        <v>9444</v>
      </c>
      <c r="D1187" t="s">
        <v>434</v>
      </c>
      <c r="E1187" s="27" t="s">
        <v>3760</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3760</v>
      </c>
    </row>
    <row r="1189">
      <c r="A1189" s="1" t="s">
        <v>439</v>
      </c>
    </row>
    <row r="1190">
      <c r="A1190" s="1" t="s">
        <v>441</v>
      </c>
      <c r="E1190" s="27" t="s">
        <v>434</v>
      </c>
    </row>
    <row r="1191" ht="25.5">
      <c r="A1191" s="1" t="s">
        <v>432</v>
      </c>
      <c r="B1191" s="1">
        <v>32</v>
      </c>
      <c r="C1191" s="26" t="s">
        <v>9445</v>
      </c>
      <c r="D1191" t="s">
        <v>434</v>
      </c>
      <c r="E1191" s="27" t="s">
        <v>3762</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3762</v>
      </c>
    </row>
    <row r="1193">
      <c r="A1193" s="1" t="s">
        <v>439</v>
      </c>
    </row>
    <row r="1194">
      <c r="A1194" s="1" t="s">
        <v>441</v>
      </c>
      <c r="E1194" s="27" t="s">
        <v>434</v>
      </c>
    </row>
    <row r="1195">
      <c r="A1195" s="1" t="s">
        <v>432</v>
      </c>
      <c r="B1195" s="1">
        <v>33</v>
      </c>
      <c r="C1195" s="26" t="s">
        <v>9446</v>
      </c>
      <c r="D1195" t="s">
        <v>434</v>
      </c>
      <c r="E1195" s="27" t="s">
        <v>3770</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3770</v>
      </c>
    </row>
    <row r="1197">
      <c r="A1197" s="1" t="s">
        <v>439</v>
      </c>
    </row>
    <row r="1198">
      <c r="A1198" s="1" t="s">
        <v>441</v>
      </c>
      <c r="E1198" s="27" t="s">
        <v>434</v>
      </c>
    </row>
    <row r="1199">
      <c r="A1199" s="1" t="s">
        <v>432</v>
      </c>
      <c r="B1199" s="1">
        <v>34</v>
      </c>
      <c r="C1199" s="26" t="s">
        <v>9447</v>
      </c>
      <c r="D1199" t="s">
        <v>434</v>
      </c>
      <c r="E1199" s="27" t="s">
        <v>3773</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3773</v>
      </c>
    </row>
    <row r="1201">
      <c r="A1201" s="1" t="s">
        <v>439</v>
      </c>
    </row>
    <row r="1202">
      <c r="A1202" s="1" t="s">
        <v>441</v>
      </c>
      <c r="E1202" s="27" t="s">
        <v>434</v>
      </c>
    </row>
    <row r="1203">
      <c r="A1203" s="1" t="s">
        <v>432</v>
      </c>
      <c r="B1203" s="1">
        <v>35</v>
      </c>
      <c r="C1203" s="26" t="s">
        <v>9448</v>
      </c>
      <c r="D1203" t="s">
        <v>434</v>
      </c>
      <c r="E1203" s="27" t="s">
        <v>3775</v>
      </c>
      <c r="F1203" s="28" t="s">
        <v>3477</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3775</v>
      </c>
    </row>
    <row r="1205">
      <c r="A1205" s="1" t="s">
        <v>439</v>
      </c>
    </row>
    <row r="1206">
      <c r="A1206" s="1" t="s">
        <v>441</v>
      </c>
      <c r="E1206" s="27" t="s">
        <v>434</v>
      </c>
    </row>
    <row r="1207" ht="25.5">
      <c r="A1207" s="1" t="s">
        <v>432</v>
      </c>
      <c r="B1207" s="1">
        <v>36</v>
      </c>
      <c r="C1207" s="26" t="s">
        <v>9449</v>
      </c>
      <c r="D1207" t="s">
        <v>434</v>
      </c>
      <c r="E1207" s="27" t="s">
        <v>8354</v>
      </c>
      <c r="F1207" s="28" t="s">
        <v>3477</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8354</v>
      </c>
    </row>
    <row r="1209">
      <c r="A1209" s="1" t="s">
        <v>439</v>
      </c>
    </row>
    <row r="1210">
      <c r="A1210" s="1" t="s">
        <v>441</v>
      </c>
      <c r="E1210" s="27" t="s">
        <v>434</v>
      </c>
    </row>
    <row r="1211">
      <c r="A1211" s="1" t="s">
        <v>432</v>
      </c>
      <c r="B1211" s="1">
        <v>37</v>
      </c>
      <c r="C1211" s="26" t="s">
        <v>9450</v>
      </c>
      <c r="D1211" t="s">
        <v>434</v>
      </c>
      <c r="E1211" s="27" t="s">
        <v>3779</v>
      </c>
      <c r="F1211" s="28" t="s">
        <v>1131</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3779</v>
      </c>
    </row>
    <row r="1213">
      <c r="A1213" s="1" t="s">
        <v>439</v>
      </c>
    </row>
    <row r="1214">
      <c r="A1214" s="1" t="s">
        <v>441</v>
      </c>
      <c r="E1214" s="27" t="s">
        <v>434</v>
      </c>
    </row>
    <row r="1215">
      <c r="A1215" s="1" t="s">
        <v>432</v>
      </c>
      <c r="B1215" s="1">
        <v>38</v>
      </c>
      <c r="C1215" s="26" t="s">
        <v>9451</v>
      </c>
      <c r="D1215" t="s">
        <v>434</v>
      </c>
      <c r="E1215" s="27" t="s">
        <v>3781</v>
      </c>
      <c r="F1215" s="28" t="s">
        <v>3477</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3781</v>
      </c>
    </row>
    <row r="1217">
      <c r="A1217" s="1" t="s">
        <v>439</v>
      </c>
    </row>
    <row r="1218">
      <c r="A1218" s="1" t="s">
        <v>441</v>
      </c>
      <c r="E1218" s="27" t="s">
        <v>434</v>
      </c>
    </row>
    <row r="1219">
      <c r="A1219" s="1" t="s">
        <v>429</v>
      </c>
      <c r="C1219" s="22" t="s">
        <v>3552</v>
      </c>
      <c r="E1219" s="23" t="s">
        <v>3553</v>
      </c>
      <c r="L1219" s="24">
        <f>SUMIFS(L1220:L1279,A1220:A1279,"P")</f>
        <v>0</v>
      </c>
      <c r="M1219" s="24">
        <f>SUMIFS(M1220:M1279,A1220:A1279,"P")</f>
        <v>0</v>
      </c>
      <c r="N1219" s="25"/>
    </row>
    <row r="1220">
      <c r="A1220" s="1" t="s">
        <v>432</v>
      </c>
      <c r="B1220" s="1">
        <v>39</v>
      </c>
      <c r="C1220" s="26" t="s">
        <v>7326</v>
      </c>
      <c r="D1220" t="s">
        <v>434</v>
      </c>
      <c r="E1220" s="27" t="s">
        <v>3783</v>
      </c>
      <c r="F1220" s="28" t="s">
        <v>1131</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3783</v>
      </c>
    </row>
    <row r="1222">
      <c r="A1222" s="1" t="s">
        <v>439</v>
      </c>
    </row>
    <row r="1223">
      <c r="A1223" s="1" t="s">
        <v>441</v>
      </c>
      <c r="E1223" s="27" t="s">
        <v>434</v>
      </c>
    </row>
    <row r="1224">
      <c r="A1224" s="1" t="s">
        <v>432</v>
      </c>
      <c r="B1224" s="1">
        <v>40</v>
      </c>
      <c r="C1224" s="26" t="s">
        <v>7327</v>
      </c>
      <c r="D1224" t="s">
        <v>434</v>
      </c>
      <c r="E1224" s="27" t="s">
        <v>3581</v>
      </c>
      <c r="F1224" s="28" t="s">
        <v>1131</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3581</v>
      </c>
    </row>
    <row r="1226">
      <c r="A1226" s="1" t="s">
        <v>439</v>
      </c>
    </row>
    <row r="1227">
      <c r="A1227" s="1" t="s">
        <v>441</v>
      </c>
      <c r="E1227" s="27" t="s">
        <v>434</v>
      </c>
    </row>
    <row r="1228">
      <c r="A1228" s="1" t="s">
        <v>432</v>
      </c>
      <c r="B1228" s="1">
        <v>41</v>
      </c>
      <c r="C1228" s="26" t="s">
        <v>9452</v>
      </c>
      <c r="D1228" t="s">
        <v>434</v>
      </c>
      <c r="E1228" s="27" t="s">
        <v>3584</v>
      </c>
      <c r="F1228" s="28" t="s">
        <v>1131</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3584</v>
      </c>
    </row>
    <row r="1230">
      <c r="A1230" s="1" t="s">
        <v>439</v>
      </c>
    </row>
    <row r="1231">
      <c r="A1231" s="1" t="s">
        <v>441</v>
      </c>
      <c r="E1231" s="27" t="s">
        <v>434</v>
      </c>
    </row>
    <row r="1232">
      <c r="A1232" s="1" t="s">
        <v>432</v>
      </c>
      <c r="B1232" s="1">
        <v>42</v>
      </c>
      <c r="C1232" s="26" t="s">
        <v>9453</v>
      </c>
      <c r="D1232" t="s">
        <v>434</v>
      </c>
      <c r="E1232" s="27" t="s">
        <v>3791</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3791</v>
      </c>
    </row>
    <row r="1234">
      <c r="A1234" s="1" t="s">
        <v>439</v>
      </c>
    </row>
    <row r="1235">
      <c r="A1235" s="1" t="s">
        <v>441</v>
      </c>
      <c r="E1235" s="27" t="s">
        <v>434</v>
      </c>
    </row>
    <row r="1236" ht="25.5">
      <c r="A1236" s="1" t="s">
        <v>432</v>
      </c>
      <c r="B1236" s="1">
        <v>43</v>
      </c>
      <c r="C1236" s="26" t="s">
        <v>9454</v>
      </c>
      <c r="D1236" t="s">
        <v>434</v>
      </c>
      <c r="E1236" s="27" t="s">
        <v>3794</v>
      </c>
      <c r="F1236" s="28" t="s">
        <v>1131</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3794</v>
      </c>
    </row>
    <row r="1238">
      <c r="A1238" s="1" t="s">
        <v>439</v>
      </c>
    </row>
    <row r="1239">
      <c r="A1239" s="1" t="s">
        <v>441</v>
      </c>
      <c r="E1239" s="27" t="s">
        <v>434</v>
      </c>
    </row>
    <row r="1240">
      <c r="A1240" s="1" t="s">
        <v>432</v>
      </c>
      <c r="B1240" s="1">
        <v>44</v>
      </c>
      <c r="C1240" s="26" t="s">
        <v>9455</v>
      </c>
      <c r="D1240" t="s">
        <v>434</v>
      </c>
      <c r="E1240" s="27" t="s">
        <v>3796</v>
      </c>
      <c r="F1240" s="28" t="s">
        <v>1131</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3796</v>
      </c>
    </row>
    <row r="1242">
      <c r="A1242" s="1" t="s">
        <v>439</v>
      </c>
    </row>
    <row r="1243">
      <c r="A1243" s="1" t="s">
        <v>441</v>
      </c>
      <c r="E1243" s="27" t="s">
        <v>434</v>
      </c>
    </row>
    <row r="1244">
      <c r="A1244" s="1" t="s">
        <v>432</v>
      </c>
      <c r="B1244" s="1">
        <v>45</v>
      </c>
      <c r="C1244" s="26" t="s">
        <v>9456</v>
      </c>
      <c r="D1244" t="s">
        <v>434</v>
      </c>
      <c r="E1244" s="27" t="s">
        <v>3798</v>
      </c>
      <c r="F1244" s="28" t="s">
        <v>1131</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3798</v>
      </c>
    </row>
    <row r="1246">
      <c r="A1246" s="1" t="s">
        <v>439</v>
      </c>
    </row>
    <row r="1247">
      <c r="A1247" s="1" t="s">
        <v>441</v>
      </c>
      <c r="E1247" s="27" t="s">
        <v>434</v>
      </c>
    </row>
    <row r="1248">
      <c r="A1248" s="1" t="s">
        <v>432</v>
      </c>
      <c r="B1248" s="1">
        <v>46</v>
      </c>
      <c r="C1248" s="26" t="s">
        <v>9457</v>
      </c>
      <c r="D1248" t="s">
        <v>434</v>
      </c>
      <c r="E1248" s="27" t="s">
        <v>9458</v>
      </c>
      <c r="F1248" s="28" t="s">
        <v>1131</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9458</v>
      </c>
    </row>
    <row r="1250">
      <c r="A1250" s="1" t="s">
        <v>439</v>
      </c>
    </row>
    <row r="1251">
      <c r="A1251" s="1" t="s">
        <v>441</v>
      </c>
      <c r="E1251" s="27" t="s">
        <v>434</v>
      </c>
    </row>
    <row r="1252">
      <c r="A1252" s="1" t="s">
        <v>432</v>
      </c>
      <c r="B1252" s="1">
        <v>47</v>
      </c>
      <c r="C1252" s="26" t="s">
        <v>9459</v>
      </c>
      <c r="D1252" t="s">
        <v>434</v>
      </c>
      <c r="E1252" s="27" t="s">
        <v>9460</v>
      </c>
      <c r="F1252" s="28" t="s">
        <v>1131</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9460</v>
      </c>
    </row>
    <row r="1254">
      <c r="A1254" s="1" t="s">
        <v>439</v>
      </c>
    </row>
    <row r="1255">
      <c r="A1255" s="1" t="s">
        <v>441</v>
      </c>
      <c r="E1255" s="27" t="s">
        <v>434</v>
      </c>
    </row>
    <row r="1256">
      <c r="A1256" s="1" t="s">
        <v>432</v>
      </c>
      <c r="B1256" s="1">
        <v>48</v>
      </c>
      <c r="C1256" s="26" t="s">
        <v>9461</v>
      </c>
      <c r="D1256" t="s">
        <v>434</v>
      </c>
      <c r="E1256" s="27" t="s">
        <v>9462</v>
      </c>
      <c r="F1256" s="28" t="s">
        <v>1131</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9462</v>
      </c>
    </row>
    <row r="1258">
      <c r="A1258" s="1" t="s">
        <v>439</v>
      </c>
    </row>
    <row r="1259">
      <c r="A1259" s="1" t="s">
        <v>441</v>
      </c>
      <c r="E1259" s="27" t="s">
        <v>434</v>
      </c>
    </row>
    <row r="1260">
      <c r="A1260" s="1" t="s">
        <v>432</v>
      </c>
      <c r="B1260" s="1">
        <v>49</v>
      </c>
      <c r="C1260" s="26" t="s">
        <v>9463</v>
      </c>
      <c r="D1260" t="s">
        <v>434</v>
      </c>
      <c r="E1260" s="27" t="s">
        <v>3808</v>
      </c>
      <c r="F1260" s="28" t="s">
        <v>1131</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3808</v>
      </c>
    </row>
    <row r="1262">
      <c r="A1262" s="1" t="s">
        <v>439</v>
      </c>
    </row>
    <row r="1263">
      <c r="A1263" s="1" t="s">
        <v>441</v>
      </c>
      <c r="E1263" s="27" t="s">
        <v>434</v>
      </c>
    </row>
    <row r="1264">
      <c r="A1264" s="1" t="s">
        <v>432</v>
      </c>
      <c r="B1264" s="1">
        <v>50</v>
      </c>
      <c r="C1264" s="26" t="s">
        <v>9464</v>
      </c>
      <c r="D1264" t="s">
        <v>434</v>
      </c>
      <c r="E1264" s="27" t="s">
        <v>3810</v>
      </c>
      <c r="F1264" s="28" t="s">
        <v>1131</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3810</v>
      </c>
    </row>
    <row r="1266">
      <c r="A1266" s="1" t="s">
        <v>439</v>
      </c>
    </row>
    <row r="1267">
      <c r="A1267" s="1" t="s">
        <v>441</v>
      </c>
      <c r="E1267" s="27" t="s">
        <v>434</v>
      </c>
    </row>
    <row r="1268">
      <c r="A1268" s="1" t="s">
        <v>432</v>
      </c>
      <c r="B1268" s="1">
        <v>51</v>
      </c>
      <c r="C1268" s="26" t="s">
        <v>9465</v>
      </c>
      <c r="D1268" t="s">
        <v>434</v>
      </c>
      <c r="E1268" s="27" t="s">
        <v>3812</v>
      </c>
      <c r="F1268" s="28" t="s">
        <v>1131</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3812</v>
      </c>
    </row>
    <row r="1270">
      <c r="A1270" s="1" t="s">
        <v>439</v>
      </c>
    </row>
    <row r="1271">
      <c r="A1271" s="1" t="s">
        <v>441</v>
      </c>
      <c r="E1271" s="27" t="s">
        <v>434</v>
      </c>
    </row>
    <row r="1272">
      <c r="A1272" s="1" t="s">
        <v>432</v>
      </c>
      <c r="B1272" s="1">
        <v>52</v>
      </c>
      <c r="C1272" s="26" t="s">
        <v>9466</v>
      </c>
      <c r="D1272" t="s">
        <v>434</v>
      </c>
      <c r="E1272" s="27" t="s">
        <v>3814</v>
      </c>
      <c r="F1272" s="28" t="s">
        <v>1131</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3814</v>
      </c>
    </row>
    <row r="1274">
      <c r="A1274" s="1" t="s">
        <v>439</v>
      </c>
    </row>
    <row r="1275">
      <c r="A1275" s="1" t="s">
        <v>441</v>
      </c>
      <c r="E1275" s="27" t="s">
        <v>434</v>
      </c>
    </row>
    <row r="1276">
      <c r="A1276" s="1" t="s">
        <v>432</v>
      </c>
      <c r="B1276" s="1">
        <v>53</v>
      </c>
      <c r="C1276" s="26" t="s">
        <v>9467</v>
      </c>
      <c r="D1276" t="s">
        <v>434</v>
      </c>
      <c r="E1276" s="27" t="s">
        <v>3816</v>
      </c>
      <c r="F1276" s="28" t="s">
        <v>1131</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3816</v>
      </c>
    </row>
    <row r="1278">
      <c r="A1278" s="1" t="s">
        <v>439</v>
      </c>
    </row>
    <row r="1279">
      <c r="A1279" s="1" t="s">
        <v>441</v>
      </c>
      <c r="E1279" s="27" t="s">
        <v>434</v>
      </c>
    </row>
    <row r="1280">
      <c r="A1280" s="1" t="s">
        <v>429</v>
      </c>
      <c r="C1280" s="22" t="s">
        <v>3821</v>
      </c>
      <c r="E1280" s="23" t="s">
        <v>3822</v>
      </c>
      <c r="L1280" s="24">
        <f>SUMIFS(L1281:L1320,A1281:A1320,"P")</f>
        <v>0</v>
      </c>
      <c r="M1280" s="24">
        <f>SUMIFS(M1281:M1320,A1281:A1320,"P")</f>
        <v>0</v>
      </c>
      <c r="N1280" s="25"/>
    </row>
    <row r="1281">
      <c r="A1281" s="1" t="s">
        <v>432</v>
      </c>
      <c r="B1281" s="1">
        <v>54</v>
      </c>
      <c r="C1281" s="26" t="s">
        <v>9468</v>
      </c>
      <c r="D1281" t="s">
        <v>434</v>
      </c>
      <c r="E1281" s="27" t="s">
        <v>3824</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3824</v>
      </c>
    </row>
    <row r="1283">
      <c r="A1283" s="1" t="s">
        <v>439</v>
      </c>
    </row>
    <row r="1284">
      <c r="A1284" s="1" t="s">
        <v>441</v>
      </c>
      <c r="E1284" s="27" t="s">
        <v>434</v>
      </c>
    </row>
    <row r="1285">
      <c r="A1285" s="1" t="s">
        <v>432</v>
      </c>
      <c r="B1285" s="1">
        <v>55</v>
      </c>
      <c r="C1285" s="26" t="s">
        <v>9469</v>
      </c>
      <c r="D1285" t="s">
        <v>434</v>
      </c>
      <c r="E1285" s="27" t="s">
        <v>9470</v>
      </c>
      <c r="F1285" s="28" t="s">
        <v>1131</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9470</v>
      </c>
    </row>
    <row r="1287">
      <c r="A1287" s="1" t="s">
        <v>439</v>
      </c>
    </row>
    <row r="1288">
      <c r="A1288" s="1" t="s">
        <v>441</v>
      </c>
      <c r="E1288" s="27" t="s">
        <v>434</v>
      </c>
    </row>
    <row r="1289">
      <c r="A1289" s="1" t="s">
        <v>432</v>
      </c>
      <c r="B1289" s="1">
        <v>56</v>
      </c>
      <c r="C1289" s="26" t="s">
        <v>9471</v>
      </c>
      <c r="D1289" t="s">
        <v>434</v>
      </c>
      <c r="E1289" s="27" t="s">
        <v>9472</v>
      </c>
      <c r="F1289" s="28" t="s">
        <v>1131</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9472</v>
      </c>
    </row>
    <row r="1291">
      <c r="A1291" s="1" t="s">
        <v>439</v>
      </c>
    </row>
    <row r="1292">
      <c r="A1292" s="1" t="s">
        <v>441</v>
      </c>
      <c r="E1292" s="27" t="s">
        <v>434</v>
      </c>
    </row>
    <row r="1293">
      <c r="A1293" s="1" t="s">
        <v>432</v>
      </c>
      <c r="B1293" s="1">
        <v>57</v>
      </c>
      <c r="C1293" s="26" t="s">
        <v>9473</v>
      </c>
      <c r="D1293" t="s">
        <v>434</v>
      </c>
      <c r="E1293" s="27" t="s">
        <v>3845</v>
      </c>
      <c r="F1293" s="28" t="s">
        <v>1131</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3845</v>
      </c>
    </row>
    <row r="1295">
      <c r="A1295" s="1" t="s">
        <v>439</v>
      </c>
    </row>
    <row r="1296">
      <c r="A1296" s="1" t="s">
        <v>441</v>
      </c>
      <c r="E1296" s="27" t="s">
        <v>434</v>
      </c>
    </row>
    <row r="1297">
      <c r="A1297" s="1" t="s">
        <v>432</v>
      </c>
      <c r="B1297" s="1">
        <v>58</v>
      </c>
      <c r="C1297" s="26" t="s">
        <v>9474</v>
      </c>
      <c r="D1297" t="s">
        <v>434</v>
      </c>
      <c r="E1297" s="27" t="s">
        <v>3847</v>
      </c>
      <c r="F1297" s="28" t="s">
        <v>1131</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3847</v>
      </c>
    </row>
    <row r="1299">
      <c r="A1299" s="1" t="s">
        <v>439</v>
      </c>
    </row>
    <row r="1300">
      <c r="A1300" s="1" t="s">
        <v>441</v>
      </c>
      <c r="E1300" s="27" t="s">
        <v>434</v>
      </c>
    </row>
    <row r="1301">
      <c r="A1301" s="1" t="s">
        <v>432</v>
      </c>
      <c r="B1301" s="1">
        <v>59</v>
      </c>
      <c r="C1301" s="26" t="s">
        <v>9475</v>
      </c>
      <c r="D1301" t="s">
        <v>434</v>
      </c>
      <c r="E1301" s="27" t="s">
        <v>8374</v>
      </c>
      <c r="F1301" s="28" t="s">
        <v>1131</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8374</v>
      </c>
    </row>
    <row r="1303">
      <c r="A1303" s="1" t="s">
        <v>439</v>
      </c>
    </row>
    <row r="1304">
      <c r="A1304" s="1" t="s">
        <v>441</v>
      </c>
      <c r="E1304" s="27" t="s">
        <v>434</v>
      </c>
    </row>
    <row r="1305">
      <c r="A1305" s="1" t="s">
        <v>432</v>
      </c>
      <c r="B1305" s="1">
        <v>60</v>
      </c>
      <c r="C1305" s="26" t="s">
        <v>9476</v>
      </c>
      <c r="D1305" t="s">
        <v>434</v>
      </c>
      <c r="E1305" s="27" t="s">
        <v>9477</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9477</v>
      </c>
    </row>
    <row r="1307">
      <c r="A1307" s="1" t="s">
        <v>439</v>
      </c>
    </row>
    <row r="1308">
      <c r="A1308" s="1" t="s">
        <v>441</v>
      </c>
      <c r="E1308" s="27" t="s">
        <v>434</v>
      </c>
    </row>
    <row r="1309">
      <c r="A1309" s="1" t="s">
        <v>432</v>
      </c>
      <c r="B1309" s="1">
        <v>61</v>
      </c>
      <c r="C1309" s="26" t="s">
        <v>9478</v>
      </c>
      <c r="D1309" t="s">
        <v>434</v>
      </c>
      <c r="E1309" s="27" t="s">
        <v>9479</v>
      </c>
      <c r="F1309" s="28" t="s">
        <v>1131</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9479</v>
      </c>
    </row>
    <row r="1311">
      <c r="A1311" s="1" t="s">
        <v>439</v>
      </c>
    </row>
    <row r="1312">
      <c r="A1312" s="1" t="s">
        <v>441</v>
      </c>
      <c r="E1312" s="27" t="s">
        <v>434</v>
      </c>
    </row>
    <row r="1313">
      <c r="A1313" s="1" t="s">
        <v>432</v>
      </c>
      <c r="B1313" s="1">
        <v>62</v>
      </c>
      <c r="C1313" s="26" t="s">
        <v>3819</v>
      </c>
      <c r="D1313" t="s">
        <v>434</v>
      </c>
      <c r="E1313" s="27" t="s">
        <v>3857</v>
      </c>
      <c r="F1313" s="28" t="s">
        <v>1131</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3857</v>
      </c>
    </row>
    <row r="1315">
      <c r="A1315" s="1" t="s">
        <v>439</v>
      </c>
    </row>
    <row r="1316">
      <c r="A1316" s="1" t="s">
        <v>441</v>
      </c>
      <c r="E1316" s="27" t="s">
        <v>434</v>
      </c>
    </row>
    <row r="1317">
      <c r="A1317" s="1" t="s">
        <v>432</v>
      </c>
      <c r="B1317" s="1">
        <v>63</v>
      </c>
      <c r="C1317" s="26" t="s">
        <v>3826</v>
      </c>
      <c r="D1317" t="s">
        <v>434</v>
      </c>
      <c r="E1317" s="27" t="s">
        <v>3863</v>
      </c>
      <c r="F1317" s="28" t="s">
        <v>3477</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3863</v>
      </c>
    </row>
    <row r="1319">
      <c r="A1319" s="1" t="s">
        <v>439</v>
      </c>
    </row>
    <row r="1320">
      <c r="A1320" s="1" t="s">
        <v>441</v>
      </c>
      <c r="E1320" s="27" t="s">
        <v>434</v>
      </c>
    </row>
    <row r="1321">
      <c r="A1321" s="1" t="s">
        <v>429</v>
      </c>
      <c r="C1321" s="22" t="s">
        <v>3864</v>
      </c>
      <c r="E1321" s="23" t="s">
        <v>3865</v>
      </c>
      <c r="L1321" s="24">
        <f>SUMIFS(L1322:L1341,A1322:A1341,"P")</f>
        <v>0</v>
      </c>
      <c r="M1321" s="24">
        <f>SUMIFS(M1322:M1341,A1322:A1341,"P")</f>
        <v>0</v>
      </c>
      <c r="N1321" s="25"/>
    </row>
    <row r="1322" ht="25.5">
      <c r="A1322" s="1" t="s">
        <v>432</v>
      </c>
      <c r="B1322" s="1">
        <v>64</v>
      </c>
      <c r="C1322" s="26" t="s">
        <v>9480</v>
      </c>
      <c r="D1322" t="s">
        <v>434</v>
      </c>
      <c r="E1322" s="27" t="s">
        <v>8397</v>
      </c>
      <c r="F1322" s="28" t="s">
        <v>496</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3867</v>
      </c>
    </row>
    <row r="1324">
      <c r="A1324" s="1" t="s">
        <v>439</v>
      </c>
    </row>
    <row r="1325">
      <c r="A1325" s="1" t="s">
        <v>441</v>
      </c>
      <c r="E1325" s="27" t="s">
        <v>434</v>
      </c>
    </row>
    <row r="1326" ht="25.5">
      <c r="A1326" s="1" t="s">
        <v>432</v>
      </c>
      <c r="B1326" s="1">
        <v>65</v>
      </c>
      <c r="C1326" s="26" t="s">
        <v>9481</v>
      </c>
      <c r="D1326" t="s">
        <v>434</v>
      </c>
      <c r="E1326" s="27" t="s">
        <v>3869</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3869</v>
      </c>
    </row>
    <row r="1328">
      <c r="A1328" s="1" t="s">
        <v>439</v>
      </c>
    </row>
    <row r="1329">
      <c r="A1329" s="1" t="s">
        <v>441</v>
      </c>
      <c r="E1329" s="27" t="s">
        <v>434</v>
      </c>
    </row>
    <row r="1330">
      <c r="A1330" s="1" t="s">
        <v>432</v>
      </c>
      <c r="B1330" s="1">
        <v>66</v>
      </c>
      <c r="C1330" s="26" t="s">
        <v>9482</v>
      </c>
      <c r="D1330" t="s">
        <v>434</v>
      </c>
      <c r="E1330" s="27" t="s">
        <v>3871</v>
      </c>
      <c r="F1330" s="28" t="s">
        <v>3477</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3871</v>
      </c>
    </row>
    <row r="1332">
      <c r="A1332" s="1" t="s">
        <v>439</v>
      </c>
    </row>
    <row r="1333">
      <c r="A1333" s="1" t="s">
        <v>441</v>
      </c>
      <c r="E1333" s="27" t="s">
        <v>434</v>
      </c>
    </row>
    <row r="1334">
      <c r="A1334" s="1" t="s">
        <v>432</v>
      </c>
      <c r="B1334" s="1">
        <v>67</v>
      </c>
      <c r="C1334" s="26" t="s">
        <v>9483</v>
      </c>
      <c r="D1334" t="s">
        <v>434</v>
      </c>
      <c r="E1334" s="27" t="s">
        <v>3873</v>
      </c>
      <c r="F1334" s="28" t="s">
        <v>3477</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3873</v>
      </c>
    </row>
    <row r="1336">
      <c r="A1336" s="1" t="s">
        <v>439</v>
      </c>
    </row>
    <row r="1337">
      <c r="A1337" s="1" t="s">
        <v>441</v>
      </c>
      <c r="E1337" s="27" t="s">
        <v>434</v>
      </c>
    </row>
    <row r="1338" ht="25.5">
      <c r="A1338" s="1" t="s">
        <v>432</v>
      </c>
      <c r="B1338" s="1">
        <v>68</v>
      </c>
      <c r="C1338" s="26" t="s">
        <v>9484</v>
      </c>
      <c r="D1338" t="s">
        <v>434</v>
      </c>
      <c r="E1338" s="27" t="s">
        <v>3875</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3875</v>
      </c>
    </row>
    <row r="1340">
      <c r="A1340" s="1" t="s">
        <v>439</v>
      </c>
    </row>
    <row r="1341">
      <c r="A1341" s="1" t="s">
        <v>441</v>
      </c>
      <c r="E1341" s="27" t="s">
        <v>434</v>
      </c>
    </row>
    <row r="1342">
      <c r="A1342" s="1" t="s">
        <v>426</v>
      </c>
      <c r="C1342" s="22" t="s">
        <v>9485</v>
      </c>
      <c r="E1342" s="23" t="s">
        <v>5374</v>
      </c>
      <c r="L1342" s="24">
        <f>L1343+L1352+L1505+L1558+L1583</f>
        <v>0</v>
      </c>
      <c r="M1342" s="24">
        <f>M1343+M1352+M1505+M1558+M1583</f>
        <v>0</v>
      </c>
      <c r="N1342" s="25"/>
    </row>
    <row r="1343">
      <c r="A1343" s="1" t="s">
        <v>429</v>
      </c>
      <c r="C1343" s="22" t="s">
        <v>4099</v>
      </c>
      <c r="E1343" s="23" t="s">
        <v>1143</v>
      </c>
      <c r="L1343" s="24">
        <f>SUMIFS(L1344:L1351,A1344:A1351,"P")</f>
        <v>0</v>
      </c>
      <c r="M1343" s="24">
        <f>SUMIFS(M1344:M1351,A1344:A1351,"P")</f>
        <v>0</v>
      </c>
      <c r="N1343" s="25"/>
    </row>
    <row r="1344">
      <c r="A1344" s="1" t="s">
        <v>432</v>
      </c>
      <c r="B1344" s="1">
        <v>1</v>
      </c>
      <c r="C1344" s="26" t="s">
        <v>8969</v>
      </c>
      <c r="D1344" t="s">
        <v>434</v>
      </c>
      <c r="E1344" s="27" t="s">
        <v>3946</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3946</v>
      </c>
    </row>
    <row r="1346">
      <c r="A1346" s="1" t="s">
        <v>439</v>
      </c>
    </row>
    <row r="1347">
      <c r="A1347" s="1" t="s">
        <v>441</v>
      </c>
      <c r="E1347" s="27" t="s">
        <v>434</v>
      </c>
    </row>
    <row r="1348">
      <c r="A1348" s="1" t="s">
        <v>432</v>
      </c>
      <c r="B1348" s="1">
        <v>2</v>
      </c>
      <c r="C1348" s="26" t="s">
        <v>4330</v>
      </c>
      <c r="D1348" t="s">
        <v>434</v>
      </c>
      <c r="E1348" s="27" t="s">
        <v>2955</v>
      </c>
      <c r="F1348" s="28" t="s">
        <v>496</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2955</v>
      </c>
    </row>
    <row r="1350">
      <c r="A1350" s="1" t="s">
        <v>439</v>
      </c>
    </row>
    <row r="1351">
      <c r="A1351" s="1" t="s">
        <v>441</v>
      </c>
      <c r="E1351" s="27" t="s">
        <v>434</v>
      </c>
    </row>
    <row r="1352">
      <c r="A1352" s="1" t="s">
        <v>429</v>
      </c>
      <c r="C1352" s="22" t="s">
        <v>2952</v>
      </c>
      <c r="E1352" s="23" t="s">
        <v>2953</v>
      </c>
      <c r="L1352" s="24">
        <f>SUMIFS(L1353:L1504,A1353:A1504,"P")</f>
        <v>0</v>
      </c>
      <c r="M1352" s="24">
        <f>SUMIFS(M1353:M1504,A1353:A1504,"P")</f>
        <v>0</v>
      </c>
      <c r="N1352" s="25"/>
    </row>
    <row r="1353">
      <c r="A1353" s="1" t="s">
        <v>432</v>
      </c>
      <c r="B1353" s="1">
        <v>3</v>
      </c>
      <c r="C1353" s="26" t="s">
        <v>5375</v>
      </c>
      <c r="D1353" t="s">
        <v>434</v>
      </c>
      <c r="E1353" s="27" t="s">
        <v>2958</v>
      </c>
      <c r="F1353" s="28" t="s">
        <v>496</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2958</v>
      </c>
    </row>
    <row r="1355">
      <c r="A1355" s="1" t="s">
        <v>439</v>
      </c>
    </row>
    <row r="1356">
      <c r="A1356" s="1" t="s">
        <v>441</v>
      </c>
      <c r="E1356" s="27" t="s">
        <v>434</v>
      </c>
    </row>
    <row r="1357">
      <c r="A1357" s="1" t="s">
        <v>432</v>
      </c>
      <c r="B1357" s="1">
        <v>4</v>
      </c>
      <c r="C1357" s="26" t="s">
        <v>8971</v>
      </c>
      <c r="D1357" t="s">
        <v>434</v>
      </c>
      <c r="E1357" s="27" t="s">
        <v>2961</v>
      </c>
      <c r="F1357" s="28" t="s">
        <v>496</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2961</v>
      </c>
    </row>
    <row r="1359">
      <c r="A1359" s="1" t="s">
        <v>439</v>
      </c>
    </row>
    <row r="1360">
      <c r="A1360" s="1" t="s">
        <v>441</v>
      </c>
      <c r="E1360" s="27" t="s">
        <v>434</v>
      </c>
    </row>
    <row r="1361">
      <c r="A1361" s="1" t="s">
        <v>432</v>
      </c>
      <c r="B1361" s="1">
        <v>5</v>
      </c>
      <c r="C1361" s="26" t="s">
        <v>8971</v>
      </c>
      <c r="D1361" t="s">
        <v>430</v>
      </c>
      <c r="E1361" s="27" t="s">
        <v>2961</v>
      </c>
      <c r="F1361" s="28" t="s">
        <v>496</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2961</v>
      </c>
    </row>
    <row r="1363">
      <c r="A1363" s="1" t="s">
        <v>439</v>
      </c>
    </row>
    <row r="1364">
      <c r="A1364" s="1" t="s">
        <v>441</v>
      </c>
      <c r="E1364" s="27" t="s">
        <v>434</v>
      </c>
    </row>
    <row r="1365">
      <c r="A1365" s="1" t="s">
        <v>432</v>
      </c>
      <c r="B1365" s="1">
        <v>6</v>
      </c>
      <c r="C1365" s="26" t="s">
        <v>5553</v>
      </c>
      <c r="D1365" t="s">
        <v>434</v>
      </c>
      <c r="E1365" s="27" t="s">
        <v>2964</v>
      </c>
      <c r="F1365" s="28" t="s">
        <v>496</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2964</v>
      </c>
    </row>
    <row r="1367">
      <c r="A1367" s="1" t="s">
        <v>439</v>
      </c>
    </row>
    <row r="1368">
      <c r="A1368" s="1" t="s">
        <v>441</v>
      </c>
      <c r="E1368" s="27" t="s">
        <v>434</v>
      </c>
    </row>
    <row r="1369">
      <c r="A1369" s="1" t="s">
        <v>432</v>
      </c>
      <c r="B1369" s="1">
        <v>7</v>
      </c>
      <c r="C1369" s="26" t="s">
        <v>8973</v>
      </c>
      <c r="D1369" t="s">
        <v>434</v>
      </c>
      <c r="E1369" s="27" t="s">
        <v>2966</v>
      </c>
      <c r="F1369" s="28" t="s">
        <v>496</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2966</v>
      </c>
    </row>
    <row r="1371">
      <c r="A1371" s="1" t="s">
        <v>439</v>
      </c>
    </row>
    <row r="1372">
      <c r="A1372" s="1" t="s">
        <v>441</v>
      </c>
      <c r="E1372" s="27" t="s">
        <v>434</v>
      </c>
    </row>
    <row r="1373">
      <c r="A1373" s="1" t="s">
        <v>432</v>
      </c>
      <c r="B1373" s="1">
        <v>8</v>
      </c>
      <c r="C1373" s="26" t="s">
        <v>8973</v>
      </c>
      <c r="D1373" t="s">
        <v>430</v>
      </c>
      <c r="E1373" s="27" t="s">
        <v>2966</v>
      </c>
      <c r="F1373" s="28" t="s">
        <v>496</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2966</v>
      </c>
    </row>
    <row r="1375">
      <c r="A1375" s="1" t="s">
        <v>439</v>
      </c>
    </row>
    <row r="1376">
      <c r="A1376" s="1" t="s">
        <v>441</v>
      </c>
      <c r="E1376" s="27" t="s">
        <v>434</v>
      </c>
    </row>
    <row r="1377">
      <c r="A1377" s="1" t="s">
        <v>432</v>
      </c>
      <c r="B1377" s="1">
        <v>9</v>
      </c>
      <c r="C1377" s="26" t="s">
        <v>7373</v>
      </c>
      <c r="D1377" t="s">
        <v>434</v>
      </c>
      <c r="E1377" s="27" t="s">
        <v>3955</v>
      </c>
      <c r="F1377" s="28" t="s">
        <v>496</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3955</v>
      </c>
    </row>
    <row r="1379">
      <c r="A1379" s="1" t="s">
        <v>439</v>
      </c>
    </row>
    <row r="1380">
      <c r="A1380" s="1" t="s">
        <v>441</v>
      </c>
      <c r="E1380" s="27" t="s">
        <v>434</v>
      </c>
    </row>
    <row r="1381" ht="25.5">
      <c r="A1381" s="1" t="s">
        <v>432</v>
      </c>
      <c r="B1381" s="1">
        <v>10</v>
      </c>
      <c r="C1381" s="26" t="s">
        <v>5435</v>
      </c>
      <c r="D1381" t="s">
        <v>434</v>
      </c>
      <c r="E1381" s="27" t="s">
        <v>5436</v>
      </c>
      <c r="F1381" s="28" t="s">
        <v>496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5436</v>
      </c>
    </row>
    <row r="1383">
      <c r="A1383" s="1" t="s">
        <v>439</v>
      </c>
    </row>
    <row r="1384">
      <c r="A1384" s="1" t="s">
        <v>441</v>
      </c>
      <c r="E1384" s="27" t="s">
        <v>434</v>
      </c>
    </row>
    <row r="1385">
      <c r="A1385" s="1" t="s">
        <v>432</v>
      </c>
      <c r="B1385" s="1">
        <v>11</v>
      </c>
      <c r="C1385" s="26" t="s">
        <v>7374</v>
      </c>
      <c r="D1385" t="s">
        <v>434</v>
      </c>
      <c r="E1385" s="27" t="s">
        <v>3958</v>
      </c>
      <c r="F1385" s="28" t="s">
        <v>496</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3958</v>
      </c>
    </row>
    <row r="1387">
      <c r="A1387" s="1" t="s">
        <v>439</v>
      </c>
    </row>
    <row r="1388">
      <c r="A1388" s="1" t="s">
        <v>441</v>
      </c>
      <c r="E1388" s="27" t="s">
        <v>434</v>
      </c>
    </row>
    <row r="1389">
      <c r="A1389" s="1" t="s">
        <v>432</v>
      </c>
      <c r="B1389" s="1">
        <v>12</v>
      </c>
      <c r="C1389" s="26" t="s">
        <v>5045</v>
      </c>
      <c r="D1389" t="s">
        <v>434</v>
      </c>
      <c r="E1389" s="27" t="s">
        <v>2969</v>
      </c>
      <c r="F1389" s="28" t="s">
        <v>496</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2969</v>
      </c>
    </row>
    <row r="1391">
      <c r="A1391" s="1" t="s">
        <v>439</v>
      </c>
    </row>
    <row r="1392">
      <c r="A1392" s="1" t="s">
        <v>441</v>
      </c>
      <c r="E1392" s="27" t="s">
        <v>434</v>
      </c>
    </row>
    <row r="1393">
      <c r="A1393" s="1" t="s">
        <v>432</v>
      </c>
      <c r="B1393" s="1">
        <v>13</v>
      </c>
      <c r="C1393" s="26" t="s">
        <v>4332</v>
      </c>
      <c r="D1393" t="s">
        <v>434</v>
      </c>
      <c r="E1393" s="27" t="s">
        <v>2975</v>
      </c>
      <c r="F1393" s="28" t="s">
        <v>496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2975</v>
      </c>
    </row>
    <row r="1395">
      <c r="A1395" s="1" t="s">
        <v>439</v>
      </c>
    </row>
    <row r="1396">
      <c r="A1396" s="1" t="s">
        <v>441</v>
      </c>
      <c r="E1396" s="27" t="s">
        <v>434</v>
      </c>
    </row>
    <row r="1397">
      <c r="A1397" s="1" t="s">
        <v>432</v>
      </c>
      <c r="B1397" s="1">
        <v>14</v>
      </c>
      <c r="C1397" s="26" t="s">
        <v>7376</v>
      </c>
      <c r="D1397" t="s">
        <v>434</v>
      </c>
      <c r="E1397" s="27" t="s">
        <v>3963</v>
      </c>
      <c r="F1397" s="28" t="s">
        <v>496</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3963</v>
      </c>
    </row>
    <row r="1399">
      <c r="A1399" s="1" t="s">
        <v>439</v>
      </c>
    </row>
    <row r="1400">
      <c r="A1400" s="1" t="s">
        <v>441</v>
      </c>
      <c r="E1400" s="27" t="s">
        <v>434</v>
      </c>
    </row>
    <row r="1401">
      <c r="A1401" s="1" t="s">
        <v>432</v>
      </c>
      <c r="B1401" s="1">
        <v>15</v>
      </c>
      <c r="C1401" s="26" t="s">
        <v>4124</v>
      </c>
      <c r="D1401" t="s">
        <v>434</v>
      </c>
      <c r="E1401" s="27" t="s">
        <v>2978</v>
      </c>
      <c r="F1401" s="28" t="s">
        <v>496</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2978</v>
      </c>
    </row>
    <row r="1403">
      <c r="A1403" s="1" t="s">
        <v>439</v>
      </c>
    </row>
    <row r="1404">
      <c r="A1404" s="1" t="s">
        <v>441</v>
      </c>
      <c r="E1404" s="27" t="s">
        <v>434</v>
      </c>
    </row>
    <row r="1405">
      <c r="A1405" s="1" t="s">
        <v>432</v>
      </c>
      <c r="B1405" s="1">
        <v>16</v>
      </c>
      <c r="C1405" s="26" t="s">
        <v>5378</v>
      </c>
      <c r="D1405" t="s">
        <v>434</v>
      </c>
      <c r="E1405" s="27" t="s">
        <v>2981</v>
      </c>
      <c r="F1405" s="28" t="s">
        <v>496</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2981</v>
      </c>
    </row>
    <row r="1407">
      <c r="A1407" s="1" t="s">
        <v>439</v>
      </c>
    </row>
    <row r="1408">
      <c r="A1408" s="1" t="s">
        <v>441</v>
      </c>
      <c r="E1408" s="27" t="s">
        <v>434</v>
      </c>
    </row>
    <row r="1409">
      <c r="A1409" s="1" t="s">
        <v>432</v>
      </c>
      <c r="B1409" s="1">
        <v>17</v>
      </c>
      <c r="C1409" s="26" t="s">
        <v>3964</v>
      </c>
      <c r="D1409" t="s">
        <v>434</v>
      </c>
      <c r="E1409" s="27" t="s">
        <v>3965</v>
      </c>
      <c r="F1409" s="28" t="s">
        <v>496</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3965</v>
      </c>
    </row>
    <row r="1411">
      <c r="A1411" s="1" t="s">
        <v>439</v>
      </c>
    </row>
    <row r="1412">
      <c r="A1412" s="1" t="s">
        <v>441</v>
      </c>
      <c r="E1412" s="27" t="s">
        <v>434</v>
      </c>
    </row>
    <row r="1413">
      <c r="A1413" s="1" t="s">
        <v>432</v>
      </c>
      <c r="B1413" s="1">
        <v>18</v>
      </c>
      <c r="C1413" s="26" t="s">
        <v>5380</v>
      </c>
      <c r="D1413" t="s">
        <v>434</v>
      </c>
      <c r="E1413" s="27" t="s">
        <v>2986</v>
      </c>
      <c r="F1413" s="28" t="s">
        <v>496</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2986</v>
      </c>
    </row>
    <row r="1415">
      <c r="A1415" s="1" t="s">
        <v>439</v>
      </c>
    </row>
    <row r="1416">
      <c r="A1416" s="1" t="s">
        <v>441</v>
      </c>
      <c r="E1416" s="27" t="s">
        <v>434</v>
      </c>
    </row>
    <row r="1417" ht="25.5">
      <c r="A1417" s="1" t="s">
        <v>432</v>
      </c>
      <c r="B1417" s="1">
        <v>19</v>
      </c>
      <c r="C1417" s="26" t="s">
        <v>4917</v>
      </c>
      <c r="D1417" t="s">
        <v>434</v>
      </c>
      <c r="E1417" s="27" t="s">
        <v>2989</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2989</v>
      </c>
    </row>
    <row r="1419">
      <c r="A1419" s="1" t="s">
        <v>439</v>
      </c>
    </row>
    <row r="1420">
      <c r="A1420" s="1" t="s">
        <v>441</v>
      </c>
      <c r="E1420" s="27" t="s">
        <v>434</v>
      </c>
    </row>
    <row r="1421">
      <c r="A1421" s="1" t="s">
        <v>432</v>
      </c>
      <c r="B1421" s="1">
        <v>20</v>
      </c>
      <c r="C1421" s="26" t="s">
        <v>9486</v>
      </c>
      <c r="D1421" t="s">
        <v>434</v>
      </c>
      <c r="E1421" s="27" t="s">
        <v>2992</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2992</v>
      </c>
    </row>
    <row r="1423">
      <c r="A1423" s="1" t="s">
        <v>439</v>
      </c>
    </row>
    <row r="1424">
      <c r="A1424" s="1" t="s">
        <v>441</v>
      </c>
      <c r="E1424" s="27" t="s">
        <v>434</v>
      </c>
    </row>
    <row r="1425">
      <c r="A1425" s="1" t="s">
        <v>432</v>
      </c>
      <c r="B1425" s="1">
        <v>21</v>
      </c>
      <c r="C1425" s="26" t="s">
        <v>7385</v>
      </c>
      <c r="D1425" t="s">
        <v>434</v>
      </c>
      <c r="E1425" s="27" t="s">
        <v>3969</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3969</v>
      </c>
    </row>
    <row r="1427">
      <c r="A1427" s="1" t="s">
        <v>439</v>
      </c>
    </row>
    <row r="1428">
      <c r="A1428" s="1" t="s">
        <v>441</v>
      </c>
      <c r="E1428" s="27" t="s">
        <v>434</v>
      </c>
    </row>
    <row r="1429">
      <c r="A1429" s="1" t="s">
        <v>432</v>
      </c>
      <c r="B1429" s="1">
        <v>22</v>
      </c>
      <c r="C1429" s="26" t="s">
        <v>9487</v>
      </c>
      <c r="D1429" t="s">
        <v>434</v>
      </c>
      <c r="E1429" s="27" t="s">
        <v>2998</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2998</v>
      </c>
    </row>
    <row r="1431">
      <c r="A1431" s="1" t="s">
        <v>439</v>
      </c>
    </row>
    <row r="1432">
      <c r="A1432" s="1" t="s">
        <v>441</v>
      </c>
      <c r="E1432" s="27" t="s">
        <v>434</v>
      </c>
    </row>
    <row r="1433">
      <c r="A1433" s="1" t="s">
        <v>432</v>
      </c>
      <c r="B1433" s="1">
        <v>23</v>
      </c>
      <c r="C1433" s="26" t="s">
        <v>8977</v>
      </c>
      <c r="D1433" t="s">
        <v>434</v>
      </c>
      <c r="E1433" s="27" t="s">
        <v>3973</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3973</v>
      </c>
    </row>
    <row r="1435">
      <c r="A1435" s="1" t="s">
        <v>439</v>
      </c>
    </row>
    <row r="1436">
      <c r="A1436" s="1" t="s">
        <v>441</v>
      </c>
      <c r="E1436" s="27" t="s">
        <v>434</v>
      </c>
    </row>
    <row r="1437" ht="25.5">
      <c r="A1437" s="1" t="s">
        <v>432</v>
      </c>
      <c r="B1437" s="1">
        <v>24</v>
      </c>
      <c r="C1437" s="26" t="s">
        <v>9488</v>
      </c>
      <c r="D1437" t="s">
        <v>434</v>
      </c>
      <c r="E1437" s="27" t="s">
        <v>3976</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3976</v>
      </c>
    </row>
    <row r="1439">
      <c r="A1439" s="1" t="s">
        <v>439</v>
      </c>
    </row>
    <row r="1440">
      <c r="A1440" s="1" t="s">
        <v>441</v>
      </c>
      <c r="E1440" s="27" t="s">
        <v>434</v>
      </c>
    </row>
    <row r="1441" ht="25.5">
      <c r="A1441" s="1" t="s">
        <v>432</v>
      </c>
      <c r="B1441" s="1">
        <v>25</v>
      </c>
      <c r="C1441" s="26" t="s">
        <v>5383</v>
      </c>
      <c r="D1441" t="s">
        <v>434</v>
      </c>
      <c r="E1441" s="27" t="s">
        <v>3000</v>
      </c>
      <c r="F1441" s="28" t="s">
        <v>496</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3000</v>
      </c>
    </row>
    <row r="1443">
      <c r="A1443" s="1" t="s">
        <v>439</v>
      </c>
    </row>
    <row r="1444">
      <c r="A1444" s="1" t="s">
        <v>441</v>
      </c>
      <c r="E1444" s="27" t="s">
        <v>434</v>
      </c>
    </row>
    <row r="1445" ht="25.5">
      <c r="A1445" s="1" t="s">
        <v>432</v>
      </c>
      <c r="B1445" s="1">
        <v>26</v>
      </c>
      <c r="C1445" s="26" t="s">
        <v>5384</v>
      </c>
      <c r="D1445" t="s">
        <v>434</v>
      </c>
      <c r="E1445" s="27" t="s">
        <v>3003</v>
      </c>
      <c r="F1445" s="28" t="s">
        <v>496</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3003</v>
      </c>
    </row>
    <row r="1447">
      <c r="A1447" s="1" t="s">
        <v>439</v>
      </c>
    </row>
    <row r="1448">
      <c r="A1448" s="1" t="s">
        <v>441</v>
      </c>
      <c r="E1448" s="27" t="s">
        <v>434</v>
      </c>
    </row>
    <row r="1449" ht="25.5">
      <c r="A1449" s="1" t="s">
        <v>432</v>
      </c>
      <c r="B1449" s="1">
        <v>27</v>
      </c>
      <c r="C1449" s="26" t="s">
        <v>5438</v>
      </c>
      <c r="D1449" t="s">
        <v>434</v>
      </c>
      <c r="E1449" s="27" t="s">
        <v>3006</v>
      </c>
      <c r="F1449" s="28" t="s">
        <v>496</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3006</v>
      </c>
    </row>
    <row r="1451">
      <c r="A1451" s="1" t="s">
        <v>439</v>
      </c>
    </row>
    <row r="1452">
      <c r="A1452" s="1" t="s">
        <v>441</v>
      </c>
      <c r="E1452" s="27" t="s">
        <v>434</v>
      </c>
    </row>
    <row r="1453">
      <c r="A1453" s="1" t="s">
        <v>432</v>
      </c>
      <c r="B1453" s="1">
        <v>28</v>
      </c>
      <c r="C1453" s="26" t="s">
        <v>8979</v>
      </c>
      <c r="D1453" t="s">
        <v>434</v>
      </c>
      <c r="E1453" s="27" t="s">
        <v>3981</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3981</v>
      </c>
    </row>
    <row r="1455">
      <c r="A1455" s="1" t="s">
        <v>439</v>
      </c>
    </row>
    <row r="1456">
      <c r="A1456" s="1" t="s">
        <v>441</v>
      </c>
      <c r="E1456" s="27" t="s">
        <v>434</v>
      </c>
    </row>
    <row r="1457">
      <c r="A1457" s="1" t="s">
        <v>432</v>
      </c>
      <c r="B1457" s="1">
        <v>29</v>
      </c>
      <c r="C1457" s="26" t="s">
        <v>5385</v>
      </c>
      <c r="D1457" t="s">
        <v>434</v>
      </c>
      <c r="E1457" s="27" t="s">
        <v>3009</v>
      </c>
      <c r="F1457" s="28" t="s">
        <v>496</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3009</v>
      </c>
    </row>
    <row r="1459">
      <c r="A1459" s="1" t="s">
        <v>439</v>
      </c>
    </row>
    <row r="1460">
      <c r="A1460" s="1" t="s">
        <v>441</v>
      </c>
      <c r="E1460" s="27" t="s">
        <v>434</v>
      </c>
    </row>
    <row r="1461">
      <c r="A1461" s="1" t="s">
        <v>432</v>
      </c>
      <c r="B1461" s="1">
        <v>30</v>
      </c>
      <c r="C1461" s="26" t="s">
        <v>9489</v>
      </c>
      <c r="D1461" t="s">
        <v>434</v>
      </c>
      <c r="E1461" s="27" t="s">
        <v>3985</v>
      </c>
      <c r="F1461" s="28" t="s">
        <v>496</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3985</v>
      </c>
    </row>
    <row r="1463">
      <c r="A1463" s="1" t="s">
        <v>439</v>
      </c>
    </row>
    <row r="1464">
      <c r="A1464" s="1" t="s">
        <v>441</v>
      </c>
      <c r="E1464" s="27" t="s">
        <v>434</v>
      </c>
    </row>
    <row r="1465">
      <c r="A1465" s="1" t="s">
        <v>432</v>
      </c>
      <c r="B1465" s="1">
        <v>31</v>
      </c>
      <c r="C1465" s="26" t="s">
        <v>9490</v>
      </c>
      <c r="D1465" t="s">
        <v>434</v>
      </c>
      <c r="E1465" s="27" t="s">
        <v>3987</v>
      </c>
      <c r="F1465" s="28" t="s">
        <v>496</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3987</v>
      </c>
    </row>
    <row r="1467">
      <c r="A1467" s="1" t="s">
        <v>439</v>
      </c>
    </row>
    <row r="1468">
      <c r="A1468" s="1" t="s">
        <v>441</v>
      </c>
      <c r="E1468" s="27" t="s">
        <v>434</v>
      </c>
    </row>
    <row r="1469">
      <c r="A1469" s="1" t="s">
        <v>432</v>
      </c>
      <c r="B1469" s="1">
        <v>32</v>
      </c>
      <c r="C1469" s="26" t="s">
        <v>9491</v>
      </c>
      <c r="D1469" t="s">
        <v>434</v>
      </c>
      <c r="E1469" s="27" t="s">
        <v>3989</v>
      </c>
      <c r="F1469" s="28" t="s">
        <v>496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3989</v>
      </c>
    </row>
    <row r="1471">
      <c r="A1471" s="1" t="s">
        <v>439</v>
      </c>
    </row>
    <row r="1472">
      <c r="A1472" s="1" t="s">
        <v>441</v>
      </c>
      <c r="E1472" s="27" t="s">
        <v>434</v>
      </c>
    </row>
    <row r="1473">
      <c r="A1473" s="1" t="s">
        <v>432</v>
      </c>
      <c r="B1473" s="1">
        <v>33</v>
      </c>
      <c r="C1473" s="26" t="s">
        <v>5386</v>
      </c>
      <c r="D1473" t="s">
        <v>434</v>
      </c>
      <c r="E1473" s="27" t="s">
        <v>3011</v>
      </c>
      <c r="F1473" s="28" t="s">
        <v>496</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3011</v>
      </c>
    </row>
    <row r="1475">
      <c r="A1475" s="1" t="s">
        <v>439</v>
      </c>
    </row>
    <row r="1476">
      <c r="A1476" s="1" t="s">
        <v>441</v>
      </c>
      <c r="E1476" s="27" t="s">
        <v>434</v>
      </c>
    </row>
    <row r="1477" ht="25.5">
      <c r="A1477" s="1" t="s">
        <v>432</v>
      </c>
      <c r="B1477" s="1">
        <v>34</v>
      </c>
      <c r="C1477" s="26" t="s">
        <v>7396</v>
      </c>
      <c r="D1477" t="s">
        <v>434</v>
      </c>
      <c r="E1477" s="27" t="s">
        <v>3013</v>
      </c>
      <c r="F1477" s="28" t="s">
        <v>496</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3013</v>
      </c>
    </row>
    <row r="1479">
      <c r="A1479" s="1" t="s">
        <v>439</v>
      </c>
    </row>
    <row r="1480">
      <c r="A1480" s="1" t="s">
        <v>441</v>
      </c>
      <c r="E1480" s="27" t="s">
        <v>434</v>
      </c>
    </row>
    <row r="1481" ht="38.25">
      <c r="A1481" s="1" t="s">
        <v>432</v>
      </c>
      <c r="B1481" s="1">
        <v>35</v>
      </c>
      <c r="C1481" s="26" t="s">
        <v>7397</v>
      </c>
      <c r="D1481" t="s">
        <v>434</v>
      </c>
      <c r="E1481" s="27" t="s">
        <v>3015</v>
      </c>
      <c r="F1481" s="28" t="s">
        <v>496</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3015</v>
      </c>
    </row>
    <row r="1483">
      <c r="A1483" s="1" t="s">
        <v>439</v>
      </c>
    </row>
    <row r="1484">
      <c r="A1484" s="1" t="s">
        <v>441</v>
      </c>
      <c r="E1484" s="27" t="s">
        <v>434</v>
      </c>
    </row>
    <row r="1485" ht="25.5">
      <c r="A1485" s="1" t="s">
        <v>432</v>
      </c>
      <c r="B1485" s="1">
        <v>36</v>
      </c>
      <c r="C1485" s="26" t="s">
        <v>4158</v>
      </c>
      <c r="D1485" t="s">
        <v>434</v>
      </c>
      <c r="E1485" s="27" t="s">
        <v>3017</v>
      </c>
      <c r="F1485" s="28" t="s">
        <v>496</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3017</v>
      </c>
    </row>
    <row r="1487">
      <c r="A1487" s="1" t="s">
        <v>439</v>
      </c>
    </row>
    <row r="1488">
      <c r="A1488" s="1" t="s">
        <v>441</v>
      </c>
      <c r="E1488" s="27" t="s">
        <v>434</v>
      </c>
    </row>
    <row r="1489">
      <c r="A1489" s="1" t="s">
        <v>432</v>
      </c>
      <c r="B1489" s="1">
        <v>37</v>
      </c>
      <c r="C1489" s="26" t="s">
        <v>4941</v>
      </c>
      <c r="D1489" t="s">
        <v>434</v>
      </c>
      <c r="E1489" s="27" t="s">
        <v>3019</v>
      </c>
      <c r="F1489" s="28" t="s">
        <v>1625</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3019</v>
      </c>
    </row>
    <row r="1491">
      <c r="A1491" s="1" t="s">
        <v>439</v>
      </c>
    </row>
    <row r="1492">
      <c r="A1492" s="1" t="s">
        <v>441</v>
      </c>
      <c r="E1492" s="27" t="s">
        <v>434</v>
      </c>
    </row>
    <row r="1493">
      <c r="A1493" s="1" t="s">
        <v>432</v>
      </c>
      <c r="B1493" s="1">
        <v>38</v>
      </c>
      <c r="C1493" s="26" t="s">
        <v>4944</v>
      </c>
      <c r="D1493" t="s">
        <v>434</v>
      </c>
      <c r="E1493" s="27" t="s">
        <v>4163</v>
      </c>
      <c r="F1493" s="28" t="s">
        <v>1625</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4163</v>
      </c>
    </row>
    <row r="1495">
      <c r="A1495" s="1" t="s">
        <v>439</v>
      </c>
    </row>
    <row r="1496">
      <c r="A1496" s="1" t="s">
        <v>441</v>
      </c>
      <c r="E1496" s="27" t="s">
        <v>434</v>
      </c>
    </row>
    <row r="1497">
      <c r="A1497" s="1" t="s">
        <v>432</v>
      </c>
      <c r="B1497" s="1">
        <v>39</v>
      </c>
      <c r="C1497" s="26" t="s">
        <v>5388</v>
      </c>
      <c r="D1497" t="s">
        <v>434</v>
      </c>
      <c r="E1497" s="27" t="s">
        <v>3022</v>
      </c>
      <c r="F1497" s="28" t="s">
        <v>496</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3022</v>
      </c>
    </row>
    <row r="1499">
      <c r="A1499" s="1" t="s">
        <v>439</v>
      </c>
    </row>
    <row r="1500">
      <c r="A1500" s="1" t="s">
        <v>441</v>
      </c>
      <c r="E1500" s="27" t="s">
        <v>434</v>
      </c>
    </row>
    <row r="1501">
      <c r="A1501" s="1" t="s">
        <v>432</v>
      </c>
      <c r="B1501" s="1">
        <v>40</v>
      </c>
      <c r="C1501" s="26" t="s">
        <v>9492</v>
      </c>
      <c r="D1501" t="s">
        <v>434</v>
      </c>
      <c r="E1501" s="27" t="s">
        <v>9493</v>
      </c>
      <c r="F1501" s="28" t="s">
        <v>496</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9493</v>
      </c>
    </row>
    <row r="1503">
      <c r="A1503" s="1" t="s">
        <v>439</v>
      </c>
    </row>
    <row r="1504">
      <c r="A1504" s="1" t="s">
        <v>441</v>
      </c>
      <c r="E1504" s="27" t="s">
        <v>434</v>
      </c>
    </row>
    <row r="1505">
      <c r="A1505" s="1" t="s">
        <v>429</v>
      </c>
      <c r="C1505" s="22" t="s">
        <v>2556</v>
      </c>
      <c r="E1505" s="23" t="s">
        <v>3992</v>
      </c>
      <c r="L1505" s="24">
        <f>SUMIFS(L1506:L1557,A1506:A1557,"P")</f>
        <v>0</v>
      </c>
      <c r="M1505" s="24">
        <f>SUMIFS(M1506:M1557,A1506:A1557,"P")</f>
        <v>0</v>
      </c>
      <c r="N1505" s="25"/>
    </row>
    <row r="1506">
      <c r="A1506" s="1" t="s">
        <v>432</v>
      </c>
      <c r="B1506" s="1">
        <v>41</v>
      </c>
      <c r="C1506" s="26" t="s">
        <v>3993</v>
      </c>
      <c r="D1506" t="s">
        <v>434</v>
      </c>
      <c r="E1506" s="27" t="s">
        <v>3994</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3994</v>
      </c>
    </row>
    <row r="1508">
      <c r="A1508" s="1" t="s">
        <v>439</v>
      </c>
    </row>
    <row r="1509">
      <c r="A1509" s="1" t="s">
        <v>441</v>
      </c>
      <c r="E1509" s="27" t="s">
        <v>434</v>
      </c>
    </row>
    <row r="1510">
      <c r="A1510" s="1" t="s">
        <v>432</v>
      </c>
      <c r="B1510" s="1">
        <v>42</v>
      </c>
      <c r="C1510" s="26" t="s">
        <v>4128</v>
      </c>
      <c r="D1510" t="s">
        <v>434</v>
      </c>
      <c r="E1510" s="27" t="s">
        <v>3997</v>
      </c>
      <c r="F1510" s="28" t="s">
        <v>496</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3997</v>
      </c>
    </row>
    <row r="1512">
      <c r="A1512" s="1" t="s">
        <v>439</v>
      </c>
    </row>
    <row r="1513">
      <c r="A1513" s="1" t="s">
        <v>441</v>
      </c>
      <c r="E1513" s="27" t="s">
        <v>434</v>
      </c>
    </row>
    <row r="1514">
      <c r="A1514" s="1" t="s">
        <v>432</v>
      </c>
      <c r="B1514" s="1">
        <v>43</v>
      </c>
      <c r="C1514" s="26" t="s">
        <v>4129</v>
      </c>
      <c r="D1514" t="s">
        <v>434</v>
      </c>
      <c r="E1514" s="27" t="s">
        <v>2085</v>
      </c>
      <c r="F1514" s="28" t="s">
        <v>496</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2085</v>
      </c>
    </row>
    <row r="1516">
      <c r="A1516" s="1" t="s">
        <v>439</v>
      </c>
    </row>
    <row r="1517">
      <c r="A1517" s="1" t="s">
        <v>441</v>
      </c>
      <c r="E1517" s="27" t="s">
        <v>434</v>
      </c>
    </row>
    <row r="1518">
      <c r="A1518" s="1" t="s">
        <v>432</v>
      </c>
      <c r="B1518" s="1">
        <v>44</v>
      </c>
      <c r="C1518" s="26" t="s">
        <v>4132</v>
      </c>
      <c r="D1518" t="s">
        <v>434</v>
      </c>
      <c r="E1518" s="27" t="s">
        <v>2088</v>
      </c>
      <c r="F1518" s="28" t="s">
        <v>496</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2088</v>
      </c>
    </row>
    <row r="1520">
      <c r="A1520" s="1" t="s">
        <v>439</v>
      </c>
    </row>
    <row r="1521">
      <c r="A1521" s="1" t="s">
        <v>441</v>
      </c>
      <c r="E1521" s="27" t="s">
        <v>434</v>
      </c>
    </row>
    <row r="1522">
      <c r="A1522" s="1" t="s">
        <v>432</v>
      </c>
      <c r="B1522" s="1">
        <v>45</v>
      </c>
      <c r="C1522" s="26" t="s">
        <v>4133</v>
      </c>
      <c r="D1522" t="s">
        <v>434</v>
      </c>
      <c r="E1522" s="27" t="s">
        <v>3999</v>
      </c>
      <c r="F1522" s="28" t="s">
        <v>496</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3999</v>
      </c>
    </row>
    <row r="1524">
      <c r="A1524" s="1" t="s">
        <v>439</v>
      </c>
    </row>
    <row r="1525">
      <c r="A1525" s="1" t="s">
        <v>441</v>
      </c>
      <c r="E1525" s="27" t="s">
        <v>434</v>
      </c>
    </row>
    <row r="1526">
      <c r="A1526" s="1" t="s">
        <v>432</v>
      </c>
      <c r="B1526" s="1">
        <v>46</v>
      </c>
      <c r="C1526" s="26" t="s">
        <v>5439</v>
      </c>
      <c r="D1526" t="s">
        <v>434</v>
      </c>
      <c r="E1526" s="27" t="s">
        <v>4001</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4001</v>
      </c>
    </row>
    <row r="1528">
      <c r="A1528" s="1" t="s">
        <v>439</v>
      </c>
    </row>
    <row r="1529">
      <c r="A1529" s="1" t="s">
        <v>441</v>
      </c>
      <c r="E1529" s="27" t="s">
        <v>434</v>
      </c>
    </row>
    <row r="1530">
      <c r="A1530" s="1" t="s">
        <v>432</v>
      </c>
      <c r="B1530" s="1">
        <v>47</v>
      </c>
      <c r="C1530" s="26" t="s">
        <v>5440</v>
      </c>
      <c r="D1530" t="s">
        <v>434</v>
      </c>
      <c r="E1530" s="27" t="s">
        <v>4003</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4003</v>
      </c>
    </row>
    <row r="1532">
      <c r="A1532" s="1" t="s">
        <v>439</v>
      </c>
    </row>
    <row r="1533">
      <c r="A1533" s="1" t="s">
        <v>441</v>
      </c>
      <c r="E1533" s="27" t="s">
        <v>434</v>
      </c>
    </row>
    <row r="1534" ht="25.5">
      <c r="A1534" s="1" t="s">
        <v>432</v>
      </c>
      <c r="B1534" s="1">
        <v>48</v>
      </c>
      <c r="C1534" s="26" t="s">
        <v>5441</v>
      </c>
      <c r="D1534" t="s">
        <v>434</v>
      </c>
      <c r="E1534" s="27" t="s">
        <v>4005</v>
      </c>
      <c r="F1534" s="28" t="s">
        <v>496</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4005</v>
      </c>
    </row>
    <row r="1536">
      <c r="A1536" s="1" t="s">
        <v>439</v>
      </c>
    </row>
    <row r="1537">
      <c r="A1537" s="1" t="s">
        <v>441</v>
      </c>
      <c r="E1537" s="27" t="s">
        <v>434</v>
      </c>
    </row>
    <row r="1538">
      <c r="A1538" s="1" t="s">
        <v>432</v>
      </c>
      <c r="B1538" s="1">
        <v>49</v>
      </c>
      <c r="C1538" s="26" t="s">
        <v>5442</v>
      </c>
      <c r="D1538" t="s">
        <v>434</v>
      </c>
      <c r="E1538" s="27" t="s">
        <v>4007</v>
      </c>
      <c r="F1538" s="28" t="s">
        <v>496</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4007</v>
      </c>
    </row>
    <row r="1540">
      <c r="A1540" s="1" t="s">
        <v>439</v>
      </c>
    </row>
    <row r="1541">
      <c r="A1541" s="1" t="s">
        <v>441</v>
      </c>
      <c r="E1541" s="27" t="s">
        <v>434</v>
      </c>
    </row>
    <row r="1542">
      <c r="A1542" s="1" t="s">
        <v>432</v>
      </c>
      <c r="B1542" s="1">
        <v>50</v>
      </c>
      <c r="C1542" s="26" t="s">
        <v>8987</v>
      </c>
      <c r="D1542" t="s">
        <v>434</v>
      </c>
      <c r="E1542" s="27" t="s">
        <v>4009</v>
      </c>
      <c r="F1542" s="28" t="s">
        <v>496</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4009</v>
      </c>
    </row>
    <row r="1544">
      <c r="A1544" s="1" t="s">
        <v>439</v>
      </c>
    </row>
    <row r="1545">
      <c r="A1545" s="1" t="s">
        <v>441</v>
      </c>
      <c r="E1545" s="27" t="s">
        <v>434</v>
      </c>
    </row>
    <row r="1546">
      <c r="A1546" s="1" t="s">
        <v>432</v>
      </c>
      <c r="B1546" s="1">
        <v>51</v>
      </c>
      <c r="C1546" s="26" t="s">
        <v>8988</v>
      </c>
      <c r="D1546" t="s">
        <v>434</v>
      </c>
      <c r="E1546" s="27" t="s">
        <v>4011</v>
      </c>
      <c r="F1546" s="28" t="s">
        <v>496</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4011</v>
      </c>
    </row>
    <row r="1548">
      <c r="A1548" s="1" t="s">
        <v>439</v>
      </c>
    </row>
    <row r="1549">
      <c r="A1549" s="1" t="s">
        <v>441</v>
      </c>
      <c r="E1549" s="27" t="s">
        <v>434</v>
      </c>
    </row>
    <row r="1550">
      <c r="A1550" s="1" t="s">
        <v>432</v>
      </c>
      <c r="B1550" s="1">
        <v>52</v>
      </c>
      <c r="C1550" s="26" t="s">
        <v>5443</v>
      </c>
      <c r="D1550" t="s">
        <v>434</v>
      </c>
      <c r="E1550" s="27" t="s">
        <v>3034</v>
      </c>
      <c r="F1550" s="28" t="s">
        <v>496</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3034</v>
      </c>
    </row>
    <row r="1552">
      <c r="A1552" s="1" t="s">
        <v>439</v>
      </c>
    </row>
    <row r="1553">
      <c r="A1553" s="1" t="s">
        <v>441</v>
      </c>
      <c r="E1553" s="27" t="s">
        <v>434</v>
      </c>
    </row>
    <row r="1554">
      <c r="A1554" s="1" t="s">
        <v>432</v>
      </c>
      <c r="B1554" s="1">
        <v>53</v>
      </c>
      <c r="C1554" s="26" t="s">
        <v>5444</v>
      </c>
      <c r="D1554" t="s">
        <v>434</v>
      </c>
      <c r="E1554" s="27" t="s">
        <v>3036</v>
      </c>
      <c r="F1554" s="28" t="s">
        <v>496</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3036</v>
      </c>
    </row>
    <row r="1556">
      <c r="A1556" s="1" t="s">
        <v>439</v>
      </c>
    </row>
    <row r="1557">
      <c r="A1557" s="1" t="s">
        <v>441</v>
      </c>
      <c r="E1557" s="27" t="s">
        <v>434</v>
      </c>
    </row>
    <row r="1558">
      <c r="A1558" s="1" t="s">
        <v>429</v>
      </c>
      <c r="C1558" s="22" t="s">
        <v>8989</v>
      </c>
      <c r="E1558" s="23" t="s">
        <v>4013</v>
      </c>
      <c r="L1558" s="24">
        <f>SUMIFS(L1559:L1582,A1559:A1582,"P")</f>
        <v>0</v>
      </c>
      <c r="M1558" s="24">
        <f>SUMIFS(M1559:M1582,A1559:A1582,"P")</f>
        <v>0</v>
      </c>
      <c r="N1558" s="25"/>
    </row>
    <row r="1559" ht="25.5">
      <c r="A1559" s="1" t="s">
        <v>432</v>
      </c>
      <c r="B1559" s="1">
        <v>54</v>
      </c>
      <c r="C1559" s="26" t="s">
        <v>4014</v>
      </c>
      <c r="D1559" t="s">
        <v>434</v>
      </c>
      <c r="E1559" s="27" t="s">
        <v>4015</v>
      </c>
      <c r="F1559" s="28" t="s">
        <v>496</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4015</v>
      </c>
    </row>
    <row r="1561">
      <c r="A1561" s="1" t="s">
        <v>439</v>
      </c>
    </row>
    <row r="1562">
      <c r="A1562" s="1" t="s">
        <v>441</v>
      </c>
      <c r="E1562" s="27" t="s">
        <v>434</v>
      </c>
    </row>
    <row r="1563">
      <c r="A1563" s="1" t="s">
        <v>432</v>
      </c>
      <c r="B1563" s="1">
        <v>55</v>
      </c>
      <c r="C1563" s="26" t="s">
        <v>9494</v>
      </c>
      <c r="D1563" t="s">
        <v>434</v>
      </c>
      <c r="E1563" s="27" t="s">
        <v>9495</v>
      </c>
      <c r="F1563" s="28" t="s">
        <v>496</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9495</v>
      </c>
    </row>
    <row r="1565">
      <c r="A1565" s="1" t="s">
        <v>439</v>
      </c>
    </row>
    <row r="1566">
      <c r="A1566" s="1" t="s">
        <v>441</v>
      </c>
      <c r="E1566" s="27" t="s">
        <v>434</v>
      </c>
    </row>
    <row r="1567" ht="25.5">
      <c r="A1567" s="1" t="s">
        <v>432</v>
      </c>
      <c r="B1567" s="1">
        <v>56</v>
      </c>
      <c r="C1567" s="26" t="s">
        <v>9496</v>
      </c>
      <c r="D1567" t="s">
        <v>434</v>
      </c>
      <c r="E1567" s="27" t="s">
        <v>9497</v>
      </c>
      <c r="F1567" s="28" t="s">
        <v>496</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9497</v>
      </c>
    </row>
    <row r="1569">
      <c r="A1569" s="1" t="s">
        <v>439</v>
      </c>
    </row>
    <row r="1570">
      <c r="A1570" s="1" t="s">
        <v>441</v>
      </c>
      <c r="E1570" s="27" t="s">
        <v>434</v>
      </c>
    </row>
    <row r="1571" ht="25.5">
      <c r="A1571" s="1" t="s">
        <v>432</v>
      </c>
      <c r="B1571" s="1">
        <v>57</v>
      </c>
      <c r="C1571" s="26" t="s">
        <v>9498</v>
      </c>
      <c r="D1571" t="s">
        <v>434</v>
      </c>
      <c r="E1571" s="27" t="s">
        <v>9499</v>
      </c>
      <c r="F1571" s="28" t="s">
        <v>496</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9499</v>
      </c>
    </row>
    <row r="1573">
      <c r="A1573" s="1" t="s">
        <v>439</v>
      </c>
    </row>
    <row r="1574">
      <c r="A1574" s="1" t="s">
        <v>441</v>
      </c>
      <c r="E1574" s="27" t="s">
        <v>434</v>
      </c>
    </row>
    <row r="1575" ht="25.5">
      <c r="A1575" s="1" t="s">
        <v>432</v>
      </c>
      <c r="B1575" s="1">
        <v>58</v>
      </c>
      <c r="C1575" s="26" t="s">
        <v>9500</v>
      </c>
      <c r="D1575" t="s">
        <v>434</v>
      </c>
      <c r="E1575" s="27" t="s">
        <v>4017</v>
      </c>
      <c r="F1575" s="28" t="s">
        <v>496</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4017</v>
      </c>
    </row>
    <row r="1577">
      <c r="A1577" s="1" t="s">
        <v>439</v>
      </c>
    </row>
    <row r="1578">
      <c r="A1578" s="1" t="s">
        <v>441</v>
      </c>
      <c r="E1578" s="27" t="s">
        <v>434</v>
      </c>
    </row>
    <row r="1579">
      <c r="A1579" s="1" t="s">
        <v>432</v>
      </c>
      <c r="B1579" s="1">
        <v>59</v>
      </c>
      <c r="C1579" s="26" t="s">
        <v>9501</v>
      </c>
      <c r="D1579" t="s">
        <v>434</v>
      </c>
      <c r="E1579" s="27" t="s">
        <v>9502</v>
      </c>
      <c r="F1579" s="28" t="s">
        <v>496</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9502</v>
      </c>
    </row>
    <row r="1581">
      <c r="A1581" s="1" t="s">
        <v>439</v>
      </c>
    </row>
    <row r="1582">
      <c r="A1582" s="1" t="s">
        <v>441</v>
      </c>
      <c r="E1582" s="27" t="s">
        <v>434</v>
      </c>
    </row>
    <row r="1583">
      <c r="A1583" s="1" t="s">
        <v>429</v>
      </c>
      <c r="C1583" s="22" t="s">
        <v>532</v>
      </c>
      <c r="E1583" s="23" t="s">
        <v>1148</v>
      </c>
      <c r="L1583" s="24">
        <f>SUMIFS(L1584:L1587,A1584:A1587,"P")</f>
        <v>0</v>
      </c>
      <c r="M1583" s="24">
        <f>SUMIFS(M1584:M1587,A1584:A1587,"P")</f>
        <v>0</v>
      </c>
      <c r="N1583" s="25"/>
    </row>
    <row r="1584">
      <c r="A1584" s="1" t="s">
        <v>432</v>
      </c>
      <c r="B1584" s="1">
        <v>60</v>
      </c>
      <c r="C1584" s="26" t="s">
        <v>5389</v>
      </c>
      <c r="D1584" t="s">
        <v>434</v>
      </c>
      <c r="E1584" s="27" t="s">
        <v>3038</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3038</v>
      </c>
    </row>
    <row r="1586">
      <c r="A1586" s="1" t="s">
        <v>439</v>
      </c>
    </row>
    <row r="1587">
      <c r="A1587" s="1" t="s">
        <v>441</v>
      </c>
      <c r="E1587" s="27" t="s">
        <v>434</v>
      </c>
    </row>
  </sheetData>
  <sheetProtection sheet="1" objects="1" scenarios="1" spinCount="100000" saltValue="4Wiubkao08IlaZF04hdiITcpucJn+/SZumxZXXa1g7F6gp0//HqjIPnPTw6wI8g16KLXmC8L+9hc7GfjWEIVVw==" hashValue="QGqEQrgoNxdUJX6u20JXp3OdxV6pEy7gPFbw3E5vtVZKpXI2+Tel9xZMUqA9VDi82XYcEq3JP3k/kimTvf0w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9503</v>
      </c>
      <c r="E8" s="23" t="s">
        <v>106</v>
      </c>
      <c r="L8" s="24">
        <f>L9+L104</f>
        <v>0</v>
      </c>
      <c r="M8" s="24">
        <f>M9+M104</f>
        <v>0</v>
      </c>
      <c r="N8" s="25"/>
    </row>
    <row r="9">
      <c r="A9" s="1" t="s">
        <v>426</v>
      </c>
      <c r="C9" s="22" t="s">
        <v>9504</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118.813</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280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9505</v>
      </c>
    </row>
    <row r="18">
      <c r="A18" s="1" t="s">
        <v>441</v>
      </c>
      <c r="E18" s="27" t="s">
        <v>434</v>
      </c>
    </row>
    <row r="19" ht="25.5">
      <c r="A19" s="1" t="s">
        <v>432</v>
      </c>
      <c r="B19" s="1">
        <v>3</v>
      </c>
      <c r="C19" s="26" t="s">
        <v>4172</v>
      </c>
      <c r="D19" t="s">
        <v>434</v>
      </c>
      <c r="E19" s="27" t="s">
        <v>4173</v>
      </c>
      <c r="F19" s="28" t="s">
        <v>444</v>
      </c>
      <c r="G19" s="29">
        <v>144</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51">
      <c r="A21" s="1" t="s">
        <v>439</v>
      </c>
      <c r="E21" s="33" t="s">
        <v>9506</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1619</v>
      </c>
      <c r="O23" s="32">
        <f>M23*AA23</f>
        <v>0</v>
      </c>
      <c r="P23" s="1">
        <v>3</v>
      </c>
      <c r="AA23" s="1">
        <f>IF(P23=1,$O$3,IF(P23=2,$O$4,$O$5))</f>
        <v>0</v>
      </c>
    </row>
    <row r="24" ht="25.5">
      <c r="A24" s="1" t="s">
        <v>437</v>
      </c>
      <c r="E24" s="27" t="s">
        <v>445</v>
      </c>
    </row>
    <row r="25" ht="51">
      <c r="A25" s="1" t="s">
        <v>439</v>
      </c>
      <c r="E25" s="33" t="s">
        <v>9507</v>
      </c>
    </row>
    <row r="26">
      <c r="A26" s="1" t="s">
        <v>441</v>
      </c>
      <c r="E26" s="27" t="s">
        <v>434</v>
      </c>
    </row>
    <row r="27">
      <c r="A27" s="1" t="s">
        <v>432</v>
      </c>
      <c r="B27" s="1">
        <v>5</v>
      </c>
      <c r="C27" s="26" t="s">
        <v>2240</v>
      </c>
      <c r="D27" t="s">
        <v>434</v>
      </c>
      <c r="E27" s="27" t="s">
        <v>2241</v>
      </c>
      <c r="F27" s="28" t="s">
        <v>444</v>
      </c>
      <c r="G27" s="29">
        <v>42</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9508</v>
      </c>
    </row>
    <row r="30">
      <c r="A30" s="1" t="s">
        <v>441</v>
      </c>
      <c r="E30" s="27" t="s">
        <v>434</v>
      </c>
    </row>
    <row r="31">
      <c r="A31" s="1" t="s">
        <v>432</v>
      </c>
      <c r="B31" s="1">
        <v>6</v>
      </c>
      <c r="C31" s="26" t="s">
        <v>1719</v>
      </c>
      <c r="D31" t="s">
        <v>434</v>
      </c>
      <c r="E31" s="27" t="s">
        <v>1720</v>
      </c>
      <c r="F31" s="28" t="s">
        <v>444</v>
      </c>
      <c r="G31" s="29">
        <v>42</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9509</v>
      </c>
    </row>
    <row r="34">
      <c r="A34" s="1" t="s">
        <v>441</v>
      </c>
      <c r="E34" s="27" t="s">
        <v>434</v>
      </c>
    </row>
    <row r="35">
      <c r="A35" s="1" t="s">
        <v>432</v>
      </c>
      <c r="B35" s="1">
        <v>7</v>
      </c>
      <c r="C35" s="26" t="s">
        <v>1727</v>
      </c>
      <c r="D35" t="s">
        <v>434</v>
      </c>
      <c r="E35" s="27" t="s">
        <v>1728</v>
      </c>
      <c r="F35" s="28" t="s">
        <v>444</v>
      </c>
      <c r="G35" s="29">
        <v>42</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9510</v>
      </c>
    </row>
    <row r="38">
      <c r="A38" s="1" t="s">
        <v>441</v>
      </c>
      <c r="E38" s="27" t="s">
        <v>434</v>
      </c>
    </row>
    <row r="39">
      <c r="A39" s="1" t="s">
        <v>432</v>
      </c>
      <c r="B39" s="1">
        <v>8</v>
      </c>
      <c r="C39" s="26" t="s">
        <v>1731</v>
      </c>
      <c r="D39" t="s">
        <v>434</v>
      </c>
      <c r="E39" s="27" t="s">
        <v>1732</v>
      </c>
      <c r="F39" s="28" t="s">
        <v>444</v>
      </c>
      <c r="G39" s="29">
        <v>66.007000000000005</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9511</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9512</v>
      </c>
    </row>
    <row r="47" ht="51">
      <c r="A47" s="1" t="s">
        <v>441</v>
      </c>
      <c r="E47" s="27" t="s">
        <v>1761</v>
      </c>
    </row>
    <row r="48" ht="25.5">
      <c r="A48" s="1" t="s">
        <v>432</v>
      </c>
      <c r="B48" s="1">
        <v>10</v>
      </c>
      <c r="C48" s="26" t="s">
        <v>5396</v>
      </c>
      <c r="D48" t="s">
        <v>434</v>
      </c>
      <c r="E48" s="27" t="s">
        <v>5397</v>
      </c>
      <c r="F48" s="28" t="s">
        <v>444</v>
      </c>
      <c r="G48" s="29">
        <v>36.773000000000003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9513</v>
      </c>
    </row>
    <row r="51" ht="51">
      <c r="A51" s="1" t="s">
        <v>441</v>
      </c>
      <c r="E51" s="27" t="s">
        <v>1761</v>
      </c>
    </row>
    <row r="52" ht="25.5">
      <c r="A52" s="1" t="s">
        <v>432</v>
      </c>
      <c r="B52" s="1">
        <v>11</v>
      </c>
      <c r="C52" s="26" t="s">
        <v>5400</v>
      </c>
      <c r="D52" t="s">
        <v>434</v>
      </c>
      <c r="E52" s="27" t="s">
        <v>5401</v>
      </c>
      <c r="F52" s="28" t="s">
        <v>444</v>
      </c>
      <c r="G52" s="29">
        <v>3.125</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51">
      <c r="A54" s="1" t="s">
        <v>439</v>
      </c>
      <c r="E54" s="33" t="s">
        <v>9514</v>
      </c>
    </row>
    <row r="55" ht="51">
      <c r="A55" s="1" t="s">
        <v>441</v>
      </c>
      <c r="E55" s="27" t="s">
        <v>1761</v>
      </c>
    </row>
    <row r="56">
      <c r="A56" s="1" t="s">
        <v>432</v>
      </c>
      <c r="B56" s="1">
        <v>12</v>
      </c>
      <c r="C56" s="26" t="s">
        <v>3063</v>
      </c>
      <c r="D56" t="s">
        <v>434</v>
      </c>
      <c r="E56" s="27" t="s">
        <v>3064</v>
      </c>
      <c r="F56" s="28" t="s">
        <v>444</v>
      </c>
      <c r="G56" s="29">
        <v>24.440000000000001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9515</v>
      </c>
    </row>
    <row r="59" ht="140.25">
      <c r="A59" s="1" t="s">
        <v>441</v>
      </c>
      <c r="E59" s="27" t="s">
        <v>4055</v>
      </c>
    </row>
    <row r="60">
      <c r="A60" s="1" t="s">
        <v>432</v>
      </c>
      <c r="B60" s="1">
        <v>13</v>
      </c>
      <c r="C60" s="26" t="s">
        <v>2312</v>
      </c>
      <c r="D60" t="s">
        <v>434</v>
      </c>
      <c r="E60" s="27" t="s">
        <v>2313</v>
      </c>
      <c r="F60" s="28" t="s">
        <v>436</v>
      </c>
      <c r="G60" s="29">
        <v>111.2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9516</v>
      </c>
    </row>
    <row r="63" ht="38.25">
      <c r="A63" s="1" t="s">
        <v>441</v>
      </c>
      <c r="E63" s="27" t="s">
        <v>4058</v>
      </c>
    </row>
    <row r="64">
      <c r="A64" s="1" t="s">
        <v>432</v>
      </c>
      <c r="B64" s="1">
        <v>14</v>
      </c>
      <c r="C64" s="26" t="s">
        <v>2315</v>
      </c>
      <c r="D64" t="s">
        <v>434</v>
      </c>
      <c r="E64" s="27" t="s">
        <v>2316</v>
      </c>
      <c r="F64" s="28" t="s">
        <v>436</v>
      </c>
      <c r="G64" s="29">
        <v>111.2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1.466</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9517</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24.5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9518</v>
      </c>
    </row>
    <row r="76">
      <c r="A76" s="1" t="s">
        <v>441</v>
      </c>
      <c r="E76" s="27" t="s">
        <v>434</v>
      </c>
    </row>
    <row r="77" ht="25.5">
      <c r="A77" s="1" t="s">
        <v>432</v>
      </c>
      <c r="B77" s="1">
        <v>17</v>
      </c>
      <c r="C77" s="26" t="s">
        <v>5149</v>
      </c>
      <c r="D77" t="s">
        <v>434</v>
      </c>
      <c r="E77" s="27" t="s">
        <v>5150</v>
      </c>
      <c r="F77" s="28" t="s">
        <v>436</v>
      </c>
      <c r="G77" s="29">
        <v>24.5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9519</v>
      </c>
    </row>
    <row r="80">
      <c r="A80" s="1" t="s">
        <v>441</v>
      </c>
      <c r="E80" s="27" t="s">
        <v>434</v>
      </c>
    </row>
    <row r="81">
      <c r="A81" s="1" t="s">
        <v>432</v>
      </c>
      <c r="B81" s="1">
        <v>18</v>
      </c>
      <c r="C81" s="26" t="s">
        <v>5409</v>
      </c>
      <c r="D81" t="s">
        <v>434</v>
      </c>
      <c r="E81" s="27" t="s">
        <v>5410</v>
      </c>
      <c r="F81" s="28" t="s">
        <v>467</v>
      </c>
      <c r="G81" s="29">
        <v>50</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9520</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9521</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332.04300000000001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574</v>
      </c>
      <c r="D96" t="s">
        <v>434</v>
      </c>
      <c r="E96" s="27" t="s">
        <v>9522</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9522</v>
      </c>
    </row>
    <row r="98">
      <c r="A98" s="1" t="s">
        <v>439</v>
      </c>
    </row>
    <row r="99">
      <c r="A99" s="1" t="s">
        <v>441</v>
      </c>
      <c r="E99" s="27" t="s">
        <v>434</v>
      </c>
    </row>
    <row r="100">
      <c r="A100" s="1" t="s">
        <v>432</v>
      </c>
      <c r="B100" s="1">
        <v>22</v>
      </c>
      <c r="C100" s="26" t="s">
        <v>2005</v>
      </c>
      <c r="D100" t="s">
        <v>434</v>
      </c>
      <c r="E100" s="27" t="s">
        <v>9523</v>
      </c>
      <c r="F100" s="28" t="s">
        <v>576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9523</v>
      </c>
    </row>
    <row r="102">
      <c r="A102" s="1" t="s">
        <v>439</v>
      </c>
    </row>
    <row r="103">
      <c r="A103" s="1" t="s">
        <v>441</v>
      </c>
      <c r="E103" s="27" t="s">
        <v>434</v>
      </c>
    </row>
    <row r="104">
      <c r="A104" s="1" t="s">
        <v>426</v>
      </c>
      <c r="C104" s="22" t="s">
        <v>9524</v>
      </c>
      <c r="E104" s="23" t="s">
        <v>5374</v>
      </c>
      <c r="L104" s="24">
        <f>L105+L130+L195+L216</f>
        <v>0</v>
      </c>
      <c r="M104" s="24">
        <f>M105+M130+M195+M216</f>
        <v>0</v>
      </c>
      <c r="N104" s="25"/>
    </row>
    <row r="105">
      <c r="A105" s="1" t="s">
        <v>429</v>
      </c>
      <c r="C105" s="22" t="s">
        <v>1142</v>
      </c>
      <c r="E105" s="23" t="s">
        <v>1143</v>
      </c>
      <c r="L105" s="24">
        <f>SUMIFS(L106:L129,A106:A129,"P")</f>
        <v>0</v>
      </c>
      <c r="M105" s="24">
        <f>SUMIFS(M106:M129,A106:A129,"P")</f>
        <v>0</v>
      </c>
      <c r="N105" s="25"/>
    </row>
    <row r="106">
      <c r="A106" s="1" t="s">
        <v>432</v>
      </c>
      <c r="B106" s="1">
        <v>1</v>
      </c>
      <c r="C106" s="26" t="s">
        <v>8969</v>
      </c>
      <c r="D106" t="s">
        <v>434</v>
      </c>
      <c r="E106" s="27" t="s">
        <v>3946</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3946</v>
      </c>
    </row>
    <row r="108">
      <c r="A108" s="1" t="s">
        <v>439</v>
      </c>
    </row>
    <row r="109">
      <c r="A109" s="1" t="s">
        <v>441</v>
      </c>
      <c r="E109" s="27" t="s">
        <v>434</v>
      </c>
    </row>
    <row r="110">
      <c r="A110" s="1" t="s">
        <v>432</v>
      </c>
      <c r="B110" s="1">
        <v>2</v>
      </c>
      <c r="C110" s="26" t="s">
        <v>9525</v>
      </c>
      <c r="D110" t="s">
        <v>434</v>
      </c>
      <c r="E110" s="27" t="s">
        <v>996</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996</v>
      </c>
    </row>
    <row r="112">
      <c r="A112" s="1" t="s">
        <v>439</v>
      </c>
    </row>
    <row r="113">
      <c r="A113" s="1" t="s">
        <v>441</v>
      </c>
      <c r="E113" s="27" t="s">
        <v>434</v>
      </c>
    </row>
    <row r="114">
      <c r="A114" s="1" t="s">
        <v>432</v>
      </c>
      <c r="B114" s="1">
        <v>3</v>
      </c>
      <c r="C114" s="26" t="s">
        <v>4103</v>
      </c>
      <c r="D114" t="s">
        <v>434</v>
      </c>
      <c r="E114" s="27" t="s">
        <v>3949</v>
      </c>
      <c r="F114" s="28" t="s">
        <v>496</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3949</v>
      </c>
    </row>
    <row r="116">
      <c r="A116" s="1" t="s">
        <v>439</v>
      </c>
    </row>
    <row r="117">
      <c r="A117" s="1" t="s">
        <v>441</v>
      </c>
      <c r="E117" s="27" t="s">
        <v>434</v>
      </c>
    </row>
    <row r="118" ht="25.5">
      <c r="A118" s="1" t="s">
        <v>432</v>
      </c>
      <c r="B118" s="1">
        <v>4</v>
      </c>
      <c r="C118" s="26" t="s">
        <v>9526</v>
      </c>
      <c r="D118" t="s">
        <v>434</v>
      </c>
      <c r="E118" s="27" t="s">
        <v>9527</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9527</v>
      </c>
    </row>
    <row r="120">
      <c r="A120" s="1" t="s">
        <v>439</v>
      </c>
    </row>
    <row r="121">
      <c r="A121" s="1" t="s">
        <v>441</v>
      </c>
      <c r="E121" s="27" t="s">
        <v>434</v>
      </c>
    </row>
    <row r="122">
      <c r="A122" s="1" t="s">
        <v>432</v>
      </c>
      <c r="B122" s="1">
        <v>5</v>
      </c>
      <c r="C122" s="26" t="s">
        <v>4889</v>
      </c>
      <c r="D122" t="s">
        <v>434</v>
      </c>
      <c r="E122" s="27" t="s">
        <v>4890</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4890</v>
      </c>
    </row>
    <row r="124">
      <c r="A124" s="1" t="s">
        <v>439</v>
      </c>
    </row>
    <row r="125">
      <c r="A125" s="1" t="s">
        <v>441</v>
      </c>
      <c r="E125" s="27" t="s">
        <v>434</v>
      </c>
    </row>
    <row r="126" ht="25.5">
      <c r="A126" s="1" t="s">
        <v>432</v>
      </c>
      <c r="B126" s="1">
        <v>6</v>
      </c>
      <c r="C126" s="26" t="s">
        <v>5434</v>
      </c>
      <c r="D126" t="s">
        <v>434</v>
      </c>
      <c r="E126" s="27" t="s">
        <v>4111</v>
      </c>
      <c r="F126" s="28" t="s">
        <v>496</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4111</v>
      </c>
    </row>
    <row r="128">
      <c r="A128" s="1" t="s">
        <v>439</v>
      </c>
    </row>
    <row r="129">
      <c r="A129" s="1" t="s">
        <v>441</v>
      </c>
      <c r="E129" s="27" t="s">
        <v>434</v>
      </c>
    </row>
    <row r="130">
      <c r="A130" s="1" t="s">
        <v>429</v>
      </c>
      <c r="C130" s="22" t="s">
        <v>2952</v>
      </c>
      <c r="E130" s="23" t="s">
        <v>2953</v>
      </c>
      <c r="L130" s="24">
        <f>SUMIFS(L131:L194,A131:A194,"P")</f>
        <v>0</v>
      </c>
      <c r="M130" s="24">
        <f>SUMIFS(M131:M194,A131:A194,"P")</f>
        <v>0</v>
      </c>
      <c r="N130" s="25"/>
    </row>
    <row r="131">
      <c r="A131" s="1" t="s">
        <v>432</v>
      </c>
      <c r="B131" s="1">
        <v>7</v>
      </c>
      <c r="C131" s="26" t="s">
        <v>4117</v>
      </c>
      <c r="D131" t="s">
        <v>434</v>
      </c>
      <c r="E131" s="27" t="s">
        <v>4118</v>
      </c>
      <c r="F131" s="28" t="s">
        <v>496</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4118</v>
      </c>
    </row>
    <row r="133">
      <c r="A133" s="1" t="s">
        <v>439</v>
      </c>
    </row>
    <row r="134">
      <c r="A134" s="1" t="s">
        <v>441</v>
      </c>
      <c r="E134" s="27" t="s">
        <v>434</v>
      </c>
    </row>
    <row r="135">
      <c r="A135" s="1" t="s">
        <v>432</v>
      </c>
      <c r="B135" s="1">
        <v>8</v>
      </c>
      <c r="C135" s="26" t="s">
        <v>4123</v>
      </c>
      <c r="D135" t="s">
        <v>434</v>
      </c>
      <c r="E135" s="27" t="s">
        <v>3953</v>
      </c>
      <c r="F135" s="28" t="s">
        <v>496</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3953</v>
      </c>
    </row>
    <row r="137">
      <c r="A137" s="1" t="s">
        <v>439</v>
      </c>
    </row>
    <row r="138">
      <c r="A138" s="1" t="s">
        <v>441</v>
      </c>
      <c r="E138" s="27" t="s">
        <v>434</v>
      </c>
    </row>
    <row r="139">
      <c r="A139" s="1" t="s">
        <v>432</v>
      </c>
      <c r="B139" s="1">
        <v>9</v>
      </c>
      <c r="C139" s="26" t="s">
        <v>7375</v>
      </c>
      <c r="D139" t="s">
        <v>434</v>
      </c>
      <c r="E139" s="27" t="s">
        <v>2972</v>
      </c>
      <c r="F139" s="28" t="s">
        <v>496</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2972</v>
      </c>
    </row>
    <row r="141">
      <c r="A141" s="1" t="s">
        <v>439</v>
      </c>
    </row>
    <row r="142">
      <c r="A142" s="1" t="s">
        <v>441</v>
      </c>
      <c r="E142" s="27" t="s">
        <v>434</v>
      </c>
    </row>
    <row r="143">
      <c r="A143" s="1" t="s">
        <v>432</v>
      </c>
      <c r="B143" s="1">
        <v>10</v>
      </c>
      <c r="C143" s="26" t="s">
        <v>4124</v>
      </c>
      <c r="D143" t="s">
        <v>434</v>
      </c>
      <c r="E143" s="27" t="s">
        <v>2978</v>
      </c>
      <c r="F143" s="28" t="s">
        <v>496</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2978</v>
      </c>
    </row>
    <row r="145">
      <c r="A145" s="1" t="s">
        <v>439</v>
      </c>
    </row>
    <row r="146">
      <c r="A146" s="1" t="s">
        <v>441</v>
      </c>
      <c r="E146" s="27" t="s">
        <v>434</v>
      </c>
    </row>
    <row r="147" ht="25.5">
      <c r="A147" s="1" t="s">
        <v>432</v>
      </c>
      <c r="B147" s="1">
        <v>11</v>
      </c>
      <c r="C147" s="26" t="s">
        <v>9528</v>
      </c>
      <c r="D147" t="s">
        <v>434</v>
      </c>
      <c r="E147" s="27" t="s">
        <v>2989</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2989</v>
      </c>
    </row>
    <row r="149">
      <c r="A149" s="1" t="s">
        <v>439</v>
      </c>
    </row>
    <row r="150">
      <c r="A150" s="1" t="s">
        <v>441</v>
      </c>
      <c r="E150" s="27" t="s">
        <v>434</v>
      </c>
    </row>
    <row r="151">
      <c r="A151" s="1" t="s">
        <v>432</v>
      </c>
      <c r="B151" s="1">
        <v>12</v>
      </c>
      <c r="C151" s="26" t="s">
        <v>9529</v>
      </c>
      <c r="D151" t="s">
        <v>434</v>
      </c>
      <c r="E151" s="27" t="s">
        <v>2992</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2992</v>
      </c>
    </row>
    <row r="153">
      <c r="A153" s="1" t="s">
        <v>439</v>
      </c>
    </row>
    <row r="154">
      <c r="A154" s="1" t="s">
        <v>441</v>
      </c>
      <c r="E154" s="27" t="s">
        <v>434</v>
      </c>
    </row>
    <row r="155">
      <c r="A155" s="1" t="s">
        <v>432</v>
      </c>
      <c r="B155" s="1">
        <v>13</v>
      </c>
      <c r="C155" s="26" t="s">
        <v>4919</v>
      </c>
      <c r="D155" t="s">
        <v>434</v>
      </c>
      <c r="E155" s="27" t="s">
        <v>2995</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2995</v>
      </c>
    </row>
    <row r="157">
      <c r="A157" s="1" t="s">
        <v>439</v>
      </c>
    </row>
    <row r="158">
      <c r="A158" s="1" t="s">
        <v>441</v>
      </c>
      <c r="E158" s="27" t="s">
        <v>434</v>
      </c>
    </row>
    <row r="159" ht="25.5">
      <c r="A159" s="1" t="s">
        <v>432</v>
      </c>
      <c r="B159" s="1">
        <v>14</v>
      </c>
      <c r="C159" s="26" t="s">
        <v>5863</v>
      </c>
      <c r="D159" t="s">
        <v>434</v>
      </c>
      <c r="E159" s="27" t="s">
        <v>3000</v>
      </c>
      <c r="F159" s="28" t="s">
        <v>496</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3000</v>
      </c>
    </row>
    <row r="161">
      <c r="A161" s="1" t="s">
        <v>439</v>
      </c>
    </row>
    <row r="162">
      <c r="A162" s="1" t="s">
        <v>441</v>
      </c>
      <c r="E162" s="27" t="s">
        <v>434</v>
      </c>
    </row>
    <row r="163" ht="25.5">
      <c r="A163" s="1" t="s">
        <v>432</v>
      </c>
      <c r="B163" s="1">
        <v>15</v>
      </c>
      <c r="C163" s="26" t="s">
        <v>5384</v>
      </c>
      <c r="D163" t="s">
        <v>434</v>
      </c>
      <c r="E163" s="27" t="s">
        <v>3003</v>
      </c>
      <c r="F163" s="28" t="s">
        <v>496</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3003</v>
      </c>
    </row>
    <row r="165">
      <c r="A165" s="1" t="s">
        <v>439</v>
      </c>
    </row>
    <row r="166">
      <c r="A166" s="1" t="s">
        <v>441</v>
      </c>
      <c r="E166" s="27" t="s">
        <v>434</v>
      </c>
    </row>
    <row r="167" ht="25.5">
      <c r="A167" s="1" t="s">
        <v>432</v>
      </c>
      <c r="B167" s="1">
        <v>16</v>
      </c>
      <c r="C167" s="26" t="s">
        <v>5438</v>
      </c>
      <c r="D167" t="s">
        <v>434</v>
      </c>
      <c r="E167" s="27" t="s">
        <v>3006</v>
      </c>
      <c r="F167" s="28" t="s">
        <v>496</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3006</v>
      </c>
    </row>
    <row r="169">
      <c r="A169" s="1" t="s">
        <v>439</v>
      </c>
    </row>
    <row r="170">
      <c r="A170" s="1" t="s">
        <v>441</v>
      </c>
      <c r="E170" s="27" t="s">
        <v>434</v>
      </c>
    </row>
    <row r="171">
      <c r="A171" s="1" t="s">
        <v>432</v>
      </c>
      <c r="B171" s="1">
        <v>17</v>
      </c>
      <c r="C171" s="26" t="s">
        <v>8979</v>
      </c>
      <c r="D171" t="s">
        <v>434</v>
      </c>
      <c r="E171" s="27" t="s">
        <v>3981</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3981</v>
      </c>
    </row>
    <row r="173">
      <c r="A173" s="1" t="s">
        <v>439</v>
      </c>
    </row>
    <row r="174">
      <c r="A174" s="1" t="s">
        <v>441</v>
      </c>
      <c r="E174" s="27" t="s">
        <v>434</v>
      </c>
    </row>
    <row r="175">
      <c r="A175" s="1" t="s">
        <v>432</v>
      </c>
      <c r="B175" s="1">
        <v>18</v>
      </c>
      <c r="C175" s="26" t="s">
        <v>5385</v>
      </c>
      <c r="D175" t="s">
        <v>434</v>
      </c>
      <c r="E175" s="27" t="s">
        <v>3009</v>
      </c>
      <c r="F175" s="28" t="s">
        <v>496</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3009</v>
      </c>
    </row>
    <row r="177">
      <c r="A177" s="1" t="s">
        <v>439</v>
      </c>
    </row>
    <row r="178">
      <c r="A178" s="1" t="s">
        <v>441</v>
      </c>
      <c r="E178" s="27" t="s">
        <v>434</v>
      </c>
    </row>
    <row r="179">
      <c r="A179" s="1" t="s">
        <v>432</v>
      </c>
      <c r="B179" s="1">
        <v>19</v>
      </c>
      <c r="C179" s="26" t="s">
        <v>5386</v>
      </c>
      <c r="D179" t="s">
        <v>434</v>
      </c>
      <c r="E179" s="27" t="s">
        <v>3011</v>
      </c>
      <c r="F179" s="28" t="s">
        <v>496</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3011</v>
      </c>
    </row>
    <row r="181">
      <c r="A181" s="1" t="s">
        <v>439</v>
      </c>
    </row>
    <row r="182">
      <c r="A182" s="1" t="s">
        <v>441</v>
      </c>
      <c r="E182" s="27" t="s">
        <v>434</v>
      </c>
    </row>
    <row r="183" ht="25.5">
      <c r="A183" s="1" t="s">
        <v>432</v>
      </c>
      <c r="B183" s="1">
        <v>20</v>
      </c>
      <c r="C183" s="26" t="s">
        <v>5387</v>
      </c>
      <c r="D183" t="s">
        <v>434</v>
      </c>
      <c r="E183" s="27" t="s">
        <v>4157</v>
      </c>
      <c r="F183" s="28" t="s">
        <v>496</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4157</v>
      </c>
    </row>
    <row r="185">
      <c r="A185" s="1" t="s">
        <v>439</v>
      </c>
    </row>
    <row r="186">
      <c r="A186" s="1" t="s">
        <v>441</v>
      </c>
      <c r="E186" s="27" t="s">
        <v>434</v>
      </c>
    </row>
    <row r="187" ht="25.5">
      <c r="A187" s="1" t="s">
        <v>432</v>
      </c>
      <c r="B187" s="1">
        <v>21</v>
      </c>
      <c r="C187" s="26" t="s">
        <v>4158</v>
      </c>
      <c r="D187" t="s">
        <v>434</v>
      </c>
      <c r="E187" s="27" t="s">
        <v>3017</v>
      </c>
      <c r="F187" s="28" t="s">
        <v>496</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3017</v>
      </c>
    </row>
    <row r="189">
      <c r="A189" s="1" t="s">
        <v>439</v>
      </c>
    </row>
    <row r="190">
      <c r="A190" s="1" t="s">
        <v>441</v>
      </c>
      <c r="E190" s="27" t="s">
        <v>434</v>
      </c>
    </row>
    <row r="191">
      <c r="A191" s="1" t="s">
        <v>432</v>
      </c>
      <c r="B191" s="1">
        <v>22</v>
      </c>
      <c r="C191" s="26" t="s">
        <v>4941</v>
      </c>
      <c r="D191" t="s">
        <v>434</v>
      </c>
      <c r="E191" s="27" t="s">
        <v>3019</v>
      </c>
      <c r="F191" s="28" t="s">
        <v>1625</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3019</v>
      </c>
    </row>
    <row r="193">
      <c r="A193" s="1" t="s">
        <v>439</v>
      </c>
    </row>
    <row r="194">
      <c r="A194" s="1" t="s">
        <v>441</v>
      </c>
      <c r="E194" s="27" t="s">
        <v>434</v>
      </c>
    </row>
    <row r="195">
      <c r="A195" s="1" t="s">
        <v>429</v>
      </c>
      <c r="C195" s="22" t="s">
        <v>2556</v>
      </c>
      <c r="E195" s="23" t="s">
        <v>3992</v>
      </c>
      <c r="L195" s="24">
        <f>SUMIFS(L196:L215,A196:A215,"P")</f>
        <v>0</v>
      </c>
      <c r="M195" s="24">
        <f>SUMIFS(M196:M215,A196:A215,"P")</f>
        <v>0</v>
      </c>
      <c r="N195" s="25"/>
    </row>
    <row r="196">
      <c r="A196" s="1" t="s">
        <v>432</v>
      </c>
      <c r="B196" s="1">
        <v>23</v>
      </c>
      <c r="C196" s="26" t="s">
        <v>4127</v>
      </c>
      <c r="D196" t="s">
        <v>434</v>
      </c>
      <c r="E196" s="27" t="s">
        <v>3994</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3994</v>
      </c>
    </row>
    <row r="198">
      <c r="A198" s="1" t="s">
        <v>439</v>
      </c>
    </row>
    <row r="199">
      <c r="A199" s="1" t="s">
        <v>441</v>
      </c>
      <c r="E199" s="27" t="s">
        <v>434</v>
      </c>
    </row>
    <row r="200">
      <c r="A200" s="1" t="s">
        <v>432</v>
      </c>
      <c r="B200" s="1">
        <v>24</v>
      </c>
      <c r="C200" s="26" t="s">
        <v>4128</v>
      </c>
      <c r="D200" t="s">
        <v>434</v>
      </c>
      <c r="E200" s="27" t="s">
        <v>3997</v>
      </c>
      <c r="F200" s="28" t="s">
        <v>496</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3997</v>
      </c>
    </row>
    <row r="202">
      <c r="A202" s="1" t="s">
        <v>439</v>
      </c>
    </row>
    <row r="203">
      <c r="A203" s="1" t="s">
        <v>441</v>
      </c>
      <c r="E203" s="27" t="s">
        <v>434</v>
      </c>
    </row>
    <row r="204">
      <c r="A204" s="1" t="s">
        <v>432</v>
      </c>
      <c r="B204" s="1">
        <v>25</v>
      </c>
      <c r="C204" s="26" t="s">
        <v>4133</v>
      </c>
      <c r="D204" t="s">
        <v>434</v>
      </c>
      <c r="E204" s="27" t="s">
        <v>3999</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3999</v>
      </c>
    </row>
    <row r="206">
      <c r="A206" s="1" t="s">
        <v>439</v>
      </c>
    </row>
    <row r="207">
      <c r="A207" s="1" t="s">
        <v>441</v>
      </c>
      <c r="E207" s="27" t="s">
        <v>434</v>
      </c>
    </row>
    <row r="208">
      <c r="A208" s="1" t="s">
        <v>432</v>
      </c>
      <c r="B208" s="1">
        <v>26</v>
      </c>
      <c r="C208" s="26" t="s">
        <v>8987</v>
      </c>
      <c r="D208" t="s">
        <v>434</v>
      </c>
      <c r="E208" s="27" t="s">
        <v>4009</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4009</v>
      </c>
    </row>
    <row r="210">
      <c r="A210" s="1" t="s">
        <v>439</v>
      </c>
    </row>
    <row r="211">
      <c r="A211" s="1" t="s">
        <v>441</v>
      </c>
      <c r="E211" s="27" t="s">
        <v>434</v>
      </c>
    </row>
    <row r="212">
      <c r="A212" s="1" t="s">
        <v>432</v>
      </c>
      <c r="B212" s="1">
        <v>27</v>
      </c>
      <c r="C212" s="26" t="s">
        <v>8988</v>
      </c>
      <c r="D212" t="s">
        <v>434</v>
      </c>
      <c r="E212" s="27" t="s">
        <v>4011</v>
      </c>
      <c r="F212" s="28" t="s">
        <v>496</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4011</v>
      </c>
    </row>
    <row r="214">
      <c r="A214" s="1" t="s">
        <v>439</v>
      </c>
    </row>
    <row r="215">
      <c r="A215" s="1" t="s">
        <v>441</v>
      </c>
      <c r="E215" s="27" t="s">
        <v>434</v>
      </c>
    </row>
    <row r="216">
      <c r="A216" s="1" t="s">
        <v>429</v>
      </c>
      <c r="C216" s="22" t="s">
        <v>4012</v>
      </c>
      <c r="E216" s="23" t="s">
        <v>9530</v>
      </c>
      <c r="L216" s="24">
        <f>SUMIFS(L217:L252,A217:A252,"P")</f>
        <v>0</v>
      </c>
      <c r="M216" s="24">
        <f>SUMIFS(M217:M252,A217:A252,"P")</f>
        <v>0</v>
      </c>
      <c r="N216" s="25"/>
    </row>
    <row r="217" ht="25.5">
      <c r="A217" s="1" t="s">
        <v>432</v>
      </c>
      <c r="B217" s="1">
        <v>28</v>
      </c>
      <c r="C217" s="26" t="s">
        <v>9531</v>
      </c>
      <c r="D217" t="s">
        <v>434</v>
      </c>
      <c r="E217" s="27" t="s">
        <v>9532</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9532</v>
      </c>
    </row>
    <row r="219">
      <c r="A219" s="1" t="s">
        <v>439</v>
      </c>
    </row>
    <row r="220">
      <c r="A220" s="1" t="s">
        <v>441</v>
      </c>
      <c r="E220" s="27" t="s">
        <v>434</v>
      </c>
    </row>
    <row r="221">
      <c r="A221" s="1" t="s">
        <v>432</v>
      </c>
      <c r="B221" s="1">
        <v>29</v>
      </c>
      <c r="C221" s="26" t="s">
        <v>9533</v>
      </c>
      <c r="D221" t="s">
        <v>434</v>
      </c>
      <c r="E221" s="27" t="s">
        <v>9534</v>
      </c>
      <c r="F221" s="28" t="s">
        <v>496</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9534</v>
      </c>
    </row>
    <row r="223">
      <c r="A223" s="1" t="s">
        <v>439</v>
      </c>
    </row>
    <row r="224">
      <c r="A224" s="1" t="s">
        <v>441</v>
      </c>
      <c r="E224" s="27" t="s">
        <v>434</v>
      </c>
    </row>
    <row r="225">
      <c r="A225" s="1" t="s">
        <v>432</v>
      </c>
      <c r="B225" s="1">
        <v>30</v>
      </c>
      <c r="C225" s="26" t="s">
        <v>9535</v>
      </c>
      <c r="D225" t="s">
        <v>434</v>
      </c>
      <c r="E225" s="27" t="s">
        <v>5870</v>
      </c>
      <c r="F225" s="28" t="s">
        <v>496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5870</v>
      </c>
    </row>
    <row r="227">
      <c r="A227" s="1" t="s">
        <v>439</v>
      </c>
    </row>
    <row r="228">
      <c r="A228" s="1" t="s">
        <v>441</v>
      </c>
      <c r="E228" s="27" t="s">
        <v>434</v>
      </c>
    </row>
    <row r="229">
      <c r="A229" s="1" t="s">
        <v>432</v>
      </c>
      <c r="B229" s="1">
        <v>31</v>
      </c>
      <c r="C229" s="26" t="s">
        <v>9536</v>
      </c>
      <c r="D229" t="s">
        <v>434</v>
      </c>
      <c r="E229" s="27" t="s">
        <v>9537</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9537</v>
      </c>
    </row>
    <row r="231">
      <c r="A231" s="1" t="s">
        <v>439</v>
      </c>
    </row>
    <row r="232">
      <c r="A232" s="1" t="s">
        <v>441</v>
      </c>
      <c r="E232" s="27" t="s">
        <v>434</v>
      </c>
    </row>
    <row r="233" ht="25.5">
      <c r="A233" s="1" t="s">
        <v>432</v>
      </c>
      <c r="B233" s="1">
        <v>32</v>
      </c>
      <c r="C233" s="26" t="s">
        <v>9538</v>
      </c>
      <c r="D233" t="s">
        <v>434</v>
      </c>
      <c r="E233" s="27" t="s">
        <v>5872</v>
      </c>
      <c r="F233" s="28" t="s">
        <v>496</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5872</v>
      </c>
    </row>
    <row r="235">
      <c r="A235" s="1" t="s">
        <v>439</v>
      </c>
    </row>
    <row r="236">
      <c r="A236" s="1" t="s">
        <v>441</v>
      </c>
      <c r="E236" s="27" t="s">
        <v>434</v>
      </c>
    </row>
    <row r="237">
      <c r="A237" s="1" t="s">
        <v>432</v>
      </c>
      <c r="B237" s="1">
        <v>33</v>
      </c>
      <c r="C237" s="26" t="s">
        <v>9539</v>
      </c>
      <c r="D237" t="s">
        <v>434</v>
      </c>
      <c r="E237" s="27" t="s">
        <v>9540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9540</v>
      </c>
    </row>
    <row r="239">
      <c r="A239" s="1" t="s">
        <v>439</v>
      </c>
    </row>
    <row r="240">
      <c r="A240" s="1" t="s">
        <v>441</v>
      </c>
      <c r="E240" s="27" t="s">
        <v>434</v>
      </c>
    </row>
    <row r="241">
      <c r="A241" s="1" t="s">
        <v>432</v>
      </c>
      <c r="B241" s="1">
        <v>34</v>
      </c>
      <c r="C241" s="26" t="s">
        <v>9541</v>
      </c>
      <c r="D241" t="s">
        <v>434</v>
      </c>
      <c r="E241" s="27" t="s">
        <v>9542</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9542</v>
      </c>
    </row>
    <row r="243">
      <c r="A243" s="1" t="s">
        <v>439</v>
      </c>
    </row>
    <row r="244">
      <c r="A244" s="1" t="s">
        <v>441</v>
      </c>
      <c r="E244" s="27" t="s">
        <v>434</v>
      </c>
    </row>
    <row r="245">
      <c r="A245" s="1" t="s">
        <v>432</v>
      </c>
      <c r="B245" s="1">
        <v>35</v>
      </c>
      <c r="C245" s="26" t="s">
        <v>9543</v>
      </c>
      <c r="D245" t="s">
        <v>434</v>
      </c>
      <c r="E245" s="27" t="s">
        <v>3983</v>
      </c>
      <c r="F245" s="28" t="s">
        <v>496</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3983</v>
      </c>
    </row>
    <row r="247">
      <c r="A247" s="1" t="s">
        <v>439</v>
      </c>
    </row>
    <row r="248">
      <c r="A248" s="1" t="s">
        <v>441</v>
      </c>
      <c r="E248" s="27" t="s">
        <v>434</v>
      </c>
    </row>
    <row r="249">
      <c r="A249" s="1" t="s">
        <v>432</v>
      </c>
      <c r="B249" s="1">
        <v>36</v>
      </c>
      <c r="C249" s="26" t="s">
        <v>9544</v>
      </c>
      <c r="D249" t="s">
        <v>434</v>
      </c>
      <c r="E249" s="27" t="s">
        <v>9545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9545</v>
      </c>
    </row>
    <row r="251">
      <c r="A251" s="1" t="s">
        <v>439</v>
      </c>
    </row>
    <row r="252">
      <c r="A252" s="1" t="s">
        <v>441</v>
      </c>
      <c r="E252" s="27" t="s">
        <v>434</v>
      </c>
    </row>
  </sheetData>
  <sheetProtection sheet="1" objects="1" scenarios="1" spinCount="100000" saltValue="U0k1Z4bObghk8hd3VrUiY+hWh+yFLJUljqca64dmTnUiMvL/dp3UjX/gqlWeqW5W1i56hXYq4pe9zfFV/zVG2A==" hashValue="q7Xzm+Df6ynl5t6OvC65R31a1toeGPVEDkxiJJtSbZGV51WjYsma7Uz6rnYw0BtDNffg3ebieVC0DGxPqH77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9546</v>
      </c>
      <c r="E8" s="23" t="s">
        <v>108</v>
      </c>
      <c r="L8" s="24">
        <f>L9+L104+L158</f>
        <v>0</v>
      </c>
      <c r="M8" s="24">
        <f>M9+M104+M158</f>
        <v>0</v>
      </c>
      <c r="N8" s="25"/>
    </row>
    <row r="9">
      <c r="A9" s="1" t="s">
        <v>426</v>
      </c>
      <c r="C9" s="22" t="s">
        <v>9547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219.762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156</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9548</v>
      </c>
    </row>
    <row r="18">
      <c r="A18" s="1" t="s">
        <v>441</v>
      </c>
      <c r="E18" s="27" t="s">
        <v>434</v>
      </c>
    </row>
    <row r="19" ht="25.5">
      <c r="A19" s="1" t="s">
        <v>432</v>
      </c>
      <c r="B19" s="1">
        <v>3</v>
      </c>
      <c r="C19" s="26" t="s">
        <v>4027</v>
      </c>
      <c r="D19" t="s">
        <v>434</v>
      </c>
      <c r="E19" s="27" t="s">
        <v>4028</v>
      </c>
      <c r="F19" s="28" t="s">
        <v>444</v>
      </c>
      <c r="G19" s="29">
        <v>221.233</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9549</v>
      </c>
    </row>
    <row r="22">
      <c r="A22" s="1" t="s">
        <v>441</v>
      </c>
      <c r="E22" s="27" t="s">
        <v>434</v>
      </c>
    </row>
    <row r="23" ht="25.5">
      <c r="A23" s="1" t="s">
        <v>432</v>
      </c>
      <c r="B23" s="1">
        <v>4</v>
      </c>
      <c r="C23" s="26" t="s">
        <v>4031</v>
      </c>
      <c r="D23" t="s">
        <v>434</v>
      </c>
      <c r="E23" s="27" t="s">
        <v>4032</v>
      </c>
      <c r="F23" s="28" t="s">
        <v>444</v>
      </c>
      <c r="G23" s="29">
        <v>43.472000000000001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9550</v>
      </c>
    </row>
    <row r="26">
      <c r="A26" s="1" t="s">
        <v>441</v>
      </c>
      <c r="E26" s="27" t="s">
        <v>434</v>
      </c>
    </row>
    <row r="27">
      <c r="A27" s="1" t="s">
        <v>432</v>
      </c>
      <c r="B27" s="1">
        <v>5</v>
      </c>
      <c r="C27" s="26" t="s">
        <v>2240</v>
      </c>
      <c r="D27" t="s">
        <v>434</v>
      </c>
      <c r="E27" s="27" t="s">
        <v>2241</v>
      </c>
      <c r="F27" s="28" t="s">
        <v>444</v>
      </c>
      <c r="G27" s="29">
        <v>23.399999999999999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9551</v>
      </c>
    </row>
    <row r="30">
      <c r="A30" s="1" t="s">
        <v>441</v>
      </c>
      <c r="E30" s="27" t="s">
        <v>434</v>
      </c>
    </row>
    <row r="31">
      <c r="A31" s="1" t="s">
        <v>432</v>
      </c>
      <c r="B31" s="1">
        <v>6</v>
      </c>
      <c r="C31" s="26" t="s">
        <v>1719</v>
      </c>
      <c r="D31" t="s">
        <v>434</v>
      </c>
      <c r="E31" s="27" t="s">
        <v>1720</v>
      </c>
      <c r="F31" s="28" t="s">
        <v>444</v>
      </c>
      <c r="G31" s="29">
        <v>23.399999999999999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9552</v>
      </c>
    </row>
    <row r="34">
      <c r="A34" s="1" t="s">
        <v>441</v>
      </c>
      <c r="E34" s="27" t="s">
        <v>434</v>
      </c>
    </row>
    <row r="35">
      <c r="A35" s="1" t="s">
        <v>432</v>
      </c>
      <c r="B35" s="1">
        <v>7</v>
      </c>
      <c r="C35" s="26" t="s">
        <v>1727</v>
      </c>
      <c r="D35" t="s">
        <v>434</v>
      </c>
      <c r="E35" s="27" t="s">
        <v>1728</v>
      </c>
      <c r="F35" s="28" t="s">
        <v>444</v>
      </c>
      <c r="G35" s="29">
        <v>23.399999999999999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9553</v>
      </c>
    </row>
    <row r="38">
      <c r="A38" s="1" t="s">
        <v>441</v>
      </c>
      <c r="E38" s="27" t="s">
        <v>434</v>
      </c>
    </row>
    <row r="39">
      <c r="A39" s="1" t="s">
        <v>432</v>
      </c>
      <c r="B39" s="1">
        <v>8</v>
      </c>
      <c r="C39" s="26" t="s">
        <v>1731</v>
      </c>
      <c r="D39" t="s">
        <v>434</v>
      </c>
      <c r="E39" s="27" t="s">
        <v>1732</v>
      </c>
      <c r="F39" s="28" t="s">
        <v>444</v>
      </c>
      <c r="G39" s="29">
        <v>122.09</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9554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9555</v>
      </c>
    </row>
    <row r="47" ht="51">
      <c r="A47" s="1" t="s">
        <v>441</v>
      </c>
      <c r="E47" s="27" t="s">
        <v>1761</v>
      </c>
    </row>
    <row r="48" ht="25.5">
      <c r="A48" s="1" t="s">
        <v>432</v>
      </c>
      <c r="B48" s="1">
        <v>10</v>
      </c>
      <c r="C48" s="26" t="s">
        <v>5396</v>
      </c>
      <c r="D48" t="s">
        <v>434</v>
      </c>
      <c r="E48" s="27" t="s">
        <v>5397</v>
      </c>
      <c r="F48" s="28" t="s">
        <v>444</v>
      </c>
      <c r="G48" s="29">
        <v>14.366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9556</v>
      </c>
    </row>
    <row r="51" ht="51">
      <c r="A51" s="1" t="s">
        <v>441</v>
      </c>
      <c r="E51" s="27" t="s">
        <v>1761</v>
      </c>
    </row>
    <row r="52" ht="25.5">
      <c r="A52" s="1" t="s">
        <v>432</v>
      </c>
      <c r="B52" s="1">
        <v>11</v>
      </c>
      <c r="C52" s="26" t="s">
        <v>5400</v>
      </c>
      <c r="D52" t="s">
        <v>434</v>
      </c>
      <c r="E52" s="27" t="s">
        <v>5401</v>
      </c>
      <c r="F52" s="28" t="s">
        <v>444</v>
      </c>
      <c r="G52" s="29">
        <v>1.6839999999999999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9557</v>
      </c>
    </row>
    <row r="55" ht="51">
      <c r="A55" s="1" t="s">
        <v>441</v>
      </c>
      <c r="E55" s="27" t="s">
        <v>1761</v>
      </c>
    </row>
    <row r="56">
      <c r="A56" s="1" t="s">
        <v>432</v>
      </c>
      <c r="B56" s="1">
        <v>12</v>
      </c>
      <c r="C56" s="26" t="s">
        <v>3063</v>
      </c>
      <c r="D56" t="s">
        <v>434</v>
      </c>
      <c r="E56" s="27" t="s">
        <v>3064</v>
      </c>
      <c r="F56" s="28" t="s">
        <v>444</v>
      </c>
      <c r="G56" s="29">
        <v>13.019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9558</v>
      </c>
    </row>
    <row r="59" ht="140.25">
      <c r="A59" s="1" t="s">
        <v>441</v>
      </c>
      <c r="E59" s="27" t="s">
        <v>4055</v>
      </c>
    </row>
    <row r="60">
      <c r="A60" s="1" t="s">
        <v>432</v>
      </c>
      <c r="B60" s="1">
        <v>13</v>
      </c>
      <c r="C60" s="26" t="s">
        <v>2312</v>
      </c>
      <c r="D60" t="s">
        <v>434</v>
      </c>
      <c r="E60" s="27" t="s">
        <v>2313</v>
      </c>
      <c r="F60" s="28" t="s">
        <v>436</v>
      </c>
      <c r="G60" s="29">
        <v>45.295999999999999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9559</v>
      </c>
    </row>
    <row r="63" ht="38.25">
      <c r="A63" s="1" t="s">
        <v>441</v>
      </c>
      <c r="E63" s="27" t="s">
        <v>4058</v>
      </c>
    </row>
    <row r="64">
      <c r="A64" s="1" t="s">
        <v>432</v>
      </c>
      <c r="B64" s="1">
        <v>14</v>
      </c>
      <c r="C64" s="26" t="s">
        <v>2315</v>
      </c>
      <c r="D64" t="s">
        <v>434</v>
      </c>
      <c r="E64" s="27" t="s">
        <v>2316</v>
      </c>
      <c r="F64" s="28" t="s">
        <v>436</v>
      </c>
      <c r="G64" s="29">
        <v>45.295999999999999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0.78100000000000003</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9560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20.25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9561</v>
      </c>
    </row>
    <row r="76">
      <c r="A76" s="1" t="s">
        <v>441</v>
      </c>
      <c r="E76" s="27" t="s">
        <v>434</v>
      </c>
    </row>
    <row r="77" ht="25.5">
      <c r="A77" s="1" t="s">
        <v>432</v>
      </c>
      <c r="B77" s="1">
        <v>17</v>
      </c>
      <c r="C77" s="26" t="s">
        <v>5149</v>
      </c>
      <c r="D77" t="s">
        <v>434</v>
      </c>
      <c r="E77" s="27" t="s">
        <v>5150</v>
      </c>
      <c r="F77" s="28" t="s">
        <v>436</v>
      </c>
      <c r="G77" s="29">
        <v>20.25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9562</v>
      </c>
    </row>
    <row r="80">
      <c r="A80" s="1" t="s">
        <v>441</v>
      </c>
      <c r="E80" s="27" t="s">
        <v>434</v>
      </c>
    </row>
    <row r="81">
      <c r="A81" s="1" t="s">
        <v>432</v>
      </c>
      <c r="B81" s="1">
        <v>18</v>
      </c>
      <c r="C81" s="26" t="s">
        <v>5409</v>
      </c>
      <c r="D81" t="s">
        <v>434</v>
      </c>
      <c r="E81" s="27" t="s">
        <v>5410</v>
      </c>
      <c r="F81" s="28" t="s">
        <v>467</v>
      </c>
      <c r="G81" s="29">
        <v>40.5</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9563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9564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164.239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9565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9566</v>
      </c>
      <c r="E104" s="23" t="s">
        <v>4795</v>
      </c>
      <c r="L104" s="24">
        <f>L105</f>
        <v>0</v>
      </c>
      <c r="M104" s="24">
        <f>M105</f>
        <v>0</v>
      </c>
      <c r="N104" s="25"/>
    </row>
    <row r="105">
      <c r="A105" s="1" t="s">
        <v>429</v>
      </c>
      <c r="C105" s="22" t="s">
        <v>5033</v>
      </c>
      <c r="E105" s="23" t="s">
        <v>2904</v>
      </c>
      <c r="L105" s="24">
        <f>SUMIFS(L106:L157,A106:A157,"P")</f>
        <v>0</v>
      </c>
      <c r="M105" s="24">
        <f>SUMIFS(M106:M157,A106:A157,"P")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9567</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9568</v>
      </c>
      <c r="D122" t="s">
        <v>434</v>
      </c>
      <c r="E122" s="27" t="s">
        <v>2924</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9569</v>
      </c>
      <c r="D126" t="s">
        <v>434</v>
      </c>
      <c r="E126" s="27" t="s">
        <v>2927</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9570</v>
      </c>
      <c r="D130" t="s">
        <v>434</v>
      </c>
      <c r="E130" s="27" t="s">
        <v>2929</v>
      </c>
      <c r="F130" s="28" t="s">
        <v>2930</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9571</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9572</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9573</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9574</v>
      </c>
      <c r="D150" t="s">
        <v>434</v>
      </c>
      <c r="E150" s="27" t="s">
        <v>2947</v>
      </c>
      <c r="F150" s="28" t="s">
        <v>496</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2947</v>
      </c>
    </row>
    <row r="152">
      <c r="A152" s="1" t="s">
        <v>439</v>
      </c>
    </row>
    <row r="153">
      <c r="A153" s="1" t="s">
        <v>441</v>
      </c>
      <c r="E153" s="27" t="s">
        <v>434</v>
      </c>
    </row>
    <row r="154">
      <c r="A154" s="1" t="s">
        <v>432</v>
      </c>
      <c r="B154" s="1">
        <v>13</v>
      </c>
      <c r="C154" s="26" t="s">
        <v>9575</v>
      </c>
      <c r="D154" t="s">
        <v>434</v>
      </c>
      <c r="E154" s="27" t="s">
        <v>2949</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2949</v>
      </c>
    </row>
    <row r="156">
      <c r="A156" s="1" t="s">
        <v>439</v>
      </c>
    </row>
    <row r="157">
      <c r="A157" s="1" t="s">
        <v>441</v>
      </c>
      <c r="E157" s="27" t="s">
        <v>434</v>
      </c>
    </row>
    <row r="158">
      <c r="A158" s="1" t="s">
        <v>426</v>
      </c>
      <c r="C158" s="22" t="s">
        <v>9576</v>
      </c>
      <c r="E158" s="23" t="s">
        <v>5374</v>
      </c>
      <c r="L158" s="24">
        <f>L159+L172+L257</f>
        <v>0</v>
      </c>
      <c r="M158" s="24">
        <f>M159+M172+M257</f>
        <v>0</v>
      </c>
      <c r="N158" s="25"/>
    </row>
    <row r="159">
      <c r="A159" s="1" t="s">
        <v>429</v>
      </c>
      <c r="C159" s="22" t="s">
        <v>1142</v>
      </c>
      <c r="E159" s="23" t="s">
        <v>1143</v>
      </c>
      <c r="L159" s="24">
        <f>SUMIFS(L160:L171,A160:A171,"P")</f>
        <v>0</v>
      </c>
      <c r="M159" s="24">
        <f>SUMIFS(M160:M171,A160:A171,"P")</f>
        <v>0</v>
      </c>
      <c r="N159" s="25"/>
    </row>
    <row r="160">
      <c r="A160" s="1" t="s">
        <v>432</v>
      </c>
      <c r="B160" s="1">
        <v>1</v>
      </c>
      <c r="C160" s="26" t="s">
        <v>4103</v>
      </c>
      <c r="D160" t="s">
        <v>434</v>
      </c>
      <c r="E160" s="27" t="s">
        <v>3949</v>
      </c>
      <c r="F160" s="28" t="s">
        <v>496</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3949</v>
      </c>
    </row>
    <row r="162">
      <c r="A162" s="1" t="s">
        <v>439</v>
      </c>
    </row>
    <row r="163">
      <c r="A163" s="1" t="s">
        <v>441</v>
      </c>
      <c r="E163" s="27" t="s">
        <v>434</v>
      </c>
    </row>
    <row r="164">
      <c r="A164" s="1" t="s">
        <v>432</v>
      </c>
      <c r="B164" s="1">
        <v>2</v>
      </c>
      <c r="C164" s="26" t="s">
        <v>4889</v>
      </c>
      <c r="D164" t="s">
        <v>434</v>
      </c>
      <c r="E164" s="27" t="s">
        <v>4890</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4890</v>
      </c>
    </row>
    <row r="166">
      <c r="A166" s="1" t="s">
        <v>439</v>
      </c>
    </row>
    <row r="167">
      <c r="A167" s="1" t="s">
        <v>441</v>
      </c>
      <c r="E167" s="27" t="s">
        <v>434</v>
      </c>
    </row>
    <row r="168" ht="25.5">
      <c r="A168" s="1" t="s">
        <v>432</v>
      </c>
      <c r="B168" s="1">
        <v>3</v>
      </c>
      <c r="C168" s="26" t="s">
        <v>5434</v>
      </c>
      <c r="D168" t="s">
        <v>434</v>
      </c>
      <c r="E168" s="27" t="s">
        <v>4111</v>
      </c>
      <c r="F168" s="28" t="s">
        <v>496</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4111</v>
      </c>
    </row>
    <row r="170">
      <c r="A170" s="1" t="s">
        <v>439</v>
      </c>
    </row>
    <row r="171">
      <c r="A171" s="1" t="s">
        <v>441</v>
      </c>
      <c r="E171" s="27" t="s">
        <v>434</v>
      </c>
    </row>
    <row r="172">
      <c r="A172" s="1" t="s">
        <v>429</v>
      </c>
      <c r="C172" s="22" t="s">
        <v>2952</v>
      </c>
      <c r="E172" s="23" t="s">
        <v>2953</v>
      </c>
      <c r="L172" s="24">
        <f>SUMIFS(L173:L256,A173:A256,"P")</f>
        <v>0</v>
      </c>
      <c r="M172" s="24">
        <f>SUMIFS(M173:M256,A173:A256,"P")</f>
        <v>0</v>
      </c>
      <c r="N172" s="25"/>
    </row>
    <row r="173">
      <c r="A173" s="1" t="s">
        <v>432</v>
      </c>
      <c r="B173" s="1">
        <v>4</v>
      </c>
      <c r="C173" s="26" t="s">
        <v>4117</v>
      </c>
      <c r="D173" t="s">
        <v>434</v>
      </c>
      <c r="E173" s="27" t="s">
        <v>4118</v>
      </c>
      <c r="F173" s="28" t="s">
        <v>496</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4118</v>
      </c>
    </row>
    <row r="175">
      <c r="A175" s="1" t="s">
        <v>439</v>
      </c>
    </row>
    <row r="176">
      <c r="A176" s="1" t="s">
        <v>441</v>
      </c>
      <c r="E176" s="27" t="s">
        <v>434</v>
      </c>
    </row>
    <row r="177">
      <c r="A177" s="1" t="s">
        <v>432</v>
      </c>
      <c r="B177" s="1">
        <v>5</v>
      </c>
      <c r="C177" s="26" t="s">
        <v>4123</v>
      </c>
      <c r="D177" t="s">
        <v>434</v>
      </c>
      <c r="E177" s="27" t="s">
        <v>3953</v>
      </c>
      <c r="F177" s="28" t="s">
        <v>496</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3953</v>
      </c>
    </row>
    <row r="179">
      <c r="A179" s="1" t="s">
        <v>439</v>
      </c>
    </row>
    <row r="180">
      <c r="A180" s="1" t="s">
        <v>441</v>
      </c>
      <c r="E180" s="27" t="s">
        <v>434</v>
      </c>
    </row>
    <row r="181" ht="25.5">
      <c r="A181" s="1" t="s">
        <v>432</v>
      </c>
      <c r="B181" s="1">
        <v>6</v>
      </c>
      <c r="C181" s="26" t="s">
        <v>5435</v>
      </c>
      <c r="D181" t="s">
        <v>434</v>
      </c>
      <c r="E181" s="27" t="s">
        <v>5436</v>
      </c>
      <c r="F181" s="28" t="s">
        <v>496</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5436</v>
      </c>
    </row>
    <row r="183">
      <c r="A183" s="1" t="s">
        <v>439</v>
      </c>
    </row>
    <row r="184">
      <c r="A184" s="1" t="s">
        <v>441</v>
      </c>
      <c r="E184" s="27" t="s">
        <v>434</v>
      </c>
    </row>
    <row r="185">
      <c r="A185" s="1" t="s">
        <v>432</v>
      </c>
      <c r="B185" s="1">
        <v>7</v>
      </c>
      <c r="C185" s="26" t="s">
        <v>5045</v>
      </c>
      <c r="D185" t="s">
        <v>434</v>
      </c>
      <c r="E185" s="27" t="s">
        <v>2969</v>
      </c>
      <c r="F185" s="28" t="s">
        <v>496</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2969</v>
      </c>
    </row>
    <row r="187">
      <c r="A187" s="1" t="s">
        <v>439</v>
      </c>
    </row>
    <row r="188">
      <c r="A188" s="1" t="s">
        <v>441</v>
      </c>
      <c r="E188" s="27" t="s">
        <v>434</v>
      </c>
    </row>
    <row r="189">
      <c r="A189" s="1" t="s">
        <v>432</v>
      </c>
      <c r="B189" s="1">
        <v>8</v>
      </c>
      <c r="C189" s="26" t="s">
        <v>4124</v>
      </c>
      <c r="D189" t="s">
        <v>434</v>
      </c>
      <c r="E189" s="27" t="s">
        <v>2978</v>
      </c>
      <c r="F189" s="28" t="s">
        <v>496</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2978</v>
      </c>
    </row>
    <row r="191">
      <c r="A191" s="1" t="s">
        <v>439</v>
      </c>
    </row>
    <row r="192">
      <c r="A192" s="1" t="s">
        <v>441</v>
      </c>
      <c r="E192" s="27" t="s">
        <v>434</v>
      </c>
    </row>
    <row r="193">
      <c r="A193" s="1" t="s">
        <v>432</v>
      </c>
      <c r="B193" s="1">
        <v>9</v>
      </c>
      <c r="C193" s="26" t="s">
        <v>5378</v>
      </c>
      <c r="D193" t="s">
        <v>434</v>
      </c>
      <c r="E193" s="27" t="s">
        <v>2981</v>
      </c>
      <c r="F193" s="28" t="s">
        <v>496</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2981</v>
      </c>
    </row>
    <row r="195">
      <c r="A195" s="1" t="s">
        <v>439</v>
      </c>
    </row>
    <row r="196">
      <c r="A196" s="1" t="s">
        <v>441</v>
      </c>
      <c r="E196" s="27" t="s">
        <v>434</v>
      </c>
    </row>
    <row r="197">
      <c r="A197" s="1" t="s">
        <v>432</v>
      </c>
      <c r="B197" s="1">
        <v>10</v>
      </c>
      <c r="C197" s="26" t="s">
        <v>5379</v>
      </c>
      <c r="D197" t="s">
        <v>434</v>
      </c>
      <c r="E197" s="27" t="s">
        <v>2984</v>
      </c>
      <c r="F197" s="28" t="s">
        <v>496</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2984</v>
      </c>
    </row>
    <row r="199">
      <c r="A199" s="1" t="s">
        <v>439</v>
      </c>
    </row>
    <row r="200">
      <c r="A200" s="1" t="s">
        <v>441</v>
      </c>
      <c r="E200" s="27" t="s">
        <v>434</v>
      </c>
    </row>
    <row r="201">
      <c r="A201" s="1" t="s">
        <v>432</v>
      </c>
      <c r="B201" s="1">
        <v>11</v>
      </c>
      <c r="C201" s="26" t="s">
        <v>5380</v>
      </c>
      <c r="D201" t="s">
        <v>434</v>
      </c>
      <c r="E201" s="27" t="s">
        <v>2986</v>
      </c>
      <c r="F201" s="28" t="s">
        <v>496</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2986</v>
      </c>
    </row>
    <row r="203">
      <c r="A203" s="1" t="s">
        <v>439</v>
      </c>
    </row>
    <row r="204">
      <c r="A204" s="1" t="s">
        <v>441</v>
      </c>
      <c r="E204" s="27" t="s">
        <v>434</v>
      </c>
    </row>
    <row r="205" ht="25.5">
      <c r="A205" s="1" t="s">
        <v>432</v>
      </c>
      <c r="B205" s="1">
        <v>12</v>
      </c>
      <c r="C205" s="26" t="s">
        <v>4917</v>
      </c>
      <c r="D205" t="s">
        <v>434</v>
      </c>
      <c r="E205" s="27" t="s">
        <v>2989</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2989</v>
      </c>
    </row>
    <row r="207">
      <c r="A207" s="1" t="s">
        <v>439</v>
      </c>
    </row>
    <row r="208">
      <c r="A208" s="1" t="s">
        <v>441</v>
      </c>
      <c r="E208" s="27" t="s">
        <v>434</v>
      </c>
    </row>
    <row r="209">
      <c r="A209" s="1" t="s">
        <v>432</v>
      </c>
      <c r="B209" s="1">
        <v>13</v>
      </c>
      <c r="C209" s="26" t="s">
        <v>9577</v>
      </c>
      <c r="D209" t="s">
        <v>434</v>
      </c>
      <c r="E209" s="27" t="s">
        <v>2992</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2992</v>
      </c>
    </row>
    <row r="211">
      <c r="A211" s="1" t="s">
        <v>439</v>
      </c>
    </row>
    <row r="212">
      <c r="A212" s="1" t="s">
        <v>441</v>
      </c>
      <c r="E212" s="27" t="s">
        <v>434</v>
      </c>
    </row>
    <row r="213">
      <c r="A213" s="1" t="s">
        <v>432</v>
      </c>
      <c r="B213" s="1">
        <v>14</v>
      </c>
      <c r="C213" s="26" t="s">
        <v>4919</v>
      </c>
      <c r="D213" t="s">
        <v>434</v>
      </c>
      <c r="E213" s="27" t="s">
        <v>2995</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2995</v>
      </c>
    </row>
    <row r="215">
      <c r="A215" s="1" t="s">
        <v>439</v>
      </c>
    </row>
    <row r="216">
      <c r="A216" s="1" t="s">
        <v>441</v>
      </c>
      <c r="E216" s="27" t="s">
        <v>434</v>
      </c>
    </row>
    <row r="217" ht="25.5">
      <c r="A217" s="1" t="s">
        <v>432</v>
      </c>
      <c r="B217" s="1">
        <v>15</v>
      </c>
      <c r="C217" s="26" t="s">
        <v>5383</v>
      </c>
      <c r="D217" t="s">
        <v>434</v>
      </c>
      <c r="E217" s="27" t="s">
        <v>3000</v>
      </c>
      <c r="F217" s="28" t="s">
        <v>496</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3000</v>
      </c>
    </row>
    <row r="219">
      <c r="A219" s="1" t="s">
        <v>439</v>
      </c>
    </row>
    <row r="220">
      <c r="A220" s="1" t="s">
        <v>441</v>
      </c>
      <c r="E220" s="27" t="s">
        <v>434</v>
      </c>
    </row>
    <row r="221" ht="25.5">
      <c r="A221" s="1" t="s">
        <v>432</v>
      </c>
      <c r="B221" s="1">
        <v>16</v>
      </c>
      <c r="C221" s="26" t="s">
        <v>5384</v>
      </c>
      <c r="D221" t="s">
        <v>434</v>
      </c>
      <c r="E221" s="27" t="s">
        <v>3003</v>
      </c>
      <c r="F221" s="28" t="s">
        <v>496</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3003</v>
      </c>
    </row>
    <row r="223">
      <c r="A223" s="1" t="s">
        <v>439</v>
      </c>
    </row>
    <row r="224">
      <c r="A224" s="1" t="s">
        <v>441</v>
      </c>
      <c r="E224" s="27" t="s">
        <v>434</v>
      </c>
    </row>
    <row r="225" ht="25.5">
      <c r="A225" s="1" t="s">
        <v>432</v>
      </c>
      <c r="B225" s="1">
        <v>17</v>
      </c>
      <c r="C225" s="26" t="s">
        <v>5438</v>
      </c>
      <c r="D225" t="s">
        <v>434</v>
      </c>
      <c r="E225" s="27" t="s">
        <v>3006</v>
      </c>
      <c r="F225" s="28" t="s">
        <v>496</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3006</v>
      </c>
    </row>
    <row r="227">
      <c r="A227" s="1" t="s">
        <v>439</v>
      </c>
    </row>
    <row r="228">
      <c r="A228" s="1" t="s">
        <v>441</v>
      </c>
      <c r="E228" s="27" t="s">
        <v>434</v>
      </c>
    </row>
    <row r="229">
      <c r="A229" s="1" t="s">
        <v>432</v>
      </c>
      <c r="B229" s="1">
        <v>18</v>
      </c>
      <c r="C229" s="26" t="s">
        <v>5385</v>
      </c>
      <c r="D229" t="s">
        <v>434</v>
      </c>
      <c r="E229" s="27" t="s">
        <v>3009</v>
      </c>
      <c r="F229" s="28" t="s">
        <v>496</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3009</v>
      </c>
    </row>
    <row r="231">
      <c r="A231" s="1" t="s">
        <v>439</v>
      </c>
    </row>
    <row r="232">
      <c r="A232" s="1" t="s">
        <v>441</v>
      </c>
      <c r="E232" s="27" t="s">
        <v>434</v>
      </c>
    </row>
    <row r="233">
      <c r="A233" s="1" t="s">
        <v>432</v>
      </c>
      <c r="B233" s="1">
        <v>19</v>
      </c>
      <c r="C233" s="26" t="s">
        <v>5386</v>
      </c>
      <c r="D233" t="s">
        <v>434</v>
      </c>
      <c r="E233" s="27" t="s">
        <v>3011</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3011</v>
      </c>
    </row>
    <row r="235">
      <c r="A235" s="1" t="s">
        <v>439</v>
      </c>
    </row>
    <row r="236">
      <c r="A236" s="1" t="s">
        <v>441</v>
      </c>
      <c r="E236" s="27" t="s">
        <v>434</v>
      </c>
    </row>
    <row r="237" ht="25.5">
      <c r="A237" s="1" t="s">
        <v>432</v>
      </c>
      <c r="B237" s="1">
        <v>20</v>
      </c>
      <c r="C237" s="26" t="s">
        <v>5556</v>
      </c>
      <c r="D237" t="s">
        <v>434</v>
      </c>
      <c r="E237" s="27" t="s">
        <v>3013</v>
      </c>
      <c r="F237" s="28" t="s">
        <v>496</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3013</v>
      </c>
    </row>
    <row r="239">
      <c r="A239" s="1" t="s">
        <v>439</v>
      </c>
    </row>
    <row r="240">
      <c r="A240" s="1" t="s">
        <v>441</v>
      </c>
      <c r="E240" s="27" t="s">
        <v>434</v>
      </c>
    </row>
    <row r="241" ht="25.5">
      <c r="A241" s="1" t="s">
        <v>432</v>
      </c>
      <c r="B241" s="1">
        <v>21</v>
      </c>
      <c r="C241" s="26" t="s">
        <v>4158</v>
      </c>
      <c r="D241" t="s">
        <v>434</v>
      </c>
      <c r="E241" s="27" t="s">
        <v>3017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3017</v>
      </c>
    </row>
    <row r="243">
      <c r="A243" s="1" t="s">
        <v>439</v>
      </c>
    </row>
    <row r="244">
      <c r="A244" s="1" t="s">
        <v>441</v>
      </c>
      <c r="E244" s="27" t="s">
        <v>434</v>
      </c>
    </row>
    <row r="245">
      <c r="A245" s="1" t="s">
        <v>432</v>
      </c>
      <c r="B245" s="1">
        <v>22</v>
      </c>
      <c r="C245" s="26" t="s">
        <v>4941</v>
      </c>
      <c r="D245" t="s">
        <v>434</v>
      </c>
      <c r="E245" s="27" t="s">
        <v>3019</v>
      </c>
      <c r="F245" s="28" t="s">
        <v>1625</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3019</v>
      </c>
    </row>
    <row r="247">
      <c r="A247" s="1" t="s">
        <v>439</v>
      </c>
    </row>
    <row r="248">
      <c r="A248" s="1" t="s">
        <v>441</v>
      </c>
      <c r="E248" s="27" t="s">
        <v>434</v>
      </c>
    </row>
    <row r="249">
      <c r="A249" s="1" t="s">
        <v>432</v>
      </c>
      <c r="B249" s="1">
        <v>23</v>
      </c>
      <c r="C249" s="26" t="s">
        <v>4944</v>
      </c>
      <c r="D249" t="s">
        <v>434</v>
      </c>
      <c r="E249" s="27" t="s">
        <v>4163</v>
      </c>
      <c r="F249" s="28" t="s">
        <v>1625</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4163</v>
      </c>
    </row>
    <row r="251">
      <c r="A251" s="1" t="s">
        <v>439</v>
      </c>
    </row>
    <row r="252">
      <c r="A252" s="1" t="s">
        <v>441</v>
      </c>
      <c r="E252" s="27" t="s">
        <v>434</v>
      </c>
    </row>
    <row r="253">
      <c r="A253" s="1" t="s">
        <v>432</v>
      </c>
      <c r="B253" s="1">
        <v>24</v>
      </c>
      <c r="C253" s="26" t="s">
        <v>5388</v>
      </c>
      <c r="D253" t="s">
        <v>434</v>
      </c>
      <c r="E253" s="27" t="s">
        <v>3022</v>
      </c>
      <c r="F253" s="28" t="s">
        <v>496</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3022</v>
      </c>
    </row>
    <row r="255">
      <c r="A255" s="1" t="s">
        <v>439</v>
      </c>
    </row>
    <row r="256">
      <c r="A256" s="1" t="s">
        <v>441</v>
      </c>
      <c r="E256" s="27" t="s">
        <v>434</v>
      </c>
    </row>
    <row r="257">
      <c r="A257" s="1" t="s">
        <v>429</v>
      </c>
      <c r="C257" s="22" t="s">
        <v>2556</v>
      </c>
      <c r="E257" s="23" t="s">
        <v>3992</v>
      </c>
      <c r="L257" s="24">
        <f>SUMIFS(L258:L289,A258:A289,"P")</f>
        <v>0</v>
      </c>
      <c r="M257" s="24">
        <f>SUMIFS(M258:M289,A258:A289,"P")</f>
        <v>0</v>
      </c>
      <c r="N257" s="25"/>
    </row>
    <row r="258">
      <c r="A258" s="1" t="s">
        <v>432</v>
      </c>
      <c r="B258" s="1">
        <v>25</v>
      </c>
      <c r="C258" s="26" t="s">
        <v>4129</v>
      </c>
      <c r="D258" t="s">
        <v>434</v>
      </c>
      <c r="E258" s="27" t="s">
        <v>2085</v>
      </c>
      <c r="F258" s="28" t="s">
        <v>496</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2085</v>
      </c>
    </row>
    <row r="260">
      <c r="A260" s="1" t="s">
        <v>439</v>
      </c>
    </row>
    <row r="261">
      <c r="A261" s="1" t="s">
        <v>441</v>
      </c>
      <c r="E261" s="27" t="s">
        <v>434</v>
      </c>
    </row>
    <row r="262">
      <c r="A262" s="1" t="s">
        <v>432</v>
      </c>
      <c r="B262" s="1">
        <v>26</v>
      </c>
      <c r="C262" s="26" t="s">
        <v>4132</v>
      </c>
      <c r="D262" t="s">
        <v>434</v>
      </c>
      <c r="E262" s="27" t="s">
        <v>2088</v>
      </c>
      <c r="F262" s="28" t="s">
        <v>496</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2088</v>
      </c>
    </row>
    <row r="264">
      <c r="A264" s="1" t="s">
        <v>439</v>
      </c>
    </row>
    <row r="265">
      <c r="A265" s="1" t="s">
        <v>441</v>
      </c>
      <c r="E265" s="27" t="s">
        <v>434</v>
      </c>
    </row>
    <row r="266">
      <c r="A266" s="1" t="s">
        <v>432</v>
      </c>
      <c r="B266" s="1">
        <v>27</v>
      </c>
      <c r="C266" s="26" t="s">
        <v>5439</v>
      </c>
      <c r="D266" t="s">
        <v>434</v>
      </c>
      <c r="E266" s="27" t="s">
        <v>4001</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4001</v>
      </c>
    </row>
    <row r="268">
      <c r="A268" s="1" t="s">
        <v>439</v>
      </c>
    </row>
    <row r="269">
      <c r="A269" s="1" t="s">
        <v>441</v>
      </c>
      <c r="E269" s="27" t="s">
        <v>434</v>
      </c>
    </row>
    <row r="270">
      <c r="A270" s="1" t="s">
        <v>432</v>
      </c>
      <c r="B270" s="1">
        <v>28</v>
      </c>
      <c r="C270" s="26" t="s">
        <v>5440</v>
      </c>
      <c r="D270" t="s">
        <v>434</v>
      </c>
      <c r="E270" s="27" t="s">
        <v>4003</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4003</v>
      </c>
    </row>
    <row r="272">
      <c r="A272" s="1" t="s">
        <v>439</v>
      </c>
    </row>
    <row r="273">
      <c r="A273" s="1" t="s">
        <v>441</v>
      </c>
      <c r="E273" s="27" t="s">
        <v>434</v>
      </c>
    </row>
    <row r="274" ht="25.5">
      <c r="A274" s="1" t="s">
        <v>432</v>
      </c>
      <c r="B274" s="1">
        <v>29</v>
      </c>
      <c r="C274" s="26" t="s">
        <v>5441</v>
      </c>
      <c r="D274" t="s">
        <v>434</v>
      </c>
      <c r="E274" s="27" t="s">
        <v>4005</v>
      </c>
      <c r="F274" s="28" t="s">
        <v>496</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4005</v>
      </c>
    </row>
    <row r="276">
      <c r="A276" s="1" t="s">
        <v>439</v>
      </c>
    </row>
    <row r="277">
      <c r="A277" s="1" t="s">
        <v>441</v>
      </c>
      <c r="E277" s="27" t="s">
        <v>434</v>
      </c>
    </row>
    <row r="278">
      <c r="A278" s="1" t="s">
        <v>432</v>
      </c>
      <c r="B278" s="1">
        <v>30</v>
      </c>
      <c r="C278" s="26" t="s">
        <v>9578</v>
      </c>
      <c r="D278" t="s">
        <v>434</v>
      </c>
      <c r="E278" s="27" t="s">
        <v>4007</v>
      </c>
      <c r="F278" s="28" t="s">
        <v>496</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4007</v>
      </c>
    </row>
    <row r="280">
      <c r="A280" s="1" t="s">
        <v>439</v>
      </c>
    </row>
    <row r="281">
      <c r="A281" s="1" t="s">
        <v>441</v>
      </c>
      <c r="E281" s="27" t="s">
        <v>434</v>
      </c>
    </row>
    <row r="282">
      <c r="A282" s="1" t="s">
        <v>432</v>
      </c>
      <c r="B282" s="1">
        <v>31</v>
      </c>
      <c r="C282" s="26" t="s">
        <v>5443</v>
      </c>
      <c r="D282" t="s">
        <v>434</v>
      </c>
      <c r="E282" s="27" t="s">
        <v>3034</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3034</v>
      </c>
    </row>
    <row r="284">
      <c r="A284" s="1" t="s">
        <v>439</v>
      </c>
    </row>
    <row r="285">
      <c r="A285" s="1" t="s">
        <v>441</v>
      </c>
      <c r="E285" s="27" t="s">
        <v>434</v>
      </c>
    </row>
    <row r="286">
      <c r="A286" s="1" t="s">
        <v>432</v>
      </c>
      <c r="B286" s="1">
        <v>32</v>
      </c>
      <c r="C286" s="26" t="s">
        <v>5444</v>
      </c>
      <c r="D286" t="s">
        <v>434</v>
      </c>
      <c r="E286" s="27" t="s">
        <v>3036</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3036</v>
      </c>
    </row>
    <row r="288">
      <c r="A288" s="1" t="s">
        <v>439</v>
      </c>
    </row>
    <row r="289">
      <c r="A289" s="1" t="s">
        <v>441</v>
      </c>
      <c r="E289" s="27" t="s">
        <v>434</v>
      </c>
    </row>
  </sheetData>
  <sheetProtection sheet="1" objects="1" scenarios="1" spinCount="100000" saltValue="bTms6uMv/a2MBxaF+EBRzKRA8swOC9zpOVQTcgqF/3kvTjA88Yn3h/KYS3wwDz4sKhrjeLzIaWlV+XexfvNDkQ==" hashValue="SwdD0zaiBeDTbss/0ZGt6nXH/lf20kuxPZSUmpONR7QL1DxjeCYb4o07KF9fTivAtTNF0XSsj36N8nnTZl0H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9579</v>
      </c>
      <c r="E8" s="23" t="s">
        <v>110</v>
      </c>
      <c r="L8" s="24">
        <f>L9+L91+L149</f>
        <v>0</v>
      </c>
      <c r="M8" s="24">
        <f>M9+M91+M149</f>
        <v>0</v>
      </c>
      <c r="N8" s="25"/>
    </row>
    <row r="9">
      <c r="A9" s="1" t="s">
        <v>426</v>
      </c>
      <c r="C9" s="22" t="s">
        <v>9580</v>
      </c>
      <c r="E9" s="23" t="s">
        <v>1615</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81.135000000000005</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128</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9581</v>
      </c>
    </row>
    <row r="18">
      <c r="A18" s="1" t="s">
        <v>441</v>
      </c>
      <c r="E18" s="27" t="s">
        <v>434</v>
      </c>
    </row>
    <row r="19" ht="25.5">
      <c r="A19" s="1" t="s">
        <v>432</v>
      </c>
      <c r="B19" s="1">
        <v>3</v>
      </c>
      <c r="C19" s="26" t="s">
        <v>4027</v>
      </c>
      <c r="D19" t="s">
        <v>434</v>
      </c>
      <c r="E19" s="27" t="s">
        <v>4028</v>
      </c>
      <c r="F19" s="28" t="s">
        <v>444</v>
      </c>
      <c r="G19" s="29">
        <v>127.965</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9582</v>
      </c>
    </row>
    <row r="22">
      <c r="A22" s="1" t="s">
        <v>441</v>
      </c>
      <c r="E22" s="27" t="s">
        <v>434</v>
      </c>
    </row>
    <row r="23" ht="25.5">
      <c r="A23" s="1" t="s">
        <v>432</v>
      </c>
      <c r="B23" s="1">
        <v>4</v>
      </c>
      <c r="C23" s="26" t="s">
        <v>4031</v>
      </c>
      <c r="D23" t="s">
        <v>434</v>
      </c>
      <c r="E23" s="27" t="s">
        <v>4032</v>
      </c>
      <c r="F23" s="28" t="s">
        <v>444</v>
      </c>
      <c r="G23" s="29">
        <v>41.164000000000001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9583</v>
      </c>
    </row>
    <row r="26">
      <c r="A26" s="1" t="s">
        <v>441</v>
      </c>
      <c r="E26" s="27" t="s">
        <v>434</v>
      </c>
    </row>
    <row r="27">
      <c r="A27" s="1" t="s">
        <v>432</v>
      </c>
      <c r="B27" s="1">
        <v>5</v>
      </c>
      <c r="C27" s="26" t="s">
        <v>2240</v>
      </c>
      <c r="D27" t="s">
        <v>434</v>
      </c>
      <c r="E27" s="27" t="s">
        <v>2241</v>
      </c>
      <c r="F27" s="28" t="s">
        <v>444</v>
      </c>
      <c r="G27" s="29">
        <v>19.199999999999999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9584</v>
      </c>
    </row>
    <row r="30">
      <c r="A30" s="1" t="s">
        <v>441</v>
      </c>
      <c r="E30" s="27" t="s">
        <v>434</v>
      </c>
    </row>
    <row r="31">
      <c r="A31" s="1" t="s">
        <v>432</v>
      </c>
      <c r="B31" s="1">
        <v>6</v>
      </c>
      <c r="C31" s="26" t="s">
        <v>1719</v>
      </c>
      <c r="D31" t="s">
        <v>434</v>
      </c>
      <c r="E31" s="27" t="s">
        <v>1720</v>
      </c>
      <c r="F31" s="28" t="s">
        <v>444</v>
      </c>
      <c r="G31" s="29">
        <v>19.199999999999999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9585</v>
      </c>
    </row>
    <row r="34">
      <c r="A34" s="1" t="s">
        <v>441</v>
      </c>
      <c r="E34" s="27" t="s">
        <v>434</v>
      </c>
    </row>
    <row r="35">
      <c r="A35" s="1" t="s">
        <v>432</v>
      </c>
      <c r="B35" s="1">
        <v>7</v>
      </c>
      <c r="C35" s="26" t="s">
        <v>1727</v>
      </c>
      <c r="D35" t="s">
        <v>434</v>
      </c>
      <c r="E35" s="27" t="s">
        <v>1728</v>
      </c>
      <c r="F35" s="28" t="s">
        <v>444</v>
      </c>
      <c r="G35" s="29">
        <v>19.199999999999999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9586</v>
      </c>
    </row>
    <row r="38">
      <c r="A38" s="1" t="s">
        <v>441</v>
      </c>
      <c r="E38" s="27" t="s">
        <v>434</v>
      </c>
    </row>
    <row r="39">
      <c r="A39" s="1" t="s">
        <v>432</v>
      </c>
      <c r="B39" s="1">
        <v>8</v>
      </c>
      <c r="C39" s="26" t="s">
        <v>1731</v>
      </c>
      <c r="D39" t="s">
        <v>434</v>
      </c>
      <c r="E39" s="27" t="s">
        <v>1732</v>
      </c>
      <c r="F39" s="28" t="s">
        <v>444</v>
      </c>
      <c r="G39" s="29">
        <v>45.075000000000003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9587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9588</v>
      </c>
    </row>
    <row r="47" ht="51">
      <c r="A47" s="1" t="s">
        <v>441</v>
      </c>
      <c r="E47" s="27" t="s">
        <v>1761</v>
      </c>
    </row>
    <row r="48" ht="25.5">
      <c r="A48" s="1" t="s">
        <v>432</v>
      </c>
      <c r="B48" s="1">
        <v>10</v>
      </c>
      <c r="C48" s="26" t="s">
        <v>5396</v>
      </c>
      <c r="D48" t="s">
        <v>434</v>
      </c>
      <c r="E48" s="27" t="s">
        <v>5397</v>
      </c>
      <c r="F48" s="28" t="s">
        <v>444</v>
      </c>
      <c r="G48" s="29">
        <v>13.307</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9589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9590</v>
      </c>
    </row>
    <row r="55" ht="51">
      <c r="A55" s="1" t="s">
        <v>441</v>
      </c>
      <c r="E55" s="27" t="s">
        <v>1761</v>
      </c>
    </row>
    <row r="56">
      <c r="A56" s="1" t="s">
        <v>432</v>
      </c>
      <c r="B56" s="1">
        <v>12</v>
      </c>
      <c r="C56" s="26" t="s">
        <v>3063</v>
      </c>
      <c r="D56" t="s">
        <v>434</v>
      </c>
      <c r="E56" s="27" t="s">
        <v>3064</v>
      </c>
      <c r="F56" s="28" t="s">
        <v>444</v>
      </c>
      <c r="G56" s="29">
        <v>11.971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9591</v>
      </c>
    </row>
    <row r="59" ht="140.25">
      <c r="A59" s="1" t="s">
        <v>441</v>
      </c>
      <c r="E59" s="27" t="s">
        <v>4055</v>
      </c>
    </row>
    <row r="60">
      <c r="A60" s="1" t="s">
        <v>432</v>
      </c>
      <c r="B60" s="1">
        <v>13</v>
      </c>
      <c r="C60" s="26" t="s">
        <v>2312</v>
      </c>
      <c r="D60" t="s">
        <v>434</v>
      </c>
      <c r="E60" s="27" t="s">
        <v>2313</v>
      </c>
      <c r="F60" s="28" t="s">
        <v>436</v>
      </c>
      <c r="G60" s="29">
        <v>46.463999999999999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9592</v>
      </c>
    </row>
    <row r="63" ht="38.25">
      <c r="A63" s="1" t="s">
        <v>441</v>
      </c>
      <c r="E63" s="27" t="s">
        <v>4058</v>
      </c>
    </row>
    <row r="64">
      <c r="A64" s="1" t="s">
        <v>432</v>
      </c>
      <c r="B64" s="1">
        <v>14</v>
      </c>
      <c r="C64" s="26" t="s">
        <v>2315</v>
      </c>
      <c r="D64" t="s">
        <v>434</v>
      </c>
      <c r="E64" s="27" t="s">
        <v>2316</v>
      </c>
      <c r="F64" s="28" t="s">
        <v>436</v>
      </c>
      <c r="G64" s="29">
        <v>46.463999999999999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0.71799999999999997</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9593</v>
      </c>
    </row>
    <row r="71" ht="25.5">
      <c r="A71" s="1" t="s">
        <v>441</v>
      </c>
      <c r="E71" s="27" t="s">
        <v>4064</v>
      </c>
    </row>
    <row r="72">
      <c r="A72" s="1" t="s">
        <v>429</v>
      </c>
      <c r="C72" s="22" t="s">
        <v>559</v>
      </c>
      <c r="E72" s="23" t="s">
        <v>560</v>
      </c>
      <c r="L72" s="24">
        <f>SUMIFS(L73:L76,A73:A76,"P")</f>
        <v>0</v>
      </c>
      <c r="M72" s="24">
        <f>SUMIFS(M73:M76,A73:A76,"P")</f>
        <v>0</v>
      </c>
      <c r="N72" s="25"/>
    </row>
    <row r="73" ht="25.5">
      <c r="A73" s="1" t="s">
        <v>432</v>
      </c>
      <c r="B73" s="1">
        <v>16</v>
      </c>
      <c r="C73" s="26" t="s">
        <v>561</v>
      </c>
      <c r="D73" t="s">
        <v>562</v>
      </c>
      <c r="E73" s="27" t="s">
        <v>563</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564</v>
      </c>
    </row>
    <row r="75" ht="63.75">
      <c r="A75" s="1" t="s">
        <v>439</v>
      </c>
      <c r="E75" s="33" t="s">
        <v>9594</v>
      </c>
    </row>
    <row r="76" ht="153">
      <c r="A76" s="1" t="s">
        <v>441</v>
      </c>
      <c r="E76" s="27" t="s">
        <v>566</v>
      </c>
    </row>
    <row r="77">
      <c r="A77" s="1" t="s">
        <v>429</v>
      </c>
      <c r="C77" s="22" t="s">
        <v>567</v>
      </c>
      <c r="E77" s="23" t="s">
        <v>568</v>
      </c>
      <c r="L77" s="24">
        <f>SUMIFS(L78:L81,A78:A81,"P")</f>
        <v>0</v>
      </c>
      <c r="M77" s="24">
        <f>SUMIFS(M78:M81,A78:A81,"P")</f>
        <v>0</v>
      </c>
      <c r="N77" s="25"/>
    </row>
    <row r="78">
      <c r="A78" s="1" t="s">
        <v>432</v>
      </c>
      <c r="B78" s="1">
        <v>17</v>
      </c>
      <c r="C78" s="26" t="s">
        <v>4092</v>
      </c>
      <c r="D78" t="s">
        <v>434</v>
      </c>
      <c r="E78" s="27" t="s">
        <v>4093</v>
      </c>
      <c r="F78" s="28" t="s">
        <v>476</v>
      </c>
      <c r="G78" s="29">
        <v>138.19900000000001</v>
      </c>
      <c r="H78" s="28">
        <v>0</v>
      </c>
      <c r="I78" s="30">
        <f>ROUND(G78*H78,P4)</f>
        <v>0</v>
      </c>
      <c r="L78" s="31">
        <v>0</v>
      </c>
      <c r="M78" s="24">
        <f>ROUND(G78*L78,P4)</f>
        <v>0</v>
      </c>
      <c r="N78" s="25" t="s">
        <v>1619</v>
      </c>
      <c r="O78" s="32">
        <f>M78*AA78</f>
        <v>0</v>
      </c>
      <c r="P78" s="1">
        <v>3</v>
      </c>
      <c r="AA78" s="1">
        <f>IF(P78=1,$O$3,IF(P78=2,$O$4,$O$5))</f>
        <v>0</v>
      </c>
    </row>
    <row r="79" ht="38.25">
      <c r="A79" s="1" t="s">
        <v>437</v>
      </c>
      <c r="E79" s="27" t="s">
        <v>4094</v>
      </c>
    </row>
    <row r="80">
      <c r="A80" s="1" t="s">
        <v>439</v>
      </c>
    </row>
    <row r="81" ht="76.5">
      <c r="A81" s="1" t="s">
        <v>441</v>
      </c>
      <c r="E81" s="27" t="s">
        <v>4095</v>
      </c>
    </row>
    <row r="82">
      <c r="A82" s="1" t="s">
        <v>429</v>
      </c>
      <c r="C82" s="22" t="s">
        <v>573</v>
      </c>
      <c r="E82" s="23" t="s">
        <v>401</v>
      </c>
      <c r="L82" s="24">
        <f>SUMIFS(L83:L90,A83:A90,"P")</f>
        <v>0</v>
      </c>
      <c r="M82" s="24">
        <f>SUMIFS(M83:M90,A83:A90,"P")</f>
        <v>0</v>
      </c>
      <c r="N82" s="25"/>
    </row>
    <row r="83">
      <c r="A83" s="1" t="s">
        <v>432</v>
      </c>
      <c r="B83" s="1">
        <v>18</v>
      </c>
      <c r="C83" s="26" t="s">
        <v>5414</v>
      </c>
      <c r="D83" t="s">
        <v>434</v>
      </c>
      <c r="E83" s="27" t="s">
        <v>5415</v>
      </c>
      <c r="F83" s="28" t="s">
        <v>576</v>
      </c>
      <c r="G83" s="29">
        <v>1</v>
      </c>
      <c r="H83" s="28">
        <v>0</v>
      </c>
      <c r="I83" s="30">
        <f>ROUND(G83*H83,P4)</f>
        <v>0</v>
      </c>
      <c r="L83" s="31">
        <v>0</v>
      </c>
      <c r="M83" s="24">
        <f>ROUND(G83*L83,P4)</f>
        <v>0</v>
      </c>
      <c r="N83" s="25" t="s">
        <v>434</v>
      </c>
      <c r="O83" s="32">
        <f>M83*AA83</f>
        <v>0</v>
      </c>
      <c r="P83" s="1">
        <v>3</v>
      </c>
      <c r="AA83" s="1">
        <f>IF(P83=1,$O$3,IF(P83=2,$O$4,$O$5))</f>
        <v>0</v>
      </c>
    </row>
    <row r="84">
      <c r="A84" s="1" t="s">
        <v>437</v>
      </c>
      <c r="E84" s="27" t="s">
        <v>5415</v>
      </c>
    </row>
    <row r="85">
      <c r="A85" s="1" t="s">
        <v>439</v>
      </c>
    </row>
    <row r="86">
      <c r="A86" s="1" t="s">
        <v>441</v>
      </c>
      <c r="E86" s="27" t="s">
        <v>434</v>
      </c>
    </row>
    <row r="87">
      <c r="A87" s="1" t="s">
        <v>432</v>
      </c>
      <c r="B87" s="1">
        <v>19</v>
      </c>
      <c r="C87" s="26" t="s">
        <v>9595</v>
      </c>
      <c r="D87" t="s">
        <v>434</v>
      </c>
      <c r="E87" s="27" t="s">
        <v>4097</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4097</v>
      </c>
    </row>
    <row r="89">
      <c r="A89" s="1" t="s">
        <v>439</v>
      </c>
    </row>
    <row r="90">
      <c r="A90" s="1" t="s">
        <v>441</v>
      </c>
      <c r="E90" s="27" t="s">
        <v>434</v>
      </c>
    </row>
    <row r="91">
      <c r="A91" s="1" t="s">
        <v>426</v>
      </c>
      <c r="C91" s="22" t="s">
        <v>9596</v>
      </c>
      <c r="E91" s="23" t="s">
        <v>4795</v>
      </c>
      <c r="L91" s="24">
        <f>L92</f>
        <v>0</v>
      </c>
      <c r="M91" s="24">
        <f>M92</f>
        <v>0</v>
      </c>
      <c r="N91" s="25"/>
    </row>
    <row r="92">
      <c r="A92" s="1" t="s">
        <v>429</v>
      </c>
      <c r="C92" s="22" t="s">
        <v>7162</v>
      </c>
      <c r="E92" s="23" t="s">
        <v>5362</v>
      </c>
      <c r="L92" s="24">
        <f>SUMIFS(L93:L148,A93:A148,"P")</f>
        <v>0</v>
      </c>
      <c r="M92" s="24">
        <f>SUMIFS(M93:M148,A93:A148,"P")</f>
        <v>0</v>
      </c>
      <c r="N92" s="25"/>
    </row>
    <row r="93" ht="25.5">
      <c r="A93" s="1" t="s">
        <v>432</v>
      </c>
      <c r="B93" s="1">
        <v>1</v>
      </c>
      <c r="C93" s="26" t="s">
        <v>9597</v>
      </c>
      <c r="D93" t="s">
        <v>434</v>
      </c>
      <c r="E93" s="27" t="s">
        <v>9598</v>
      </c>
      <c r="F93" s="28" t="s">
        <v>1131</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9599</v>
      </c>
    </row>
    <row r="95">
      <c r="A95" s="1" t="s">
        <v>439</v>
      </c>
    </row>
    <row r="96">
      <c r="A96" s="1" t="s">
        <v>441</v>
      </c>
      <c r="E96" s="27" t="s">
        <v>434</v>
      </c>
    </row>
    <row r="97" ht="25.5">
      <c r="A97" s="1" t="s">
        <v>432</v>
      </c>
      <c r="B97" s="1">
        <v>2</v>
      </c>
      <c r="C97" s="26" t="s">
        <v>9600</v>
      </c>
      <c r="D97" t="s">
        <v>434</v>
      </c>
      <c r="E97" s="27" t="s">
        <v>9601</v>
      </c>
      <c r="F97" s="28" t="s">
        <v>1131</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9601</v>
      </c>
    </row>
    <row r="99">
      <c r="A99" s="1" t="s">
        <v>439</v>
      </c>
    </row>
    <row r="100">
      <c r="A100" s="1" t="s">
        <v>441</v>
      </c>
      <c r="E100" s="27" t="s">
        <v>434</v>
      </c>
    </row>
    <row r="101" ht="25.5">
      <c r="A101" s="1" t="s">
        <v>432</v>
      </c>
      <c r="B101" s="1">
        <v>3</v>
      </c>
      <c r="C101" s="26" t="s">
        <v>9602</v>
      </c>
      <c r="D101" t="s">
        <v>434</v>
      </c>
      <c r="E101" s="27" t="s">
        <v>9603</v>
      </c>
      <c r="F101" s="28" t="s">
        <v>576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9604</v>
      </c>
    </row>
    <row r="103">
      <c r="A103" s="1" t="s">
        <v>439</v>
      </c>
    </row>
    <row r="104">
      <c r="A104" s="1" t="s">
        <v>441</v>
      </c>
      <c r="E104" s="27" t="s">
        <v>434</v>
      </c>
    </row>
    <row r="105">
      <c r="A105" s="1" t="s">
        <v>432</v>
      </c>
      <c r="B105" s="1">
        <v>4</v>
      </c>
      <c r="C105" s="26" t="s">
        <v>9605</v>
      </c>
      <c r="D105" t="s">
        <v>434</v>
      </c>
      <c r="E105" s="27" t="s">
        <v>3652</v>
      </c>
      <c r="F105" s="28" t="s">
        <v>1618</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3652</v>
      </c>
    </row>
    <row r="107">
      <c r="A107" s="1" t="s">
        <v>439</v>
      </c>
    </row>
    <row r="108">
      <c r="A108" s="1" t="s">
        <v>441</v>
      </c>
      <c r="E108" s="27" t="s">
        <v>434</v>
      </c>
    </row>
    <row r="109" ht="25.5">
      <c r="A109" s="1" t="s">
        <v>432</v>
      </c>
      <c r="B109" s="1">
        <v>5</v>
      </c>
      <c r="C109" s="26" t="s">
        <v>9606</v>
      </c>
      <c r="D109" t="s">
        <v>434</v>
      </c>
      <c r="E109" s="27" t="s">
        <v>3654</v>
      </c>
      <c r="F109" s="28" t="s">
        <v>1131</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3654</v>
      </c>
    </row>
    <row r="111">
      <c r="A111" s="1" t="s">
        <v>439</v>
      </c>
    </row>
    <row r="112">
      <c r="A112" s="1" t="s">
        <v>441</v>
      </c>
      <c r="E112" s="27" t="s">
        <v>434</v>
      </c>
    </row>
    <row r="113">
      <c r="A113" s="1" t="s">
        <v>432</v>
      </c>
      <c r="B113" s="1">
        <v>6</v>
      </c>
      <c r="C113" s="26" t="s">
        <v>9607</v>
      </c>
      <c r="D113" t="s">
        <v>434</v>
      </c>
      <c r="E113" s="27" t="s">
        <v>4827</v>
      </c>
      <c r="F113" s="28" t="s">
        <v>1131</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4827</v>
      </c>
    </row>
    <row r="115">
      <c r="A115" s="1" t="s">
        <v>439</v>
      </c>
    </row>
    <row r="116">
      <c r="A116" s="1" t="s">
        <v>441</v>
      </c>
      <c r="E116" s="27" t="s">
        <v>434</v>
      </c>
    </row>
    <row r="117">
      <c r="A117" s="1" t="s">
        <v>432</v>
      </c>
      <c r="B117" s="1">
        <v>7</v>
      </c>
      <c r="C117" s="26" t="s">
        <v>9608</v>
      </c>
      <c r="D117" t="s">
        <v>434</v>
      </c>
      <c r="E117" s="27" t="s">
        <v>3660</v>
      </c>
      <c r="F117" s="28" t="s">
        <v>1625</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3660</v>
      </c>
    </row>
    <row r="119">
      <c r="A119" s="1" t="s">
        <v>439</v>
      </c>
    </row>
    <row r="120">
      <c r="A120" s="1" t="s">
        <v>441</v>
      </c>
      <c r="E120" s="27" t="s">
        <v>434</v>
      </c>
    </row>
    <row r="121">
      <c r="A121" s="1" t="s">
        <v>432</v>
      </c>
      <c r="B121" s="1">
        <v>8</v>
      </c>
      <c r="C121" s="26" t="s">
        <v>9609</v>
      </c>
      <c r="D121" t="s">
        <v>434</v>
      </c>
      <c r="E121" s="27" t="s">
        <v>3662</v>
      </c>
      <c r="F121" s="28" t="s">
        <v>1625</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3662</v>
      </c>
    </row>
    <row r="123">
      <c r="A123" s="1" t="s">
        <v>439</v>
      </c>
    </row>
    <row r="124">
      <c r="A124" s="1" t="s">
        <v>441</v>
      </c>
      <c r="E124" s="27" t="s">
        <v>434</v>
      </c>
    </row>
    <row r="125">
      <c r="A125" s="1" t="s">
        <v>432</v>
      </c>
      <c r="B125" s="1">
        <v>9</v>
      </c>
      <c r="C125" s="26" t="s">
        <v>9610</v>
      </c>
      <c r="D125" t="s">
        <v>434</v>
      </c>
      <c r="E125" s="27" t="s">
        <v>3664</v>
      </c>
      <c r="F125" s="28" t="s">
        <v>576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3664</v>
      </c>
    </row>
    <row r="127">
      <c r="A127" s="1" t="s">
        <v>439</v>
      </c>
    </row>
    <row r="128">
      <c r="A128" s="1" t="s">
        <v>441</v>
      </c>
      <c r="E128" s="27" t="s">
        <v>434</v>
      </c>
    </row>
    <row r="129" ht="25.5">
      <c r="A129" s="1" t="s">
        <v>432</v>
      </c>
      <c r="B129" s="1">
        <v>10</v>
      </c>
      <c r="C129" s="26" t="s">
        <v>9611</v>
      </c>
      <c r="D129" t="s">
        <v>434</v>
      </c>
      <c r="E129" s="27" t="s">
        <v>3666</v>
      </c>
      <c r="F129" s="28" t="s">
        <v>1131</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3666</v>
      </c>
    </row>
    <row r="131">
      <c r="A131" s="1" t="s">
        <v>439</v>
      </c>
    </row>
    <row r="132">
      <c r="A132" s="1" t="s">
        <v>441</v>
      </c>
      <c r="E132" s="27" t="s">
        <v>434</v>
      </c>
    </row>
    <row r="133" ht="25.5">
      <c r="A133" s="1" t="s">
        <v>432</v>
      </c>
      <c r="B133" s="1">
        <v>11</v>
      </c>
      <c r="C133" s="26" t="s">
        <v>9612</v>
      </c>
      <c r="D133" t="s">
        <v>434</v>
      </c>
      <c r="E133" s="27" t="s">
        <v>3668</v>
      </c>
      <c r="F133" s="28" t="s">
        <v>3477</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3668</v>
      </c>
    </row>
    <row r="135">
      <c r="A135" s="1" t="s">
        <v>439</v>
      </c>
    </row>
    <row r="136">
      <c r="A136" s="1" t="s">
        <v>441</v>
      </c>
      <c r="E136" s="27" t="s">
        <v>434</v>
      </c>
    </row>
    <row r="137" ht="38.25">
      <c r="A137" s="1" t="s">
        <v>432</v>
      </c>
      <c r="B137" s="1">
        <v>12</v>
      </c>
      <c r="C137" s="26" t="s">
        <v>9613</v>
      </c>
      <c r="D137" t="s">
        <v>434</v>
      </c>
      <c r="E137" s="27" t="s">
        <v>4861</v>
      </c>
      <c r="F137" s="28" t="s">
        <v>1131</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4862</v>
      </c>
    </row>
    <row r="139">
      <c r="A139" s="1" t="s">
        <v>439</v>
      </c>
    </row>
    <row r="140">
      <c r="A140" s="1" t="s">
        <v>441</v>
      </c>
      <c r="E140" s="27" t="s">
        <v>434</v>
      </c>
    </row>
    <row r="141" ht="25.5">
      <c r="A141" s="1" t="s">
        <v>432</v>
      </c>
      <c r="B141" s="1">
        <v>13</v>
      </c>
      <c r="C141" s="26" t="s">
        <v>9614</v>
      </c>
      <c r="D141" t="s">
        <v>434</v>
      </c>
      <c r="E141" s="27" t="s">
        <v>9615</v>
      </c>
      <c r="F141" s="28" t="s">
        <v>1131</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9615</v>
      </c>
    </row>
    <row r="143">
      <c r="A143" s="1" t="s">
        <v>439</v>
      </c>
    </row>
    <row r="144">
      <c r="A144" s="1" t="s">
        <v>441</v>
      </c>
      <c r="E144" s="27" t="s">
        <v>434</v>
      </c>
    </row>
    <row r="145" ht="25.5">
      <c r="A145" s="1" t="s">
        <v>432</v>
      </c>
      <c r="B145" s="1">
        <v>14</v>
      </c>
      <c r="C145" s="26" t="s">
        <v>9616</v>
      </c>
      <c r="D145" t="s">
        <v>434</v>
      </c>
      <c r="E145" s="27" t="s">
        <v>9617</v>
      </c>
      <c r="F145" s="28" t="s">
        <v>1131</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9617</v>
      </c>
    </row>
    <row r="147">
      <c r="A147" s="1" t="s">
        <v>439</v>
      </c>
    </row>
    <row r="148">
      <c r="A148" s="1" t="s">
        <v>441</v>
      </c>
      <c r="E148" s="27" t="s">
        <v>434</v>
      </c>
    </row>
    <row r="149">
      <c r="A149" s="1" t="s">
        <v>426</v>
      </c>
      <c r="C149" s="22" t="s">
        <v>9618</v>
      </c>
      <c r="E149" s="23" t="s">
        <v>5374</v>
      </c>
      <c r="L149" s="24">
        <f>L150+L163+L240</f>
        <v>0</v>
      </c>
      <c r="M149" s="24">
        <f>M150+M163+M240</f>
        <v>0</v>
      </c>
      <c r="N149" s="25"/>
    </row>
    <row r="150">
      <c r="A150" s="1" t="s">
        <v>429</v>
      </c>
      <c r="C150" s="22" t="s">
        <v>1142</v>
      </c>
      <c r="E150" s="23" t="s">
        <v>1143</v>
      </c>
      <c r="L150" s="24">
        <f>SUMIFS(L151:L162,A151:A162,"P")</f>
        <v>0</v>
      </c>
      <c r="M150" s="24">
        <f>SUMIFS(M151:M162,A151:A162,"P")</f>
        <v>0</v>
      </c>
      <c r="N150" s="25"/>
    </row>
    <row r="151">
      <c r="A151" s="1" t="s">
        <v>432</v>
      </c>
      <c r="B151" s="1">
        <v>1</v>
      </c>
      <c r="C151" s="26" t="s">
        <v>4103</v>
      </c>
      <c r="D151" t="s">
        <v>434</v>
      </c>
      <c r="E151" s="27" t="s">
        <v>3949</v>
      </c>
      <c r="F151" s="28" t="s">
        <v>496</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3949</v>
      </c>
    </row>
    <row r="153">
      <c r="A153" s="1" t="s">
        <v>439</v>
      </c>
    </row>
    <row r="154">
      <c r="A154" s="1" t="s">
        <v>441</v>
      </c>
      <c r="E154" s="27" t="s">
        <v>434</v>
      </c>
    </row>
    <row r="155">
      <c r="A155" s="1" t="s">
        <v>432</v>
      </c>
      <c r="B155" s="1">
        <v>2</v>
      </c>
      <c r="C155" s="26" t="s">
        <v>4889</v>
      </c>
      <c r="D155" t="s">
        <v>434</v>
      </c>
      <c r="E155" s="27" t="s">
        <v>4890</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4890</v>
      </c>
    </row>
    <row r="157">
      <c r="A157" s="1" t="s">
        <v>439</v>
      </c>
    </row>
    <row r="158">
      <c r="A158" s="1" t="s">
        <v>441</v>
      </c>
      <c r="E158" s="27" t="s">
        <v>434</v>
      </c>
    </row>
    <row r="159" ht="25.5">
      <c r="A159" s="1" t="s">
        <v>432</v>
      </c>
      <c r="B159" s="1">
        <v>3</v>
      </c>
      <c r="C159" s="26" t="s">
        <v>5434</v>
      </c>
      <c r="D159" t="s">
        <v>434</v>
      </c>
      <c r="E159" s="27" t="s">
        <v>4111</v>
      </c>
      <c r="F159" s="28" t="s">
        <v>496</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4111</v>
      </c>
    </row>
    <row r="161">
      <c r="A161" s="1" t="s">
        <v>439</v>
      </c>
    </row>
    <row r="162">
      <c r="A162" s="1" t="s">
        <v>441</v>
      </c>
      <c r="E162" s="27" t="s">
        <v>434</v>
      </c>
    </row>
    <row r="163">
      <c r="A163" s="1" t="s">
        <v>429</v>
      </c>
      <c r="C163" s="22" t="s">
        <v>2952</v>
      </c>
      <c r="E163" s="23" t="s">
        <v>2953</v>
      </c>
      <c r="L163" s="24">
        <f>SUMIFS(L164:L239,A164:A239,"P")</f>
        <v>0</v>
      </c>
      <c r="M163" s="24">
        <f>SUMIFS(M164:M239,A164:A239,"P")</f>
        <v>0</v>
      </c>
      <c r="N163" s="25"/>
    </row>
    <row r="164">
      <c r="A164" s="1" t="s">
        <v>432</v>
      </c>
      <c r="B164" s="1">
        <v>4</v>
      </c>
      <c r="C164" s="26" t="s">
        <v>4117</v>
      </c>
      <c r="D164" t="s">
        <v>434</v>
      </c>
      <c r="E164" s="27" t="s">
        <v>4118</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4118</v>
      </c>
    </row>
    <row r="166">
      <c r="A166" s="1" t="s">
        <v>439</v>
      </c>
    </row>
    <row r="167">
      <c r="A167" s="1" t="s">
        <v>441</v>
      </c>
      <c r="E167" s="27" t="s">
        <v>434</v>
      </c>
    </row>
    <row r="168">
      <c r="A168" s="1" t="s">
        <v>432</v>
      </c>
      <c r="B168" s="1">
        <v>5</v>
      </c>
      <c r="C168" s="26" t="s">
        <v>4123</v>
      </c>
      <c r="D168" t="s">
        <v>434</v>
      </c>
      <c r="E168" s="27" t="s">
        <v>3953</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3953</v>
      </c>
    </row>
    <row r="170">
      <c r="A170" s="1" t="s">
        <v>439</v>
      </c>
    </row>
    <row r="171">
      <c r="A171" s="1" t="s">
        <v>441</v>
      </c>
      <c r="E171" s="27" t="s">
        <v>434</v>
      </c>
    </row>
    <row r="172" ht="25.5">
      <c r="A172" s="1" t="s">
        <v>432</v>
      </c>
      <c r="B172" s="1">
        <v>6</v>
      </c>
      <c r="C172" s="26" t="s">
        <v>5435</v>
      </c>
      <c r="D172" t="s">
        <v>434</v>
      </c>
      <c r="E172" s="27" t="s">
        <v>5436</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5436</v>
      </c>
    </row>
    <row r="174">
      <c r="A174" s="1" t="s">
        <v>439</v>
      </c>
    </row>
    <row r="175">
      <c r="A175" s="1" t="s">
        <v>441</v>
      </c>
      <c r="E175" s="27" t="s">
        <v>434</v>
      </c>
    </row>
    <row r="176">
      <c r="A176" s="1" t="s">
        <v>432</v>
      </c>
      <c r="B176" s="1">
        <v>7</v>
      </c>
      <c r="C176" s="26" t="s">
        <v>5045</v>
      </c>
      <c r="D176" t="s">
        <v>434</v>
      </c>
      <c r="E176" s="27" t="s">
        <v>2969</v>
      </c>
      <c r="F176" s="28" t="s">
        <v>496</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2969</v>
      </c>
    </row>
    <row r="178">
      <c r="A178" s="1" t="s">
        <v>439</v>
      </c>
    </row>
    <row r="179">
      <c r="A179" s="1" t="s">
        <v>441</v>
      </c>
      <c r="E179" s="27" t="s">
        <v>434</v>
      </c>
    </row>
    <row r="180">
      <c r="A180" s="1" t="s">
        <v>432</v>
      </c>
      <c r="B180" s="1">
        <v>8</v>
      </c>
      <c r="C180" s="26" t="s">
        <v>7375</v>
      </c>
      <c r="D180" t="s">
        <v>434</v>
      </c>
      <c r="E180" s="27" t="s">
        <v>2972</v>
      </c>
      <c r="F180" s="28" t="s">
        <v>496</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2972</v>
      </c>
    </row>
    <row r="182">
      <c r="A182" s="1" t="s">
        <v>439</v>
      </c>
    </row>
    <row r="183">
      <c r="A183" s="1" t="s">
        <v>441</v>
      </c>
      <c r="E183" s="27" t="s">
        <v>434</v>
      </c>
    </row>
    <row r="184">
      <c r="A184" s="1" t="s">
        <v>432</v>
      </c>
      <c r="B184" s="1">
        <v>9</v>
      </c>
      <c r="C184" s="26" t="s">
        <v>4124</v>
      </c>
      <c r="D184" t="s">
        <v>434</v>
      </c>
      <c r="E184" s="27" t="s">
        <v>2978</v>
      </c>
      <c r="F184" s="28" t="s">
        <v>496</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2978</v>
      </c>
    </row>
    <row r="186">
      <c r="A186" s="1" t="s">
        <v>439</v>
      </c>
    </row>
    <row r="187">
      <c r="A187" s="1" t="s">
        <v>441</v>
      </c>
      <c r="E187" s="27" t="s">
        <v>434</v>
      </c>
    </row>
    <row r="188">
      <c r="A188" s="1" t="s">
        <v>432</v>
      </c>
      <c r="B188" s="1">
        <v>10</v>
      </c>
      <c r="C188" s="26" t="s">
        <v>5378</v>
      </c>
      <c r="D188" t="s">
        <v>434</v>
      </c>
      <c r="E188" s="27" t="s">
        <v>2981</v>
      </c>
      <c r="F188" s="28" t="s">
        <v>496</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2981</v>
      </c>
    </row>
    <row r="190">
      <c r="A190" s="1" t="s">
        <v>439</v>
      </c>
    </row>
    <row r="191">
      <c r="A191" s="1" t="s">
        <v>441</v>
      </c>
      <c r="E191" s="27" t="s">
        <v>434</v>
      </c>
    </row>
    <row r="192">
      <c r="A192" s="1" t="s">
        <v>432</v>
      </c>
      <c r="B192" s="1">
        <v>11</v>
      </c>
      <c r="C192" s="26" t="s">
        <v>5379</v>
      </c>
      <c r="D192" t="s">
        <v>434</v>
      </c>
      <c r="E192" s="27" t="s">
        <v>2984</v>
      </c>
      <c r="F192" s="28" t="s">
        <v>496</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2984</v>
      </c>
    </row>
    <row r="194">
      <c r="A194" s="1" t="s">
        <v>439</v>
      </c>
    </row>
    <row r="195">
      <c r="A195" s="1" t="s">
        <v>441</v>
      </c>
      <c r="E195" s="27" t="s">
        <v>434</v>
      </c>
    </row>
    <row r="196">
      <c r="A196" s="1" t="s">
        <v>432</v>
      </c>
      <c r="B196" s="1">
        <v>12</v>
      </c>
      <c r="C196" s="26" t="s">
        <v>5380</v>
      </c>
      <c r="D196" t="s">
        <v>434</v>
      </c>
      <c r="E196" s="27" t="s">
        <v>2986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2986</v>
      </c>
    </row>
    <row r="198">
      <c r="A198" s="1" t="s">
        <v>439</v>
      </c>
    </row>
    <row r="199">
      <c r="A199" s="1" t="s">
        <v>441</v>
      </c>
      <c r="E199" s="27" t="s">
        <v>434</v>
      </c>
    </row>
    <row r="200" ht="25.5">
      <c r="A200" s="1" t="s">
        <v>432</v>
      </c>
      <c r="B200" s="1">
        <v>13</v>
      </c>
      <c r="C200" s="26" t="s">
        <v>4917</v>
      </c>
      <c r="D200" t="s">
        <v>434</v>
      </c>
      <c r="E200" s="27" t="s">
        <v>2989</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2989</v>
      </c>
    </row>
    <row r="202">
      <c r="A202" s="1" t="s">
        <v>439</v>
      </c>
    </row>
    <row r="203">
      <c r="A203" s="1" t="s">
        <v>441</v>
      </c>
      <c r="E203" s="27" t="s">
        <v>434</v>
      </c>
    </row>
    <row r="204">
      <c r="A204" s="1" t="s">
        <v>432</v>
      </c>
      <c r="B204" s="1">
        <v>14</v>
      </c>
      <c r="C204" s="26" t="s">
        <v>9619</v>
      </c>
      <c r="D204" t="s">
        <v>434</v>
      </c>
      <c r="E204" s="27" t="s">
        <v>2992</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2992</v>
      </c>
    </row>
    <row r="206">
      <c r="A206" s="1" t="s">
        <v>439</v>
      </c>
    </row>
    <row r="207">
      <c r="A207" s="1" t="s">
        <v>441</v>
      </c>
      <c r="E207" s="27" t="s">
        <v>434</v>
      </c>
    </row>
    <row r="208" ht="25.5">
      <c r="A208" s="1" t="s">
        <v>432</v>
      </c>
      <c r="B208" s="1">
        <v>15</v>
      </c>
      <c r="C208" s="26" t="s">
        <v>5383</v>
      </c>
      <c r="D208" t="s">
        <v>434</v>
      </c>
      <c r="E208" s="27" t="s">
        <v>3000</v>
      </c>
      <c r="F208" s="28" t="s">
        <v>496</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3000</v>
      </c>
    </row>
    <row r="210">
      <c r="A210" s="1" t="s">
        <v>439</v>
      </c>
    </row>
    <row r="211">
      <c r="A211" s="1" t="s">
        <v>441</v>
      </c>
      <c r="E211" s="27" t="s">
        <v>434</v>
      </c>
    </row>
    <row r="212" ht="25.5">
      <c r="A212" s="1" t="s">
        <v>432</v>
      </c>
      <c r="B212" s="1">
        <v>16</v>
      </c>
      <c r="C212" s="26" t="s">
        <v>5384</v>
      </c>
      <c r="D212" t="s">
        <v>434</v>
      </c>
      <c r="E212" s="27" t="s">
        <v>3003</v>
      </c>
      <c r="F212" s="28" t="s">
        <v>496</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3003</v>
      </c>
    </row>
    <row r="214">
      <c r="A214" s="1" t="s">
        <v>439</v>
      </c>
    </row>
    <row r="215">
      <c r="A215" s="1" t="s">
        <v>441</v>
      </c>
      <c r="E215" s="27" t="s">
        <v>434</v>
      </c>
    </row>
    <row r="216">
      <c r="A216" s="1" t="s">
        <v>432</v>
      </c>
      <c r="B216" s="1">
        <v>17</v>
      </c>
      <c r="C216" s="26" t="s">
        <v>5385</v>
      </c>
      <c r="D216" t="s">
        <v>434</v>
      </c>
      <c r="E216" s="27" t="s">
        <v>3009</v>
      </c>
      <c r="F216" s="28" t="s">
        <v>496</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3009</v>
      </c>
    </row>
    <row r="218">
      <c r="A218" s="1" t="s">
        <v>439</v>
      </c>
    </row>
    <row r="219">
      <c r="A219" s="1" t="s">
        <v>441</v>
      </c>
      <c r="E219" s="27" t="s">
        <v>434</v>
      </c>
    </row>
    <row r="220">
      <c r="A220" s="1" t="s">
        <v>432</v>
      </c>
      <c r="B220" s="1">
        <v>18</v>
      </c>
      <c r="C220" s="26" t="s">
        <v>5386</v>
      </c>
      <c r="D220" t="s">
        <v>434</v>
      </c>
      <c r="E220" s="27" t="s">
        <v>3011</v>
      </c>
      <c r="F220" s="28" t="s">
        <v>496</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3011</v>
      </c>
    </row>
    <row r="222">
      <c r="A222" s="1" t="s">
        <v>439</v>
      </c>
    </row>
    <row r="223">
      <c r="A223" s="1" t="s">
        <v>441</v>
      </c>
      <c r="E223" s="27" t="s">
        <v>434</v>
      </c>
    </row>
    <row r="224" ht="25.5">
      <c r="A224" s="1" t="s">
        <v>432</v>
      </c>
      <c r="B224" s="1">
        <v>19</v>
      </c>
      <c r="C224" s="26" t="s">
        <v>5556</v>
      </c>
      <c r="D224" t="s">
        <v>434</v>
      </c>
      <c r="E224" s="27" t="s">
        <v>3013</v>
      </c>
      <c r="F224" s="28" t="s">
        <v>496</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3013</v>
      </c>
    </row>
    <row r="226">
      <c r="A226" s="1" t="s">
        <v>439</v>
      </c>
    </row>
    <row r="227">
      <c r="A227" s="1" t="s">
        <v>441</v>
      </c>
      <c r="E227" s="27" t="s">
        <v>434</v>
      </c>
    </row>
    <row r="228" ht="25.5">
      <c r="A228" s="1" t="s">
        <v>432</v>
      </c>
      <c r="B228" s="1">
        <v>20</v>
      </c>
      <c r="C228" s="26" t="s">
        <v>4158</v>
      </c>
      <c r="D228" t="s">
        <v>434</v>
      </c>
      <c r="E228" s="27" t="s">
        <v>3017</v>
      </c>
      <c r="F228" s="28" t="s">
        <v>496</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3017</v>
      </c>
    </row>
    <row r="230">
      <c r="A230" s="1" t="s">
        <v>439</v>
      </c>
    </row>
    <row r="231">
      <c r="A231" s="1" t="s">
        <v>441</v>
      </c>
      <c r="E231" s="27" t="s">
        <v>434</v>
      </c>
    </row>
    <row r="232">
      <c r="A232" s="1" t="s">
        <v>432</v>
      </c>
      <c r="B232" s="1">
        <v>21</v>
      </c>
      <c r="C232" s="26" t="s">
        <v>4941</v>
      </c>
      <c r="D232" t="s">
        <v>434</v>
      </c>
      <c r="E232" s="27" t="s">
        <v>3019</v>
      </c>
      <c r="F232" s="28" t="s">
        <v>1625</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3019</v>
      </c>
    </row>
    <row r="234">
      <c r="A234" s="1" t="s">
        <v>439</v>
      </c>
    </row>
    <row r="235">
      <c r="A235" s="1" t="s">
        <v>441</v>
      </c>
      <c r="E235" s="27" t="s">
        <v>434</v>
      </c>
    </row>
    <row r="236">
      <c r="A236" s="1" t="s">
        <v>432</v>
      </c>
      <c r="B236" s="1">
        <v>22</v>
      </c>
      <c r="C236" s="26" t="s">
        <v>5388</v>
      </c>
      <c r="D236" t="s">
        <v>434</v>
      </c>
      <c r="E236" s="27" t="s">
        <v>3022</v>
      </c>
      <c r="F236" s="28" t="s">
        <v>496</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3022</v>
      </c>
    </row>
    <row r="238">
      <c r="A238" s="1" t="s">
        <v>439</v>
      </c>
    </row>
    <row r="239">
      <c r="A239" s="1" t="s">
        <v>441</v>
      </c>
      <c r="E239" s="27" t="s">
        <v>434</v>
      </c>
    </row>
    <row r="240">
      <c r="A240" s="1" t="s">
        <v>429</v>
      </c>
      <c r="C240" s="22" t="s">
        <v>2556</v>
      </c>
      <c r="E240" s="23" t="s">
        <v>3992</v>
      </c>
      <c r="L240" s="24">
        <f>SUMIFS(L241:L272,A241:A272,"P")</f>
        <v>0</v>
      </c>
      <c r="M240" s="24">
        <f>SUMIFS(M241:M272,A241:A272,"P")</f>
        <v>0</v>
      </c>
      <c r="N240" s="25"/>
    </row>
    <row r="241">
      <c r="A241" s="1" t="s">
        <v>432</v>
      </c>
      <c r="B241" s="1">
        <v>23</v>
      </c>
      <c r="C241" s="26" t="s">
        <v>4129</v>
      </c>
      <c r="D241" t="s">
        <v>434</v>
      </c>
      <c r="E241" s="27" t="s">
        <v>2085</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2085</v>
      </c>
    </row>
    <row r="243">
      <c r="A243" s="1" t="s">
        <v>439</v>
      </c>
    </row>
    <row r="244">
      <c r="A244" s="1" t="s">
        <v>441</v>
      </c>
      <c r="E244" s="27" t="s">
        <v>434</v>
      </c>
    </row>
    <row r="245">
      <c r="A245" s="1" t="s">
        <v>432</v>
      </c>
      <c r="B245" s="1">
        <v>24</v>
      </c>
      <c r="C245" s="26" t="s">
        <v>4132</v>
      </c>
      <c r="D245" t="s">
        <v>434</v>
      </c>
      <c r="E245" s="27" t="s">
        <v>2088</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2088</v>
      </c>
    </row>
    <row r="247">
      <c r="A247" s="1" t="s">
        <v>439</v>
      </c>
    </row>
    <row r="248">
      <c r="A248" s="1" t="s">
        <v>441</v>
      </c>
      <c r="E248" s="27" t="s">
        <v>434</v>
      </c>
    </row>
    <row r="249">
      <c r="A249" s="1" t="s">
        <v>432</v>
      </c>
      <c r="B249" s="1">
        <v>25</v>
      </c>
      <c r="C249" s="26" t="s">
        <v>5439</v>
      </c>
      <c r="D249" t="s">
        <v>434</v>
      </c>
      <c r="E249" s="27" t="s">
        <v>4001</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4001</v>
      </c>
    </row>
    <row r="251">
      <c r="A251" s="1" t="s">
        <v>439</v>
      </c>
    </row>
    <row r="252">
      <c r="A252" s="1" t="s">
        <v>441</v>
      </c>
      <c r="E252" s="27" t="s">
        <v>434</v>
      </c>
    </row>
    <row r="253">
      <c r="A253" s="1" t="s">
        <v>432</v>
      </c>
      <c r="B253" s="1">
        <v>26</v>
      </c>
      <c r="C253" s="26" t="s">
        <v>5440</v>
      </c>
      <c r="D253" t="s">
        <v>434</v>
      </c>
      <c r="E253" s="27" t="s">
        <v>4003</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4003</v>
      </c>
    </row>
    <row r="255">
      <c r="A255" s="1" t="s">
        <v>439</v>
      </c>
    </row>
    <row r="256">
      <c r="A256" s="1" t="s">
        <v>441</v>
      </c>
      <c r="E256" s="27" t="s">
        <v>434</v>
      </c>
    </row>
    <row r="257" ht="25.5">
      <c r="A257" s="1" t="s">
        <v>432</v>
      </c>
      <c r="B257" s="1">
        <v>27</v>
      </c>
      <c r="C257" s="26" t="s">
        <v>5441</v>
      </c>
      <c r="D257" t="s">
        <v>434</v>
      </c>
      <c r="E257" s="27" t="s">
        <v>4005</v>
      </c>
      <c r="F257" s="28" t="s">
        <v>496</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4005</v>
      </c>
    </row>
    <row r="259">
      <c r="A259" s="1" t="s">
        <v>439</v>
      </c>
    </row>
    <row r="260">
      <c r="A260" s="1" t="s">
        <v>441</v>
      </c>
      <c r="E260" s="27" t="s">
        <v>434</v>
      </c>
    </row>
    <row r="261">
      <c r="A261" s="1" t="s">
        <v>432</v>
      </c>
      <c r="B261" s="1">
        <v>28</v>
      </c>
      <c r="C261" s="26" t="s">
        <v>5442</v>
      </c>
      <c r="D261" t="s">
        <v>434</v>
      </c>
      <c r="E261" s="27" t="s">
        <v>4007</v>
      </c>
      <c r="F261" s="28" t="s">
        <v>496</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4007</v>
      </c>
    </row>
    <row r="263">
      <c r="A263" s="1" t="s">
        <v>439</v>
      </c>
    </row>
    <row r="264">
      <c r="A264" s="1" t="s">
        <v>441</v>
      </c>
      <c r="E264" s="27" t="s">
        <v>434</v>
      </c>
    </row>
    <row r="265">
      <c r="A265" s="1" t="s">
        <v>432</v>
      </c>
      <c r="B265" s="1">
        <v>29</v>
      </c>
      <c r="C265" s="26" t="s">
        <v>5443</v>
      </c>
      <c r="D265" t="s">
        <v>434</v>
      </c>
      <c r="E265" s="27" t="s">
        <v>3034</v>
      </c>
      <c r="F265" s="28" t="s">
        <v>496</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3034</v>
      </c>
    </row>
    <row r="267">
      <c r="A267" s="1" t="s">
        <v>439</v>
      </c>
    </row>
    <row r="268">
      <c r="A268" s="1" t="s">
        <v>441</v>
      </c>
      <c r="E268" s="27" t="s">
        <v>434</v>
      </c>
    </row>
    <row r="269">
      <c r="A269" s="1" t="s">
        <v>432</v>
      </c>
      <c r="B269" s="1">
        <v>30</v>
      </c>
      <c r="C269" s="26" t="s">
        <v>5444</v>
      </c>
      <c r="D269" t="s">
        <v>434</v>
      </c>
      <c r="E269" s="27" t="s">
        <v>3036</v>
      </c>
      <c r="F269" s="28" t="s">
        <v>496</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3036</v>
      </c>
    </row>
    <row r="271">
      <c r="A271" s="1" t="s">
        <v>439</v>
      </c>
    </row>
    <row r="272">
      <c r="A272" s="1" t="s">
        <v>441</v>
      </c>
      <c r="E272" s="27" t="s">
        <v>434</v>
      </c>
    </row>
  </sheetData>
  <sheetProtection sheet="1" objects="1" scenarios="1" spinCount="100000" saltValue="Jinc2ZtBOnE/GF3qH8hlXDUmvqg8gd3Cleh1TloHAfD4SALX9A9h9QscEU0td0wVL8VTk+4H4toHTKCP1qO7vA==" hashValue="+EntjCi6OVtQ0zJo+wdtbTX0SLLvYoPJ9qDGo2MUFeBP//cJrGOCFmRXgRselkb86iJw0LH6NBJRbROOWgXR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9620</v>
      </c>
      <c r="E8" s="23" t="s">
        <v>112</v>
      </c>
      <c r="L8" s="24">
        <f>L9+L14+L55+L64+L69+L82+L103+L124</f>
        <v>0</v>
      </c>
      <c r="M8" s="24">
        <f>M9+M14+M55+M64+M69+M82+M103+M124</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1328</v>
      </c>
    </row>
    <row r="13">
      <c r="A13" s="1" t="s">
        <v>441</v>
      </c>
      <c r="E13" s="27" t="s">
        <v>2123</v>
      </c>
    </row>
    <row r="14">
      <c r="A14" s="1" t="s">
        <v>429</v>
      </c>
      <c r="C14" s="22" t="s">
        <v>430</v>
      </c>
      <c r="E14" s="23" t="s">
        <v>431</v>
      </c>
      <c r="L14" s="24">
        <f>SUMIFS(L15:L54,A15:A54,"P")</f>
        <v>0</v>
      </c>
      <c r="M14" s="24">
        <f>SUMIFS(M15:M54,A15:A54,"P")</f>
        <v>0</v>
      </c>
      <c r="N14" s="25"/>
    </row>
    <row r="15">
      <c r="A15" s="1" t="s">
        <v>432</v>
      </c>
      <c r="B15" s="1">
        <v>2</v>
      </c>
      <c r="C15" s="26" t="s">
        <v>2024</v>
      </c>
      <c r="D15" t="s">
        <v>434</v>
      </c>
      <c r="E15" s="27" t="s">
        <v>2025</v>
      </c>
      <c r="F15" s="28" t="s">
        <v>1625</v>
      </c>
      <c r="G15" s="29">
        <v>720</v>
      </c>
      <c r="H15" s="28">
        <v>0</v>
      </c>
      <c r="I15" s="30">
        <f>ROUND(G15*H15,P4)</f>
        <v>0</v>
      </c>
      <c r="L15" s="31">
        <v>0</v>
      </c>
      <c r="M15" s="24">
        <f>ROUND(G15*L15,P4)</f>
        <v>0</v>
      </c>
      <c r="N15" s="25" t="s">
        <v>1112</v>
      </c>
      <c r="O15" s="32">
        <f>M15*AA15</f>
        <v>0</v>
      </c>
      <c r="P15" s="1">
        <v>3</v>
      </c>
      <c r="AA15" s="1">
        <f>IF(P15=1,$O$3,IF(P15=2,$O$4,$O$5))</f>
        <v>0</v>
      </c>
    </row>
    <row r="16">
      <c r="A16" s="1" t="s">
        <v>437</v>
      </c>
      <c r="E16" s="27" t="s">
        <v>434</v>
      </c>
    </row>
    <row r="17" ht="38.25">
      <c r="A17" s="1" t="s">
        <v>439</v>
      </c>
      <c r="E17" s="33" t="s">
        <v>9621</v>
      </c>
    </row>
    <row r="18" ht="38.25">
      <c r="A18" s="1" t="s">
        <v>441</v>
      </c>
      <c r="E18" s="27" t="s">
        <v>2128</v>
      </c>
    </row>
    <row r="19">
      <c r="A19" s="1" t="s">
        <v>432</v>
      </c>
      <c r="B19" s="1">
        <v>3</v>
      </c>
      <c r="C19" s="26" t="s">
        <v>9622</v>
      </c>
      <c r="D19" t="s">
        <v>434</v>
      </c>
      <c r="E19" s="27" t="s">
        <v>9623</v>
      </c>
      <c r="F19" s="28" t="s">
        <v>444</v>
      </c>
      <c r="G19" s="29">
        <v>641.59299999999996</v>
      </c>
      <c r="H19" s="28">
        <v>0</v>
      </c>
      <c r="I19" s="30">
        <f>ROUND(G19*H19,P4)</f>
        <v>0</v>
      </c>
      <c r="L19" s="31">
        <v>0</v>
      </c>
      <c r="M19" s="24">
        <f>ROUND(G19*L19,P4)</f>
        <v>0</v>
      </c>
      <c r="N19" s="25" t="s">
        <v>1112</v>
      </c>
      <c r="O19" s="32">
        <f>M19*AA19</f>
        <v>0</v>
      </c>
      <c r="P19" s="1">
        <v>3</v>
      </c>
      <c r="AA19" s="1">
        <f>IF(P19=1,$O$3,IF(P19=2,$O$4,$O$5))</f>
        <v>0</v>
      </c>
    </row>
    <row r="20">
      <c r="A20" s="1" t="s">
        <v>437</v>
      </c>
      <c r="E20" s="27" t="s">
        <v>434</v>
      </c>
    </row>
    <row r="21" ht="102">
      <c r="A21" s="1" t="s">
        <v>439</v>
      </c>
      <c r="E21" s="33" t="s">
        <v>9624</v>
      </c>
    </row>
    <row r="22" ht="369.75">
      <c r="A22" s="1" t="s">
        <v>441</v>
      </c>
      <c r="E22" s="27" t="s">
        <v>9625</v>
      </c>
    </row>
    <row r="23">
      <c r="A23" s="1" t="s">
        <v>432</v>
      </c>
      <c r="B23" s="1">
        <v>4</v>
      </c>
      <c r="C23" s="26" t="s">
        <v>9626</v>
      </c>
      <c r="D23" t="s">
        <v>434</v>
      </c>
      <c r="E23" s="27" t="s">
        <v>9627</v>
      </c>
      <c r="F23" s="28" t="s">
        <v>444</v>
      </c>
      <c r="G23" s="29">
        <v>308.07999999999998</v>
      </c>
      <c r="H23" s="28">
        <v>0</v>
      </c>
      <c r="I23" s="30">
        <f>ROUND(G23*H23,P4)</f>
        <v>0</v>
      </c>
      <c r="L23" s="31">
        <v>0</v>
      </c>
      <c r="M23" s="24">
        <f>ROUND(G23*L23,P4)</f>
        <v>0</v>
      </c>
      <c r="N23" s="25" t="s">
        <v>1112</v>
      </c>
      <c r="O23" s="32">
        <f>M23*AA23</f>
        <v>0</v>
      </c>
      <c r="P23" s="1">
        <v>3</v>
      </c>
      <c r="AA23" s="1">
        <f>IF(P23=1,$O$3,IF(P23=2,$O$4,$O$5))</f>
        <v>0</v>
      </c>
    </row>
    <row r="24">
      <c r="A24" s="1" t="s">
        <v>437</v>
      </c>
      <c r="E24" s="27" t="s">
        <v>434</v>
      </c>
    </row>
    <row r="25" ht="216.75">
      <c r="A25" s="1" t="s">
        <v>439</v>
      </c>
      <c r="E25" s="33" t="s">
        <v>9628</v>
      </c>
    </row>
    <row r="26" ht="318.75">
      <c r="A26" s="1" t="s">
        <v>441</v>
      </c>
      <c r="E26" s="27" t="s">
        <v>9629</v>
      </c>
    </row>
    <row r="27">
      <c r="A27" s="1" t="s">
        <v>432</v>
      </c>
      <c r="B27" s="1">
        <v>5</v>
      </c>
      <c r="C27" s="26" t="s">
        <v>9630</v>
      </c>
      <c r="D27" t="s">
        <v>434</v>
      </c>
      <c r="E27" s="27" t="s">
        <v>9631</v>
      </c>
      <c r="F27" s="28" t="s">
        <v>444</v>
      </c>
      <c r="G27" s="29">
        <v>333.50999999999999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ht="216.75">
      <c r="A29" s="1" t="s">
        <v>439</v>
      </c>
      <c r="E29" s="33" t="s">
        <v>9632</v>
      </c>
    </row>
    <row r="30" ht="318.75">
      <c r="A30" s="1" t="s">
        <v>441</v>
      </c>
      <c r="E30" s="27" t="s">
        <v>9629</v>
      </c>
    </row>
    <row r="31">
      <c r="A31" s="1" t="s">
        <v>432</v>
      </c>
      <c r="B31" s="1">
        <v>6</v>
      </c>
      <c r="C31" s="26" t="s">
        <v>927</v>
      </c>
      <c r="D31" t="s">
        <v>434</v>
      </c>
      <c r="E31" s="27" t="s">
        <v>928</v>
      </c>
      <c r="F31" s="28" t="s">
        <v>444</v>
      </c>
      <c r="G31" s="29">
        <v>641.59000000000003</v>
      </c>
      <c r="H31" s="28">
        <v>0</v>
      </c>
      <c r="I31" s="30">
        <f>ROUND(G31*H31,P4)</f>
        <v>0</v>
      </c>
      <c r="L31" s="31">
        <v>0</v>
      </c>
      <c r="M31" s="24">
        <f>ROUND(G31*L31,P4)</f>
        <v>0</v>
      </c>
      <c r="N31" s="25" t="s">
        <v>1112</v>
      </c>
      <c r="O31" s="32">
        <f>M31*AA31</f>
        <v>0</v>
      </c>
      <c r="P31" s="1">
        <v>3</v>
      </c>
      <c r="AA31" s="1">
        <f>IF(P31=1,$O$3,IF(P31=2,$O$4,$O$5))</f>
        <v>0</v>
      </c>
    </row>
    <row r="32">
      <c r="A32" s="1" t="s">
        <v>437</v>
      </c>
      <c r="E32" s="27" t="s">
        <v>434</v>
      </c>
    </row>
    <row r="33" ht="51">
      <c r="A33" s="1" t="s">
        <v>439</v>
      </c>
      <c r="E33" s="33" t="s">
        <v>9633</v>
      </c>
    </row>
    <row r="34" ht="191.25">
      <c r="A34" s="1" t="s">
        <v>441</v>
      </c>
      <c r="E34" s="27" t="s">
        <v>1251</v>
      </c>
    </row>
    <row r="35">
      <c r="A35" s="1" t="s">
        <v>432</v>
      </c>
      <c r="B35" s="1">
        <v>7</v>
      </c>
      <c r="C35" s="26" t="s">
        <v>931</v>
      </c>
      <c r="D35" t="s">
        <v>434</v>
      </c>
      <c r="E35" s="27" t="s">
        <v>932</v>
      </c>
      <c r="F35" s="28" t="s">
        <v>444</v>
      </c>
      <c r="G35" s="29">
        <v>436.88600000000002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ht="114.75">
      <c r="A37" s="1" t="s">
        <v>439</v>
      </c>
      <c r="E37" s="33" t="s">
        <v>9634</v>
      </c>
    </row>
    <row r="38" ht="229.5">
      <c r="A38" s="1" t="s">
        <v>441</v>
      </c>
      <c r="E38" s="27" t="s">
        <v>2132</v>
      </c>
    </row>
    <row r="39">
      <c r="A39" s="1" t="s">
        <v>432</v>
      </c>
      <c r="B39" s="1">
        <v>8</v>
      </c>
      <c r="C39" s="26" t="s">
        <v>1179</v>
      </c>
      <c r="D39" t="s">
        <v>434</v>
      </c>
      <c r="E39" s="27" t="s">
        <v>1180</v>
      </c>
      <c r="F39" s="28" t="s">
        <v>444</v>
      </c>
      <c r="G39" s="29">
        <v>47.433999999999997</v>
      </c>
      <c r="H39" s="28">
        <v>0</v>
      </c>
      <c r="I39" s="30">
        <f>ROUND(G39*H39,P4)</f>
        <v>0</v>
      </c>
      <c r="L39" s="31">
        <v>0</v>
      </c>
      <c r="M39" s="24">
        <f>ROUND(G39*L39,P4)</f>
        <v>0</v>
      </c>
      <c r="N39" s="25" t="s">
        <v>1112</v>
      </c>
      <c r="O39" s="32">
        <f>M39*AA39</f>
        <v>0</v>
      </c>
      <c r="P39" s="1">
        <v>3</v>
      </c>
      <c r="AA39" s="1">
        <f>IF(P39=1,$O$3,IF(P39=2,$O$4,$O$5))</f>
        <v>0</v>
      </c>
    </row>
    <row r="40">
      <c r="A40" s="1" t="s">
        <v>437</v>
      </c>
      <c r="E40" s="27" t="s">
        <v>434</v>
      </c>
    </row>
    <row r="41" ht="102">
      <c r="A41" s="1" t="s">
        <v>439</v>
      </c>
      <c r="E41" s="33" t="s">
        <v>9635</v>
      </c>
    </row>
    <row r="42" ht="293.25">
      <c r="A42" s="1" t="s">
        <v>441</v>
      </c>
      <c r="E42" s="27" t="s">
        <v>1182</v>
      </c>
    </row>
    <row r="43">
      <c r="A43" s="1" t="s">
        <v>432</v>
      </c>
      <c r="B43" s="1">
        <v>9</v>
      </c>
      <c r="C43" s="26" t="s">
        <v>9636</v>
      </c>
      <c r="D43" t="s">
        <v>434</v>
      </c>
      <c r="E43" s="27" t="s">
        <v>2039</v>
      </c>
      <c r="F43" s="28" t="s">
        <v>576</v>
      </c>
      <c r="G43" s="29">
        <v>1</v>
      </c>
      <c r="H43" s="28">
        <v>0</v>
      </c>
      <c r="I43" s="30">
        <f>ROUND(G43*H43,P4)</f>
        <v>0</v>
      </c>
      <c r="L43" s="31">
        <v>0</v>
      </c>
      <c r="M43" s="24">
        <f>ROUND(G43*L43,P4)</f>
        <v>0</v>
      </c>
      <c r="N43" s="25" t="s">
        <v>9637</v>
      </c>
      <c r="O43" s="32">
        <f>M43*AA43</f>
        <v>0</v>
      </c>
      <c r="P43" s="1">
        <v>3</v>
      </c>
      <c r="AA43" s="1">
        <f>IF(P43=1,$O$3,IF(P43=2,$O$4,$O$5))</f>
        <v>0</v>
      </c>
    </row>
    <row r="44" ht="153">
      <c r="A44" s="1" t="s">
        <v>437</v>
      </c>
      <c r="E44" s="27" t="s">
        <v>2140</v>
      </c>
    </row>
    <row r="45" ht="25.5">
      <c r="A45" s="1" t="s">
        <v>439</v>
      </c>
      <c r="E45" s="33" t="s">
        <v>9638</v>
      </c>
    </row>
    <row r="46" ht="153">
      <c r="A46" s="1" t="s">
        <v>441</v>
      </c>
      <c r="E46" s="27" t="s">
        <v>2140</v>
      </c>
    </row>
    <row r="47" ht="25.5">
      <c r="A47" s="1" t="s">
        <v>432</v>
      </c>
      <c r="B47" s="1">
        <v>10</v>
      </c>
      <c r="C47" s="26" t="s">
        <v>2040</v>
      </c>
      <c r="D47" t="s">
        <v>434</v>
      </c>
      <c r="E47" s="27" t="s">
        <v>2041</v>
      </c>
      <c r="F47" s="28" t="s">
        <v>436</v>
      </c>
      <c r="G47" s="29">
        <v>330.07999999999998</v>
      </c>
      <c r="H47" s="28">
        <v>0</v>
      </c>
      <c r="I47" s="30">
        <f>ROUND(G47*H47,P4)</f>
        <v>0</v>
      </c>
      <c r="L47" s="31">
        <v>0</v>
      </c>
      <c r="M47" s="24">
        <f>ROUND(G47*L47,P4)</f>
        <v>0</v>
      </c>
      <c r="N47" s="25" t="s">
        <v>9637</v>
      </c>
      <c r="O47" s="32">
        <f>M47*AA47</f>
        <v>0</v>
      </c>
      <c r="P47" s="1">
        <v>3</v>
      </c>
      <c r="AA47" s="1">
        <f>IF(P47=1,$O$3,IF(P47=2,$O$4,$O$5))</f>
        <v>0</v>
      </c>
    </row>
    <row r="48" ht="25.5">
      <c r="A48" s="1" t="s">
        <v>437</v>
      </c>
      <c r="E48" s="27" t="s">
        <v>2041</v>
      </c>
    </row>
    <row r="49" ht="216.75">
      <c r="A49" s="1" t="s">
        <v>439</v>
      </c>
      <c r="E49" s="33" t="s">
        <v>9639</v>
      </c>
    </row>
    <row r="50" ht="76.5">
      <c r="A50" s="1" t="s">
        <v>441</v>
      </c>
      <c r="E50" s="27" t="s">
        <v>2142</v>
      </c>
    </row>
    <row r="51">
      <c r="A51" s="1" t="s">
        <v>432</v>
      </c>
      <c r="B51" s="1">
        <v>11</v>
      </c>
      <c r="C51" s="26" t="s">
        <v>9640</v>
      </c>
      <c r="D51" t="s">
        <v>434</v>
      </c>
      <c r="E51" s="27" t="s">
        <v>9641</v>
      </c>
      <c r="F51" s="28" t="s">
        <v>444</v>
      </c>
      <c r="G51" s="29">
        <v>50.521000000000001</v>
      </c>
      <c r="H51" s="28">
        <v>0</v>
      </c>
      <c r="I51" s="30">
        <f>ROUND(G51*H51,P4)</f>
        <v>0</v>
      </c>
      <c r="L51" s="31">
        <v>0</v>
      </c>
      <c r="M51" s="24">
        <f>ROUND(G51*L51,P4)</f>
        <v>0</v>
      </c>
      <c r="N51" s="25" t="s">
        <v>9637</v>
      </c>
      <c r="O51" s="32">
        <f>M51*AA51</f>
        <v>0</v>
      </c>
      <c r="P51" s="1">
        <v>3</v>
      </c>
      <c r="AA51" s="1">
        <f>IF(P51=1,$O$3,IF(P51=2,$O$4,$O$5))</f>
        <v>0</v>
      </c>
    </row>
    <row r="52">
      <c r="A52" s="1" t="s">
        <v>437</v>
      </c>
      <c r="E52" s="27" t="s">
        <v>9641</v>
      </c>
    </row>
    <row r="53" ht="216.75">
      <c r="A53" s="1" t="s">
        <v>439</v>
      </c>
      <c r="E53" s="33" t="s">
        <v>9642</v>
      </c>
    </row>
    <row r="54" ht="293.25">
      <c r="A54" s="1" t="s">
        <v>441</v>
      </c>
      <c r="E54" s="27" t="s">
        <v>1182</v>
      </c>
    </row>
    <row r="55">
      <c r="A55" s="1" t="s">
        <v>429</v>
      </c>
      <c r="C55" s="22" t="s">
        <v>463</v>
      </c>
      <c r="E55" s="23" t="s">
        <v>1187</v>
      </c>
      <c r="L55" s="24">
        <f>SUMIFS(L56:L63,A56:A63,"P")</f>
        <v>0</v>
      </c>
      <c r="M55" s="24">
        <f>SUMIFS(M56:M63,A56:A63,"P")</f>
        <v>0</v>
      </c>
      <c r="N55" s="25"/>
    </row>
    <row r="56">
      <c r="A56" s="1" t="s">
        <v>432</v>
      </c>
      <c r="B56" s="1">
        <v>12</v>
      </c>
      <c r="C56" s="26" t="s">
        <v>2049</v>
      </c>
      <c r="D56" t="s">
        <v>434</v>
      </c>
      <c r="E56" s="27" t="s">
        <v>2050</v>
      </c>
      <c r="F56" s="28" t="s">
        <v>436</v>
      </c>
      <c r="G56" s="29">
        <v>636</v>
      </c>
      <c r="H56" s="28">
        <v>0</v>
      </c>
      <c r="I56" s="30">
        <f>ROUND(G56*H56,P4)</f>
        <v>0</v>
      </c>
      <c r="L56" s="31">
        <v>0</v>
      </c>
      <c r="M56" s="24">
        <f>ROUND(G56*L56,P4)</f>
        <v>0</v>
      </c>
      <c r="N56" s="25" t="s">
        <v>1112</v>
      </c>
      <c r="O56" s="32">
        <f>M56*AA56</f>
        <v>0</v>
      </c>
      <c r="P56" s="1">
        <v>3</v>
      </c>
      <c r="AA56" s="1">
        <f>IF(P56=1,$O$3,IF(P56=2,$O$4,$O$5))</f>
        <v>0</v>
      </c>
    </row>
    <row r="57">
      <c r="A57" s="1" t="s">
        <v>437</v>
      </c>
      <c r="E57" s="27" t="s">
        <v>434</v>
      </c>
    </row>
    <row r="58" ht="216.75">
      <c r="A58" s="1" t="s">
        <v>439</v>
      </c>
      <c r="E58" s="33" t="s">
        <v>9643</v>
      </c>
    </row>
    <row r="59" ht="331.5">
      <c r="A59" s="1" t="s">
        <v>441</v>
      </c>
      <c r="E59" s="27" t="s">
        <v>2147</v>
      </c>
    </row>
    <row r="60">
      <c r="A60" s="1" t="s">
        <v>432</v>
      </c>
      <c r="B60" s="1">
        <v>13</v>
      </c>
      <c r="C60" s="26" t="s">
        <v>2058</v>
      </c>
      <c r="D60" t="s">
        <v>434</v>
      </c>
      <c r="E60" s="27" t="s">
        <v>2059</v>
      </c>
      <c r="F60" s="28" t="s">
        <v>436</v>
      </c>
      <c r="G60" s="29">
        <v>636</v>
      </c>
      <c r="H60" s="28">
        <v>0</v>
      </c>
      <c r="I60" s="30">
        <f>ROUND(G60*H60,P4)</f>
        <v>0</v>
      </c>
      <c r="L60" s="31">
        <v>0</v>
      </c>
      <c r="M60" s="24">
        <f>ROUND(G60*L60,P4)</f>
        <v>0</v>
      </c>
      <c r="N60" s="25" t="s">
        <v>1112</v>
      </c>
      <c r="O60" s="32">
        <f>M60*AA60</f>
        <v>0</v>
      </c>
      <c r="P60" s="1">
        <v>3</v>
      </c>
      <c r="AA60" s="1">
        <f>IF(P60=1,$O$3,IF(P60=2,$O$4,$O$5))</f>
        <v>0</v>
      </c>
    </row>
    <row r="61">
      <c r="A61" s="1" t="s">
        <v>437</v>
      </c>
      <c r="E61" s="27" t="s">
        <v>434</v>
      </c>
    </row>
    <row r="62" ht="38.25">
      <c r="A62" s="1" t="s">
        <v>439</v>
      </c>
      <c r="E62" s="33" t="s">
        <v>9644</v>
      </c>
    </row>
    <row r="63">
      <c r="A63" s="1" t="s">
        <v>441</v>
      </c>
      <c r="E63" s="27" t="s">
        <v>2151</v>
      </c>
    </row>
    <row r="64">
      <c r="A64" s="1" t="s">
        <v>429</v>
      </c>
      <c r="C64" s="22" t="s">
        <v>1127</v>
      </c>
      <c r="E64" s="23" t="s">
        <v>1128</v>
      </c>
      <c r="L64" s="24">
        <f>SUMIFS(L65:L68,A65:A68,"P")</f>
        <v>0</v>
      </c>
      <c r="M64" s="24">
        <f>SUMIFS(M65:M68,A65:A68,"P")</f>
        <v>0</v>
      </c>
      <c r="N64" s="25"/>
    </row>
    <row r="65">
      <c r="A65" s="1" t="s">
        <v>432</v>
      </c>
      <c r="B65" s="1">
        <v>14</v>
      </c>
      <c r="C65" s="26" t="s">
        <v>2063</v>
      </c>
      <c r="D65" t="s">
        <v>434</v>
      </c>
      <c r="E65" s="27" t="s">
        <v>2064</v>
      </c>
      <c r="F65" s="28" t="s">
        <v>467</v>
      </c>
      <c r="G65" s="29">
        <v>304.38</v>
      </c>
      <c r="H65" s="28">
        <v>0</v>
      </c>
      <c r="I65" s="30">
        <f>ROUND(G65*H65,P4)</f>
        <v>0</v>
      </c>
      <c r="L65" s="31">
        <v>0</v>
      </c>
      <c r="M65" s="24">
        <f>ROUND(G65*L65,P4)</f>
        <v>0</v>
      </c>
      <c r="N65" s="25" t="s">
        <v>1112</v>
      </c>
      <c r="O65" s="32">
        <f>M65*AA65</f>
        <v>0</v>
      </c>
      <c r="P65" s="1">
        <v>3</v>
      </c>
      <c r="AA65" s="1">
        <f>IF(P65=1,$O$3,IF(P65=2,$O$4,$O$5))</f>
        <v>0</v>
      </c>
    </row>
    <row r="66">
      <c r="A66" s="1" t="s">
        <v>437</v>
      </c>
      <c r="E66" s="27" t="s">
        <v>434</v>
      </c>
    </row>
    <row r="67" ht="216.75">
      <c r="A67" s="1" t="s">
        <v>439</v>
      </c>
      <c r="E67" s="33" t="s">
        <v>9645</v>
      </c>
    </row>
    <row r="68" ht="38.25">
      <c r="A68" s="1" t="s">
        <v>441</v>
      </c>
      <c r="E68" s="27" t="s">
        <v>2156</v>
      </c>
    </row>
    <row r="69">
      <c r="A69" s="1" t="s">
        <v>429</v>
      </c>
      <c r="C69" s="22" t="s">
        <v>844</v>
      </c>
      <c r="E69" s="23" t="s">
        <v>845</v>
      </c>
      <c r="L69" s="24">
        <f>SUMIFS(L70:L81,A70:A81,"P")</f>
        <v>0</v>
      </c>
      <c r="M69" s="24">
        <f>SUMIFS(M70:M81,A70:A81,"P")</f>
        <v>0</v>
      </c>
      <c r="N69" s="25"/>
    </row>
    <row r="70">
      <c r="A70" s="1" t="s">
        <v>432</v>
      </c>
      <c r="B70" s="1">
        <v>15</v>
      </c>
      <c r="C70" s="26" t="s">
        <v>1470</v>
      </c>
      <c r="D70" t="s">
        <v>434</v>
      </c>
      <c r="E70" s="27" t="s">
        <v>1471</v>
      </c>
      <c r="F70" s="28" t="s">
        <v>444</v>
      </c>
      <c r="G70" s="29">
        <v>4.4089999999999998</v>
      </c>
      <c r="H70" s="28">
        <v>0</v>
      </c>
      <c r="I70" s="30">
        <f>ROUND(G70*H70,P4)</f>
        <v>0</v>
      </c>
      <c r="L70" s="31">
        <v>0</v>
      </c>
      <c r="M70" s="24">
        <f>ROUND(G70*L70,P4)</f>
        <v>0</v>
      </c>
      <c r="N70" s="25" t="s">
        <v>1112</v>
      </c>
      <c r="O70" s="32">
        <f>M70*AA70</f>
        <v>0</v>
      </c>
      <c r="P70" s="1">
        <v>3</v>
      </c>
      <c r="AA70" s="1">
        <f>IF(P70=1,$O$3,IF(P70=2,$O$4,$O$5))</f>
        <v>0</v>
      </c>
    </row>
    <row r="71">
      <c r="A71" s="1" t="s">
        <v>437</v>
      </c>
      <c r="E71" s="27" t="s">
        <v>434</v>
      </c>
    </row>
    <row r="72" ht="216.75">
      <c r="A72" s="1" t="s">
        <v>439</v>
      </c>
      <c r="E72" s="33" t="s">
        <v>9646</v>
      </c>
    </row>
    <row r="73" ht="357">
      <c r="A73" s="1" t="s">
        <v>441</v>
      </c>
      <c r="E73" s="27" t="s">
        <v>1290</v>
      </c>
    </row>
    <row r="74">
      <c r="A74" s="1" t="s">
        <v>432</v>
      </c>
      <c r="B74" s="1">
        <v>16</v>
      </c>
      <c r="C74" s="26" t="s">
        <v>1294</v>
      </c>
      <c r="D74" t="s">
        <v>434</v>
      </c>
      <c r="E74" s="27" t="s">
        <v>1295</v>
      </c>
      <c r="F74" s="28" t="s">
        <v>444</v>
      </c>
      <c r="G74" s="29">
        <v>10.246</v>
      </c>
      <c r="H74" s="28">
        <v>0</v>
      </c>
      <c r="I74" s="30">
        <f>ROUND(G74*H74,P4)</f>
        <v>0</v>
      </c>
      <c r="L74" s="31">
        <v>0</v>
      </c>
      <c r="M74" s="24">
        <f>ROUND(G74*L74,P4)</f>
        <v>0</v>
      </c>
      <c r="N74" s="25" t="s">
        <v>1112</v>
      </c>
      <c r="O74" s="32">
        <f>M74*AA74</f>
        <v>0</v>
      </c>
      <c r="P74" s="1">
        <v>3</v>
      </c>
      <c r="AA74" s="1">
        <f>IF(P74=1,$O$3,IF(P74=2,$O$4,$O$5))</f>
        <v>0</v>
      </c>
    </row>
    <row r="75">
      <c r="A75" s="1" t="s">
        <v>437</v>
      </c>
      <c r="E75" s="27" t="s">
        <v>434</v>
      </c>
    </row>
    <row r="76" ht="229.5">
      <c r="A76" s="1" t="s">
        <v>439</v>
      </c>
      <c r="E76" s="33" t="s">
        <v>9647</v>
      </c>
    </row>
    <row r="77" ht="38.25">
      <c r="A77" s="1" t="s">
        <v>441</v>
      </c>
      <c r="E77" s="27" t="s">
        <v>1192</v>
      </c>
    </row>
    <row r="78">
      <c r="A78" s="1" t="s">
        <v>432</v>
      </c>
      <c r="B78" s="1">
        <v>17</v>
      </c>
      <c r="C78" s="26" t="s">
        <v>2068</v>
      </c>
      <c r="D78" t="s">
        <v>434</v>
      </c>
      <c r="E78" s="27" t="s">
        <v>2069</v>
      </c>
      <c r="F78" s="28" t="s">
        <v>444</v>
      </c>
      <c r="G78" s="29">
        <v>2.2269999999999999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89.25">
      <c r="A80" s="1" t="s">
        <v>439</v>
      </c>
      <c r="E80" s="33" t="s">
        <v>9648</v>
      </c>
    </row>
    <row r="81" ht="357">
      <c r="A81" s="1" t="s">
        <v>441</v>
      </c>
      <c r="E81" s="27" t="s">
        <v>1290</v>
      </c>
    </row>
    <row r="82">
      <c r="A82" s="1" t="s">
        <v>429</v>
      </c>
      <c r="C82" s="22" t="s">
        <v>1142</v>
      </c>
      <c r="E82" s="23" t="s">
        <v>1143</v>
      </c>
      <c r="L82" s="24">
        <f>SUMIFS(L83:L102,A83:A102,"P")</f>
        <v>0</v>
      </c>
      <c r="M82" s="24">
        <f>SUMIFS(M83:M102,A83:A102,"P")</f>
        <v>0</v>
      </c>
      <c r="N82" s="25"/>
    </row>
    <row r="83" ht="25.5">
      <c r="A83" s="1" t="s">
        <v>432</v>
      </c>
      <c r="B83" s="1">
        <v>18</v>
      </c>
      <c r="C83" s="26" t="s">
        <v>2074</v>
      </c>
      <c r="D83" t="s">
        <v>434</v>
      </c>
      <c r="E83" s="27" t="s">
        <v>2075</v>
      </c>
      <c r="F83" s="28" t="s">
        <v>467</v>
      </c>
      <c r="G83" s="29">
        <v>97.200000000000003</v>
      </c>
      <c r="H83" s="28">
        <v>0</v>
      </c>
      <c r="I83" s="30">
        <f>ROUND(G83*H83,P4)</f>
        <v>0</v>
      </c>
      <c r="L83" s="31">
        <v>0</v>
      </c>
      <c r="M83" s="24">
        <f>ROUND(G83*L83,P4)</f>
        <v>0</v>
      </c>
      <c r="N83" s="25" t="s">
        <v>1112</v>
      </c>
      <c r="O83" s="32">
        <f>M83*AA83</f>
        <v>0</v>
      </c>
      <c r="P83" s="1">
        <v>3</v>
      </c>
      <c r="AA83" s="1">
        <f>IF(P83=1,$O$3,IF(P83=2,$O$4,$O$5))</f>
        <v>0</v>
      </c>
    </row>
    <row r="84">
      <c r="A84" s="1" t="s">
        <v>437</v>
      </c>
      <c r="E84" s="27" t="s">
        <v>434</v>
      </c>
    </row>
    <row r="85" ht="216.75">
      <c r="A85" s="1" t="s">
        <v>439</v>
      </c>
      <c r="E85" s="33" t="s">
        <v>9649</v>
      </c>
    </row>
    <row r="86" ht="127.5">
      <c r="A86" s="1" t="s">
        <v>441</v>
      </c>
      <c r="E86" s="27" t="s">
        <v>2177</v>
      </c>
    </row>
    <row r="87" ht="25.5">
      <c r="A87" s="1" t="s">
        <v>432</v>
      </c>
      <c r="B87" s="1">
        <v>19</v>
      </c>
      <c r="C87" s="26" t="s">
        <v>1418</v>
      </c>
      <c r="D87" t="s">
        <v>434</v>
      </c>
      <c r="E87" s="27" t="s">
        <v>1419</v>
      </c>
      <c r="F87" s="28" t="s">
        <v>436</v>
      </c>
      <c r="G87" s="29">
        <v>135.13</v>
      </c>
      <c r="H87" s="28">
        <v>0</v>
      </c>
      <c r="I87" s="30">
        <f>ROUND(G87*H87,P4)</f>
        <v>0</v>
      </c>
      <c r="L87" s="31">
        <v>0</v>
      </c>
      <c r="M87" s="24">
        <f>ROUND(G87*L87,P4)</f>
        <v>0</v>
      </c>
      <c r="N87" s="25" t="s">
        <v>1112</v>
      </c>
      <c r="O87" s="32">
        <f>M87*AA87</f>
        <v>0</v>
      </c>
      <c r="P87" s="1">
        <v>3</v>
      </c>
      <c r="AA87" s="1">
        <f>IF(P87=1,$O$3,IF(P87=2,$O$4,$O$5))</f>
        <v>0</v>
      </c>
    </row>
    <row r="88">
      <c r="A88" s="1" t="s">
        <v>437</v>
      </c>
      <c r="E88" s="27" t="s">
        <v>434</v>
      </c>
    </row>
    <row r="89" ht="216.75">
      <c r="A89" s="1" t="s">
        <v>439</v>
      </c>
      <c r="E89" s="33" t="s">
        <v>9650</v>
      </c>
    </row>
    <row r="90" ht="191.25">
      <c r="A90" s="1" t="s">
        <v>441</v>
      </c>
      <c r="E90" s="27" t="s">
        <v>2181</v>
      </c>
    </row>
    <row r="91" ht="25.5">
      <c r="A91" s="1" t="s">
        <v>432</v>
      </c>
      <c r="B91" s="1">
        <v>20</v>
      </c>
      <c r="C91" s="26" t="s">
        <v>9651</v>
      </c>
      <c r="D91" t="s">
        <v>434</v>
      </c>
      <c r="E91" s="27" t="s">
        <v>2090</v>
      </c>
      <c r="F91" s="28" t="s">
        <v>496</v>
      </c>
      <c r="G91" s="29">
        <v>180</v>
      </c>
      <c r="H91" s="28">
        <v>0</v>
      </c>
      <c r="I91" s="30">
        <f>ROUND(G91*H91,P4)</f>
        <v>0</v>
      </c>
      <c r="L91" s="31">
        <v>0</v>
      </c>
      <c r="M91" s="24">
        <f>ROUND(G91*L91,P4)</f>
        <v>0</v>
      </c>
      <c r="N91" s="25" t="s">
        <v>9637</v>
      </c>
      <c r="O91" s="32">
        <f>M91*AA91</f>
        <v>0</v>
      </c>
      <c r="P91" s="1">
        <v>3</v>
      </c>
      <c r="AA91" s="1">
        <f>IF(P91=1,$O$3,IF(P91=2,$O$4,$O$5))</f>
        <v>0</v>
      </c>
    </row>
    <row r="92" ht="51">
      <c r="A92" s="1" t="s">
        <v>437</v>
      </c>
      <c r="E92" s="27" t="s">
        <v>2188</v>
      </c>
    </row>
    <row r="93" ht="229.5">
      <c r="A93" s="1" t="s">
        <v>439</v>
      </c>
      <c r="E93" s="33" t="s">
        <v>9652</v>
      </c>
    </row>
    <row r="94" ht="51">
      <c r="A94" s="1" t="s">
        <v>441</v>
      </c>
      <c r="E94" s="27" t="s">
        <v>2188</v>
      </c>
    </row>
    <row r="95" ht="25.5">
      <c r="A95" s="1" t="s">
        <v>432</v>
      </c>
      <c r="B95" s="1">
        <v>21</v>
      </c>
      <c r="C95" s="26" t="s">
        <v>9653</v>
      </c>
      <c r="D95" t="s">
        <v>434</v>
      </c>
      <c r="E95" s="27" t="s">
        <v>9654</v>
      </c>
      <c r="F95" s="28" t="s">
        <v>496</v>
      </c>
      <c r="G95" s="29">
        <v>100</v>
      </c>
      <c r="H95" s="28">
        <v>0</v>
      </c>
      <c r="I95" s="30">
        <f>ROUND(G95*H95,P4)</f>
        <v>0</v>
      </c>
      <c r="L95" s="31">
        <v>0</v>
      </c>
      <c r="M95" s="24">
        <f>ROUND(G95*L95,P4)</f>
        <v>0</v>
      </c>
      <c r="N95" s="25" t="s">
        <v>9637</v>
      </c>
      <c r="O95" s="32">
        <f>M95*AA95</f>
        <v>0</v>
      </c>
      <c r="P95" s="1">
        <v>3</v>
      </c>
      <c r="AA95" s="1">
        <f>IF(P95=1,$O$3,IF(P95=2,$O$4,$O$5))</f>
        <v>0</v>
      </c>
    </row>
    <row r="96" ht="51">
      <c r="A96" s="1" t="s">
        <v>437</v>
      </c>
      <c r="E96" s="27" t="s">
        <v>2188</v>
      </c>
    </row>
    <row r="97" ht="127.5">
      <c r="A97" s="1" t="s">
        <v>439</v>
      </c>
      <c r="E97" s="33" t="s">
        <v>9655</v>
      </c>
    </row>
    <row r="98" ht="51">
      <c r="A98" s="1" t="s">
        <v>441</v>
      </c>
      <c r="E98" s="27" t="s">
        <v>2188</v>
      </c>
    </row>
    <row r="99" ht="25.5">
      <c r="A99" s="1" t="s">
        <v>432</v>
      </c>
      <c r="B99" s="1">
        <v>22</v>
      </c>
      <c r="C99" s="26" t="s">
        <v>9656</v>
      </c>
      <c r="D99" t="s">
        <v>434</v>
      </c>
      <c r="E99" s="27" t="s">
        <v>2093</v>
      </c>
      <c r="F99" s="28" t="s">
        <v>496</v>
      </c>
      <c r="G99" s="29">
        <v>24</v>
      </c>
      <c r="H99" s="28">
        <v>0</v>
      </c>
      <c r="I99" s="30">
        <f>ROUND(G99*H99,P4)</f>
        <v>0</v>
      </c>
      <c r="L99" s="31">
        <v>0</v>
      </c>
      <c r="M99" s="24">
        <f>ROUND(G99*L99,P4)</f>
        <v>0</v>
      </c>
      <c r="N99" s="25" t="s">
        <v>9637</v>
      </c>
      <c r="O99" s="32">
        <f>M99*AA99</f>
        <v>0</v>
      </c>
      <c r="P99" s="1">
        <v>3</v>
      </c>
      <c r="AA99" s="1">
        <f>IF(P99=1,$O$3,IF(P99=2,$O$4,$O$5))</f>
        <v>0</v>
      </c>
    </row>
    <row r="100" ht="51">
      <c r="A100" s="1" t="s">
        <v>437</v>
      </c>
      <c r="E100" s="27" t="s">
        <v>2188</v>
      </c>
    </row>
    <row r="101" ht="127.5">
      <c r="A101" s="1" t="s">
        <v>439</v>
      </c>
      <c r="E101" s="33" t="s">
        <v>9657</v>
      </c>
    </row>
    <row r="102" ht="51">
      <c r="A102" s="1" t="s">
        <v>441</v>
      </c>
      <c r="E102" s="27" t="s">
        <v>2188</v>
      </c>
    </row>
    <row r="103">
      <c r="A103" s="1" t="s">
        <v>429</v>
      </c>
      <c r="C103" s="22" t="s">
        <v>879</v>
      </c>
      <c r="E103" s="23" t="s">
        <v>1198</v>
      </c>
      <c r="L103" s="24">
        <f>SUMIFS(L104:L123,A104:A123,"P")</f>
        <v>0</v>
      </c>
      <c r="M103" s="24">
        <f>SUMIFS(M104:M123,A104:A123,"P")</f>
        <v>0</v>
      </c>
      <c r="N103" s="25"/>
    </row>
    <row r="104">
      <c r="A104" s="1" t="s">
        <v>432</v>
      </c>
      <c r="B104" s="1">
        <v>23</v>
      </c>
      <c r="C104" s="26" t="s">
        <v>1003</v>
      </c>
      <c r="D104" t="s">
        <v>434</v>
      </c>
      <c r="E104" s="27" t="s">
        <v>1004</v>
      </c>
      <c r="F104" s="28" t="s">
        <v>467</v>
      </c>
      <c r="G104" s="29">
        <v>480.89999999999998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ht="102">
      <c r="A106" s="1" t="s">
        <v>439</v>
      </c>
      <c r="E106" s="33" t="s">
        <v>9658</v>
      </c>
    </row>
    <row r="107" ht="242.25">
      <c r="A107" s="1" t="s">
        <v>441</v>
      </c>
      <c r="E107" s="27" t="s">
        <v>1321</v>
      </c>
    </row>
    <row r="108">
      <c r="A108" s="1" t="s">
        <v>432</v>
      </c>
      <c r="B108" s="1">
        <v>24</v>
      </c>
      <c r="C108" s="26" t="s">
        <v>1318</v>
      </c>
      <c r="D108" t="s">
        <v>434</v>
      </c>
      <c r="E108" s="27" t="s">
        <v>1319</v>
      </c>
      <c r="F108" s="28" t="s">
        <v>467</v>
      </c>
      <c r="G108" s="29">
        <v>143.19999999999999</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ht="153">
      <c r="A110" s="1" t="s">
        <v>439</v>
      </c>
      <c r="E110" s="33" t="s">
        <v>9659</v>
      </c>
    </row>
    <row r="111" ht="242.25">
      <c r="A111" s="1" t="s">
        <v>441</v>
      </c>
      <c r="E111" s="27" t="s">
        <v>1321</v>
      </c>
    </row>
    <row r="112">
      <c r="A112" s="1" t="s">
        <v>432</v>
      </c>
      <c r="B112" s="1">
        <v>25</v>
      </c>
      <c r="C112" s="26" t="s">
        <v>1333</v>
      </c>
      <c r="D112" t="s">
        <v>434</v>
      </c>
      <c r="E112" s="27" t="s">
        <v>1334</v>
      </c>
      <c r="F112" s="28" t="s">
        <v>444</v>
      </c>
      <c r="G112" s="29">
        <v>55.671999999999997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ht="318.75">
      <c r="A114" s="1" t="s">
        <v>439</v>
      </c>
      <c r="E114" s="33" t="s">
        <v>9660</v>
      </c>
    </row>
    <row r="115" ht="357">
      <c r="A115" s="1" t="s">
        <v>441</v>
      </c>
      <c r="E115" s="27" t="s">
        <v>1290</v>
      </c>
    </row>
    <row r="116" ht="25.5">
      <c r="A116" s="1" t="s">
        <v>432</v>
      </c>
      <c r="B116" s="1">
        <v>26</v>
      </c>
      <c r="C116" s="26" t="s">
        <v>9661</v>
      </c>
      <c r="D116" t="s">
        <v>434</v>
      </c>
      <c r="E116" s="27" t="s">
        <v>9662</v>
      </c>
      <c r="F116" s="28" t="s">
        <v>2211</v>
      </c>
      <c r="G116" s="29">
        <v>49.692999999999998</v>
      </c>
      <c r="H116" s="28">
        <v>0</v>
      </c>
      <c r="I116" s="30">
        <f>ROUND(G116*H116,P4)</f>
        <v>0</v>
      </c>
      <c r="L116" s="31">
        <v>0</v>
      </c>
      <c r="M116" s="24">
        <f>ROUND(G116*L116,P4)</f>
        <v>0</v>
      </c>
      <c r="N116" s="25" t="s">
        <v>9637</v>
      </c>
      <c r="O116" s="32">
        <f>M116*AA116</f>
        <v>0</v>
      </c>
      <c r="P116" s="1">
        <v>3</v>
      </c>
      <c r="AA116" s="1">
        <f>IF(P116=1,$O$3,IF(P116=2,$O$4,$O$5))</f>
        <v>0</v>
      </c>
    </row>
    <row r="117" ht="25.5">
      <c r="A117" s="1" t="s">
        <v>437</v>
      </c>
      <c r="E117" s="27" t="s">
        <v>9662</v>
      </c>
    </row>
    <row r="118" ht="242.25">
      <c r="A118" s="1" t="s">
        <v>439</v>
      </c>
      <c r="E118" s="33" t="s">
        <v>9663</v>
      </c>
    </row>
    <row r="119" ht="409.5">
      <c r="A119" s="1" t="s">
        <v>441</v>
      </c>
      <c r="E119" s="27" t="s">
        <v>9664</v>
      </c>
    </row>
    <row r="120" ht="25.5">
      <c r="A120" s="1" t="s">
        <v>432</v>
      </c>
      <c r="B120" s="1">
        <v>27</v>
      </c>
      <c r="C120" s="26" t="s">
        <v>2109</v>
      </c>
      <c r="D120" t="s">
        <v>434</v>
      </c>
      <c r="E120" s="27" t="s">
        <v>2110</v>
      </c>
      <c r="F120" s="28" t="s">
        <v>496</v>
      </c>
      <c r="G120" s="29">
        <v>7</v>
      </c>
      <c r="H120" s="28">
        <v>0</v>
      </c>
      <c r="I120" s="30">
        <f>ROUND(G120*H120,P4)</f>
        <v>0</v>
      </c>
      <c r="L120" s="31">
        <v>0</v>
      </c>
      <c r="M120" s="24">
        <f>ROUND(G120*L120,P4)</f>
        <v>0</v>
      </c>
      <c r="N120" s="25" t="s">
        <v>9637</v>
      </c>
      <c r="O120" s="32">
        <f>M120*AA120</f>
        <v>0</v>
      </c>
      <c r="P120" s="1">
        <v>3</v>
      </c>
      <c r="AA120" s="1">
        <f>IF(P120=1,$O$3,IF(P120=2,$O$4,$O$5))</f>
        <v>0</v>
      </c>
    </row>
    <row r="121" ht="51">
      <c r="A121" s="1" t="s">
        <v>437</v>
      </c>
      <c r="E121" s="27" t="s">
        <v>9665</v>
      </c>
    </row>
    <row r="122" ht="51">
      <c r="A122" s="1" t="s">
        <v>439</v>
      </c>
      <c r="E122" s="33" t="s">
        <v>9666</v>
      </c>
    </row>
    <row r="123" ht="38.25">
      <c r="A123" s="1" t="s">
        <v>441</v>
      </c>
      <c r="E123" s="27" t="s">
        <v>2215</v>
      </c>
    </row>
    <row r="124">
      <c r="A124" s="1" t="s">
        <v>429</v>
      </c>
      <c r="C124" s="22" t="s">
        <v>532</v>
      </c>
      <c r="E124" s="23" t="s">
        <v>1148</v>
      </c>
      <c r="L124" s="24">
        <f>SUMIFS(L125:L128,A125:A128,"P")</f>
        <v>0</v>
      </c>
      <c r="M124" s="24">
        <f>SUMIFS(M125:M128,A125:A128,"P")</f>
        <v>0</v>
      </c>
      <c r="N124" s="25"/>
    </row>
    <row r="125">
      <c r="A125" s="1" t="s">
        <v>432</v>
      </c>
      <c r="B125" s="1">
        <v>28</v>
      </c>
      <c r="C125" s="26" t="s">
        <v>2112</v>
      </c>
      <c r="D125" t="s">
        <v>434</v>
      </c>
      <c r="E125" s="27" t="s">
        <v>2113</v>
      </c>
      <c r="F125" s="28" t="s">
        <v>496</v>
      </c>
      <c r="G125" s="29">
        <v>7</v>
      </c>
      <c r="H125" s="28">
        <v>0</v>
      </c>
      <c r="I125" s="30">
        <f>ROUND(G125*H125,P4)</f>
        <v>0</v>
      </c>
      <c r="L125" s="31">
        <v>0</v>
      </c>
      <c r="M125" s="24">
        <f>ROUND(G125*L125,P4)</f>
        <v>0</v>
      </c>
      <c r="N125" s="25" t="s">
        <v>9637</v>
      </c>
      <c r="O125" s="32">
        <f>M125*AA125</f>
        <v>0</v>
      </c>
      <c r="P125" s="1">
        <v>3</v>
      </c>
      <c r="AA125" s="1">
        <f>IF(P125=1,$O$3,IF(P125=2,$O$4,$O$5))</f>
        <v>0</v>
      </c>
    </row>
    <row r="126">
      <c r="A126" s="1" t="s">
        <v>437</v>
      </c>
      <c r="E126" s="27" t="s">
        <v>2113</v>
      </c>
    </row>
    <row r="127" ht="51">
      <c r="A127" s="1" t="s">
        <v>439</v>
      </c>
      <c r="E127" s="33" t="s">
        <v>9667</v>
      </c>
    </row>
    <row r="128" ht="25.5">
      <c r="A128" s="1" t="s">
        <v>441</v>
      </c>
      <c r="E128" s="27" t="s">
        <v>2224</v>
      </c>
    </row>
  </sheetData>
  <sheetProtection sheet="1" objects="1" scenarios="1" spinCount="100000" saltValue="M/qrFXuEVrgYkiNPEmnjIf1Lt4QDIUFW0/wCBKYle3XZoLrKSxtekfd86Pl7NxDtc2UmkwjN21dT8VrVuaNZ/w==" hashValue="bRs5SxEEfPkpbTHttrk0dCOvjUNG5ly0nShhOfwEz5jcMhdD/EwlBDqLCr104meN7j+1slKyRJ3u8bD1t6xA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9668</v>
      </c>
      <c r="E8" s="23" t="s">
        <v>114</v>
      </c>
      <c r="L8" s="24">
        <f>L9</f>
        <v>0</v>
      </c>
      <c r="M8" s="24">
        <f>M9</f>
        <v>0</v>
      </c>
      <c r="N8" s="25"/>
    </row>
    <row r="9">
      <c r="A9" s="1" t="s">
        <v>426</v>
      </c>
      <c r="C9" s="22" t="s">
        <v>9669</v>
      </c>
      <c r="E9" s="23" t="s">
        <v>9670</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7453</v>
      </c>
      <c r="D11" t="s">
        <v>434</v>
      </c>
      <c r="E11" s="27" t="s">
        <v>7455</v>
      </c>
      <c r="F11" s="28" t="s">
        <v>444</v>
      </c>
      <c r="G11" s="29">
        <v>5.5899999999999999</v>
      </c>
      <c r="H11" s="28">
        <v>0</v>
      </c>
      <c r="I11" s="30">
        <f>ROUND(G11*H11,P4)</f>
        <v>0</v>
      </c>
      <c r="L11" s="31">
        <v>0</v>
      </c>
      <c r="M11" s="24">
        <f>ROUND(G11*L11,P4)</f>
        <v>0</v>
      </c>
      <c r="N11" s="25" t="s">
        <v>1619</v>
      </c>
      <c r="O11" s="32">
        <f>M11*AA11</f>
        <v>0</v>
      </c>
      <c r="P11" s="1">
        <v>3</v>
      </c>
      <c r="AA11" s="1">
        <f>IF(P11=1,$O$3,IF(P11=2,$O$4,$O$5))</f>
        <v>0</v>
      </c>
    </row>
    <row r="12" ht="25.5">
      <c r="A12" s="1" t="s">
        <v>437</v>
      </c>
      <c r="E12" s="27" t="s">
        <v>7455</v>
      </c>
    </row>
    <row r="13" ht="25.5">
      <c r="A13" s="1" t="s">
        <v>439</v>
      </c>
      <c r="E13" s="33" t="s">
        <v>9671</v>
      </c>
    </row>
    <row r="14">
      <c r="A14" s="1" t="s">
        <v>441</v>
      </c>
      <c r="E14" s="27" t="s">
        <v>434</v>
      </c>
    </row>
    <row r="15" ht="25.5">
      <c r="A15" s="1" t="s">
        <v>432</v>
      </c>
      <c r="B15" s="1">
        <v>2</v>
      </c>
      <c r="C15" s="26" t="s">
        <v>9672</v>
      </c>
      <c r="D15" t="s">
        <v>434</v>
      </c>
      <c r="E15" s="27" t="s">
        <v>9673</v>
      </c>
      <c r="F15" s="28" t="s">
        <v>444</v>
      </c>
      <c r="G15" s="29">
        <v>1.577</v>
      </c>
      <c r="H15" s="28">
        <v>0</v>
      </c>
      <c r="I15" s="30">
        <f>ROUND(G15*H15,P4)</f>
        <v>0</v>
      </c>
      <c r="L15" s="31">
        <v>0</v>
      </c>
      <c r="M15" s="24">
        <f>ROUND(G15*L15,P4)</f>
        <v>0</v>
      </c>
      <c r="N15" s="25" t="s">
        <v>1619</v>
      </c>
      <c r="O15" s="32">
        <f>M15*AA15</f>
        <v>0</v>
      </c>
      <c r="P15" s="1">
        <v>3</v>
      </c>
      <c r="AA15" s="1">
        <f>IF(P15=1,$O$3,IF(P15=2,$O$4,$O$5))</f>
        <v>0</v>
      </c>
    </row>
    <row r="16" ht="25.5">
      <c r="A16" s="1" t="s">
        <v>437</v>
      </c>
      <c r="E16" s="27" t="s">
        <v>9673</v>
      </c>
    </row>
    <row r="17" ht="25.5">
      <c r="A17" s="1" t="s">
        <v>439</v>
      </c>
      <c r="E17" s="33" t="s">
        <v>9674</v>
      </c>
    </row>
    <row r="18">
      <c r="A18" s="1" t="s">
        <v>441</v>
      </c>
      <c r="E18" s="27" t="s">
        <v>434</v>
      </c>
    </row>
    <row r="19" ht="25.5">
      <c r="A19" s="1" t="s">
        <v>432</v>
      </c>
      <c r="B19" s="1">
        <v>3</v>
      </c>
      <c r="C19" s="26" t="s">
        <v>9675</v>
      </c>
      <c r="D19" t="s">
        <v>434</v>
      </c>
      <c r="E19" s="27" t="s">
        <v>9676</v>
      </c>
      <c r="F19" s="28" t="s">
        <v>444</v>
      </c>
      <c r="G19" s="29">
        <v>988.94799999999998</v>
      </c>
      <c r="H19" s="28">
        <v>0</v>
      </c>
      <c r="I19" s="30">
        <f>ROUND(G19*H19,P4)</f>
        <v>0</v>
      </c>
      <c r="L19" s="31">
        <v>0</v>
      </c>
      <c r="M19" s="24">
        <f>ROUND(G19*L19,P4)</f>
        <v>0</v>
      </c>
      <c r="N19" s="25" t="s">
        <v>1619</v>
      </c>
      <c r="O19" s="32">
        <f>M19*AA19</f>
        <v>0</v>
      </c>
      <c r="P19" s="1">
        <v>3</v>
      </c>
      <c r="AA19" s="1">
        <f>IF(P19=1,$O$3,IF(P19=2,$O$4,$O$5))</f>
        <v>0</v>
      </c>
    </row>
    <row r="20" ht="25.5">
      <c r="A20" s="1" t="s">
        <v>437</v>
      </c>
      <c r="E20" s="27" t="s">
        <v>9676</v>
      </c>
    </row>
    <row r="21" ht="89.25">
      <c r="A21" s="1" t="s">
        <v>439</v>
      </c>
      <c r="E21" s="33" t="s">
        <v>9677</v>
      </c>
    </row>
    <row r="22">
      <c r="A22" s="1" t="s">
        <v>441</v>
      </c>
      <c r="E22" s="27" t="s">
        <v>434</v>
      </c>
    </row>
    <row r="23" ht="25.5">
      <c r="A23" s="1" t="s">
        <v>432</v>
      </c>
      <c r="B23" s="1">
        <v>4</v>
      </c>
      <c r="C23" s="26" t="s">
        <v>9678</v>
      </c>
      <c r="D23" t="s">
        <v>434</v>
      </c>
      <c r="E23" s="27" t="s">
        <v>9679</v>
      </c>
      <c r="F23" s="28" t="s">
        <v>444</v>
      </c>
      <c r="G23" s="29">
        <v>659.29899999999998</v>
      </c>
      <c r="H23" s="28">
        <v>0</v>
      </c>
      <c r="I23" s="30">
        <f>ROUND(G23*H23,P4)</f>
        <v>0</v>
      </c>
      <c r="L23" s="31">
        <v>0</v>
      </c>
      <c r="M23" s="24">
        <f>ROUND(G23*L23,P4)</f>
        <v>0</v>
      </c>
      <c r="N23" s="25" t="s">
        <v>1619</v>
      </c>
      <c r="O23" s="32">
        <f>M23*AA23</f>
        <v>0</v>
      </c>
      <c r="P23" s="1">
        <v>3</v>
      </c>
      <c r="AA23" s="1">
        <f>IF(P23=1,$O$3,IF(P23=2,$O$4,$O$5))</f>
        <v>0</v>
      </c>
    </row>
    <row r="24" ht="25.5">
      <c r="A24" s="1" t="s">
        <v>437</v>
      </c>
      <c r="E24" s="27" t="s">
        <v>9679</v>
      </c>
    </row>
    <row r="25" ht="25.5">
      <c r="A25" s="1" t="s">
        <v>439</v>
      </c>
      <c r="E25" s="33" t="s">
        <v>9680</v>
      </c>
    </row>
    <row r="26">
      <c r="A26" s="1" t="s">
        <v>441</v>
      </c>
      <c r="E26" s="27" t="s">
        <v>434</v>
      </c>
    </row>
    <row r="27" ht="25.5">
      <c r="A27" s="1" t="s">
        <v>432</v>
      </c>
      <c r="B27" s="1">
        <v>5</v>
      </c>
      <c r="C27" s="26" t="s">
        <v>9681</v>
      </c>
      <c r="D27" t="s">
        <v>434</v>
      </c>
      <c r="E27" s="27" t="s">
        <v>461</v>
      </c>
      <c r="F27" s="28" t="s">
        <v>444</v>
      </c>
      <c r="G27" s="29">
        <v>265.54199999999997</v>
      </c>
      <c r="H27" s="28">
        <v>0</v>
      </c>
      <c r="I27" s="30">
        <f>ROUND(G27*H27,P4)</f>
        <v>0</v>
      </c>
      <c r="L27" s="31">
        <v>0</v>
      </c>
      <c r="M27" s="24">
        <f>ROUND(G27*L27,P4)</f>
        <v>0</v>
      </c>
      <c r="N27" s="25" t="s">
        <v>1619</v>
      </c>
      <c r="O27" s="32">
        <f>M27*AA27</f>
        <v>0</v>
      </c>
      <c r="P27" s="1">
        <v>3</v>
      </c>
      <c r="AA27" s="1">
        <f>IF(P27=1,$O$3,IF(P27=2,$O$4,$O$5))</f>
        <v>0</v>
      </c>
    </row>
    <row r="28" ht="25.5">
      <c r="A28" s="1" t="s">
        <v>437</v>
      </c>
      <c r="E28" s="27" t="s">
        <v>461</v>
      </c>
    </row>
    <row r="29" ht="63.75">
      <c r="A29" s="1" t="s">
        <v>439</v>
      </c>
      <c r="E29" s="33" t="s">
        <v>9682</v>
      </c>
    </row>
    <row r="30">
      <c r="A30" s="1" t="s">
        <v>441</v>
      </c>
      <c r="E30" s="27" t="s">
        <v>434</v>
      </c>
    </row>
    <row r="31" ht="25.5">
      <c r="A31" s="1" t="s">
        <v>432</v>
      </c>
      <c r="B31" s="1">
        <v>6</v>
      </c>
      <c r="C31" s="26" t="s">
        <v>2285</v>
      </c>
      <c r="D31" t="s">
        <v>434</v>
      </c>
      <c r="E31" s="27" t="s">
        <v>1733</v>
      </c>
      <c r="F31" s="28" t="s">
        <v>444</v>
      </c>
      <c r="G31" s="29">
        <v>1389.8720000000001</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127.5">
      <c r="A33" s="1" t="s">
        <v>439</v>
      </c>
      <c r="E33" s="33" t="s">
        <v>9683</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9684</v>
      </c>
      <c r="D36" t="s">
        <v>434</v>
      </c>
      <c r="E36" s="27" t="s">
        <v>9685</v>
      </c>
      <c r="F36" s="28" t="s">
        <v>496</v>
      </c>
      <c r="G36" s="29">
        <v>8</v>
      </c>
      <c r="H36" s="28">
        <v>0.27583000000000002</v>
      </c>
      <c r="I36" s="30">
        <f>ROUND(G36*H36,P4)</f>
        <v>0</v>
      </c>
      <c r="L36" s="31">
        <v>0</v>
      </c>
      <c r="M36" s="24">
        <f>ROUND(G36*L36,P4)</f>
        <v>0</v>
      </c>
      <c r="N36" s="25" t="s">
        <v>1619</v>
      </c>
      <c r="O36" s="32">
        <f>M36*AA36</f>
        <v>0</v>
      </c>
      <c r="P36" s="1">
        <v>3</v>
      </c>
      <c r="AA36" s="1">
        <f>IF(P36=1,$O$3,IF(P36=2,$O$4,$O$5))</f>
        <v>0</v>
      </c>
    </row>
    <row r="37">
      <c r="A37" s="1" t="s">
        <v>437</v>
      </c>
      <c r="E37" s="27" t="s">
        <v>9685</v>
      </c>
    </row>
    <row r="38">
      <c r="A38" s="1" t="s">
        <v>439</v>
      </c>
      <c r="E38" s="33" t="s">
        <v>9686</v>
      </c>
    </row>
    <row r="39">
      <c r="A39" s="1" t="s">
        <v>441</v>
      </c>
      <c r="E39" s="27" t="s">
        <v>434</v>
      </c>
    </row>
    <row r="40">
      <c r="A40" s="1" t="s">
        <v>432</v>
      </c>
      <c r="B40" s="1">
        <v>8</v>
      </c>
      <c r="C40" s="26" t="s">
        <v>9687</v>
      </c>
      <c r="D40" t="s">
        <v>434</v>
      </c>
      <c r="E40" s="27" t="s">
        <v>9688</v>
      </c>
      <c r="F40" s="28" t="s">
        <v>496</v>
      </c>
      <c r="G40" s="29">
        <v>32</v>
      </c>
      <c r="H40" s="28">
        <v>0.30335800000000002</v>
      </c>
      <c r="I40" s="30">
        <f>ROUND(G40*H40,P4)</f>
        <v>0</v>
      </c>
      <c r="L40" s="31">
        <v>0</v>
      </c>
      <c r="M40" s="24">
        <f>ROUND(G40*L40,P4)</f>
        <v>0</v>
      </c>
      <c r="N40" s="25" t="s">
        <v>1619</v>
      </c>
      <c r="O40" s="32">
        <f>M40*AA40</f>
        <v>0</v>
      </c>
      <c r="P40" s="1">
        <v>3</v>
      </c>
      <c r="AA40" s="1">
        <f>IF(P40=1,$O$3,IF(P40=2,$O$4,$O$5))</f>
        <v>0</v>
      </c>
    </row>
    <row r="41">
      <c r="A41" s="1" t="s">
        <v>437</v>
      </c>
      <c r="E41" s="27" t="s">
        <v>9688</v>
      </c>
    </row>
    <row r="42" ht="38.25">
      <c r="A42" s="1" t="s">
        <v>439</v>
      </c>
      <c r="E42" s="33" t="s">
        <v>9689</v>
      </c>
    </row>
    <row r="43">
      <c r="A43" s="1" t="s">
        <v>441</v>
      </c>
      <c r="E43" s="27" t="s">
        <v>434</v>
      </c>
    </row>
    <row r="44">
      <c r="A44" s="1" t="s">
        <v>432</v>
      </c>
      <c r="B44" s="1">
        <v>9</v>
      </c>
      <c r="C44" s="26" t="s">
        <v>9690</v>
      </c>
      <c r="D44" t="s">
        <v>434</v>
      </c>
      <c r="E44" s="27" t="s">
        <v>9691</v>
      </c>
      <c r="F44" s="28" t="s">
        <v>496</v>
      </c>
      <c r="G44" s="29">
        <v>6</v>
      </c>
      <c r="H44" s="28">
        <v>0.35841400000000001</v>
      </c>
      <c r="I44" s="30">
        <f>ROUND(G44*H44,P4)</f>
        <v>0</v>
      </c>
      <c r="L44" s="31">
        <v>0</v>
      </c>
      <c r="M44" s="24">
        <f>ROUND(G44*L44,P4)</f>
        <v>0</v>
      </c>
      <c r="N44" s="25" t="s">
        <v>1619</v>
      </c>
      <c r="O44" s="32">
        <f>M44*AA44</f>
        <v>0</v>
      </c>
      <c r="P44" s="1">
        <v>3</v>
      </c>
      <c r="AA44" s="1">
        <f>IF(P44=1,$O$3,IF(P44=2,$O$4,$O$5))</f>
        <v>0</v>
      </c>
    </row>
    <row r="45">
      <c r="A45" s="1" t="s">
        <v>437</v>
      </c>
      <c r="E45" s="27" t="s">
        <v>9691</v>
      </c>
    </row>
    <row r="46">
      <c r="A46" s="1" t="s">
        <v>439</v>
      </c>
      <c r="E46" s="33" t="s">
        <v>9692</v>
      </c>
    </row>
    <row r="47">
      <c r="A47" s="1" t="s">
        <v>441</v>
      </c>
      <c r="E47" s="27" t="s">
        <v>434</v>
      </c>
    </row>
    <row r="48" ht="25.5">
      <c r="A48" s="1" t="s">
        <v>432</v>
      </c>
      <c r="B48" s="1">
        <v>10</v>
      </c>
      <c r="C48" s="26" t="s">
        <v>4205</v>
      </c>
      <c r="D48" t="s">
        <v>434</v>
      </c>
      <c r="E48" s="27" t="s">
        <v>4207</v>
      </c>
      <c r="F48" s="28" t="s">
        <v>444</v>
      </c>
      <c r="G48" s="29">
        <v>2.1600000000000001</v>
      </c>
      <c r="H48" s="28">
        <v>2.5018720000000001</v>
      </c>
      <c r="I48" s="30">
        <f>ROUND(G48*H48,P4)</f>
        <v>0</v>
      </c>
      <c r="L48" s="31">
        <v>0</v>
      </c>
      <c r="M48" s="24">
        <f>ROUND(G48*L48,P4)</f>
        <v>0</v>
      </c>
      <c r="N48" s="25" t="s">
        <v>1619</v>
      </c>
      <c r="O48" s="32">
        <f>M48*AA48</f>
        <v>0</v>
      </c>
      <c r="P48" s="1">
        <v>3</v>
      </c>
      <c r="AA48" s="1">
        <f>IF(P48=1,$O$3,IF(P48=2,$O$4,$O$5))</f>
        <v>0</v>
      </c>
    </row>
    <row r="49" ht="25.5">
      <c r="A49" s="1" t="s">
        <v>437</v>
      </c>
      <c r="E49" s="27" t="s">
        <v>4207</v>
      </c>
    </row>
    <row r="50" ht="25.5">
      <c r="A50" s="1" t="s">
        <v>439</v>
      </c>
      <c r="E50" s="33" t="s">
        <v>9693</v>
      </c>
    </row>
    <row r="51">
      <c r="A51" s="1" t="s">
        <v>441</v>
      </c>
      <c r="E51" s="27" t="s">
        <v>434</v>
      </c>
    </row>
    <row r="52">
      <c r="A52" s="1" t="s">
        <v>432</v>
      </c>
      <c r="B52" s="1">
        <v>11</v>
      </c>
      <c r="C52" s="26" t="s">
        <v>4209</v>
      </c>
      <c r="D52" t="s">
        <v>434</v>
      </c>
      <c r="E52" s="27" t="s">
        <v>4211</v>
      </c>
      <c r="F52" s="28" t="s">
        <v>436</v>
      </c>
      <c r="G52" s="29">
        <v>14.4</v>
      </c>
      <c r="H52" s="28">
        <v>0.002637</v>
      </c>
      <c r="I52" s="30">
        <f>ROUND(G52*H52,P4)</f>
        <v>0</v>
      </c>
      <c r="L52" s="31">
        <v>0</v>
      </c>
      <c r="M52" s="24">
        <f>ROUND(G52*L52,P4)</f>
        <v>0</v>
      </c>
      <c r="N52" s="25" t="s">
        <v>1619</v>
      </c>
      <c r="O52" s="32">
        <f>M52*AA52</f>
        <v>0</v>
      </c>
      <c r="P52" s="1">
        <v>3</v>
      </c>
      <c r="AA52" s="1">
        <f>IF(P52=1,$O$3,IF(P52=2,$O$4,$O$5))</f>
        <v>0</v>
      </c>
    </row>
    <row r="53">
      <c r="A53" s="1" t="s">
        <v>437</v>
      </c>
      <c r="E53" s="27" t="s">
        <v>4211</v>
      </c>
    </row>
    <row r="54" ht="25.5">
      <c r="A54" s="1" t="s">
        <v>439</v>
      </c>
      <c r="E54" s="33" t="s">
        <v>9694</v>
      </c>
    </row>
    <row r="55">
      <c r="A55" s="1" t="s">
        <v>441</v>
      </c>
      <c r="E55" s="27" t="s">
        <v>434</v>
      </c>
    </row>
    <row r="56">
      <c r="A56" s="1" t="s">
        <v>432</v>
      </c>
      <c r="B56" s="1">
        <v>12</v>
      </c>
      <c r="C56" s="26" t="s">
        <v>4213</v>
      </c>
      <c r="D56" t="s">
        <v>434</v>
      </c>
      <c r="E56" s="27" t="s">
        <v>4215</v>
      </c>
      <c r="F56" s="28" t="s">
        <v>436</v>
      </c>
      <c r="G56" s="29">
        <v>14.4</v>
      </c>
      <c r="H56" s="28">
        <v>0</v>
      </c>
      <c r="I56" s="30">
        <f>ROUND(G56*H56,P4)</f>
        <v>0</v>
      </c>
      <c r="L56" s="31">
        <v>0</v>
      </c>
      <c r="M56" s="24">
        <f>ROUND(G56*L56,P4)</f>
        <v>0</v>
      </c>
      <c r="N56" s="25" t="s">
        <v>1619</v>
      </c>
      <c r="O56" s="32">
        <f>M56*AA56</f>
        <v>0</v>
      </c>
      <c r="P56" s="1">
        <v>3</v>
      </c>
      <c r="AA56" s="1">
        <f>IF(P56=1,$O$3,IF(P56=2,$O$4,$O$5))</f>
        <v>0</v>
      </c>
    </row>
    <row r="57">
      <c r="A57" s="1" t="s">
        <v>437</v>
      </c>
      <c r="E57" s="27" t="s">
        <v>4215</v>
      </c>
    </row>
    <row r="58">
      <c r="A58" s="1" t="s">
        <v>439</v>
      </c>
    </row>
    <row r="59">
      <c r="A59" s="1" t="s">
        <v>441</v>
      </c>
      <c r="E59" s="27" t="s">
        <v>434</v>
      </c>
    </row>
    <row r="60">
      <c r="A60" s="1" t="s">
        <v>432</v>
      </c>
      <c r="B60" s="1">
        <v>13</v>
      </c>
      <c r="C60" s="26" t="s">
        <v>9695</v>
      </c>
      <c r="D60" t="s">
        <v>434</v>
      </c>
      <c r="E60" s="27" t="s">
        <v>9696</v>
      </c>
      <c r="F60" s="28" t="s">
        <v>476</v>
      </c>
      <c r="G60" s="29">
        <v>0.065000000000000002</v>
      </c>
      <c r="H60" s="28">
        <v>1.062773</v>
      </c>
      <c r="I60" s="30">
        <f>ROUND(G60*H60,P4)</f>
        <v>0</v>
      </c>
      <c r="L60" s="31">
        <v>0</v>
      </c>
      <c r="M60" s="24">
        <f>ROUND(G60*L60,P4)</f>
        <v>0</v>
      </c>
      <c r="N60" s="25" t="s">
        <v>1619</v>
      </c>
      <c r="O60" s="32">
        <f>M60*AA60</f>
        <v>0</v>
      </c>
      <c r="P60" s="1">
        <v>3</v>
      </c>
      <c r="AA60" s="1">
        <f>IF(P60=1,$O$3,IF(P60=2,$O$4,$O$5))</f>
        <v>0</v>
      </c>
    </row>
    <row r="61">
      <c r="A61" s="1" t="s">
        <v>437</v>
      </c>
      <c r="E61" s="27" t="s">
        <v>9696</v>
      </c>
    </row>
    <row r="62" ht="51">
      <c r="A62" s="1" t="s">
        <v>439</v>
      </c>
      <c r="E62" s="33" t="s">
        <v>9697</v>
      </c>
    </row>
    <row r="63">
      <c r="A63" s="1" t="s">
        <v>441</v>
      </c>
      <c r="E63" s="27" t="s">
        <v>434</v>
      </c>
    </row>
    <row r="64">
      <c r="A64" s="1" t="s">
        <v>432</v>
      </c>
      <c r="B64" s="1">
        <v>14</v>
      </c>
      <c r="C64" s="26" t="s">
        <v>9698</v>
      </c>
      <c r="D64" t="s">
        <v>434</v>
      </c>
      <c r="E64" s="27" t="s">
        <v>9699</v>
      </c>
      <c r="F64" s="28" t="s">
        <v>496</v>
      </c>
      <c r="G64" s="29">
        <v>10</v>
      </c>
      <c r="H64" s="28">
        <v>0.41576000000000002</v>
      </c>
      <c r="I64" s="30">
        <f>ROUND(G64*H64,P4)</f>
        <v>0</v>
      </c>
      <c r="L64" s="31">
        <v>0</v>
      </c>
      <c r="M64" s="24">
        <f>ROUND(G64*L64,P4)</f>
        <v>0</v>
      </c>
      <c r="N64" s="25" t="s">
        <v>9700</v>
      </c>
      <c r="O64" s="32">
        <f>M64*AA64</f>
        <v>0</v>
      </c>
      <c r="P64" s="1">
        <v>3</v>
      </c>
      <c r="AA64" s="1">
        <f>IF(P64=1,$O$3,IF(P64=2,$O$4,$O$5))</f>
        <v>0</v>
      </c>
    </row>
    <row r="65">
      <c r="A65" s="1" t="s">
        <v>437</v>
      </c>
      <c r="E65" s="27" t="s">
        <v>9699</v>
      </c>
    </row>
    <row r="66" ht="38.25">
      <c r="A66" s="1" t="s">
        <v>439</v>
      </c>
      <c r="E66" s="33" t="s">
        <v>9701</v>
      </c>
    </row>
    <row r="67">
      <c r="A67" s="1" t="s">
        <v>441</v>
      </c>
      <c r="E67" s="27" t="s">
        <v>434</v>
      </c>
    </row>
    <row r="68" ht="25.5">
      <c r="A68" s="1" t="s">
        <v>432</v>
      </c>
      <c r="B68" s="1">
        <v>15</v>
      </c>
      <c r="C68" s="26" t="s">
        <v>9702</v>
      </c>
      <c r="D68" t="s">
        <v>434</v>
      </c>
      <c r="E68" s="27" t="s">
        <v>9703</v>
      </c>
      <c r="F68" s="28" t="s">
        <v>496</v>
      </c>
      <c r="G68" s="29">
        <v>4</v>
      </c>
      <c r="H68" s="28">
        <v>0</v>
      </c>
      <c r="I68" s="30">
        <f>ROUND(G68*H68,P4)</f>
        <v>0</v>
      </c>
      <c r="L68" s="31">
        <v>0</v>
      </c>
      <c r="M68" s="24">
        <f>ROUND(G68*L68,P4)</f>
        <v>0</v>
      </c>
      <c r="N68" s="25" t="s">
        <v>9700</v>
      </c>
      <c r="O68" s="32">
        <f>M68*AA68</f>
        <v>0</v>
      </c>
      <c r="P68" s="1">
        <v>3</v>
      </c>
      <c r="AA68" s="1">
        <f>IF(P68=1,$O$3,IF(P68=2,$O$4,$O$5))</f>
        <v>0</v>
      </c>
    </row>
    <row r="69" ht="25.5">
      <c r="A69" s="1" t="s">
        <v>437</v>
      </c>
      <c r="E69" s="27" t="s">
        <v>9703</v>
      </c>
    </row>
    <row r="70">
      <c r="A70" s="1" t="s">
        <v>439</v>
      </c>
      <c r="E70" s="33" t="s">
        <v>9704</v>
      </c>
    </row>
    <row r="71">
      <c r="A71" s="1" t="s">
        <v>441</v>
      </c>
      <c r="E71" s="27" t="s">
        <v>434</v>
      </c>
    </row>
    <row r="72" ht="25.5">
      <c r="A72" s="1" t="s">
        <v>432</v>
      </c>
      <c r="B72" s="1">
        <v>16</v>
      </c>
      <c r="C72" s="26" t="s">
        <v>9705</v>
      </c>
      <c r="D72" t="s">
        <v>434</v>
      </c>
      <c r="E72" s="27" t="s">
        <v>9706</v>
      </c>
      <c r="F72" s="28" t="s">
        <v>496</v>
      </c>
      <c r="G72" s="29">
        <v>6</v>
      </c>
      <c r="H72" s="28">
        <v>0</v>
      </c>
      <c r="I72" s="30">
        <f>ROUND(G72*H72,P4)</f>
        <v>0</v>
      </c>
      <c r="L72" s="31">
        <v>0</v>
      </c>
      <c r="M72" s="24">
        <f>ROUND(G72*L72,P4)</f>
        <v>0</v>
      </c>
      <c r="N72" s="25" t="s">
        <v>9700</v>
      </c>
      <c r="O72" s="32">
        <f>M72*AA72</f>
        <v>0</v>
      </c>
      <c r="P72" s="1">
        <v>3</v>
      </c>
      <c r="AA72" s="1">
        <f>IF(P72=1,$O$3,IF(P72=2,$O$4,$O$5))</f>
        <v>0</v>
      </c>
    </row>
    <row r="73" ht="25.5">
      <c r="A73" s="1" t="s">
        <v>437</v>
      </c>
      <c r="E73" s="27" t="s">
        <v>9706</v>
      </c>
    </row>
    <row r="74">
      <c r="A74" s="1" t="s">
        <v>439</v>
      </c>
      <c r="E74" s="33" t="s">
        <v>9707</v>
      </c>
    </row>
    <row r="75">
      <c r="A75" s="1" t="s">
        <v>441</v>
      </c>
      <c r="E75" s="27" t="s">
        <v>434</v>
      </c>
    </row>
    <row r="76" ht="25.5">
      <c r="A76" s="1" t="s">
        <v>432</v>
      </c>
      <c r="B76" s="1">
        <v>17</v>
      </c>
      <c r="C76" s="26" t="s">
        <v>9708</v>
      </c>
      <c r="D76" t="s">
        <v>434</v>
      </c>
      <c r="E76" s="27" t="s">
        <v>9709</v>
      </c>
      <c r="F76" s="28" t="s">
        <v>496</v>
      </c>
      <c r="G76" s="29">
        <v>8</v>
      </c>
      <c r="H76" s="28">
        <v>0</v>
      </c>
      <c r="I76" s="30">
        <f>ROUND(G76*H76,P4)</f>
        <v>0</v>
      </c>
      <c r="L76" s="31">
        <v>0</v>
      </c>
      <c r="M76" s="24">
        <f>ROUND(G76*L76,P4)</f>
        <v>0</v>
      </c>
      <c r="N76" s="25" t="s">
        <v>9700</v>
      </c>
      <c r="O76" s="32">
        <f>M76*AA76</f>
        <v>0</v>
      </c>
      <c r="P76" s="1">
        <v>3</v>
      </c>
      <c r="AA76" s="1">
        <f>IF(P76=1,$O$3,IF(P76=2,$O$4,$O$5))</f>
        <v>0</v>
      </c>
    </row>
    <row r="77" ht="25.5">
      <c r="A77" s="1" t="s">
        <v>437</v>
      </c>
      <c r="E77" s="27" t="s">
        <v>9709</v>
      </c>
    </row>
    <row r="78">
      <c r="A78" s="1" t="s">
        <v>439</v>
      </c>
      <c r="E78" s="33" t="s">
        <v>9710</v>
      </c>
    </row>
    <row r="79">
      <c r="A79" s="1" t="s">
        <v>441</v>
      </c>
      <c r="E79" s="27" t="s">
        <v>434</v>
      </c>
    </row>
    <row r="80" ht="25.5">
      <c r="A80" s="1" t="s">
        <v>432</v>
      </c>
      <c r="B80" s="1">
        <v>18</v>
      </c>
      <c r="C80" s="26" t="s">
        <v>9711</v>
      </c>
      <c r="D80" t="s">
        <v>434</v>
      </c>
      <c r="E80" s="27" t="s">
        <v>9712</v>
      </c>
      <c r="F80" s="28" t="s">
        <v>496</v>
      </c>
      <c r="G80" s="29">
        <v>20</v>
      </c>
      <c r="H80" s="28">
        <v>0</v>
      </c>
      <c r="I80" s="30">
        <f>ROUND(G80*H80,P4)</f>
        <v>0</v>
      </c>
      <c r="L80" s="31">
        <v>0</v>
      </c>
      <c r="M80" s="24">
        <f>ROUND(G80*L80,P4)</f>
        <v>0</v>
      </c>
      <c r="N80" s="25" t="s">
        <v>9700</v>
      </c>
      <c r="O80" s="32">
        <f>M80*AA80</f>
        <v>0</v>
      </c>
      <c r="P80" s="1">
        <v>3</v>
      </c>
      <c r="AA80" s="1">
        <f>IF(P80=1,$O$3,IF(P80=2,$O$4,$O$5))</f>
        <v>0</v>
      </c>
    </row>
    <row r="81" ht="25.5">
      <c r="A81" s="1" t="s">
        <v>437</v>
      </c>
      <c r="E81" s="27" t="s">
        <v>9712</v>
      </c>
    </row>
    <row r="82">
      <c r="A82" s="1" t="s">
        <v>439</v>
      </c>
      <c r="E82" s="33" t="s">
        <v>9713</v>
      </c>
    </row>
    <row r="83">
      <c r="A83" s="1" t="s">
        <v>441</v>
      </c>
      <c r="E83" s="27" t="s">
        <v>434</v>
      </c>
    </row>
    <row r="84" ht="25.5">
      <c r="A84" s="1" t="s">
        <v>432</v>
      </c>
      <c r="B84" s="1">
        <v>19</v>
      </c>
      <c r="C84" s="26" t="s">
        <v>9714</v>
      </c>
      <c r="D84" t="s">
        <v>434</v>
      </c>
      <c r="E84" s="27" t="s">
        <v>9715</v>
      </c>
      <c r="F84" s="28" t="s">
        <v>496</v>
      </c>
      <c r="G84" s="29">
        <v>12</v>
      </c>
      <c r="H84" s="28">
        <v>0</v>
      </c>
      <c r="I84" s="30">
        <f>ROUND(G84*H84,P4)</f>
        <v>0</v>
      </c>
      <c r="L84" s="31">
        <v>0</v>
      </c>
      <c r="M84" s="24">
        <f>ROUND(G84*L84,P4)</f>
        <v>0</v>
      </c>
      <c r="N84" s="25" t="s">
        <v>9700</v>
      </c>
      <c r="O84" s="32">
        <f>M84*AA84</f>
        <v>0</v>
      </c>
      <c r="P84" s="1">
        <v>3</v>
      </c>
      <c r="AA84" s="1">
        <f>IF(P84=1,$O$3,IF(P84=2,$O$4,$O$5))</f>
        <v>0</v>
      </c>
    </row>
    <row r="85" ht="25.5">
      <c r="A85" s="1" t="s">
        <v>437</v>
      </c>
      <c r="E85" s="27" t="s">
        <v>9715</v>
      </c>
    </row>
    <row r="86">
      <c r="A86" s="1" t="s">
        <v>439</v>
      </c>
      <c r="E86" s="33" t="s">
        <v>9716</v>
      </c>
    </row>
    <row r="87">
      <c r="A87" s="1" t="s">
        <v>441</v>
      </c>
      <c r="E87" s="27" t="s">
        <v>434</v>
      </c>
    </row>
    <row r="88" ht="25.5">
      <c r="A88" s="1" t="s">
        <v>432</v>
      </c>
      <c r="B88" s="1">
        <v>20</v>
      </c>
      <c r="C88" s="26" t="s">
        <v>9717</v>
      </c>
      <c r="D88" t="s">
        <v>434</v>
      </c>
      <c r="E88" s="27" t="s">
        <v>9718</v>
      </c>
      <c r="F88" s="28" t="s">
        <v>496</v>
      </c>
      <c r="G88" s="29">
        <v>6</v>
      </c>
      <c r="H88" s="28">
        <v>0</v>
      </c>
      <c r="I88" s="30">
        <f>ROUND(G88*H88,P4)</f>
        <v>0</v>
      </c>
      <c r="L88" s="31">
        <v>0</v>
      </c>
      <c r="M88" s="24">
        <f>ROUND(G88*L88,P4)</f>
        <v>0</v>
      </c>
      <c r="N88" s="25" t="s">
        <v>9700</v>
      </c>
      <c r="O88" s="32">
        <f>M88*AA88</f>
        <v>0</v>
      </c>
      <c r="P88" s="1">
        <v>3</v>
      </c>
      <c r="AA88" s="1">
        <f>IF(P88=1,$O$3,IF(P88=2,$O$4,$O$5))</f>
        <v>0</v>
      </c>
    </row>
    <row r="89" ht="25.5">
      <c r="A89" s="1" t="s">
        <v>437</v>
      </c>
      <c r="E89" s="27" t="s">
        <v>9718</v>
      </c>
    </row>
    <row r="90">
      <c r="A90" s="1" t="s">
        <v>439</v>
      </c>
      <c r="E90" s="33" t="s">
        <v>9719</v>
      </c>
    </row>
    <row r="91">
      <c r="A91" s="1" t="s">
        <v>441</v>
      </c>
      <c r="E91" s="27" t="s">
        <v>434</v>
      </c>
    </row>
    <row r="92">
      <c r="A92" s="1" t="s">
        <v>429</v>
      </c>
      <c r="C92" s="22" t="s">
        <v>9720</v>
      </c>
      <c r="E92" s="23" t="s">
        <v>9721</v>
      </c>
      <c r="L92" s="24">
        <f>SUMIFS(L93:L96,A93:A96,"P")</f>
        <v>0</v>
      </c>
      <c r="M92" s="24">
        <f>SUMIFS(M93:M96,A93:A96,"P")</f>
        <v>0</v>
      </c>
      <c r="N92" s="25"/>
    </row>
    <row r="93" ht="25.5">
      <c r="A93" s="1" t="s">
        <v>432</v>
      </c>
      <c r="B93" s="1">
        <v>21</v>
      </c>
      <c r="C93" s="26" t="s">
        <v>9722</v>
      </c>
      <c r="D93" t="s">
        <v>434</v>
      </c>
      <c r="E93" s="27" t="s">
        <v>9723</v>
      </c>
      <c r="F93" s="28" t="s">
        <v>496</v>
      </c>
      <c r="G93" s="29">
        <v>1</v>
      </c>
      <c r="H93" s="28">
        <v>0</v>
      </c>
      <c r="I93" s="30">
        <f>ROUND(G93*H93,P4)</f>
        <v>0</v>
      </c>
      <c r="L93" s="31">
        <v>0</v>
      </c>
      <c r="M93" s="24">
        <f>ROUND(G93*L93,P4)</f>
        <v>0</v>
      </c>
      <c r="N93" s="25" t="s">
        <v>9700</v>
      </c>
      <c r="O93" s="32">
        <f>M93*AA93</f>
        <v>0</v>
      </c>
      <c r="P93" s="1">
        <v>3</v>
      </c>
      <c r="AA93" s="1">
        <f>IF(P93=1,$O$3,IF(P93=2,$O$4,$O$5))</f>
        <v>0</v>
      </c>
    </row>
    <row r="94" ht="25.5">
      <c r="A94" s="1" t="s">
        <v>437</v>
      </c>
      <c r="E94" s="27" t="s">
        <v>9723</v>
      </c>
    </row>
    <row r="95" ht="178.5">
      <c r="A95" s="1" t="s">
        <v>439</v>
      </c>
      <c r="E95" s="33" t="s">
        <v>9724</v>
      </c>
    </row>
    <row r="96">
      <c r="A96" s="1" t="s">
        <v>441</v>
      </c>
      <c r="E96" s="27" t="s">
        <v>434</v>
      </c>
    </row>
    <row r="97">
      <c r="A97" s="1" t="s">
        <v>429</v>
      </c>
      <c r="C97" s="22" t="s">
        <v>852</v>
      </c>
      <c r="E97" s="23" t="s">
        <v>853</v>
      </c>
      <c r="L97" s="24">
        <f>SUMIFS(L98:L113,A98:A113,"P")</f>
        <v>0</v>
      </c>
      <c r="M97" s="24">
        <f>SUMIFS(M98:M113,A98:A113,"P")</f>
        <v>0</v>
      </c>
      <c r="N97" s="25"/>
    </row>
    <row r="98" ht="25.5">
      <c r="A98" s="1" t="s">
        <v>432</v>
      </c>
      <c r="B98" s="1">
        <v>22</v>
      </c>
      <c r="C98" s="26" t="s">
        <v>5005</v>
      </c>
      <c r="D98" t="s">
        <v>434</v>
      </c>
      <c r="E98" s="27" t="s">
        <v>5007</v>
      </c>
      <c r="F98" s="28" t="s">
        <v>436</v>
      </c>
      <c r="G98" s="29">
        <v>12.794</v>
      </c>
      <c r="H98" s="28">
        <v>0.496</v>
      </c>
      <c r="I98" s="30">
        <f>ROUND(G98*H98,P4)</f>
        <v>0</v>
      </c>
      <c r="L98" s="31">
        <v>0</v>
      </c>
      <c r="M98" s="24">
        <f>ROUND(G98*L98,P4)</f>
        <v>0</v>
      </c>
      <c r="N98" s="25" t="s">
        <v>1619</v>
      </c>
      <c r="O98" s="32">
        <f>M98*AA98</f>
        <v>0</v>
      </c>
      <c r="P98" s="1">
        <v>3</v>
      </c>
      <c r="AA98" s="1">
        <f>IF(P98=1,$O$3,IF(P98=2,$O$4,$O$5))</f>
        <v>0</v>
      </c>
    </row>
    <row r="99" ht="25.5">
      <c r="A99" s="1" t="s">
        <v>437</v>
      </c>
      <c r="E99" s="27" t="s">
        <v>5007</v>
      </c>
    </row>
    <row r="100" ht="25.5">
      <c r="A100" s="1" t="s">
        <v>439</v>
      </c>
      <c r="E100" s="33" t="s">
        <v>9725</v>
      </c>
    </row>
    <row r="101">
      <c r="A101" s="1" t="s">
        <v>441</v>
      </c>
      <c r="E101" s="27" t="s">
        <v>434</v>
      </c>
    </row>
    <row r="102">
      <c r="A102" s="1" t="s">
        <v>432</v>
      </c>
      <c r="B102" s="1">
        <v>23</v>
      </c>
      <c r="C102" s="26" t="s">
        <v>9726</v>
      </c>
      <c r="D102" t="s">
        <v>434</v>
      </c>
      <c r="E102" s="27" t="s">
        <v>9727</v>
      </c>
      <c r="F102" s="28" t="s">
        <v>436</v>
      </c>
      <c r="G102" s="29">
        <v>13.573</v>
      </c>
      <c r="H102" s="28">
        <v>0.17599999999999999</v>
      </c>
      <c r="I102" s="30">
        <f>ROUND(G102*H102,P4)</f>
        <v>0</v>
      </c>
      <c r="L102" s="31">
        <v>0</v>
      </c>
      <c r="M102" s="24">
        <f>ROUND(G102*L102,P4)</f>
        <v>0</v>
      </c>
      <c r="N102" s="25" t="s">
        <v>1619</v>
      </c>
      <c r="O102" s="32">
        <f>M102*AA102</f>
        <v>0</v>
      </c>
      <c r="P102" s="1">
        <v>3</v>
      </c>
      <c r="AA102" s="1">
        <f>IF(P102=1,$O$3,IF(P102=2,$O$4,$O$5))</f>
        <v>0</v>
      </c>
    </row>
    <row r="103">
      <c r="A103" s="1" t="s">
        <v>437</v>
      </c>
      <c r="E103" s="27" t="s">
        <v>9727</v>
      </c>
    </row>
    <row r="104" ht="25.5">
      <c r="A104" s="1" t="s">
        <v>439</v>
      </c>
      <c r="E104" s="33" t="s">
        <v>9728</v>
      </c>
    </row>
    <row r="105">
      <c r="A105" s="1" t="s">
        <v>441</v>
      </c>
      <c r="E105" s="27" t="s">
        <v>434</v>
      </c>
    </row>
    <row r="106" ht="25.5">
      <c r="A106" s="1" t="s">
        <v>432</v>
      </c>
      <c r="B106" s="1">
        <v>24</v>
      </c>
      <c r="C106" s="26" t="s">
        <v>9729</v>
      </c>
      <c r="D106" t="s">
        <v>434</v>
      </c>
      <c r="E106" s="27" t="s">
        <v>9730</v>
      </c>
      <c r="F106" s="28" t="s">
        <v>436</v>
      </c>
      <c r="G106" s="29">
        <v>12.794</v>
      </c>
      <c r="H106" s="28">
        <v>0.11162</v>
      </c>
      <c r="I106" s="30">
        <f>ROUND(G106*H106,P4)</f>
        <v>0</v>
      </c>
      <c r="L106" s="31">
        <v>0</v>
      </c>
      <c r="M106" s="24">
        <f>ROUND(G106*L106,P4)</f>
        <v>0</v>
      </c>
      <c r="N106" s="25" t="s">
        <v>1619</v>
      </c>
      <c r="O106" s="32">
        <f>M106*AA106</f>
        <v>0</v>
      </c>
      <c r="P106" s="1">
        <v>3</v>
      </c>
      <c r="AA106" s="1">
        <f>IF(P106=1,$O$3,IF(P106=2,$O$4,$O$5))</f>
        <v>0</v>
      </c>
    </row>
    <row r="107" ht="51">
      <c r="A107" s="1" t="s">
        <v>437</v>
      </c>
      <c r="E107" s="27" t="s">
        <v>9731</v>
      </c>
    </row>
    <row r="108" ht="25.5">
      <c r="A108" s="1" t="s">
        <v>439</v>
      </c>
      <c r="E108" s="33" t="s">
        <v>9725</v>
      </c>
    </row>
    <row r="109">
      <c r="A109" s="1" t="s">
        <v>441</v>
      </c>
      <c r="E109" s="27" t="s">
        <v>434</v>
      </c>
    </row>
    <row r="110">
      <c r="A110" s="1" t="s">
        <v>432</v>
      </c>
      <c r="B110" s="1">
        <v>25</v>
      </c>
      <c r="C110" s="26" t="s">
        <v>9732</v>
      </c>
      <c r="D110" t="s">
        <v>434</v>
      </c>
      <c r="E110" s="27" t="s">
        <v>9733</v>
      </c>
      <c r="F110" s="28" t="s">
        <v>436</v>
      </c>
      <c r="G110" s="29">
        <v>917.04499999999996</v>
      </c>
      <c r="H110" s="28">
        <v>0.61199999999999999</v>
      </c>
      <c r="I110" s="30">
        <f>ROUND(G110*H110,P4)</f>
        <v>0</v>
      </c>
      <c r="L110" s="31">
        <v>0</v>
      </c>
      <c r="M110" s="24">
        <f>ROUND(G110*L110,P4)</f>
        <v>0</v>
      </c>
      <c r="N110" s="25" t="s">
        <v>1619</v>
      </c>
      <c r="O110" s="32">
        <f>M110*AA110</f>
        <v>0</v>
      </c>
      <c r="P110" s="1">
        <v>3</v>
      </c>
      <c r="AA110" s="1">
        <f>IF(P110=1,$O$3,IF(P110=2,$O$4,$O$5))</f>
        <v>0</v>
      </c>
    </row>
    <row r="111">
      <c r="A111" s="1" t="s">
        <v>437</v>
      </c>
      <c r="E111" s="27" t="s">
        <v>9733</v>
      </c>
    </row>
    <row r="112" ht="127.5">
      <c r="A112" s="1" t="s">
        <v>439</v>
      </c>
      <c r="E112" s="33" t="s">
        <v>9734</v>
      </c>
    </row>
    <row r="113">
      <c r="A113" s="1" t="s">
        <v>441</v>
      </c>
      <c r="E113" s="27" t="s">
        <v>434</v>
      </c>
    </row>
    <row r="114">
      <c r="A114" s="1" t="s">
        <v>429</v>
      </c>
      <c r="C114" s="22" t="s">
        <v>9735</v>
      </c>
      <c r="E114" s="23" t="s">
        <v>9736</v>
      </c>
      <c r="L114" s="24">
        <f>SUMIFS(L115:L130,A115:A130,"P")</f>
        <v>0</v>
      </c>
      <c r="M114" s="24">
        <f>SUMIFS(M115:M130,A115:A130,"P")</f>
        <v>0</v>
      </c>
      <c r="N114" s="25"/>
    </row>
    <row r="115" ht="25.5">
      <c r="A115" s="1" t="s">
        <v>432</v>
      </c>
      <c r="B115" s="1">
        <v>26</v>
      </c>
      <c r="C115" s="26" t="s">
        <v>9737</v>
      </c>
      <c r="D115" t="s">
        <v>434</v>
      </c>
      <c r="E115" s="27" t="s">
        <v>9738</v>
      </c>
      <c r="F115" s="28" t="s">
        <v>444</v>
      </c>
      <c r="G115" s="29">
        <v>28.23</v>
      </c>
      <c r="H115" s="28">
        <v>2.3010199999999998</v>
      </c>
      <c r="I115" s="30">
        <f>ROUND(G115*H115,P4)</f>
        <v>0</v>
      </c>
      <c r="L115" s="31">
        <v>0</v>
      </c>
      <c r="M115" s="24">
        <f>ROUND(G115*L115,P4)</f>
        <v>0</v>
      </c>
      <c r="N115" s="25" t="s">
        <v>1619</v>
      </c>
      <c r="O115" s="32">
        <f>M115*AA115</f>
        <v>0</v>
      </c>
      <c r="P115" s="1">
        <v>3</v>
      </c>
      <c r="AA115" s="1">
        <f>IF(P115=1,$O$3,IF(P115=2,$O$4,$O$5))</f>
        <v>0</v>
      </c>
    </row>
    <row r="116" ht="25.5">
      <c r="A116" s="1" t="s">
        <v>437</v>
      </c>
      <c r="E116" s="27" t="s">
        <v>9738</v>
      </c>
    </row>
    <row r="117" ht="89.25">
      <c r="A117" s="1" t="s">
        <v>439</v>
      </c>
      <c r="E117" s="33" t="s">
        <v>9739</v>
      </c>
    </row>
    <row r="118">
      <c r="A118" s="1" t="s">
        <v>441</v>
      </c>
      <c r="E118" s="27" t="s">
        <v>434</v>
      </c>
    </row>
    <row r="119" ht="25.5">
      <c r="A119" s="1" t="s">
        <v>432</v>
      </c>
      <c r="B119" s="1">
        <v>27</v>
      </c>
      <c r="C119" s="26" t="s">
        <v>5715</v>
      </c>
      <c r="D119" t="s">
        <v>434</v>
      </c>
      <c r="E119" s="27" t="s">
        <v>5717</v>
      </c>
      <c r="F119" s="28" t="s">
        <v>444</v>
      </c>
      <c r="G119" s="29">
        <v>28.23</v>
      </c>
      <c r="H119" s="28">
        <v>0</v>
      </c>
      <c r="I119" s="30">
        <f>ROUND(G119*H119,P4)</f>
        <v>0</v>
      </c>
      <c r="L119" s="31">
        <v>0</v>
      </c>
      <c r="M119" s="24">
        <f>ROUND(G119*L119,P4)</f>
        <v>0</v>
      </c>
      <c r="N119" s="25" t="s">
        <v>1619</v>
      </c>
      <c r="O119" s="32">
        <f>M119*AA119</f>
        <v>0</v>
      </c>
      <c r="P119" s="1">
        <v>3</v>
      </c>
      <c r="AA119" s="1">
        <f>IF(P119=1,$O$3,IF(P119=2,$O$4,$O$5))</f>
        <v>0</v>
      </c>
    </row>
    <row r="120" ht="25.5">
      <c r="A120" s="1" t="s">
        <v>437</v>
      </c>
      <c r="E120" s="27" t="s">
        <v>5717</v>
      </c>
    </row>
    <row r="121">
      <c r="A121" s="1" t="s">
        <v>439</v>
      </c>
    </row>
    <row r="122">
      <c r="A122" s="1" t="s">
        <v>441</v>
      </c>
      <c r="E122" s="27" t="s">
        <v>434</v>
      </c>
    </row>
    <row r="123">
      <c r="A123" s="1" t="s">
        <v>432</v>
      </c>
      <c r="B123" s="1">
        <v>28</v>
      </c>
      <c r="C123" s="26" t="s">
        <v>9740</v>
      </c>
      <c r="D123" t="s">
        <v>434</v>
      </c>
      <c r="E123" s="27" t="s">
        <v>9741</v>
      </c>
      <c r="F123" s="28" t="s">
        <v>436</v>
      </c>
      <c r="G123" s="29">
        <v>51.079999999999998</v>
      </c>
      <c r="H123" s="28">
        <v>0.016073</v>
      </c>
      <c r="I123" s="30">
        <f>ROUND(G123*H123,P4)</f>
        <v>0</v>
      </c>
      <c r="L123" s="31">
        <v>0</v>
      </c>
      <c r="M123" s="24">
        <f>ROUND(G123*L123,P4)</f>
        <v>0</v>
      </c>
      <c r="N123" s="25" t="s">
        <v>1619</v>
      </c>
      <c r="O123" s="32">
        <f>M123*AA123</f>
        <v>0</v>
      </c>
      <c r="P123" s="1">
        <v>3</v>
      </c>
      <c r="AA123" s="1">
        <f>IF(P123=1,$O$3,IF(P123=2,$O$4,$O$5))</f>
        <v>0</v>
      </c>
    </row>
    <row r="124">
      <c r="A124" s="1" t="s">
        <v>437</v>
      </c>
      <c r="E124" s="27" t="s">
        <v>9741</v>
      </c>
    </row>
    <row r="125" ht="89.25">
      <c r="A125" s="1" t="s">
        <v>439</v>
      </c>
      <c r="E125" s="33" t="s">
        <v>9742</v>
      </c>
    </row>
    <row r="126">
      <c r="A126" s="1" t="s">
        <v>441</v>
      </c>
      <c r="E126" s="27" t="s">
        <v>434</v>
      </c>
    </row>
    <row r="127">
      <c r="A127" s="1" t="s">
        <v>432</v>
      </c>
      <c r="B127" s="1">
        <v>29</v>
      </c>
      <c r="C127" s="26" t="s">
        <v>9743</v>
      </c>
      <c r="D127" t="s">
        <v>434</v>
      </c>
      <c r="E127" s="27" t="s">
        <v>9744</v>
      </c>
      <c r="F127" s="28" t="s">
        <v>436</v>
      </c>
      <c r="G127" s="29">
        <v>51.079999999999998</v>
      </c>
      <c r="H127" s="28">
        <v>0</v>
      </c>
      <c r="I127" s="30">
        <f>ROUND(G127*H127,P4)</f>
        <v>0</v>
      </c>
      <c r="L127" s="31">
        <v>0</v>
      </c>
      <c r="M127" s="24">
        <f>ROUND(G127*L127,P4)</f>
        <v>0</v>
      </c>
      <c r="N127" s="25" t="s">
        <v>1619</v>
      </c>
      <c r="O127" s="32">
        <f>M127*AA127</f>
        <v>0</v>
      </c>
      <c r="P127" s="1">
        <v>3</v>
      </c>
      <c r="AA127" s="1">
        <f>IF(P127=1,$O$3,IF(P127=2,$O$4,$O$5))</f>
        <v>0</v>
      </c>
    </row>
    <row r="128">
      <c r="A128" s="1" t="s">
        <v>437</v>
      </c>
      <c r="E128" s="27" t="s">
        <v>9744</v>
      </c>
    </row>
    <row r="129">
      <c r="A129" s="1" t="s">
        <v>439</v>
      </c>
    </row>
    <row r="130">
      <c r="A130" s="1" t="s">
        <v>441</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476</v>
      </c>
      <c r="G132" s="29">
        <v>0.309</v>
      </c>
      <c r="H132" s="28">
        <v>1</v>
      </c>
      <c r="I132" s="30">
        <f>ROUND(G132*H132,P4)</f>
        <v>0</v>
      </c>
      <c r="L132" s="31">
        <v>0</v>
      </c>
      <c r="M132" s="24">
        <f>ROUND(G132*L132,P4)</f>
        <v>0</v>
      </c>
      <c r="N132" s="25" t="s">
        <v>1619</v>
      </c>
      <c r="O132" s="32">
        <f>M132*AA132</f>
        <v>0</v>
      </c>
      <c r="P132" s="1">
        <v>3</v>
      </c>
      <c r="AA132" s="1">
        <f>IF(P132=1,$O$3,IF(P132=2,$O$4,$O$5))</f>
        <v>0</v>
      </c>
    </row>
    <row r="133">
      <c r="A133" s="1" t="s">
        <v>437</v>
      </c>
      <c r="E133" s="27" t="s">
        <v>504</v>
      </c>
    </row>
    <row r="134" ht="38.25">
      <c r="A134" s="1" t="s">
        <v>439</v>
      </c>
      <c r="E134" s="33" t="s">
        <v>9745</v>
      </c>
    </row>
    <row r="135">
      <c r="A135" s="1" t="s">
        <v>441</v>
      </c>
      <c r="E135" s="27" t="s">
        <v>434</v>
      </c>
    </row>
    <row r="136" ht="25.5">
      <c r="A136" s="1" t="s">
        <v>432</v>
      </c>
      <c r="B136" s="1">
        <v>31</v>
      </c>
      <c r="C136" s="26" t="s">
        <v>9746</v>
      </c>
      <c r="D136" t="s">
        <v>434</v>
      </c>
      <c r="E136" s="27" t="s">
        <v>9747</v>
      </c>
      <c r="F136" s="28" t="s">
        <v>436</v>
      </c>
      <c r="G136" s="29">
        <v>210.72</v>
      </c>
      <c r="H136" s="28">
        <v>0</v>
      </c>
      <c r="I136" s="30">
        <f>ROUND(G136*H136,P4)</f>
        <v>0</v>
      </c>
      <c r="L136" s="31">
        <v>0</v>
      </c>
      <c r="M136" s="24">
        <f>ROUND(G136*L136,P4)</f>
        <v>0</v>
      </c>
      <c r="N136" s="25" t="s">
        <v>1619</v>
      </c>
      <c r="O136" s="32">
        <f>M136*AA136</f>
        <v>0</v>
      </c>
      <c r="P136" s="1">
        <v>3</v>
      </c>
      <c r="AA136" s="1">
        <f>IF(P136=1,$O$3,IF(P136=2,$O$4,$O$5))</f>
        <v>0</v>
      </c>
    </row>
    <row r="137" ht="25.5">
      <c r="A137" s="1" t="s">
        <v>437</v>
      </c>
      <c r="E137" s="27" t="s">
        <v>9747</v>
      </c>
    </row>
    <row r="138" ht="89.25">
      <c r="A138" s="1" t="s">
        <v>439</v>
      </c>
      <c r="E138" s="33" t="s">
        <v>9748</v>
      </c>
    </row>
    <row r="139">
      <c r="A139" s="1" t="s">
        <v>441</v>
      </c>
      <c r="E139" s="27" t="s">
        <v>434</v>
      </c>
    </row>
    <row r="140" ht="25.5">
      <c r="A140" s="1" t="s">
        <v>432</v>
      </c>
      <c r="B140" s="1">
        <v>32</v>
      </c>
      <c r="C140" s="26" t="s">
        <v>9749</v>
      </c>
      <c r="D140" t="s">
        <v>434</v>
      </c>
      <c r="E140" s="27" t="s">
        <v>9750</v>
      </c>
      <c r="F140" s="28" t="s">
        <v>436</v>
      </c>
      <c r="G140" s="29">
        <v>630.79999999999995</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9750</v>
      </c>
    </row>
    <row r="142" ht="89.25">
      <c r="A142" s="1" t="s">
        <v>439</v>
      </c>
      <c r="E142" s="33" t="s">
        <v>9751</v>
      </c>
    </row>
    <row r="143">
      <c r="A143" s="1" t="s">
        <v>441</v>
      </c>
      <c r="E143" s="27" t="s">
        <v>434</v>
      </c>
    </row>
    <row r="144" ht="25.5">
      <c r="A144" s="1" t="s">
        <v>432</v>
      </c>
      <c r="B144" s="1">
        <v>33</v>
      </c>
      <c r="C144" s="26" t="s">
        <v>513</v>
      </c>
      <c r="D144" t="s">
        <v>434</v>
      </c>
      <c r="E144" s="27" t="s">
        <v>9752</v>
      </c>
      <c r="F144" s="28" t="s">
        <v>476</v>
      </c>
      <c r="G144" s="29">
        <v>0.309</v>
      </c>
      <c r="H144" s="28">
        <v>0</v>
      </c>
      <c r="I144" s="30">
        <f>ROUND(G144*H144,P4)</f>
        <v>0</v>
      </c>
      <c r="L144" s="31">
        <v>0</v>
      </c>
      <c r="M144" s="24">
        <f>ROUND(G144*L144,P4)</f>
        <v>0</v>
      </c>
      <c r="N144" s="25" t="s">
        <v>1619</v>
      </c>
      <c r="O144" s="32">
        <f>M144*AA144</f>
        <v>0</v>
      </c>
      <c r="P144" s="1">
        <v>3</v>
      </c>
      <c r="AA144" s="1">
        <f>IF(P144=1,$O$3,IF(P144=2,$O$4,$O$5))</f>
        <v>0</v>
      </c>
    </row>
    <row r="145" ht="38.25">
      <c r="A145" s="1" t="s">
        <v>437</v>
      </c>
      <c r="E145" s="27" t="s">
        <v>515</v>
      </c>
    </row>
    <row r="146">
      <c r="A146" s="1" t="s">
        <v>439</v>
      </c>
    </row>
    <row r="147">
      <c r="A147" s="1" t="s">
        <v>441</v>
      </c>
      <c r="E147" s="27" t="s">
        <v>434</v>
      </c>
    </row>
    <row r="148">
      <c r="A148" s="1" t="s">
        <v>429</v>
      </c>
      <c r="C148" s="22" t="s">
        <v>9753</v>
      </c>
      <c r="E148" s="23" t="s">
        <v>9754</v>
      </c>
      <c r="L148" s="24">
        <f>SUMIFS(L149:L160,A149:A160,"P")</f>
        <v>0</v>
      </c>
      <c r="M148" s="24">
        <f>SUMIFS(M149:M160,A149:A160,"P")</f>
        <v>0</v>
      </c>
      <c r="N148" s="25"/>
    </row>
    <row r="149">
      <c r="A149" s="1" t="s">
        <v>432</v>
      </c>
      <c r="B149" s="1">
        <v>34</v>
      </c>
      <c r="C149" s="26" t="s">
        <v>9755</v>
      </c>
      <c r="D149" t="s">
        <v>434</v>
      </c>
      <c r="E149" s="27" t="s">
        <v>9756</v>
      </c>
      <c r="F149" s="28" t="s">
        <v>496</v>
      </c>
      <c r="G149" s="29">
        <v>3</v>
      </c>
      <c r="H149" s="28">
        <v>0.0040000000000000001</v>
      </c>
      <c r="I149" s="30">
        <f>ROUND(G149*H149,P4)</f>
        <v>0</v>
      </c>
      <c r="L149" s="31">
        <v>0</v>
      </c>
      <c r="M149" s="24">
        <f>ROUND(G149*L149,P4)</f>
        <v>0</v>
      </c>
      <c r="N149" s="25" t="s">
        <v>9700</v>
      </c>
      <c r="O149" s="32">
        <f>M149*AA149</f>
        <v>0</v>
      </c>
      <c r="P149" s="1">
        <v>3</v>
      </c>
      <c r="AA149" s="1">
        <f>IF(P149=1,$O$3,IF(P149=2,$O$4,$O$5))</f>
        <v>0</v>
      </c>
    </row>
    <row r="150">
      <c r="A150" s="1" t="s">
        <v>437</v>
      </c>
      <c r="E150" s="27" t="s">
        <v>9756</v>
      </c>
    </row>
    <row r="151">
      <c r="A151" s="1" t="s">
        <v>439</v>
      </c>
      <c r="E151" s="33" t="s">
        <v>9757</v>
      </c>
    </row>
    <row r="152">
      <c r="A152" s="1" t="s">
        <v>441</v>
      </c>
      <c r="E152" s="27" t="s">
        <v>434</v>
      </c>
    </row>
    <row r="153">
      <c r="A153" s="1" t="s">
        <v>432</v>
      </c>
      <c r="B153" s="1">
        <v>35</v>
      </c>
      <c r="C153" s="26" t="s">
        <v>9758</v>
      </c>
      <c r="D153" t="s">
        <v>434</v>
      </c>
      <c r="E153" s="27" t="s">
        <v>9759</v>
      </c>
      <c r="F153" s="28" t="s">
        <v>3477</v>
      </c>
      <c r="G153" s="29">
        <v>1</v>
      </c>
      <c r="H153" s="28">
        <v>0</v>
      </c>
      <c r="I153" s="30">
        <f>ROUND(G153*H153,P4)</f>
        <v>0</v>
      </c>
      <c r="L153" s="31">
        <v>0</v>
      </c>
      <c r="M153" s="24">
        <f>ROUND(G153*L153,P4)</f>
        <v>0</v>
      </c>
      <c r="N153" s="25" t="s">
        <v>9700</v>
      </c>
      <c r="O153" s="32">
        <f>M153*AA153</f>
        <v>0</v>
      </c>
      <c r="P153" s="1">
        <v>3</v>
      </c>
      <c r="AA153" s="1">
        <f>IF(P153=1,$O$3,IF(P153=2,$O$4,$O$5))</f>
        <v>0</v>
      </c>
    </row>
    <row r="154">
      <c r="A154" s="1" t="s">
        <v>437</v>
      </c>
      <c r="E154" s="27" t="s">
        <v>9759</v>
      </c>
    </row>
    <row r="155">
      <c r="A155" s="1" t="s">
        <v>439</v>
      </c>
    </row>
    <row r="156">
      <c r="A156" s="1" t="s">
        <v>441</v>
      </c>
      <c r="E156" s="27" t="s">
        <v>434</v>
      </c>
    </row>
    <row r="157">
      <c r="A157" s="1" t="s">
        <v>432</v>
      </c>
      <c r="B157" s="1">
        <v>36</v>
      </c>
      <c r="C157" s="26" t="s">
        <v>9760</v>
      </c>
      <c r="D157" t="s">
        <v>434</v>
      </c>
      <c r="E157" s="27" t="s">
        <v>9759</v>
      </c>
      <c r="F157" s="28" t="s">
        <v>3477</v>
      </c>
      <c r="G157" s="29">
        <v>1</v>
      </c>
      <c r="H157" s="28">
        <v>0</v>
      </c>
      <c r="I157" s="30">
        <f>ROUND(G157*H157,P4)</f>
        <v>0</v>
      </c>
      <c r="L157" s="31">
        <v>0</v>
      </c>
      <c r="M157" s="24">
        <f>ROUND(G157*L157,P4)</f>
        <v>0</v>
      </c>
      <c r="N157" s="25" t="s">
        <v>9700</v>
      </c>
      <c r="O157" s="32">
        <f>M157*AA157</f>
        <v>0</v>
      </c>
      <c r="P157" s="1">
        <v>3</v>
      </c>
      <c r="AA157" s="1">
        <f>IF(P157=1,$O$3,IF(P157=2,$O$4,$O$5))</f>
        <v>0</v>
      </c>
    </row>
    <row r="158">
      <c r="A158" s="1" t="s">
        <v>437</v>
      </c>
      <c r="E158" s="27" t="s">
        <v>9759</v>
      </c>
    </row>
    <row r="159">
      <c r="A159" s="1" t="s">
        <v>439</v>
      </c>
      <c r="E159" s="33" t="s">
        <v>9761</v>
      </c>
    </row>
    <row r="160">
      <c r="A160" s="1" t="s">
        <v>441</v>
      </c>
      <c r="E160" s="27" t="s">
        <v>434</v>
      </c>
    </row>
    <row r="161">
      <c r="A161" s="1" t="s">
        <v>429</v>
      </c>
      <c r="C161" s="22" t="s">
        <v>9762</v>
      </c>
      <c r="E161" s="23" t="s">
        <v>9763</v>
      </c>
      <c r="L161" s="24">
        <f>SUMIFS(L162:L169,A162:A169,"P")</f>
        <v>0</v>
      </c>
      <c r="M161" s="24">
        <f>SUMIFS(M162:M169,A162:A169,"P")</f>
        <v>0</v>
      </c>
      <c r="N161" s="25"/>
    </row>
    <row r="162">
      <c r="A162" s="1" t="s">
        <v>432</v>
      </c>
      <c r="B162" s="1">
        <v>37</v>
      </c>
      <c r="C162" s="26" t="s">
        <v>9764</v>
      </c>
      <c r="D162" t="s">
        <v>434</v>
      </c>
      <c r="E162" s="27" t="s">
        <v>9765</v>
      </c>
      <c r="F162" s="28" t="s">
        <v>467</v>
      </c>
      <c r="G162" s="29">
        <v>12</v>
      </c>
      <c r="H162" s="28">
        <v>0.028000000000000001</v>
      </c>
      <c r="I162" s="30">
        <f>ROUND(G162*H162,P4)</f>
        <v>0</v>
      </c>
      <c r="L162" s="31">
        <v>0</v>
      </c>
      <c r="M162" s="24">
        <f>ROUND(G162*L162,P4)</f>
        <v>0</v>
      </c>
      <c r="N162" s="25" t="s">
        <v>1619</v>
      </c>
      <c r="O162" s="32">
        <f>M162*AA162</f>
        <v>0</v>
      </c>
      <c r="P162" s="1">
        <v>3</v>
      </c>
      <c r="AA162" s="1">
        <f>IF(P162=1,$O$3,IF(P162=2,$O$4,$O$5))</f>
        <v>0</v>
      </c>
    </row>
    <row r="163">
      <c r="A163" s="1" t="s">
        <v>437</v>
      </c>
      <c r="E163" s="27" t="s">
        <v>9765</v>
      </c>
    </row>
    <row r="164">
      <c r="A164" s="1" t="s">
        <v>439</v>
      </c>
    </row>
    <row r="165">
      <c r="A165" s="1" t="s">
        <v>441</v>
      </c>
      <c r="E165" s="27" t="s">
        <v>434</v>
      </c>
    </row>
    <row r="166" ht="25.5">
      <c r="A166" s="1" t="s">
        <v>432</v>
      </c>
      <c r="B166" s="1">
        <v>38</v>
      </c>
      <c r="C166" s="26" t="s">
        <v>9766</v>
      </c>
      <c r="D166" t="s">
        <v>434</v>
      </c>
      <c r="E166" s="27" t="s">
        <v>9767</v>
      </c>
      <c r="F166" s="28" t="s">
        <v>467</v>
      </c>
      <c r="G166" s="29">
        <v>10.300000000000001</v>
      </c>
      <c r="H166" s="28">
        <v>0.10094599999999999</v>
      </c>
      <c r="I166" s="30">
        <f>ROUND(G166*H166,P4)</f>
        <v>0</v>
      </c>
      <c r="L166" s="31">
        <v>0</v>
      </c>
      <c r="M166" s="24">
        <f>ROUND(G166*L166,P4)</f>
        <v>0</v>
      </c>
      <c r="N166" s="25" t="s">
        <v>1619</v>
      </c>
      <c r="O166" s="32">
        <f>M166*AA166</f>
        <v>0</v>
      </c>
      <c r="P166" s="1">
        <v>3</v>
      </c>
      <c r="AA166" s="1">
        <f>IF(P166=1,$O$3,IF(P166=2,$O$4,$O$5))</f>
        <v>0</v>
      </c>
    </row>
    <row r="167" ht="25.5">
      <c r="A167" s="1" t="s">
        <v>437</v>
      </c>
      <c r="E167" s="27" t="s">
        <v>9767</v>
      </c>
    </row>
    <row r="168" ht="25.5">
      <c r="A168" s="1" t="s">
        <v>439</v>
      </c>
      <c r="E168" s="33" t="s">
        <v>9768</v>
      </c>
    </row>
    <row r="169">
      <c r="A169" s="1" t="s">
        <v>441</v>
      </c>
      <c r="E169" s="27" t="s">
        <v>434</v>
      </c>
    </row>
    <row r="170">
      <c r="A170" s="1" t="s">
        <v>429</v>
      </c>
      <c r="C170" s="22" t="s">
        <v>9769</v>
      </c>
      <c r="E170" s="23" t="s">
        <v>9770</v>
      </c>
      <c r="L170" s="24">
        <f>SUMIFS(L171:L186,A171:A186,"P")</f>
        <v>0</v>
      </c>
      <c r="M170" s="24">
        <f>SUMIFS(M171:M186,A171:A186,"P")</f>
        <v>0</v>
      </c>
      <c r="N170" s="25"/>
    </row>
    <row r="171" ht="38.25">
      <c r="A171" s="1" t="s">
        <v>432</v>
      </c>
      <c r="B171" s="1">
        <v>39</v>
      </c>
      <c r="C171" s="26" t="s">
        <v>9771</v>
      </c>
      <c r="D171" t="s">
        <v>434</v>
      </c>
      <c r="E171" s="27" t="s">
        <v>9772</v>
      </c>
      <c r="F171" s="28" t="s">
        <v>576</v>
      </c>
      <c r="G171" s="29">
        <v>1</v>
      </c>
      <c r="H171" s="28">
        <v>0</v>
      </c>
      <c r="I171" s="30">
        <f>ROUND(G171*H171,P4)</f>
        <v>0</v>
      </c>
      <c r="L171" s="31">
        <v>0</v>
      </c>
      <c r="M171" s="24">
        <f>ROUND(G171*L171,P4)</f>
        <v>0</v>
      </c>
      <c r="N171" s="25" t="s">
        <v>9700</v>
      </c>
      <c r="O171" s="32">
        <f>M171*AA171</f>
        <v>0</v>
      </c>
      <c r="P171" s="1">
        <v>3</v>
      </c>
      <c r="AA171" s="1">
        <f>IF(P171=1,$O$3,IF(P171=2,$O$4,$O$5))</f>
        <v>0</v>
      </c>
    </row>
    <row r="172" ht="38.25">
      <c r="A172" s="1" t="s">
        <v>437</v>
      </c>
      <c r="E172" s="27" t="s">
        <v>9773</v>
      </c>
    </row>
    <row r="173">
      <c r="A173" s="1" t="s">
        <v>439</v>
      </c>
    </row>
    <row r="174">
      <c r="A174" s="1" t="s">
        <v>441</v>
      </c>
      <c r="E174" s="27" t="s">
        <v>434</v>
      </c>
    </row>
    <row r="175" ht="25.5">
      <c r="A175" s="1" t="s">
        <v>432</v>
      </c>
      <c r="B175" s="1">
        <v>40</v>
      </c>
      <c r="C175" s="26" t="s">
        <v>9774</v>
      </c>
      <c r="D175" t="s">
        <v>434</v>
      </c>
      <c r="E175" s="27" t="s">
        <v>9775</v>
      </c>
      <c r="F175" s="28" t="s">
        <v>576</v>
      </c>
      <c r="G175" s="29">
        <v>1</v>
      </c>
      <c r="H175" s="28">
        <v>0</v>
      </c>
      <c r="I175" s="30">
        <f>ROUND(G175*H175,P4)</f>
        <v>0</v>
      </c>
      <c r="L175" s="31">
        <v>0</v>
      </c>
      <c r="M175" s="24">
        <f>ROUND(G175*L175,P4)</f>
        <v>0</v>
      </c>
      <c r="N175" s="25" t="s">
        <v>9700</v>
      </c>
      <c r="O175" s="32">
        <f>M175*AA175</f>
        <v>0</v>
      </c>
      <c r="P175" s="1">
        <v>3</v>
      </c>
      <c r="AA175" s="1">
        <f>IF(P175=1,$O$3,IF(P175=2,$O$4,$O$5))</f>
        <v>0</v>
      </c>
    </row>
    <row r="176" ht="25.5">
      <c r="A176" s="1" t="s">
        <v>437</v>
      </c>
      <c r="E176" s="27" t="s">
        <v>9776</v>
      </c>
    </row>
    <row r="177">
      <c r="A177" s="1" t="s">
        <v>439</v>
      </c>
    </row>
    <row r="178">
      <c r="A178" s="1" t="s">
        <v>441</v>
      </c>
      <c r="E178" s="27" t="s">
        <v>434</v>
      </c>
    </row>
    <row r="179" ht="25.5">
      <c r="A179" s="1" t="s">
        <v>432</v>
      </c>
      <c r="B179" s="1">
        <v>41</v>
      </c>
      <c r="C179" s="26" t="s">
        <v>9777</v>
      </c>
      <c r="D179" t="s">
        <v>434</v>
      </c>
      <c r="E179" s="27" t="s">
        <v>9778</v>
      </c>
      <c r="F179" s="28" t="s">
        <v>576</v>
      </c>
      <c r="G179" s="29">
        <v>1</v>
      </c>
      <c r="H179" s="28">
        <v>0</v>
      </c>
      <c r="I179" s="30">
        <f>ROUND(G179*H179,P4)</f>
        <v>0</v>
      </c>
      <c r="L179" s="31">
        <v>0</v>
      </c>
      <c r="M179" s="24">
        <f>ROUND(G179*L179,P4)</f>
        <v>0</v>
      </c>
      <c r="N179" s="25" t="s">
        <v>9700</v>
      </c>
      <c r="O179" s="32">
        <f>M179*AA179</f>
        <v>0</v>
      </c>
      <c r="P179" s="1">
        <v>3</v>
      </c>
      <c r="AA179" s="1">
        <f>IF(P179=1,$O$3,IF(P179=2,$O$4,$O$5))</f>
        <v>0</v>
      </c>
    </row>
    <row r="180" ht="25.5">
      <c r="A180" s="1" t="s">
        <v>437</v>
      </c>
      <c r="E180" s="27" t="s">
        <v>9778</v>
      </c>
    </row>
    <row r="181">
      <c r="A181" s="1" t="s">
        <v>439</v>
      </c>
    </row>
    <row r="182">
      <c r="A182" s="1" t="s">
        <v>441</v>
      </c>
      <c r="E182" s="27" t="s">
        <v>434</v>
      </c>
    </row>
    <row r="183" ht="25.5">
      <c r="A183" s="1" t="s">
        <v>432</v>
      </c>
      <c r="B183" s="1">
        <v>42</v>
      </c>
      <c r="C183" s="26" t="s">
        <v>9779</v>
      </c>
      <c r="D183" t="s">
        <v>434</v>
      </c>
      <c r="E183" s="27" t="s">
        <v>9780</v>
      </c>
      <c r="F183" s="28" t="s">
        <v>576</v>
      </c>
      <c r="G183" s="29">
        <v>1</v>
      </c>
      <c r="H183" s="28">
        <v>0</v>
      </c>
      <c r="I183" s="30">
        <f>ROUND(G183*H183,P4)</f>
        <v>0</v>
      </c>
      <c r="L183" s="31">
        <v>0</v>
      </c>
      <c r="M183" s="24">
        <f>ROUND(G183*L183,P4)</f>
        <v>0</v>
      </c>
      <c r="N183" s="25" t="s">
        <v>9700</v>
      </c>
      <c r="O183" s="32">
        <f>M183*AA183</f>
        <v>0</v>
      </c>
      <c r="P183" s="1">
        <v>3</v>
      </c>
      <c r="AA183" s="1">
        <f>IF(P183=1,$O$3,IF(P183=2,$O$4,$O$5))</f>
        <v>0</v>
      </c>
    </row>
    <row r="184" ht="25.5">
      <c r="A184" s="1" t="s">
        <v>437</v>
      </c>
      <c r="E184" s="27" t="s">
        <v>9780</v>
      </c>
    </row>
    <row r="185">
      <c r="A185" s="1" t="s">
        <v>439</v>
      </c>
    </row>
    <row r="186">
      <c r="A186" s="1" t="s">
        <v>441</v>
      </c>
      <c r="E186" s="27" t="s">
        <v>434</v>
      </c>
    </row>
    <row r="187">
      <c r="A187" s="1" t="s">
        <v>429</v>
      </c>
      <c r="C187" s="22" t="s">
        <v>559</v>
      </c>
      <c r="E187" s="23" t="s">
        <v>1356</v>
      </c>
      <c r="L187" s="24">
        <f>SUMIFS(L188:L191,A188:A191,"P")</f>
        <v>0</v>
      </c>
      <c r="M187" s="24">
        <f>SUMIFS(M188:M191,A188:A191,"P")</f>
        <v>0</v>
      </c>
      <c r="N187" s="25"/>
    </row>
    <row r="188" ht="38.25">
      <c r="A188" s="1" t="s">
        <v>432</v>
      </c>
      <c r="B188" s="1">
        <v>43</v>
      </c>
      <c r="C188" s="26" t="s">
        <v>561</v>
      </c>
      <c r="D188" t="s">
        <v>562</v>
      </c>
      <c r="E188" s="27" t="s">
        <v>2117</v>
      </c>
      <c r="F188" s="28" t="s">
        <v>476</v>
      </c>
      <c r="G188" s="29">
        <v>504.52999999999997</v>
      </c>
      <c r="H188" s="28">
        <v>0</v>
      </c>
      <c r="I188" s="30">
        <f>ROUND(G188*H188,P4)</f>
        <v>0</v>
      </c>
      <c r="L188" s="31">
        <v>0</v>
      </c>
      <c r="M188" s="24">
        <f>ROUND(G188*L188,P4)</f>
        <v>0</v>
      </c>
      <c r="N188" s="25" t="s">
        <v>9700</v>
      </c>
      <c r="O188" s="32">
        <f>M188*AA188</f>
        <v>0</v>
      </c>
      <c r="P188" s="1">
        <v>3</v>
      </c>
      <c r="AA188" s="1">
        <f>IF(P188=1,$O$3,IF(P188=2,$O$4,$O$5))</f>
        <v>0</v>
      </c>
    </row>
    <row r="189" ht="38.25">
      <c r="A189" s="1" t="s">
        <v>437</v>
      </c>
      <c r="E189" s="27" t="s">
        <v>564</v>
      </c>
    </row>
    <row r="190" ht="63.75">
      <c r="A190" s="1" t="s">
        <v>439</v>
      </c>
      <c r="E190" s="33" t="s">
        <v>9781</v>
      </c>
    </row>
    <row r="191" ht="153">
      <c r="A191" s="1" t="s">
        <v>441</v>
      </c>
      <c r="E191" s="27" t="s">
        <v>566</v>
      </c>
    </row>
    <row r="192">
      <c r="A192" s="1" t="s">
        <v>429</v>
      </c>
      <c r="C192" s="22" t="s">
        <v>567</v>
      </c>
      <c r="E192" s="23" t="s">
        <v>568</v>
      </c>
      <c r="L192" s="24">
        <f>SUMIFS(L193:L196,A193:A196,"P")</f>
        <v>0</v>
      </c>
      <c r="M192" s="24">
        <f>SUMIFS(M193:M196,A193:A196,"P")</f>
        <v>0</v>
      </c>
      <c r="N192" s="25"/>
    </row>
    <row r="193" ht="25.5">
      <c r="A193" s="1" t="s">
        <v>432</v>
      </c>
      <c r="B193" s="1">
        <v>44</v>
      </c>
      <c r="C193" s="26" t="s">
        <v>9782</v>
      </c>
      <c r="D193" t="s">
        <v>434</v>
      </c>
      <c r="E193" s="27" t="s">
        <v>9783</v>
      </c>
      <c r="F193" s="28" t="s">
        <v>476</v>
      </c>
      <c r="G193" s="29">
        <v>662.29399999999998</v>
      </c>
      <c r="H193" s="28">
        <v>0</v>
      </c>
      <c r="I193" s="30">
        <f>ROUND(G193*H193,P4)</f>
        <v>0</v>
      </c>
      <c r="L193" s="31">
        <v>0</v>
      </c>
      <c r="M193" s="24">
        <f>ROUND(G193*L193,P4)</f>
        <v>0</v>
      </c>
      <c r="N193" s="25" t="s">
        <v>1619</v>
      </c>
      <c r="O193" s="32">
        <f>M193*AA193</f>
        <v>0</v>
      </c>
      <c r="P193" s="1">
        <v>3</v>
      </c>
      <c r="AA193" s="1">
        <f>IF(P193=1,$O$3,IF(P193=2,$O$4,$O$5))</f>
        <v>0</v>
      </c>
    </row>
    <row r="194" ht="51">
      <c r="A194" s="1" t="s">
        <v>437</v>
      </c>
      <c r="E194" s="27" t="s">
        <v>9784</v>
      </c>
    </row>
    <row r="195">
      <c r="A195" s="1" t="s">
        <v>439</v>
      </c>
    </row>
    <row r="196">
      <c r="A196" s="1" t="s">
        <v>441</v>
      </c>
      <c r="E196" s="27" t="s">
        <v>434</v>
      </c>
    </row>
  </sheetData>
  <sheetProtection sheet="1" objects="1" scenarios="1" spinCount="100000" saltValue="yFXGwcC+d0JKYms2Bq2RlaLP9Ry/EcWck9vLrbBhPm73BA+tYOehjuG3lW4WmZLunVw+jq3141ewZy5LXKS4Ww==" hashValue="C3Pkoo6LYtHTjwuciEuly/0HrQCNv9qWnXcrUnbMw0yewOzeheeXsVpJoao/Zoex6lTjvj26joQu6yakop4e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9785</v>
      </c>
      <c r="E8" s="23" t="s">
        <v>116</v>
      </c>
      <c r="L8" s="24">
        <f>L9+L345+L351</f>
        <v>0</v>
      </c>
      <c r="M8" s="24">
        <f>M9+M345+M351</f>
        <v>0</v>
      </c>
      <c r="N8" s="25"/>
    </row>
    <row r="9">
      <c r="A9" s="1" t="s">
        <v>426</v>
      </c>
      <c r="C9" s="22" t="s">
        <v>9786</v>
      </c>
      <c r="E9" s="23" t="s">
        <v>9787</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9788</v>
      </c>
      <c r="D11" t="s">
        <v>434</v>
      </c>
      <c r="E11" s="27" t="s">
        <v>9789</v>
      </c>
      <c r="F11" s="28" t="s">
        <v>444</v>
      </c>
      <c r="G11" s="29">
        <v>557.55600000000004</v>
      </c>
      <c r="H11" s="28">
        <v>0</v>
      </c>
      <c r="I11" s="30">
        <f>ROUND(G11*H11,P4)</f>
        <v>0</v>
      </c>
      <c r="L11" s="31">
        <v>0</v>
      </c>
      <c r="M11" s="24">
        <f>ROUND(G11*L11,P4)</f>
        <v>0</v>
      </c>
      <c r="N11" s="25" t="s">
        <v>1619</v>
      </c>
      <c r="O11" s="32">
        <f>M11*AA11</f>
        <v>0</v>
      </c>
      <c r="P11" s="1">
        <v>3</v>
      </c>
      <c r="AA11" s="1">
        <f>IF(P11=1,$O$3,IF(P11=2,$O$4,$O$5))</f>
        <v>0</v>
      </c>
    </row>
    <row r="12" ht="25.5">
      <c r="A12" s="1" t="s">
        <v>437</v>
      </c>
      <c r="E12" s="27" t="s">
        <v>9789</v>
      </c>
    </row>
    <row r="13" ht="76.5">
      <c r="A13" s="1" t="s">
        <v>439</v>
      </c>
      <c r="E13" s="33" t="s">
        <v>9790</v>
      </c>
    </row>
    <row r="14">
      <c r="A14" s="1" t="s">
        <v>441</v>
      </c>
      <c r="E14" s="27" t="s">
        <v>434</v>
      </c>
    </row>
    <row r="15" ht="25.5">
      <c r="A15" s="1" t="s">
        <v>432</v>
      </c>
      <c r="B15" s="1">
        <v>2</v>
      </c>
      <c r="C15" s="26" t="s">
        <v>9791</v>
      </c>
      <c r="D15" t="s">
        <v>434</v>
      </c>
      <c r="E15" s="27" t="s">
        <v>9792</v>
      </c>
      <c r="F15" s="28" t="s">
        <v>444</v>
      </c>
      <c r="G15" s="29">
        <v>40</v>
      </c>
      <c r="H15" s="28">
        <v>0</v>
      </c>
      <c r="I15" s="30">
        <f>ROUND(G15*H15,P4)</f>
        <v>0</v>
      </c>
      <c r="L15" s="31">
        <v>0</v>
      </c>
      <c r="M15" s="24">
        <f>ROUND(G15*L15,P4)</f>
        <v>0</v>
      </c>
      <c r="N15" s="25" t="s">
        <v>1619</v>
      </c>
      <c r="O15" s="32">
        <f>M15*AA15</f>
        <v>0</v>
      </c>
      <c r="P15" s="1">
        <v>3</v>
      </c>
      <c r="AA15" s="1">
        <f>IF(P15=1,$O$3,IF(P15=2,$O$4,$O$5))</f>
        <v>0</v>
      </c>
    </row>
    <row r="16" ht="25.5">
      <c r="A16" s="1" t="s">
        <v>437</v>
      </c>
      <c r="E16" s="27" t="s">
        <v>9792</v>
      </c>
    </row>
    <row r="17" ht="38.25">
      <c r="A17" s="1" t="s">
        <v>439</v>
      </c>
      <c r="E17" s="33" t="s">
        <v>9793</v>
      </c>
    </row>
    <row r="18">
      <c r="A18" s="1" t="s">
        <v>441</v>
      </c>
      <c r="E18" s="27" t="s">
        <v>434</v>
      </c>
    </row>
    <row r="19" ht="25.5">
      <c r="A19" s="1" t="s">
        <v>432</v>
      </c>
      <c r="B19" s="1">
        <v>3</v>
      </c>
      <c r="C19" s="26" t="s">
        <v>2285</v>
      </c>
      <c r="D19" t="s">
        <v>434</v>
      </c>
      <c r="E19" s="27" t="s">
        <v>1733</v>
      </c>
      <c r="F19" s="28" t="s">
        <v>444</v>
      </c>
      <c r="G19" s="29">
        <v>181.268</v>
      </c>
      <c r="H19" s="28">
        <v>0</v>
      </c>
      <c r="I19" s="30">
        <f>ROUND(G19*H19,P4)</f>
        <v>0</v>
      </c>
      <c r="L19" s="31">
        <v>0</v>
      </c>
      <c r="M19" s="24">
        <f>ROUND(G19*L19,P4)</f>
        <v>0</v>
      </c>
      <c r="N19" s="25" t="s">
        <v>1619</v>
      </c>
      <c r="O19" s="32">
        <f>M19*AA19</f>
        <v>0</v>
      </c>
      <c r="P19" s="1">
        <v>3</v>
      </c>
      <c r="AA19" s="1">
        <f>IF(P19=1,$O$3,IF(P19=2,$O$4,$O$5))</f>
        <v>0</v>
      </c>
    </row>
    <row r="20" ht="25.5">
      <c r="A20" s="1" t="s">
        <v>437</v>
      </c>
      <c r="E20" s="27" t="s">
        <v>1733</v>
      </c>
    </row>
    <row r="21" ht="140.25">
      <c r="A21" s="1" t="s">
        <v>439</v>
      </c>
      <c r="E21" s="33" t="s">
        <v>9794</v>
      </c>
    </row>
    <row r="22">
      <c r="A22" s="1" t="s">
        <v>441</v>
      </c>
      <c r="E22" s="27" t="s">
        <v>434</v>
      </c>
    </row>
    <row r="23">
      <c r="A23" s="1" t="s">
        <v>432</v>
      </c>
      <c r="B23" s="1">
        <v>4</v>
      </c>
      <c r="C23" s="26" t="s">
        <v>9795</v>
      </c>
      <c r="D23" t="s">
        <v>434</v>
      </c>
      <c r="E23" s="27" t="s">
        <v>9796</v>
      </c>
      <c r="F23" s="28" t="s">
        <v>476</v>
      </c>
      <c r="G23" s="29">
        <v>101.182</v>
      </c>
      <c r="H23" s="28">
        <v>1</v>
      </c>
      <c r="I23" s="30">
        <f>ROUND(G23*H23,P4)</f>
        <v>0</v>
      </c>
      <c r="L23" s="31">
        <v>0</v>
      </c>
      <c r="M23" s="24">
        <f>ROUND(G23*L23,P4)</f>
        <v>0</v>
      </c>
      <c r="N23" s="25" t="s">
        <v>1619</v>
      </c>
      <c r="O23" s="32">
        <f>M23*AA23</f>
        <v>0</v>
      </c>
      <c r="P23" s="1">
        <v>3</v>
      </c>
      <c r="AA23" s="1">
        <f>IF(P23=1,$O$3,IF(P23=2,$O$4,$O$5))</f>
        <v>0</v>
      </c>
    </row>
    <row r="24">
      <c r="A24" s="1" t="s">
        <v>437</v>
      </c>
      <c r="E24" s="27" t="s">
        <v>9796</v>
      </c>
    </row>
    <row r="25" ht="25.5">
      <c r="A25" s="1" t="s">
        <v>439</v>
      </c>
      <c r="E25" s="33" t="s">
        <v>9797</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6033</v>
      </c>
      <c r="D28" t="s">
        <v>434</v>
      </c>
      <c r="E28" s="27" t="s">
        <v>6035</v>
      </c>
      <c r="F28" s="28" t="s">
        <v>444</v>
      </c>
      <c r="G28" s="29">
        <v>60.707999999999998</v>
      </c>
      <c r="H28" s="28">
        <v>2.5018699999999998</v>
      </c>
      <c r="I28" s="30">
        <f>ROUND(G28*H28,P4)</f>
        <v>0</v>
      </c>
      <c r="L28" s="31">
        <v>0</v>
      </c>
      <c r="M28" s="24">
        <f>ROUND(G28*L28,P4)</f>
        <v>0</v>
      </c>
      <c r="N28" s="25" t="s">
        <v>1619</v>
      </c>
      <c r="O28" s="32">
        <f>M28*AA28</f>
        <v>0</v>
      </c>
      <c r="P28" s="1">
        <v>3</v>
      </c>
      <c r="AA28" s="1">
        <f>IF(P28=1,$O$3,IF(P28=2,$O$4,$O$5))</f>
        <v>0</v>
      </c>
    </row>
    <row r="29" ht="25.5">
      <c r="A29" s="1" t="s">
        <v>437</v>
      </c>
      <c r="E29" s="27" t="s">
        <v>6035</v>
      </c>
    </row>
    <row r="30" ht="63.75">
      <c r="A30" s="1" t="s">
        <v>439</v>
      </c>
      <c r="E30" s="33" t="s">
        <v>9798</v>
      </c>
    </row>
    <row r="31">
      <c r="A31" s="1" t="s">
        <v>441</v>
      </c>
      <c r="E31" s="27" t="s">
        <v>434</v>
      </c>
    </row>
    <row r="32">
      <c r="A32" s="1" t="s">
        <v>432</v>
      </c>
      <c r="B32" s="1">
        <v>6</v>
      </c>
      <c r="C32" s="26" t="s">
        <v>2300</v>
      </c>
      <c r="D32" t="s">
        <v>434</v>
      </c>
      <c r="E32" s="27" t="s">
        <v>4192</v>
      </c>
      <c r="F32" s="28" t="s">
        <v>436</v>
      </c>
      <c r="G32" s="29">
        <v>24.504000000000001</v>
      </c>
      <c r="H32" s="28">
        <v>0.00247</v>
      </c>
      <c r="I32" s="30">
        <f>ROUND(G32*H32,P4)</f>
        <v>0</v>
      </c>
      <c r="L32" s="31">
        <v>0</v>
      </c>
      <c r="M32" s="24">
        <f>ROUND(G32*L32,P4)</f>
        <v>0</v>
      </c>
      <c r="N32" s="25" t="s">
        <v>1619</v>
      </c>
      <c r="O32" s="32">
        <f>M32*AA32</f>
        <v>0</v>
      </c>
      <c r="P32" s="1">
        <v>3</v>
      </c>
      <c r="AA32" s="1">
        <f>IF(P32=1,$O$3,IF(P32=2,$O$4,$O$5))</f>
        <v>0</v>
      </c>
    </row>
    <row r="33">
      <c r="A33" s="1" t="s">
        <v>437</v>
      </c>
      <c r="E33" s="27" t="s">
        <v>4192</v>
      </c>
    </row>
    <row r="34" ht="63.75">
      <c r="A34" s="1" t="s">
        <v>439</v>
      </c>
      <c r="E34" s="33" t="s">
        <v>9799</v>
      </c>
    </row>
    <row r="35">
      <c r="A35" s="1" t="s">
        <v>441</v>
      </c>
      <c r="E35" s="27" t="s">
        <v>434</v>
      </c>
    </row>
    <row r="36">
      <c r="A36" s="1" t="s">
        <v>432</v>
      </c>
      <c r="B36" s="1">
        <v>7</v>
      </c>
      <c r="C36" s="26" t="s">
        <v>2303</v>
      </c>
      <c r="D36" t="s">
        <v>434</v>
      </c>
      <c r="E36" s="27" t="s">
        <v>4194</v>
      </c>
      <c r="F36" s="28" t="s">
        <v>436</v>
      </c>
      <c r="G36" s="29">
        <v>24.504000000000001</v>
      </c>
      <c r="H36" s="28">
        <v>0</v>
      </c>
      <c r="I36" s="30">
        <f>ROUND(G36*H36,P4)</f>
        <v>0</v>
      </c>
      <c r="L36" s="31">
        <v>0</v>
      </c>
      <c r="M36" s="24">
        <f>ROUND(G36*L36,P4)</f>
        <v>0</v>
      </c>
      <c r="N36" s="25" t="s">
        <v>1619</v>
      </c>
      <c r="O36" s="32">
        <f>M36*AA36</f>
        <v>0</v>
      </c>
      <c r="P36" s="1">
        <v>3</v>
      </c>
      <c r="AA36" s="1">
        <f>IF(P36=1,$O$3,IF(P36=2,$O$4,$O$5))</f>
        <v>0</v>
      </c>
    </row>
    <row r="37">
      <c r="A37" s="1" t="s">
        <v>437</v>
      </c>
      <c r="E37" s="27" t="s">
        <v>4194</v>
      </c>
    </row>
    <row r="38" ht="63.75">
      <c r="A38" s="1" t="s">
        <v>439</v>
      </c>
      <c r="E38" s="33" t="s">
        <v>9799</v>
      </c>
    </row>
    <row r="39">
      <c r="A39" s="1" t="s">
        <v>441</v>
      </c>
      <c r="E39" s="27" t="s">
        <v>434</v>
      </c>
    </row>
    <row r="40">
      <c r="A40" s="1" t="s">
        <v>432</v>
      </c>
      <c r="B40" s="1">
        <v>8</v>
      </c>
      <c r="C40" s="26" t="s">
        <v>3059</v>
      </c>
      <c r="D40" t="s">
        <v>434</v>
      </c>
      <c r="E40" s="27" t="s">
        <v>6037</v>
      </c>
      <c r="F40" s="28" t="s">
        <v>476</v>
      </c>
      <c r="G40" s="29">
        <v>5.46</v>
      </c>
      <c r="H40" s="28">
        <v>1.0606199999999999</v>
      </c>
      <c r="I40" s="30">
        <f>ROUND(G40*H40,P4)</f>
        <v>0</v>
      </c>
      <c r="L40" s="31">
        <v>0</v>
      </c>
      <c r="M40" s="24">
        <f>ROUND(G40*L40,P4)</f>
        <v>0</v>
      </c>
      <c r="N40" s="25" t="s">
        <v>1619</v>
      </c>
      <c r="O40" s="32">
        <f>M40*AA40</f>
        <v>0</v>
      </c>
      <c r="P40" s="1">
        <v>3</v>
      </c>
      <c r="AA40" s="1">
        <f>IF(P40=1,$O$3,IF(P40=2,$O$4,$O$5))</f>
        <v>0</v>
      </c>
    </row>
    <row r="41">
      <c r="A41" s="1" t="s">
        <v>437</v>
      </c>
      <c r="E41" s="27" t="s">
        <v>6037</v>
      </c>
    </row>
    <row r="42" ht="63.75">
      <c r="A42" s="1" t="s">
        <v>439</v>
      </c>
      <c r="E42" s="33" t="s">
        <v>9800</v>
      </c>
    </row>
    <row r="43">
      <c r="A43" s="1" t="s">
        <v>441</v>
      </c>
      <c r="E43" s="27" t="s">
        <v>434</v>
      </c>
    </row>
    <row r="44">
      <c r="A44" s="1" t="s">
        <v>429</v>
      </c>
      <c r="C44" s="22" t="s">
        <v>2330</v>
      </c>
      <c r="E44" s="23" t="s">
        <v>2331</v>
      </c>
      <c r="L44" s="24">
        <f>SUMIFS(L45:L48,A45:A48,"P")</f>
        <v>0</v>
      </c>
      <c r="M44" s="24">
        <f>SUMIFS(M45:M48,A45:A48,"P")</f>
        <v>0</v>
      </c>
      <c r="N44" s="25"/>
    </row>
    <row r="45">
      <c r="A45" s="1" t="s">
        <v>432</v>
      </c>
      <c r="B45" s="1">
        <v>9</v>
      </c>
      <c r="C45" s="26" t="s">
        <v>9801</v>
      </c>
      <c r="D45" t="s">
        <v>434</v>
      </c>
      <c r="E45" s="27" t="s">
        <v>9802</v>
      </c>
      <c r="F45" s="28" t="s">
        <v>576</v>
      </c>
      <c r="G45" s="29">
        <v>1</v>
      </c>
      <c r="H45" s="28">
        <v>0</v>
      </c>
      <c r="I45" s="30">
        <f>ROUND(G45*H45,P4)</f>
        <v>0</v>
      </c>
      <c r="L45" s="31">
        <v>0</v>
      </c>
      <c r="M45" s="24">
        <f>ROUND(G45*L45,P4)</f>
        <v>0</v>
      </c>
      <c r="N45" s="25" t="s">
        <v>9700</v>
      </c>
      <c r="O45" s="32">
        <f>M45*AA45</f>
        <v>0</v>
      </c>
      <c r="P45" s="1">
        <v>3</v>
      </c>
      <c r="AA45" s="1">
        <f>IF(P45=1,$O$3,IF(P45=2,$O$4,$O$5))</f>
        <v>0</v>
      </c>
    </row>
    <row r="46">
      <c r="A46" s="1" t="s">
        <v>437</v>
      </c>
      <c r="E46" s="27" t="s">
        <v>9802</v>
      </c>
    </row>
    <row r="47" ht="63.75">
      <c r="A47" s="1" t="s">
        <v>439</v>
      </c>
      <c r="E47" s="33" t="s">
        <v>9803</v>
      </c>
    </row>
    <row r="48">
      <c r="A48" s="1" t="s">
        <v>441</v>
      </c>
      <c r="E48" s="27" t="s">
        <v>434</v>
      </c>
    </row>
    <row r="49">
      <c r="A49" s="1" t="s">
        <v>429</v>
      </c>
      <c r="C49" s="22" t="s">
        <v>1127</v>
      </c>
      <c r="E49" s="23" t="s">
        <v>1409</v>
      </c>
      <c r="L49" s="24">
        <f>SUMIFS(L50:L57,A50:A57,"P")</f>
        <v>0</v>
      </c>
      <c r="M49" s="24">
        <f>SUMIFS(M50:M57,A50:A57,"P")</f>
        <v>0</v>
      </c>
      <c r="N49" s="25"/>
    </row>
    <row r="50" ht="25.5">
      <c r="A50" s="1" t="s">
        <v>432</v>
      </c>
      <c r="B50" s="1">
        <v>10</v>
      </c>
      <c r="C50" s="26" t="s">
        <v>9804</v>
      </c>
      <c r="D50" t="s">
        <v>434</v>
      </c>
      <c r="E50" s="27" t="s">
        <v>9805</v>
      </c>
      <c r="F50" s="28" t="s">
        <v>2211</v>
      </c>
      <c r="G50" s="29">
        <v>904.05700000000002</v>
      </c>
      <c r="H50" s="28">
        <v>0.38600000000000001</v>
      </c>
      <c r="I50" s="30">
        <f>ROUND(G50*H50,P4)</f>
        <v>0</v>
      </c>
      <c r="L50" s="31">
        <v>0</v>
      </c>
      <c r="M50" s="24">
        <f>ROUND(G50*L50,P4)</f>
        <v>0</v>
      </c>
      <c r="N50" s="25" t="s">
        <v>9700</v>
      </c>
      <c r="O50" s="32">
        <f>M50*AA50</f>
        <v>0</v>
      </c>
      <c r="P50" s="1">
        <v>3</v>
      </c>
      <c r="AA50" s="1">
        <f>IF(P50=1,$O$3,IF(P50=2,$O$4,$O$5))</f>
        <v>0</v>
      </c>
    </row>
    <row r="51" ht="63.75">
      <c r="A51" s="1" t="s">
        <v>437</v>
      </c>
      <c r="E51" s="27" t="s">
        <v>9806</v>
      </c>
    </row>
    <row r="52" ht="165.75">
      <c r="A52" s="1" t="s">
        <v>439</v>
      </c>
      <c r="E52" s="33" t="s">
        <v>9807</v>
      </c>
    </row>
    <row r="53">
      <c r="A53" s="1" t="s">
        <v>441</v>
      </c>
      <c r="E53" s="27" t="s">
        <v>434</v>
      </c>
    </row>
    <row r="54" ht="25.5">
      <c r="A54" s="1" t="s">
        <v>432</v>
      </c>
      <c r="B54" s="1">
        <v>11</v>
      </c>
      <c r="C54" s="26" t="s">
        <v>9808</v>
      </c>
      <c r="D54" t="s">
        <v>434</v>
      </c>
      <c r="E54" s="27" t="s">
        <v>9809</v>
      </c>
      <c r="F54" s="28" t="s">
        <v>2211</v>
      </c>
      <c r="G54" s="29">
        <v>904.05700000000002</v>
      </c>
      <c r="H54" s="28">
        <v>0.38600000000000001</v>
      </c>
      <c r="I54" s="30">
        <f>ROUND(G54*H54,P4)</f>
        <v>0</v>
      </c>
      <c r="L54" s="31">
        <v>0</v>
      </c>
      <c r="M54" s="24">
        <f>ROUND(G54*L54,P4)</f>
        <v>0</v>
      </c>
      <c r="N54" s="25" t="s">
        <v>9700</v>
      </c>
      <c r="O54" s="32">
        <f>M54*AA54</f>
        <v>0</v>
      </c>
      <c r="P54" s="1">
        <v>3</v>
      </c>
      <c r="AA54" s="1">
        <f>IF(P54=1,$O$3,IF(P54=2,$O$4,$O$5))</f>
        <v>0</v>
      </c>
    </row>
    <row r="55" ht="63.75">
      <c r="A55" s="1" t="s">
        <v>437</v>
      </c>
      <c r="E55" s="27" t="s">
        <v>9810</v>
      </c>
    </row>
    <row r="56" ht="165.75">
      <c r="A56" s="1" t="s">
        <v>439</v>
      </c>
      <c r="E56" s="33" t="s">
        <v>9811</v>
      </c>
    </row>
    <row r="57">
      <c r="A57" s="1" t="s">
        <v>441</v>
      </c>
      <c r="E57" s="27" t="s">
        <v>434</v>
      </c>
    </row>
    <row r="58">
      <c r="A58" s="1" t="s">
        <v>429</v>
      </c>
      <c r="C58" s="22" t="s">
        <v>9812</v>
      </c>
      <c r="E58" s="23" t="s">
        <v>9813</v>
      </c>
      <c r="L58" s="24">
        <f>SUMIFS(L59:L70,A59:A70,"P")</f>
        <v>0</v>
      </c>
      <c r="M58" s="24">
        <f>SUMIFS(M59:M70,A59:A70,"P")</f>
        <v>0</v>
      </c>
      <c r="N58" s="25"/>
    </row>
    <row r="59" ht="25.5">
      <c r="A59" s="1" t="s">
        <v>432</v>
      </c>
      <c r="B59" s="1">
        <v>12</v>
      </c>
      <c r="C59" s="26" t="s">
        <v>9814</v>
      </c>
      <c r="D59" t="s">
        <v>434</v>
      </c>
      <c r="E59" s="27" t="s">
        <v>9815</v>
      </c>
      <c r="F59" s="28" t="s">
        <v>436</v>
      </c>
      <c r="G59" s="29">
        <v>469.54399999999998</v>
      </c>
      <c r="H59" s="28">
        <v>0.0054599999999999996</v>
      </c>
      <c r="I59" s="30">
        <f>ROUND(G59*H59,P4)</f>
        <v>0</v>
      </c>
      <c r="L59" s="31">
        <v>0</v>
      </c>
      <c r="M59" s="24">
        <f>ROUND(G59*L59,P4)</f>
        <v>0</v>
      </c>
      <c r="N59" s="25" t="s">
        <v>1619</v>
      </c>
      <c r="O59" s="32">
        <f>M59*AA59</f>
        <v>0</v>
      </c>
      <c r="P59" s="1">
        <v>3</v>
      </c>
      <c r="AA59" s="1">
        <f>IF(P59=1,$O$3,IF(P59=2,$O$4,$O$5))</f>
        <v>0</v>
      </c>
    </row>
    <row r="60" ht="25.5">
      <c r="A60" s="1" t="s">
        <v>437</v>
      </c>
      <c r="E60" s="27" t="s">
        <v>9815</v>
      </c>
    </row>
    <row r="61" ht="25.5">
      <c r="A61" s="1" t="s">
        <v>439</v>
      </c>
      <c r="E61" s="33" t="s">
        <v>9816</v>
      </c>
    </row>
    <row r="62">
      <c r="A62" s="1" t="s">
        <v>441</v>
      </c>
      <c r="E62" s="27" t="s">
        <v>434</v>
      </c>
    </row>
    <row r="63">
      <c r="A63" s="1" t="s">
        <v>432</v>
      </c>
      <c r="B63" s="1">
        <v>13</v>
      </c>
      <c r="C63" s="26" t="s">
        <v>3144</v>
      </c>
      <c r="D63" t="s">
        <v>434</v>
      </c>
      <c r="E63" s="27" t="s">
        <v>4442</v>
      </c>
      <c r="F63" s="28" t="s">
        <v>436</v>
      </c>
      <c r="G63" s="29">
        <v>939.08799999999997</v>
      </c>
      <c r="H63" s="28">
        <v>0.00022000000000000001</v>
      </c>
      <c r="I63" s="30">
        <f>ROUND(G63*H63,P4)</f>
        <v>0</v>
      </c>
      <c r="L63" s="31">
        <v>0</v>
      </c>
      <c r="M63" s="24">
        <f>ROUND(G63*L63,P4)</f>
        <v>0</v>
      </c>
      <c r="N63" s="25" t="s">
        <v>1619</v>
      </c>
      <c r="O63" s="32">
        <f>M63*AA63</f>
        <v>0</v>
      </c>
      <c r="P63" s="1">
        <v>3</v>
      </c>
      <c r="AA63" s="1">
        <f>IF(P63=1,$O$3,IF(P63=2,$O$4,$O$5))</f>
        <v>0</v>
      </c>
    </row>
    <row r="64">
      <c r="A64" s="1" t="s">
        <v>437</v>
      </c>
      <c r="E64" s="27" t="s">
        <v>4442</v>
      </c>
    </row>
    <row r="65" ht="38.25">
      <c r="A65" s="1" t="s">
        <v>439</v>
      </c>
      <c r="E65" s="33" t="s">
        <v>9817</v>
      </c>
    </row>
    <row r="66">
      <c r="A66" s="1" t="s">
        <v>441</v>
      </c>
      <c r="E66" s="27" t="s">
        <v>434</v>
      </c>
    </row>
    <row r="67" ht="25.5">
      <c r="A67" s="1" t="s">
        <v>432</v>
      </c>
      <c r="B67" s="1">
        <v>14</v>
      </c>
      <c r="C67" s="26" t="s">
        <v>4448</v>
      </c>
      <c r="D67" t="s">
        <v>434</v>
      </c>
      <c r="E67" s="27" t="s">
        <v>4450</v>
      </c>
      <c r="F67" s="28" t="s">
        <v>436</v>
      </c>
      <c r="G67" s="29">
        <v>469.54399999999998</v>
      </c>
      <c r="H67" s="28">
        <v>0.0028500000000000001</v>
      </c>
      <c r="I67" s="30">
        <f>ROUND(G67*H67,P4)</f>
        <v>0</v>
      </c>
      <c r="L67" s="31">
        <v>0</v>
      </c>
      <c r="M67" s="24">
        <f>ROUND(G67*L67,P4)</f>
        <v>0</v>
      </c>
      <c r="N67" s="25" t="s">
        <v>1619</v>
      </c>
      <c r="O67" s="32">
        <f>M67*AA67</f>
        <v>0</v>
      </c>
      <c r="P67" s="1">
        <v>3</v>
      </c>
      <c r="AA67" s="1">
        <f>IF(P67=1,$O$3,IF(P67=2,$O$4,$O$5))</f>
        <v>0</v>
      </c>
    </row>
    <row r="68" ht="25.5">
      <c r="A68" s="1" t="s">
        <v>437</v>
      </c>
      <c r="E68" s="27" t="s">
        <v>4450</v>
      </c>
    </row>
    <row r="69" ht="165.75">
      <c r="A69" s="1" t="s">
        <v>439</v>
      </c>
      <c r="E69" s="33" t="s">
        <v>9818</v>
      </c>
    </row>
    <row r="70">
      <c r="A70" s="1" t="s">
        <v>441</v>
      </c>
      <c r="E70" s="27" t="s">
        <v>434</v>
      </c>
    </row>
    <row r="71">
      <c r="A71" s="1" t="s">
        <v>429</v>
      </c>
      <c r="C71" s="22" t="s">
        <v>9735</v>
      </c>
      <c r="E71" s="23" t="s">
        <v>9736</v>
      </c>
      <c r="L71" s="24">
        <f>SUMIFS(L72:L83,A72:A83,"P")</f>
        <v>0</v>
      </c>
      <c r="M71" s="24">
        <f>SUMIFS(M72:M83,A72:A83,"P")</f>
        <v>0</v>
      </c>
      <c r="N71" s="25"/>
    </row>
    <row r="72" ht="25.5">
      <c r="A72" s="1" t="s">
        <v>432</v>
      </c>
      <c r="B72" s="1">
        <v>15</v>
      </c>
      <c r="C72" s="26" t="s">
        <v>9737</v>
      </c>
      <c r="D72" t="s">
        <v>434</v>
      </c>
      <c r="E72" s="27" t="s">
        <v>9738</v>
      </c>
      <c r="F72" s="28" t="s">
        <v>444</v>
      </c>
      <c r="G72" s="29">
        <v>20.812000000000001</v>
      </c>
      <c r="H72" s="28">
        <v>2.3010199999999998</v>
      </c>
      <c r="I72" s="30">
        <f>ROUND(G72*H72,P4)</f>
        <v>0</v>
      </c>
      <c r="L72" s="31">
        <v>0</v>
      </c>
      <c r="M72" s="24">
        <f>ROUND(G72*L72,P4)</f>
        <v>0</v>
      </c>
      <c r="N72" s="25" t="s">
        <v>1619</v>
      </c>
      <c r="O72" s="32">
        <f>M72*AA72</f>
        <v>0</v>
      </c>
      <c r="P72" s="1">
        <v>3</v>
      </c>
      <c r="AA72" s="1">
        <f>IF(P72=1,$O$3,IF(P72=2,$O$4,$O$5))</f>
        <v>0</v>
      </c>
    </row>
    <row r="73" ht="25.5">
      <c r="A73" s="1" t="s">
        <v>437</v>
      </c>
      <c r="E73" s="27" t="s">
        <v>9738</v>
      </c>
    </row>
    <row r="74" ht="89.25">
      <c r="A74" s="1" t="s">
        <v>439</v>
      </c>
      <c r="E74" s="33" t="s">
        <v>9819</v>
      </c>
    </row>
    <row r="75">
      <c r="A75" s="1" t="s">
        <v>441</v>
      </c>
      <c r="E75" s="27" t="s">
        <v>434</v>
      </c>
    </row>
    <row r="76">
      <c r="A76" s="1" t="s">
        <v>432</v>
      </c>
      <c r="B76" s="1">
        <v>16</v>
      </c>
      <c r="C76" s="26" t="s">
        <v>9740</v>
      </c>
      <c r="D76" t="s">
        <v>434</v>
      </c>
      <c r="E76" s="27" t="s">
        <v>9741</v>
      </c>
      <c r="F76" s="28" t="s">
        <v>436</v>
      </c>
      <c r="G76" s="29">
        <v>8.2799999999999994</v>
      </c>
      <c r="H76" s="28">
        <v>0.016070000000000001</v>
      </c>
      <c r="I76" s="30">
        <f>ROUND(G76*H76,P4)</f>
        <v>0</v>
      </c>
      <c r="L76" s="31">
        <v>0</v>
      </c>
      <c r="M76" s="24">
        <f>ROUND(G76*L76,P4)</f>
        <v>0</v>
      </c>
      <c r="N76" s="25" t="s">
        <v>1619</v>
      </c>
      <c r="O76" s="32">
        <f>M76*AA76</f>
        <v>0</v>
      </c>
      <c r="P76" s="1">
        <v>3</v>
      </c>
      <c r="AA76" s="1">
        <f>IF(P76=1,$O$3,IF(P76=2,$O$4,$O$5))</f>
        <v>0</v>
      </c>
    </row>
    <row r="77">
      <c r="A77" s="1" t="s">
        <v>437</v>
      </c>
      <c r="E77" s="27" t="s">
        <v>9741</v>
      </c>
    </row>
    <row r="78" ht="89.25">
      <c r="A78" s="1" t="s">
        <v>439</v>
      </c>
      <c r="E78" s="33" t="s">
        <v>9820</v>
      </c>
    </row>
    <row r="79">
      <c r="A79" s="1" t="s">
        <v>441</v>
      </c>
      <c r="E79" s="27" t="s">
        <v>434</v>
      </c>
    </row>
    <row r="80">
      <c r="A80" s="1" t="s">
        <v>432</v>
      </c>
      <c r="B80" s="1">
        <v>17</v>
      </c>
      <c r="C80" s="26" t="s">
        <v>9743</v>
      </c>
      <c r="D80" t="s">
        <v>434</v>
      </c>
      <c r="E80" s="27" t="s">
        <v>9744</v>
      </c>
      <c r="F80" s="28" t="s">
        <v>436</v>
      </c>
      <c r="G80" s="29">
        <v>8.2799999999999994</v>
      </c>
      <c r="H80" s="28">
        <v>0</v>
      </c>
      <c r="I80" s="30">
        <f>ROUND(G80*H80,P4)</f>
        <v>0</v>
      </c>
      <c r="L80" s="31">
        <v>0</v>
      </c>
      <c r="M80" s="24">
        <f>ROUND(G80*L80,P4)</f>
        <v>0</v>
      </c>
      <c r="N80" s="25" t="s">
        <v>1619</v>
      </c>
      <c r="O80" s="32">
        <f>M80*AA80</f>
        <v>0</v>
      </c>
      <c r="P80" s="1">
        <v>3</v>
      </c>
      <c r="AA80" s="1">
        <f>IF(P80=1,$O$3,IF(P80=2,$O$4,$O$5))</f>
        <v>0</v>
      </c>
    </row>
    <row r="81">
      <c r="A81" s="1" t="s">
        <v>437</v>
      </c>
      <c r="E81" s="27" t="s">
        <v>9744</v>
      </c>
    </row>
    <row r="82" ht="89.25">
      <c r="A82" s="1" t="s">
        <v>439</v>
      </c>
      <c r="E82" s="33" t="s">
        <v>9820</v>
      </c>
    </row>
    <row r="83">
      <c r="A83" s="1" t="s">
        <v>441</v>
      </c>
      <c r="E83" s="27" t="s">
        <v>434</v>
      </c>
    </row>
    <row r="84">
      <c r="A84" s="1" t="s">
        <v>429</v>
      </c>
      <c r="C84" s="22" t="s">
        <v>498</v>
      </c>
      <c r="E84" s="23" t="s">
        <v>499</v>
      </c>
      <c r="L84" s="24">
        <f>SUMIFS(L85:L108,A85:A108,"P")</f>
        <v>0</v>
      </c>
      <c r="M84" s="24">
        <f>SUMIFS(M85:M108,A85:A108,"P")</f>
        <v>0</v>
      </c>
      <c r="N84" s="25"/>
    </row>
    <row r="85" ht="25.5">
      <c r="A85" s="1" t="s">
        <v>432</v>
      </c>
      <c r="B85" s="1">
        <v>18</v>
      </c>
      <c r="C85" s="26" t="s">
        <v>8642</v>
      </c>
      <c r="D85" t="s">
        <v>434</v>
      </c>
      <c r="E85" s="27" t="s">
        <v>9821</v>
      </c>
      <c r="F85" s="28" t="s">
        <v>436</v>
      </c>
      <c r="G85" s="29">
        <v>93.793999999999997</v>
      </c>
      <c r="H85" s="28">
        <v>0.00080000000000000004</v>
      </c>
      <c r="I85" s="30">
        <f>ROUND(G85*H85,P4)</f>
        <v>0</v>
      </c>
      <c r="L85" s="31">
        <v>0</v>
      </c>
      <c r="M85" s="24">
        <f>ROUND(G85*L85,P4)</f>
        <v>0</v>
      </c>
      <c r="N85" s="25" t="s">
        <v>1619</v>
      </c>
      <c r="O85" s="32">
        <f>M85*AA85</f>
        <v>0</v>
      </c>
      <c r="P85" s="1">
        <v>3</v>
      </c>
      <c r="AA85" s="1">
        <f>IF(P85=1,$O$3,IF(P85=2,$O$4,$O$5))</f>
        <v>0</v>
      </c>
    </row>
    <row r="86" ht="25.5">
      <c r="A86" s="1" t="s">
        <v>437</v>
      </c>
      <c r="E86" s="27" t="s">
        <v>8644</v>
      </c>
    </row>
    <row r="87" ht="114.75">
      <c r="A87" s="1" t="s">
        <v>439</v>
      </c>
      <c r="E87" s="33" t="s">
        <v>9822</v>
      </c>
    </row>
    <row r="88">
      <c r="A88" s="1" t="s">
        <v>441</v>
      </c>
      <c r="E88" s="27" t="s">
        <v>434</v>
      </c>
    </row>
    <row r="89" ht="25.5">
      <c r="A89" s="1" t="s">
        <v>432</v>
      </c>
      <c r="B89" s="1">
        <v>19</v>
      </c>
      <c r="C89" s="26" t="s">
        <v>7697</v>
      </c>
      <c r="D89" t="s">
        <v>434</v>
      </c>
      <c r="E89" s="27" t="s">
        <v>7699</v>
      </c>
      <c r="F89" s="28" t="s">
        <v>467</v>
      </c>
      <c r="G89" s="29">
        <v>76.879999999999995</v>
      </c>
      <c r="H89" s="28">
        <v>0.00016000000000000001</v>
      </c>
      <c r="I89" s="30">
        <f>ROUND(G89*H89,P4)</f>
        <v>0</v>
      </c>
      <c r="L89" s="31">
        <v>0</v>
      </c>
      <c r="M89" s="24">
        <f>ROUND(G89*L89,P4)</f>
        <v>0</v>
      </c>
      <c r="N89" s="25" t="s">
        <v>1619</v>
      </c>
      <c r="O89" s="32">
        <f>M89*AA89</f>
        <v>0</v>
      </c>
      <c r="P89" s="1">
        <v>3</v>
      </c>
      <c r="AA89" s="1">
        <f>IF(P89=1,$O$3,IF(P89=2,$O$4,$O$5))</f>
        <v>0</v>
      </c>
    </row>
    <row r="90" ht="25.5">
      <c r="A90" s="1" t="s">
        <v>437</v>
      </c>
      <c r="E90" s="27" t="s">
        <v>7699</v>
      </c>
    </row>
    <row r="91" ht="114.75">
      <c r="A91" s="1" t="s">
        <v>439</v>
      </c>
      <c r="E91" s="33" t="s">
        <v>9823</v>
      </c>
    </row>
    <row r="92">
      <c r="A92" s="1" t="s">
        <v>441</v>
      </c>
      <c r="E92" s="27" t="s">
        <v>434</v>
      </c>
    </row>
    <row r="93" ht="25.5">
      <c r="A93" s="1" t="s">
        <v>432</v>
      </c>
      <c r="B93" s="1">
        <v>20</v>
      </c>
      <c r="C93" s="26" t="s">
        <v>9824</v>
      </c>
      <c r="D93" t="s">
        <v>434</v>
      </c>
      <c r="E93" s="27" t="s">
        <v>9825</v>
      </c>
      <c r="F93" s="28" t="s">
        <v>496</v>
      </c>
      <c r="G93" s="29">
        <v>8</v>
      </c>
      <c r="H93" s="28">
        <v>0.00018000000000000001</v>
      </c>
      <c r="I93" s="30">
        <f>ROUND(G93*H93,P4)</f>
        <v>0</v>
      </c>
      <c r="L93" s="31">
        <v>0</v>
      </c>
      <c r="M93" s="24">
        <f>ROUND(G93*L93,P4)</f>
        <v>0</v>
      </c>
      <c r="N93" s="25" t="s">
        <v>1619</v>
      </c>
      <c r="O93" s="32">
        <f>M93*AA93</f>
        <v>0</v>
      </c>
      <c r="P93" s="1">
        <v>3</v>
      </c>
      <c r="AA93" s="1">
        <f>IF(P93=1,$O$3,IF(P93=2,$O$4,$O$5))</f>
        <v>0</v>
      </c>
    </row>
    <row r="94" ht="25.5">
      <c r="A94" s="1" t="s">
        <v>437</v>
      </c>
      <c r="E94" s="27" t="s">
        <v>9825</v>
      </c>
    </row>
    <row r="95" ht="89.25">
      <c r="A95" s="1" t="s">
        <v>439</v>
      </c>
      <c r="E95" s="33" t="s">
        <v>9826</v>
      </c>
    </row>
    <row r="96">
      <c r="A96" s="1" t="s">
        <v>441</v>
      </c>
      <c r="E96" s="27" t="s">
        <v>434</v>
      </c>
    </row>
    <row r="97" ht="25.5">
      <c r="A97" s="1" t="s">
        <v>432</v>
      </c>
      <c r="B97" s="1">
        <v>21</v>
      </c>
      <c r="C97" s="26" t="s">
        <v>9827</v>
      </c>
      <c r="D97" t="s">
        <v>434</v>
      </c>
      <c r="E97" s="27" t="s">
        <v>9828</v>
      </c>
      <c r="F97" s="28" t="s">
        <v>436</v>
      </c>
      <c r="G97" s="29">
        <v>178.58000000000001</v>
      </c>
      <c r="H97" s="28">
        <v>0.0060000000000000001</v>
      </c>
      <c r="I97" s="30">
        <f>ROUND(G97*H97,P4)</f>
        <v>0</v>
      </c>
      <c r="L97" s="31">
        <v>0</v>
      </c>
      <c r="M97" s="24">
        <f>ROUND(G97*L97,P4)</f>
        <v>0</v>
      </c>
      <c r="N97" s="25" t="s">
        <v>1619</v>
      </c>
      <c r="O97" s="32">
        <f>M97*AA97</f>
        <v>0</v>
      </c>
      <c r="P97" s="1">
        <v>3</v>
      </c>
      <c r="AA97" s="1">
        <f>IF(P97=1,$O$3,IF(P97=2,$O$4,$O$5))</f>
        <v>0</v>
      </c>
    </row>
    <row r="98" ht="25.5">
      <c r="A98" s="1" t="s">
        <v>437</v>
      </c>
      <c r="E98" s="27" t="s">
        <v>9828</v>
      </c>
    </row>
    <row r="99" ht="127.5">
      <c r="A99" s="1" t="s">
        <v>439</v>
      </c>
      <c r="E99" s="33" t="s">
        <v>9829</v>
      </c>
    </row>
    <row r="100">
      <c r="A100" s="1" t="s">
        <v>441</v>
      </c>
      <c r="E100" s="27" t="s">
        <v>434</v>
      </c>
    </row>
    <row r="101" ht="25.5">
      <c r="A101" s="1" t="s">
        <v>432</v>
      </c>
      <c r="B101" s="1">
        <v>22</v>
      </c>
      <c r="C101" s="26" t="s">
        <v>513</v>
      </c>
      <c r="D101" t="s">
        <v>434</v>
      </c>
      <c r="E101" s="27" t="s">
        <v>9752</v>
      </c>
      <c r="F101" s="28" t="s">
        <v>476</v>
      </c>
      <c r="G101" s="29">
        <v>1.1599999999999999</v>
      </c>
      <c r="H101" s="28">
        <v>0</v>
      </c>
      <c r="I101" s="30">
        <f>ROUND(G101*H101,P4)</f>
        <v>0</v>
      </c>
      <c r="L101" s="31">
        <v>0</v>
      </c>
      <c r="M101" s="24">
        <f>ROUND(G101*L101,P4)</f>
        <v>0</v>
      </c>
      <c r="N101" s="25" t="s">
        <v>1619</v>
      </c>
      <c r="O101" s="32">
        <f>M101*AA101</f>
        <v>0</v>
      </c>
      <c r="P101" s="1">
        <v>3</v>
      </c>
      <c r="AA101" s="1">
        <f>IF(P101=1,$O$3,IF(P101=2,$O$4,$O$5))</f>
        <v>0</v>
      </c>
    </row>
    <row r="102" ht="38.25">
      <c r="A102" s="1" t="s">
        <v>437</v>
      </c>
      <c r="E102" s="27" t="s">
        <v>515</v>
      </c>
    </row>
    <row r="103">
      <c r="A103" s="1" t="s">
        <v>439</v>
      </c>
    </row>
    <row r="104">
      <c r="A104" s="1" t="s">
        <v>441</v>
      </c>
      <c r="E104" s="27" t="s">
        <v>434</v>
      </c>
    </row>
    <row r="105" ht="25.5">
      <c r="A105" s="1" t="s">
        <v>432</v>
      </c>
      <c r="B105" s="1">
        <v>23</v>
      </c>
      <c r="C105" s="26" t="s">
        <v>9830</v>
      </c>
      <c r="D105" t="s">
        <v>434</v>
      </c>
      <c r="E105" s="27" t="s">
        <v>9831</v>
      </c>
      <c r="F105" s="28" t="s">
        <v>576</v>
      </c>
      <c r="G105" s="29">
        <v>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9831</v>
      </c>
    </row>
    <row r="107" ht="76.5">
      <c r="A107" s="1" t="s">
        <v>439</v>
      </c>
      <c r="E107" s="33" t="s">
        <v>9832</v>
      </c>
    </row>
    <row r="108">
      <c r="A108" s="1" t="s">
        <v>441</v>
      </c>
      <c r="E108" s="27" t="s">
        <v>434</v>
      </c>
    </row>
    <row r="109">
      <c r="A109" s="1" t="s">
        <v>429</v>
      </c>
      <c r="C109" s="22" t="s">
        <v>2608</v>
      </c>
      <c r="E109" s="23" t="s">
        <v>2609</v>
      </c>
      <c r="L109" s="24">
        <f>SUMIFS(L110:L129,A110:A129,"P")</f>
        <v>0</v>
      </c>
      <c r="M109" s="24">
        <f>SUMIFS(M110:M129,A110:A129,"P")</f>
        <v>0</v>
      </c>
      <c r="N109" s="25"/>
    </row>
    <row r="110" ht="25.5">
      <c r="A110" s="1" t="s">
        <v>432</v>
      </c>
      <c r="B110" s="1">
        <v>24</v>
      </c>
      <c r="C110" s="26" t="s">
        <v>3294</v>
      </c>
      <c r="D110" t="s">
        <v>434</v>
      </c>
      <c r="E110" s="27" t="s">
        <v>9833</v>
      </c>
      <c r="F110" s="28" t="s">
        <v>476</v>
      </c>
      <c r="G110" s="29">
        <v>0.14000000000000001</v>
      </c>
      <c r="H110" s="28">
        <v>0</v>
      </c>
      <c r="I110" s="30">
        <f>ROUND(G110*H110,P4)</f>
        <v>0</v>
      </c>
      <c r="L110" s="31">
        <v>0</v>
      </c>
      <c r="M110" s="24">
        <f>ROUND(G110*L110,P4)</f>
        <v>0</v>
      </c>
      <c r="N110" s="25" t="s">
        <v>1619</v>
      </c>
      <c r="O110" s="32">
        <f>M110*AA110</f>
        <v>0</v>
      </c>
      <c r="P110" s="1">
        <v>3</v>
      </c>
      <c r="AA110" s="1">
        <f>IF(P110=1,$O$3,IF(P110=2,$O$4,$O$5))</f>
        <v>0</v>
      </c>
    </row>
    <row r="111" ht="25.5">
      <c r="A111" s="1" t="s">
        <v>437</v>
      </c>
      <c r="E111" s="27" t="s">
        <v>9833</v>
      </c>
    </row>
    <row r="112">
      <c r="A112" s="1" t="s">
        <v>439</v>
      </c>
    </row>
    <row r="113">
      <c r="A113" s="1" t="s">
        <v>441</v>
      </c>
      <c r="E113" s="27" t="s">
        <v>434</v>
      </c>
    </row>
    <row r="114" ht="25.5">
      <c r="A114" s="1" t="s">
        <v>432</v>
      </c>
      <c r="B114" s="1">
        <v>25</v>
      </c>
      <c r="C114" s="26" t="s">
        <v>9834</v>
      </c>
      <c r="D114" t="s">
        <v>434</v>
      </c>
      <c r="E114" s="27" t="s">
        <v>9835</v>
      </c>
      <c r="F114" s="28" t="s">
        <v>467</v>
      </c>
      <c r="G114" s="29">
        <v>20</v>
      </c>
      <c r="H114" s="28">
        <v>0.0028</v>
      </c>
      <c r="I114" s="30">
        <f>ROUND(G114*H114,P4)</f>
        <v>0</v>
      </c>
      <c r="L114" s="31">
        <v>0</v>
      </c>
      <c r="M114" s="24">
        <f>ROUND(G114*L114,P4)</f>
        <v>0</v>
      </c>
      <c r="N114" s="25" t="s">
        <v>9700</v>
      </c>
      <c r="O114" s="32">
        <f>M114*AA114</f>
        <v>0</v>
      </c>
      <c r="P114" s="1">
        <v>3</v>
      </c>
      <c r="AA114" s="1">
        <f>IF(P114=1,$O$3,IF(P114=2,$O$4,$O$5))</f>
        <v>0</v>
      </c>
    </row>
    <row r="115" ht="25.5">
      <c r="A115" s="1" t="s">
        <v>437</v>
      </c>
      <c r="E115" s="27" t="s">
        <v>9835</v>
      </c>
    </row>
    <row r="116" ht="102">
      <c r="A116" s="1" t="s">
        <v>439</v>
      </c>
      <c r="E116" s="33" t="s">
        <v>9836</v>
      </c>
    </row>
    <row r="117">
      <c r="A117" s="1" t="s">
        <v>441</v>
      </c>
      <c r="E117" s="27" t="s">
        <v>434</v>
      </c>
    </row>
    <row r="118" ht="25.5">
      <c r="A118" s="1" t="s">
        <v>432</v>
      </c>
      <c r="B118" s="1">
        <v>26</v>
      </c>
      <c r="C118" s="26" t="s">
        <v>9837</v>
      </c>
      <c r="D118" t="s">
        <v>434</v>
      </c>
      <c r="E118" s="27" t="s">
        <v>9838</v>
      </c>
      <c r="F118" s="28" t="s">
        <v>467</v>
      </c>
      <c r="G118" s="29">
        <v>40</v>
      </c>
      <c r="H118" s="28">
        <v>0.00117</v>
      </c>
      <c r="I118" s="30">
        <f>ROUND(G118*H118,P4)</f>
        <v>0</v>
      </c>
      <c r="L118" s="31">
        <v>0</v>
      </c>
      <c r="M118" s="24">
        <f>ROUND(G118*L118,P4)</f>
        <v>0</v>
      </c>
      <c r="N118" s="25" t="s">
        <v>9700</v>
      </c>
      <c r="O118" s="32">
        <f>M118*AA118</f>
        <v>0</v>
      </c>
      <c r="P118" s="1">
        <v>3</v>
      </c>
      <c r="AA118" s="1">
        <f>IF(P118=1,$O$3,IF(P118=2,$O$4,$O$5))</f>
        <v>0</v>
      </c>
    </row>
    <row r="119" ht="25.5">
      <c r="A119" s="1" t="s">
        <v>437</v>
      </c>
      <c r="E119" s="27" t="s">
        <v>9838</v>
      </c>
    </row>
    <row r="120" ht="102">
      <c r="A120" s="1" t="s">
        <v>439</v>
      </c>
      <c r="E120" s="33" t="s">
        <v>9839</v>
      </c>
    </row>
    <row r="121">
      <c r="A121" s="1" t="s">
        <v>441</v>
      </c>
      <c r="E121" s="27" t="s">
        <v>434</v>
      </c>
    </row>
    <row r="122" ht="25.5">
      <c r="A122" s="1" t="s">
        <v>432</v>
      </c>
      <c r="B122" s="1">
        <v>27</v>
      </c>
      <c r="C122" s="26" t="s">
        <v>9840</v>
      </c>
      <c r="D122" t="s">
        <v>434</v>
      </c>
      <c r="E122" s="27" t="s">
        <v>9841</v>
      </c>
      <c r="F122" s="28" t="s">
        <v>467</v>
      </c>
      <c r="G122" s="29">
        <v>21.199999999999999</v>
      </c>
      <c r="H122" s="28">
        <v>0.00091</v>
      </c>
      <c r="I122" s="30">
        <f>ROUND(G122*H122,P4)</f>
        <v>0</v>
      </c>
      <c r="L122" s="31">
        <v>0</v>
      </c>
      <c r="M122" s="24">
        <f>ROUND(G122*L122,P4)</f>
        <v>0</v>
      </c>
      <c r="N122" s="25" t="s">
        <v>9700</v>
      </c>
      <c r="O122" s="32">
        <f>M122*AA122</f>
        <v>0</v>
      </c>
      <c r="P122" s="1">
        <v>3</v>
      </c>
      <c r="AA122" s="1">
        <f>IF(P122=1,$O$3,IF(P122=2,$O$4,$O$5))</f>
        <v>0</v>
      </c>
    </row>
    <row r="123" ht="25.5">
      <c r="A123" s="1" t="s">
        <v>437</v>
      </c>
      <c r="E123" s="27" t="s">
        <v>9841</v>
      </c>
    </row>
    <row r="124" ht="102">
      <c r="A124" s="1" t="s">
        <v>439</v>
      </c>
      <c r="E124" s="33" t="s">
        <v>9842</v>
      </c>
    </row>
    <row r="125">
      <c r="A125" s="1" t="s">
        <v>441</v>
      </c>
      <c r="E125" s="27" t="s">
        <v>434</v>
      </c>
    </row>
    <row r="126" ht="25.5">
      <c r="A126" s="1" t="s">
        <v>432</v>
      </c>
      <c r="B126" s="1">
        <v>28</v>
      </c>
      <c r="C126" s="26" t="s">
        <v>9843</v>
      </c>
      <c r="D126" t="s">
        <v>434</v>
      </c>
      <c r="E126" s="27" t="s">
        <v>9844</v>
      </c>
      <c r="F126" s="28" t="s">
        <v>467</v>
      </c>
      <c r="G126" s="29">
        <v>17</v>
      </c>
      <c r="H126" s="28">
        <v>0.00108</v>
      </c>
      <c r="I126" s="30">
        <f>ROUND(G126*H126,P4)</f>
        <v>0</v>
      </c>
      <c r="L126" s="31">
        <v>0</v>
      </c>
      <c r="M126" s="24">
        <f>ROUND(G126*L126,P4)</f>
        <v>0</v>
      </c>
      <c r="N126" s="25" t="s">
        <v>9700</v>
      </c>
      <c r="O126" s="32">
        <f>M126*AA126</f>
        <v>0</v>
      </c>
      <c r="P126" s="1">
        <v>3</v>
      </c>
      <c r="AA126" s="1">
        <f>IF(P126=1,$O$3,IF(P126=2,$O$4,$O$5))</f>
        <v>0</v>
      </c>
    </row>
    <row r="127" ht="38.25">
      <c r="A127" s="1" t="s">
        <v>437</v>
      </c>
      <c r="E127" s="27" t="s">
        <v>9845</v>
      </c>
    </row>
    <row r="128" ht="102">
      <c r="A128" s="1" t="s">
        <v>439</v>
      </c>
      <c r="E128" s="33" t="s">
        <v>9846</v>
      </c>
    </row>
    <row r="129">
      <c r="A129" s="1" t="s">
        <v>441</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6890</v>
      </c>
      <c r="D131" t="s">
        <v>434</v>
      </c>
      <c r="E131" s="27" t="s">
        <v>6892</v>
      </c>
      <c r="F131" s="28" t="s">
        <v>476</v>
      </c>
      <c r="G131" s="29">
        <v>11.808999999999999</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6892</v>
      </c>
    </row>
    <row r="133">
      <c r="A133" s="1" t="s">
        <v>439</v>
      </c>
    </row>
    <row r="134">
      <c r="A134" s="1" t="s">
        <v>441</v>
      </c>
      <c r="E134" s="27" t="s">
        <v>434</v>
      </c>
    </row>
    <row r="135" ht="25.5">
      <c r="A135" s="1" t="s">
        <v>432</v>
      </c>
      <c r="B135" s="1">
        <v>30</v>
      </c>
      <c r="C135" s="26" t="s">
        <v>9847</v>
      </c>
      <c r="D135" t="s">
        <v>434</v>
      </c>
      <c r="E135" s="27" t="s">
        <v>9848</v>
      </c>
      <c r="F135" s="28" t="s">
        <v>1618</v>
      </c>
      <c r="G135" s="29">
        <v>628.53599999999994</v>
      </c>
      <c r="H135" s="28">
        <v>0.001</v>
      </c>
      <c r="I135" s="30">
        <f>ROUND(G135*H135,P4)</f>
        <v>0</v>
      </c>
      <c r="L135" s="31">
        <v>0</v>
      </c>
      <c r="M135" s="24">
        <f>ROUND(G135*L135,P4)</f>
        <v>0</v>
      </c>
      <c r="N135" s="25" t="s">
        <v>9700</v>
      </c>
      <c r="O135" s="32">
        <f>M135*AA135</f>
        <v>0</v>
      </c>
      <c r="P135" s="1">
        <v>3</v>
      </c>
      <c r="AA135" s="1">
        <f>IF(P135=1,$O$3,IF(P135=2,$O$4,$O$5))</f>
        <v>0</v>
      </c>
    </row>
    <row r="136" ht="25.5">
      <c r="A136" s="1" t="s">
        <v>437</v>
      </c>
      <c r="E136" s="27" t="s">
        <v>9848</v>
      </c>
    </row>
    <row r="137" ht="51">
      <c r="A137" s="1" t="s">
        <v>439</v>
      </c>
      <c r="E137" s="33" t="s">
        <v>9849</v>
      </c>
    </row>
    <row r="138">
      <c r="A138" s="1" t="s">
        <v>441</v>
      </c>
      <c r="E138" s="27" t="s">
        <v>434</v>
      </c>
    </row>
    <row r="139" ht="25.5">
      <c r="A139" s="1" t="s">
        <v>432</v>
      </c>
      <c r="B139" s="1">
        <v>31</v>
      </c>
      <c r="C139" s="26" t="s">
        <v>9850</v>
      </c>
      <c r="D139" t="s">
        <v>434</v>
      </c>
      <c r="E139" s="27" t="s">
        <v>9851</v>
      </c>
      <c r="F139" s="28" t="s">
        <v>1618</v>
      </c>
      <c r="G139" s="29">
        <v>628.53599999999994</v>
      </c>
      <c r="H139" s="28">
        <v>0.001</v>
      </c>
      <c r="I139" s="30">
        <f>ROUND(G139*H139,P4)</f>
        <v>0</v>
      </c>
      <c r="L139" s="31">
        <v>0</v>
      </c>
      <c r="M139" s="24">
        <f>ROUND(G139*L139,P4)</f>
        <v>0</v>
      </c>
      <c r="N139" s="25" t="s">
        <v>9700</v>
      </c>
      <c r="O139" s="32">
        <f>M139*AA139</f>
        <v>0</v>
      </c>
      <c r="P139" s="1">
        <v>3</v>
      </c>
      <c r="AA139" s="1">
        <f>IF(P139=1,$O$3,IF(P139=2,$O$4,$O$5))</f>
        <v>0</v>
      </c>
    </row>
    <row r="140" ht="25.5">
      <c r="A140" s="1" t="s">
        <v>437</v>
      </c>
      <c r="E140" s="27" t="s">
        <v>9851</v>
      </c>
    </row>
    <row r="141" ht="51">
      <c r="A141" s="1" t="s">
        <v>439</v>
      </c>
      <c r="E141" s="33" t="s">
        <v>9852</v>
      </c>
    </row>
    <row r="142">
      <c r="A142" s="1" t="s">
        <v>441</v>
      </c>
      <c r="E142" s="27" t="s">
        <v>434</v>
      </c>
    </row>
    <row r="143" ht="25.5">
      <c r="A143" s="1" t="s">
        <v>432</v>
      </c>
      <c r="B143" s="1">
        <v>32</v>
      </c>
      <c r="C143" s="26" t="s">
        <v>9853</v>
      </c>
      <c r="D143" t="s">
        <v>434</v>
      </c>
      <c r="E143" s="27" t="s">
        <v>9854</v>
      </c>
      <c r="F143" s="28" t="s">
        <v>1618</v>
      </c>
      <c r="G143" s="29">
        <v>4675.8000000000002</v>
      </c>
      <c r="H143" s="28">
        <v>0.001</v>
      </c>
      <c r="I143" s="30">
        <f>ROUND(G143*H143,P4)</f>
        <v>0</v>
      </c>
      <c r="L143" s="31">
        <v>0</v>
      </c>
      <c r="M143" s="24">
        <f>ROUND(G143*L143,P4)</f>
        <v>0</v>
      </c>
      <c r="N143" s="25" t="s">
        <v>9700</v>
      </c>
      <c r="O143" s="32">
        <f>M143*AA143</f>
        <v>0</v>
      </c>
      <c r="P143" s="1">
        <v>3</v>
      </c>
      <c r="AA143" s="1">
        <f>IF(P143=1,$O$3,IF(P143=2,$O$4,$O$5))</f>
        <v>0</v>
      </c>
    </row>
    <row r="144" ht="25.5">
      <c r="A144" s="1" t="s">
        <v>437</v>
      </c>
      <c r="E144" s="27" t="s">
        <v>9855</v>
      </c>
    </row>
    <row r="145" ht="51">
      <c r="A145" s="1" t="s">
        <v>439</v>
      </c>
      <c r="E145" s="33" t="s">
        <v>9856</v>
      </c>
    </row>
    <row r="146">
      <c r="A146" s="1" t="s">
        <v>441</v>
      </c>
      <c r="E146" s="27" t="s">
        <v>434</v>
      </c>
    </row>
    <row r="147" ht="25.5">
      <c r="A147" s="1" t="s">
        <v>432</v>
      </c>
      <c r="B147" s="1">
        <v>33</v>
      </c>
      <c r="C147" s="26" t="s">
        <v>9857</v>
      </c>
      <c r="D147" t="s">
        <v>434</v>
      </c>
      <c r="E147" s="27" t="s">
        <v>9858</v>
      </c>
      <c r="F147" s="28" t="s">
        <v>1618</v>
      </c>
      <c r="G147" s="29">
        <v>4675.8000000000002</v>
      </c>
      <c r="H147" s="28">
        <v>0.001</v>
      </c>
      <c r="I147" s="30">
        <f>ROUND(G147*H147,P4)</f>
        <v>0</v>
      </c>
      <c r="L147" s="31">
        <v>0</v>
      </c>
      <c r="M147" s="24">
        <f>ROUND(G147*L147,P4)</f>
        <v>0</v>
      </c>
      <c r="N147" s="25" t="s">
        <v>9700</v>
      </c>
      <c r="O147" s="32">
        <f>M147*AA147</f>
        <v>0</v>
      </c>
      <c r="P147" s="1">
        <v>3</v>
      </c>
      <c r="AA147" s="1">
        <f>IF(P147=1,$O$3,IF(P147=2,$O$4,$O$5))</f>
        <v>0</v>
      </c>
    </row>
    <row r="148" ht="25.5">
      <c r="A148" s="1" t="s">
        <v>437</v>
      </c>
      <c r="E148" s="27" t="s">
        <v>9859</v>
      </c>
    </row>
    <row r="149" ht="51">
      <c r="A149" s="1" t="s">
        <v>439</v>
      </c>
      <c r="E149" s="33" t="s">
        <v>9860</v>
      </c>
    </row>
    <row r="150">
      <c r="A150" s="1" t="s">
        <v>441</v>
      </c>
      <c r="E150" s="27" t="s">
        <v>434</v>
      </c>
    </row>
    <row r="151" ht="25.5">
      <c r="A151" s="1" t="s">
        <v>432</v>
      </c>
      <c r="B151" s="1">
        <v>34</v>
      </c>
      <c r="C151" s="26" t="s">
        <v>9861</v>
      </c>
      <c r="D151" t="s">
        <v>434</v>
      </c>
      <c r="E151" s="27" t="s">
        <v>9862</v>
      </c>
      <c r="F151" s="28" t="s">
        <v>436</v>
      </c>
      <c r="G151" s="29">
        <v>216</v>
      </c>
      <c r="H151" s="28">
        <v>0</v>
      </c>
      <c r="I151" s="30">
        <f>ROUND(G151*H151,P4)</f>
        <v>0</v>
      </c>
      <c r="L151" s="31">
        <v>0</v>
      </c>
      <c r="M151" s="24">
        <f>ROUND(G151*L151,P4)</f>
        <v>0</v>
      </c>
      <c r="N151" s="25" t="s">
        <v>9700</v>
      </c>
      <c r="O151" s="32">
        <f>M151*AA151</f>
        <v>0</v>
      </c>
      <c r="P151" s="1">
        <v>3</v>
      </c>
      <c r="AA151" s="1">
        <f>IF(P151=1,$O$3,IF(P151=2,$O$4,$O$5))</f>
        <v>0</v>
      </c>
    </row>
    <row r="152" ht="25.5">
      <c r="A152" s="1" t="s">
        <v>437</v>
      </c>
      <c r="E152" s="27" t="s">
        <v>9863</v>
      </c>
    </row>
    <row r="153" ht="102">
      <c r="A153" s="1" t="s">
        <v>439</v>
      </c>
      <c r="E153" s="33" t="s">
        <v>9864</v>
      </c>
    </row>
    <row r="154">
      <c r="A154" s="1" t="s">
        <v>441</v>
      </c>
      <c r="E154" s="27" t="s">
        <v>434</v>
      </c>
    </row>
    <row r="155" ht="38.25">
      <c r="A155" s="1" t="s">
        <v>432</v>
      </c>
      <c r="B155" s="1">
        <v>35</v>
      </c>
      <c r="C155" s="26" t="s">
        <v>9865</v>
      </c>
      <c r="D155" t="s">
        <v>434</v>
      </c>
      <c r="E155" s="27" t="s">
        <v>9866</v>
      </c>
      <c r="F155" s="28" t="s">
        <v>436</v>
      </c>
      <c r="G155" s="29">
        <v>101.2</v>
      </c>
      <c r="H155" s="28">
        <v>0</v>
      </c>
      <c r="I155" s="30">
        <f>ROUND(G155*H155,P4)</f>
        <v>0</v>
      </c>
      <c r="L155" s="31">
        <v>0</v>
      </c>
      <c r="M155" s="24">
        <f>ROUND(G155*L155,P4)</f>
        <v>0</v>
      </c>
      <c r="N155" s="25" t="s">
        <v>9700</v>
      </c>
      <c r="O155" s="32">
        <f>M155*AA155</f>
        <v>0</v>
      </c>
      <c r="P155" s="1">
        <v>3</v>
      </c>
      <c r="AA155" s="1">
        <f>IF(P155=1,$O$3,IF(P155=2,$O$4,$O$5))</f>
        <v>0</v>
      </c>
    </row>
    <row r="156" ht="38.25">
      <c r="A156" s="1" t="s">
        <v>437</v>
      </c>
      <c r="E156" s="27" t="s">
        <v>9867</v>
      </c>
    </row>
    <row r="157" ht="102">
      <c r="A157" s="1" t="s">
        <v>439</v>
      </c>
      <c r="E157" s="33" t="s">
        <v>9868</v>
      </c>
    </row>
    <row r="158">
      <c r="A158" s="1" t="s">
        <v>441</v>
      </c>
      <c r="E158" s="27" t="s">
        <v>434</v>
      </c>
    </row>
    <row r="159" ht="25.5">
      <c r="A159" s="1" t="s">
        <v>432</v>
      </c>
      <c r="B159" s="1">
        <v>36</v>
      </c>
      <c r="C159" s="26" t="s">
        <v>9869</v>
      </c>
      <c r="D159" t="s">
        <v>434</v>
      </c>
      <c r="E159" s="27" t="s">
        <v>9870</v>
      </c>
      <c r="F159" s="28" t="s">
        <v>1618</v>
      </c>
      <c r="G159" s="29">
        <v>300</v>
      </c>
      <c r="H159" s="28">
        <v>0</v>
      </c>
      <c r="I159" s="30">
        <f>ROUND(G159*H159,P4)</f>
        <v>0</v>
      </c>
      <c r="L159" s="31">
        <v>0</v>
      </c>
      <c r="M159" s="24">
        <f>ROUND(G159*L159,P4)</f>
        <v>0</v>
      </c>
      <c r="N159" s="25" t="s">
        <v>9700</v>
      </c>
      <c r="O159" s="32">
        <f>M159*AA159</f>
        <v>0</v>
      </c>
      <c r="P159" s="1">
        <v>3</v>
      </c>
      <c r="AA159" s="1">
        <f>IF(P159=1,$O$3,IF(P159=2,$O$4,$O$5))</f>
        <v>0</v>
      </c>
    </row>
    <row r="160" ht="25.5">
      <c r="A160" s="1" t="s">
        <v>437</v>
      </c>
      <c r="E160" s="27" t="s">
        <v>9870</v>
      </c>
    </row>
    <row r="161" ht="25.5">
      <c r="A161" s="1" t="s">
        <v>439</v>
      </c>
      <c r="E161" s="33" t="s">
        <v>9871</v>
      </c>
    </row>
    <row r="162">
      <c r="A162" s="1" t="s">
        <v>441</v>
      </c>
      <c r="E162" s="27" t="s">
        <v>434</v>
      </c>
    </row>
    <row r="163" ht="25.5">
      <c r="A163" s="1" t="s">
        <v>432</v>
      </c>
      <c r="B163" s="1">
        <v>37</v>
      </c>
      <c r="C163" s="26" t="s">
        <v>9872</v>
      </c>
      <c r="D163" t="s">
        <v>434</v>
      </c>
      <c r="E163" s="27" t="s">
        <v>9873</v>
      </c>
      <c r="F163" s="28" t="s">
        <v>496</v>
      </c>
      <c r="G163" s="29">
        <v>10</v>
      </c>
      <c r="H163" s="28">
        <v>0</v>
      </c>
      <c r="I163" s="30">
        <f>ROUND(G163*H163,P4)</f>
        <v>0</v>
      </c>
      <c r="L163" s="31">
        <v>0</v>
      </c>
      <c r="M163" s="24">
        <f>ROUND(G163*L163,P4)</f>
        <v>0</v>
      </c>
      <c r="N163" s="25" t="s">
        <v>9700</v>
      </c>
      <c r="O163" s="32">
        <f>M163*AA163</f>
        <v>0</v>
      </c>
      <c r="P163" s="1">
        <v>3</v>
      </c>
      <c r="AA163" s="1">
        <f>IF(P163=1,$O$3,IF(P163=2,$O$4,$O$5))</f>
        <v>0</v>
      </c>
    </row>
    <row r="164" ht="25.5">
      <c r="A164" s="1" t="s">
        <v>437</v>
      </c>
      <c r="E164" s="27" t="s">
        <v>9873</v>
      </c>
    </row>
    <row r="165">
      <c r="A165" s="1" t="s">
        <v>439</v>
      </c>
      <c r="E165" s="33" t="s">
        <v>9874</v>
      </c>
    </row>
    <row r="166">
      <c r="A166" s="1" t="s">
        <v>441</v>
      </c>
      <c r="E166" s="27" t="s">
        <v>434</v>
      </c>
    </row>
    <row r="167">
      <c r="A167" s="1" t="s">
        <v>432</v>
      </c>
      <c r="B167" s="1">
        <v>38</v>
      </c>
      <c r="C167" s="26" t="s">
        <v>9875</v>
      </c>
      <c r="D167" t="s">
        <v>434</v>
      </c>
      <c r="E167" s="27" t="s">
        <v>9876</v>
      </c>
      <c r="F167" s="28" t="s">
        <v>436</v>
      </c>
      <c r="G167" s="29">
        <v>22</v>
      </c>
      <c r="H167" s="28">
        <v>0</v>
      </c>
      <c r="I167" s="30">
        <f>ROUND(G167*H167,P4)</f>
        <v>0</v>
      </c>
      <c r="L167" s="31">
        <v>0</v>
      </c>
      <c r="M167" s="24">
        <f>ROUND(G167*L167,P4)</f>
        <v>0</v>
      </c>
      <c r="N167" s="25" t="s">
        <v>9700</v>
      </c>
      <c r="O167" s="32">
        <f>M167*AA167</f>
        <v>0</v>
      </c>
      <c r="P167" s="1">
        <v>3</v>
      </c>
      <c r="AA167" s="1">
        <f>IF(P167=1,$O$3,IF(P167=2,$O$4,$O$5))</f>
        <v>0</v>
      </c>
    </row>
    <row r="168">
      <c r="A168" s="1" t="s">
        <v>437</v>
      </c>
      <c r="E168" s="27" t="s">
        <v>9876</v>
      </c>
    </row>
    <row r="169" ht="25.5">
      <c r="A169" s="1" t="s">
        <v>439</v>
      </c>
      <c r="E169" s="33" t="s">
        <v>9877</v>
      </c>
    </row>
    <row r="170">
      <c r="A170" s="1" t="s">
        <v>441</v>
      </c>
      <c r="E170" s="27" t="s">
        <v>434</v>
      </c>
    </row>
    <row r="171">
      <c r="A171" s="1" t="s">
        <v>432</v>
      </c>
      <c r="B171" s="1">
        <v>39</v>
      </c>
      <c r="C171" s="26" t="s">
        <v>9878</v>
      </c>
      <c r="D171" t="s">
        <v>434</v>
      </c>
      <c r="E171" s="27" t="s">
        <v>9879</v>
      </c>
      <c r="F171" s="28" t="s">
        <v>1618</v>
      </c>
      <c r="G171" s="29">
        <v>1200</v>
      </c>
      <c r="H171" s="28">
        <v>0.001</v>
      </c>
      <c r="I171" s="30">
        <f>ROUND(G171*H171,P4)</f>
        <v>0</v>
      </c>
      <c r="L171" s="31">
        <v>0</v>
      </c>
      <c r="M171" s="24">
        <f>ROUND(G171*L171,P4)</f>
        <v>0</v>
      </c>
      <c r="N171" s="25" t="s">
        <v>9700</v>
      </c>
      <c r="O171" s="32">
        <f>M171*AA171</f>
        <v>0</v>
      </c>
      <c r="P171" s="1">
        <v>3</v>
      </c>
      <c r="AA171" s="1">
        <f>IF(P171=1,$O$3,IF(P171=2,$O$4,$O$5))</f>
        <v>0</v>
      </c>
    </row>
    <row r="172">
      <c r="A172" s="1" t="s">
        <v>437</v>
      </c>
      <c r="E172" s="27" t="s">
        <v>9879</v>
      </c>
    </row>
    <row r="173" ht="63.75">
      <c r="A173" s="1" t="s">
        <v>439</v>
      </c>
      <c r="E173" s="33" t="s">
        <v>9880</v>
      </c>
    </row>
    <row r="174">
      <c r="A174" s="1" t="s">
        <v>441</v>
      </c>
      <c r="E174" s="27" t="s">
        <v>434</v>
      </c>
    </row>
    <row r="175">
      <c r="A175" s="1" t="s">
        <v>429</v>
      </c>
      <c r="C175" s="22" t="s">
        <v>2834</v>
      </c>
      <c r="E175" s="23" t="s">
        <v>3402</v>
      </c>
      <c r="L175" s="24">
        <f>SUMIFS(L176:L191,A176:A191,"P")</f>
        <v>0</v>
      </c>
      <c r="M175" s="24">
        <f>SUMIFS(M176:M191,A176:A191,"P")</f>
        <v>0</v>
      </c>
      <c r="N175" s="25"/>
    </row>
    <row r="176">
      <c r="A176" s="1" t="s">
        <v>432</v>
      </c>
      <c r="B176" s="1">
        <v>40</v>
      </c>
      <c r="C176" s="26" t="s">
        <v>9881</v>
      </c>
      <c r="D176" t="s">
        <v>434</v>
      </c>
      <c r="E176" s="27" t="s">
        <v>9882</v>
      </c>
      <c r="F176" s="28" t="s">
        <v>436</v>
      </c>
      <c r="G176" s="29">
        <v>84.567999999999998</v>
      </c>
      <c r="H176" s="28">
        <v>0.00034000000000000002</v>
      </c>
      <c r="I176" s="30">
        <f>ROUND(G176*H176,P4)</f>
        <v>0</v>
      </c>
      <c r="L176" s="31">
        <v>0</v>
      </c>
      <c r="M176" s="24">
        <f>ROUND(G176*L176,P4)</f>
        <v>0</v>
      </c>
      <c r="N176" s="25" t="s">
        <v>1619</v>
      </c>
      <c r="O176" s="32">
        <f>M176*AA176</f>
        <v>0</v>
      </c>
      <c r="P176" s="1">
        <v>3</v>
      </c>
      <c r="AA176" s="1">
        <f>IF(P176=1,$O$3,IF(P176=2,$O$4,$O$5))</f>
        <v>0</v>
      </c>
    </row>
    <row r="177">
      <c r="A177" s="1" t="s">
        <v>437</v>
      </c>
      <c r="E177" s="27" t="s">
        <v>9882</v>
      </c>
    </row>
    <row r="178">
      <c r="A178" s="1" t="s">
        <v>439</v>
      </c>
      <c r="E178" s="33" t="s">
        <v>9883</v>
      </c>
    </row>
    <row r="179">
      <c r="A179" s="1" t="s">
        <v>441</v>
      </c>
      <c r="E179" s="27" t="s">
        <v>434</v>
      </c>
    </row>
    <row r="180" ht="25.5">
      <c r="A180" s="1" t="s">
        <v>432</v>
      </c>
      <c r="B180" s="1">
        <v>41</v>
      </c>
      <c r="C180" s="26" t="s">
        <v>9884</v>
      </c>
      <c r="D180" t="s">
        <v>434</v>
      </c>
      <c r="E180" s="27" t="s">
        <v>9885</v>
      </c>
      <c r="F180" s="28" t="s">
        <v>436</v>
      </c>
      <c r="G180" s="29">
        <v>84.567999999999998</v>
      </c>
      <c r="H180" s="28">
        <v>0.00027</v>
      </c>
      <c r="I180" s="30">
        <f>ROUND(G180*H180,P4)</f>
        <v>0</v>
      </c>
      <c r="L180" s="31">
        <v>0</v>
      </c>
      <c r="M180" s="24">
        <f>ROUND(G180*L180,P4)</f>
        <v>0</v>
      </c>
      <c r="N180" s="25" t="s">
        <v>1619</v>
      </c>
      <c r="O180" s="32">
        <f>M180*AA180</f>
        <v>0</v>
      </c>
      <c r="P180" s="1">
        <v>3</v>
      </c>
      <c r="AA180" s="1">
        <f>IF(P180=1,$O$3,IF(P180=2,$O$4,$O$5))</f>
        <v>0</v>
      </c>
    </row>
    <row r="181" ht="25.5">
      <c r="A181" s="1" t="s">
        <v>437</v>
      </c>
      <c r="E181" s="27" t="s">
        <v>9885</v>
      </c>
    </row>
    <row r="182" ht="102">
      <c r="A182" s="1" t="s">
        <v>439</v>
      </c>
      <c r="E182" s="33" t="s">
        <v>9886</v>
      </c>
    </row>
    <row r="183">
      <c r="A183" s="1" t="s">
        <v>441</v>
      </c>
      <c r="E183" s="27" t="s">
        <v>434</v>
      </c>
    </row>
    <row r="184" ht="25.5">
      <c r="A184" s="1" t="s">
        <v>432</v>
      </c>
      <c r="B184" s="1">
        <v>42</v>
      </c>
      <c r="C184" s="26" t="s">
        <v>9887</v>
      </c>
      <c r="D184" t="s">
        <v>434</v>
      </c>
      <c r="E184" s="27" t="s">
        <v>9888</v>
      </c>
      <c r="F184" s="28" t="s">
        <v>436</v>
      </c>
      <c r="G184" s="29">
        <v>84.567999999999998</v>
      </c>
      <c r="H184" s="28">
        <v>0.00021000000000000001</v>
      </c>
      <c r="I184" s="30">
        <f>ROUND(G184*H184,P4)</f>
        <v>0</v>
      </c>
      <c r="L184" s="31">
        <v>0</v>
      </c>
      <c r="M184" s="24">
        <f>ROUND(G184*L184,P4)</f>
        <v>0</v>
      </c>
      <c r="N184" s="25" t="s">
        <v>1619</v>
      </c>
      <c r="O184" s="32">
        <f>M184*AA184</f>
        <v>0</v>
      </c>
      <c r="P184" s="1">
        <v>3</v>
      </c>
      <c r="AA184" s="1">
        <f>IF(P184=1,$O$3,IF(P184=2,$O$4,$O$5))</f>
        <v>0</v>
      </c>
    </row>
    <row r="185" ht="25.5">
      <c r="A185" s="1" t="s">
        <v>437</v>
      </c>
      <c r="E185" s="27" t="s">
        <v>9888</v>
      </c>
    </row>
    <row r="186">
      <c r="A186" s="1" t="s">
        <v>439</v>
      </c>
      <c r="E186" s="33" t="s">
        <v>9883</v>
      </c>
    </row>
    <row r="187">
      <c r="A187" s="1" t="s">
        <v>441</v>
      </c>
      <c r="E187" s="27" t="s">
        <v>434</v>
      </c>
    </row>
    <row r="188">
      <c r="A188" s="1" t="s">
        <v>432</v>
      </c>
      <c r="B188" s="1">
        <v>43</v>
      </c>
      <c r="C188" s="26" t="s">
        <v>9889</v>
      </c>
      <c r="D188" t="s">
        <v>434</v>
      </c>
      <c r="E188" s="27" t="s">
        <v>9890</v>
      </c>
      <c r="F188" s="28" t="s">
        <v>436</v>
      </c>
      <c r="G188" s="29">
        <v>470.18000000000001</v>
      </c>
      <c r="H188" s="28">
        <v>0</v>
      </c>
      <c r="I188" s="30">
        <f>ROUND(G188*H188,P4)</f>
        <v>0</v>
      </c>
      <c r="L188" s="31">
        <v>0</v>
      </c>
      <c r="M188" s="24">
        <f>ROUND(G188*L188,P4)</f>
        <v>0</v>
      </c>
      <c r="N188" s="25" t="s">
        <v>9700</v>
      </c>
      <c r="O188" s="32">
        <f>M188*AA188</f>
        <v>0</v>
      </c>
      <c r="P188" s="1">
        <v>3</v>
      </c>
      <c r="AA188" s="1">
        <f>IF(P188=1,$O$3,IF(P188=2,$O$4,$O$5))</f>
        <v>0</v>
      </c>
    </row>
    <row r="189">
      <c r="A189" s="1" t="s">
        <v>437</v>
      </c>
      <c r="E189" s="27" t="s">
        <v>9890</v>
      </c>
    </row>
    <row r="190" ht="293.25">
      <c r="A190" s="1" t="s">
        <v>439</v>
      </c>
      <c r="E190" s="33" t="s">
        <v>9891</v>
      </c>
    </row>
    <row r="191">
      <c r="A191" s="1" t="s">
        <v>441</v>
      </c>
      <c r="E191" s="27" t="s">
        <v>434</v>
      </c>
    </row>
    <row r="192">
      <c r="A192" s="1" t="s">
        <v>429</v>
      </c>
      <c r="C192" s="22" t="s">
        <v>2858</v>
      </c>
      <c r="E192" s="23" t="s">
        <v>2859</v>
      </c>
      <c r="L192" s="24">
        <f>SUMIFS(L193:L204,A193:A204,"P")</f>
        <v>0</v>
      </c>
      <c r="M192" s="24">
        <f>SUMIFS(M193:M204,A193:A204,"P")</f>
        <v>0</v>
      </c>
      <c r="N192" s="25"/>
    </row>
    <row r="193">
      <c r="A193" s="1" t="s">
        <v>432</v>
      </c>
      <c r="B193" s="1">
        <v>44</v>
      </c>
      <c r="C193" s="26" t="s">
        <v>9892</v>
      </c>
      <c r="D193" t="s">
        <v>434</v>
      </c>
      <c r="E193" s="27" t="s">
        <v>9893</v>
      </c>
      <c r="F193" s="28" t="s">
        <v>436</v>
      </c>
      <c r="G193" s="29">
        <v>459.71600000000001</v>
      </c>
      <c r="H193" s="28">
        <v>0</v>
      </c>
      <c r="I193" s="30">
        <f>ROUND(G193*H193,P4)</f>
        <v>0</v>
      </c>
      <c r="L193" s="31">
        <v>0</v>
      </c>
      <c r="M193" s="24">
        <f>ROUND(G193*L193,P4)</f>
        <v>0</v>
      </c>
      <c r="N193" s="25" t="s">
        <v>1619</v>
      </c>
      <c r="O193" s="32">
        <f>M193*AA193</f>
        <v>0</v>
      </c>
      <c r="P193" s="1">
        <v>3</v>
      </c>
      <c r="AA193" s="1">
        <f>IF(P193=1,$O$3,IF(P193=2,$O$4,$O$5))</f>
        <v>0</v>
      </c>
    </row>
    <row r="194">
      <c r="A194" s="1" t="s">
        <v>437</v>
      </c>
      <c r="E194" s="27" t="s">
        <v>9893</v>
      </c>
    </row>
    <row r="195" ht="89.25">
      <c r="A195" s="1" t="s">
        <v>439</v>
      </c>
      <c r="E195" s="33" t="s">
        <v>9894</v>
      </c>
    </row>
    <row r="196">
      <c r="A196" s="1" t="s">
        <v>441</v>
      </c>
      <c r="E196" s="27" t="s">
        <v>434</v>
      </c>
    </row>
    <row r="197" ht="25.5">
      <c r="A197" s="1" t="s">
        <v>432</v>
      </c>
      <c r="B197" s="1">
        <v>45</v>
      </c>
      <c r="C197" s="26" t="s">
        <v>9895</v>
      </c>
      <c r="D197" t="s">
        <v>434</v>
      </c>
      <c r="E197" s="27" t="s">
        <v>9896</v>
      </c>
      <c r="F197" s="28" t="s">
        <v>436</v>
      </c>
      <c r="G197" s="29">
        <v>459.71600000000001</v>
      </c>
      <c r="H197" s="28">
        <v>0.00021000000000000001</v>
      </c>
      <c r="I197" s="30">
        <f>ROUND(G197*H197,P4)</f>
        <v>0</v>
      </c>
      <c r="L197" s="31">
        <v>0</v>
      </c>
      <c r="M197" s="24">
        <f>ROUND(G197*L197,P4)</f>
        <v>0</v>
      </c>
      <c r="N197" s="25" t="s">
        <v>1619</v>
      </c>
      <c r="O197" s="32">
        <f>M197*AA197</f>
        <v>0</v>
      </c>
      <c r="P197" s="1">
        <v>3</v>
      </c>
      <c r="AA197" s="1">
        <f>IF(P197=1,$O$3,IF(P197=2,$O$4,$O$5))</f>
        <v>0</v>
      </c>
    </row>
    <row r="198" ht="25.5">
      <c r="A198" s="1" t="s">
        <v>437</v>
      </c>
      <c r="E198" s="27" t="s">
        <v>9896</v>
      </c>
    </row>
    <row r="199">
      <c r="A199" s="1" t="s">
        <v>439</v>
      </c>
    </row>
    <row r="200">
      <c r="A200" s="1" t="s">
        <v>441</v>
      </c>
      <c r="E200" s="27" t="s">
        <v>434</v>
      </c>
    </row>
    <row r="201" ht="25.5">
      <c r="A201" s="1" t="s">
        <v>432</v>
      </c>
      <c r="B201" s="1">
        <v>46</v>
      </c>
      <c r="C201" s="26" t="s">
        <v>9897</v>
      </c>
      <c r="D201" t="s">
        <v>434</v>
      </c>
      <c r="E201" s="27" t="s">
        <v>9898</v>
      </c>
      <c r="F201" s="28" t="s">
        <v>436</v>
      </c>
      <c r="G201" s="29">
        <v>459.71600000000001</v>
      </c>
      <c r="H201" s="28">
        <v>0.00027999999999999998</v>
      </c>
      <c r="I201" s="30">
        <f>ROUND(G201*H201,P4)</f>
        <v>0</v>
      </c>
      <c r="L201" s="31">
        <v>0</v>
      </c>
      <c r="M201" s="24">
        <f>ROUND(G201*L201,P4)</f>
        <v>0</v>
      </c>
      <c r="N201" s="25" t="s">
        <v>1619</v>
      </c>
      <c r="O201" s="32">
        <f>M201*AA201</f>
        <v>0</v>
      </c>
      <c r="P201" s="1">
        <v>3</v>
      </c>
      <c r="AA201" s="1">
        <f>IF(P201=1,$O$3,IF(P201=2,$O$4,$O$5))</f>
        <v>0</v>
      </c>
    </row>
    <row r="202" ht="25.5">
      <c r="A202" s="1" t="s">
        <v>437</v>
      </c>
      <c r="E202" s="27" t="s">
        <v>9898</v>
      </c>
    </row>
    <row r="203">
      <c r="A203" s="1" t="s">
        <v>439</v>
      </c>
    </row>
    <row r="204">
      <c r="A204" s="1" t="s">
        <v>441</v>
      </c>
      <c r="E204" s="27" t="s">
        <v>434</v>
      </c>
    </row>
    <row r="205">
      <c r="A205" s="1" t="s">
        <v>429</v>
      </c>
      <c r="C205" s="22" t="s">
        <v>9899</v>
      </c>
      <c r="E205" s="23" t="s">
        <v>9900</v>
      </c>
      <c r="L205" s="24">
        <f>SUMIFS(L206:L229,A206:A229,"P")</f>
        <v>0</v>
      </c>
      <c r="M205" s="24">
        <f>SUMIFS(M206:M229,A206:A229,"P")</f>
        <v>0</v>
      </c>
      <c r="N205" s="25"/>
    </row>
    <row r="206" ht="25.5">
      <c r="A206" s="1" t="s">
        <v>432</v>
      </c>
      <c r="B206" s="1">
        <v>47</v>
      </c>
      <c r="C206" s="26" t="s">
        <v>2869</v>
      </c>
      <c r="D206" t="s">
        <v>434</v>
      </c>
      <c r="E206" s="27" t="s">
        <v>9901</v>
      </c>
      <c r="F206" s="28" t="s">
        <v>436</v>
      </c>
      <c r="G206" s="29">
        <v>924.21000000000004</v>
      </c>
      <c r="H206" s="28">
        <v>0</v>
      </c>
      <c r="I206" s="30">
        <f>ROUND(G206*H206,P4)</f>
        <v>0</v>
      </c>
      <c r="L206" s="31">
        <v>0</v>
      </c>
      <c r="M206" s="24">
        <f>ROUND(G206*L206,P4)</f>
        <v>0</v>
      </c>
      <c r="N206" s="25" t="s">
        <v>1619</v>
      </c>
      <c r="O206" s="32">
        <f>M206*AA206</f>
        <v>0</v>
      </c>
      <c r="P206" s="1">
        <v>3</v>
      </c>
      <c r="AA206" s="1">
        <f>IF(P206=1,$O$3,IF(P206=2,$O$4,$O$5))</f>
        <v>0</v>
      </c>
    </row>
    <row r="207" ht="25.5">
      <c r="A207" s="1" t="s">
        <v>437</v>
      </c>
      <c r="E207" s="27" t="s">
        <v>9901</v>
      </c>
    </row>
    <row r="208" ht="63.75">
      <c r="A208" s="1" t="s">
        <v>439</v>
      </c>
      <c r="E208" s="33" t="s">
        <v>9902</v>
      </c>
    </row>
    <row r="209">
      <c r="A209" s="1" t="s">
        <v>441</v>
      </c>
      <c r="E209" s="27" t="s">
        <v>434</v>
      </c>
    </row>
    <row r="210" ht="25.5">
      <c r="A210" s="1" t="s">
        <v>432</v>
      </c>
      <c r="B210" s="1">
        <v>48</v>
      </c>
      <c r="C210" s="26" t="s">
        <v>2872</v>
      </c>
      <c r="D210" t="s">
        <v>434</v>
      </c>
      <c r="E210" s="27" t="s">
        <v>9903</v>
      </c>
      <c r="F210" s="28" t="s">
        <v>436</v>
      </c>
      <c r="G210" s="29">
        <v>23105.25</v>
      </c>
      <c r="H210" s="28">
        <v>0</v>
      </c>
      <c r="I210" s="30">
        <f>ROUND(G210*H210,P4)</f>
        <v>0</v>
      </c>
      <c r="L210" s="31">
        <v>0</v>
      </c>
      <c r="M210" s="24">
        <f>ROUND(G210*L210,P4)</f>
        <v>0</v>
      </c>
      <c r="N210" s="25" t="s">
        <v>1619</v>
      </c>
      <c r="O210" s="32">
        <f>M210*AA210</f>
        <v>0</v>
      </c>
      <c r="P210" s="1">
        <v>3</v>
      </c>
      <c r="AA210" s="1">
        <f>IF(P210=1,$O$3,IF(P210=2,$O$4,$O$5))</f>
        <v>0</v>
      </c>
    </row>
    <row r="211" ht="25.5">
      <c r="A211" s="1" t="s">
        <v>437</v>
      </c>
      <c r="E211" s="27" t="s">
        <v>9904</v>
      </c>
    </row>
    <row r="212" ht="25.5">
      <c r="A212" s="1" t="s">
        <v>439</v>
      </c>
      <c r="E212" s="33" t="s">
        <v>9905</v>
      </c>
    </row>
    <row r="213">
      <c r="A213" s="1" t="s">
        <v>441</v>
      </c>
      <c r="E213" s="27" t="s">
        <v>434</v>
      </c>
    </row>
    <row r="214" ht="25.5">
      <c r="A214" s="1" t="s">
        <v>432</v>
      </c>
      <c r="B214" s="1">
        <v>49</v>
      </c>
      <c r="C214" s="26" t="s">
        <v>2875</v>
      </c>
      <c r="D214" t="s">
        <v>434</v>
      </c>
      <c r="E214" s="27" t="s">
        <v>9906</v>
      </c>
      <c r="F214" s="28" t="s">
        <v>436</v>
      </c>
      <c r="G214" s="29">
        <v>924.21000000000004</v>
      </c>
      <c r="H214" s="28">
        <v>0</v>
      </c>
      <c r="I214" s="30">
        <f>ROUND(G214*H214,P4)</f>
        <v>0</v>
      </c>
      <c r="L214" s="31">
        <v>0</v>
      </c>
      <c r="M214" s="24">
        <f>ROUND(G214*L214,P4)</f>
        <v>0</v>
      </c>
      <c r="N214" s="25" t="s">
        <v>1619</v>
      </c>
      <c r="O214" s="32">
        <f>M214*AA214</f>
        <v>0</v>
      </c>
      <c r="P214" s="1">
        <v>3</v>
      </c>
      <c r="AA214" s="1">
        <f>IF(P214=1,$O$3,IF(P214=2,$O$4,$O$5))</f>
        <v>0</v>
      </c>
    </row>
    <row r="215" ht="25.5">
      <c r="A215" s="1" t="s">
        <v>437</v>
      </c>
      <c r="E215" s="27" t="s">
        <v>9906</v>
      </c>
    </row>
    <row r="216">
      <c r="A216" s="1" t="s">
        <v>439</v>
      </c>
    </row>
    <row r="217">
      <c r="A217" s="1" t="s">
        <v>441</v>
      </c>
      <c r="E217" s="27" t="s">
        <v>434</v>
      </c>
    </row>
    <row r="218" ht="25.5">
      <c r="A218" s="1" t="s">
        <v>432</v>
      </c>
      <c r="B218" s="1">
        <v>50</v>
      </c>
      <c r="C218" s="26" t="s">
        <v>9907</v>
      </c>
      <c r="D218" t="s">
        <v>434</v>
      </c>
      <c r="E218" s="27" t="s">
        <v>9908</v>
      </c>
      <c r="F218" s="28" t="s">
        <v>444</v>
      </c>
      <c r="G218" s="29">
        <v>1259.896</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9908</v>
      </c>
    </row>
    <row r="220" ht="63.75">
      <c r="A220" s="1" t="s">
        <v>439</v>
      </c>
      <c r="E220" s="33" t="s">
        <v>9909</v>
      </c>
    </row>
    <row r="221">
      <c r="A221" s="1" t="s">
        <v>441</v>
      </c>
      <c r="E221" s="27" t="s">
        <v>434</v>
      </c>
    </row>
    <row r="222" ht="25.5">
      <c r="A222" s="1" t="s">
        <v>432</v>
      </c>
      <c r="B222" s="1">
        <v>51</v>
      </c>
      <c r="C222" s="26" t="s">
        <v>9910</v>
      </c>
      <c r="D222" t="s">
        <v>434</v>
      </c>
      <c r="E222" s="27" t="s">
        <v>9911</v>
      </c>
      <c r="F222" s="28" t="s">
        <v>444</v>
      </c>
      <c r="G222" s="29">
        <v>25197.919999999998</v>
      </c>
      <c r="H222" s="28">
        <v>0</v>
      </c>
      <c r="I222" s="30">
        <f>ROUND(G222*H222,P4)</f>
        <v>0</v>
      </c>
      <c r="L222" s="31">
        <v>0</v>
      </c>
      <c r="M222" s="24">
        <f>ROUND(G222*L222,P4)</f>
        <v>0</v>
      </c>
      <c r="N222" s="25" t="s">
        <v>1619</v>
      </c>
      <c r="O222" s="32">
        <f>M222*AA222</f>
        <v>0</v>
      </c>
      <c r="P222" s="1">
        <v>3</v>
      </c>
      <c r="AA222" s="1">
        <f>IF(P222=1,$O$3,IF(P222=2,$O$4,$O$5))</f>
        <v>0</v>
      </c>
    </row>
    <row r="223" ht="25.5">
      <c r="A223" s="1" t="s">
        <v>437</v>
      </c>
      <c r="E223" s="27" t="s">
        <v>9911</v>
      </c>
    </row>
    <row r="224" ht="25.5">
      <c r="A224" s="1" t="s">
        <v>439</v>
      </c>
      <c r="E224" s="33" t="s">
        <v>9912</v>
      </c>
    </row>
    <row r="225">
      <c r="A225" s="1" t="s">
        <v>441</v>
      </c>
      <c r="E225" s="27" t="s">
        <v>434</v>
      </c>
    </row>
    <row r="226" ht="25.5">
      <c r="A226" s="1" t="s">
        <v>432</v>
      </c>
      <c r="B226" s="1">
        <v>52</v>
      </c>
      <c r="C226" s="26" t="s">
        <v>9913</v>
      </c>
      <c r="D226" t="s">
        <v>434</v>
      </c>
      <c r="E226" s="27" t="s">
        <v>9914</v>
      </c>
      <c r="F226" s="28" t="s">
        <v>444</v>
      </c>
      <c r="G226" s="29">
        <v>1259.896</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9914</v>
      </c>
    </row>
    <row r="228">
      <c r="A228" s="1" t="s">
        <v>439</v>
      </c>
    </row>
    <row r="229">
      <c r="A229" s="1" t="s">
        <v>441</v>
      </c>
      <c r="E229" s="27" t="s">
        <v>434</v>
      </c>
    </row>
    <row r="230">
      <c r="A230" s="1" t="s">
        <v>429</v>
      </c>
      <c r="C230" s="22" t="s">
        <v>9769</v>
      </c>
      <c r="E230" s="23" t="s">
        <v>9770</v>
      </c>
      <c r="L230" s="24">
        <f>SUMIFS(L231:L274,A231:A274,"P")</f>
        <v>0</v>
      </c>
      <c r="M230" s="24">
        <f>SUMIFS(M231:M274,A231:A274,"P")</f>
        <v>0</v>
      </c>
      <c r="N230" s="25"/>
    </row>
    <row r="231">
      <c r="A231" s="1" t="s">
        <v>432</v>
      </c>
      <c r="B231" s="1">
        <v>53</v>
      </c>
      <c r="C231" s="26" t="s">
        <v>8268</v>
      </c>
      <c r="D231" t="s">
        <v>434</v>
      </c>
      <c r="E231" s="27" t="s">
        <v>8270</v>
      </c>
      <c r="F231" s="28" t="s">
        <v>496</v>
      </c>
      <c r="G231" s="29">
        <v>4</v>
      </c>
      <c r="H231" s="28">
        <v>0.00018000000000000001</v>
      </c>
      <c r="I231" s="30">
        <f>ROUND(G231*H231,P4)</f>
        <v>0</v>
      </c>
      <c r="L231" s="31">
        <v>0</v>
      </c>
      <c r="M231" s="24">
        <f>ROUND(G231*L231,P4)</f>
        <v>0</v>
      </c>
      <c r="N231" s="25" t="s">
        <v>1619</v>
      </c>
      <c r="O231" s="32">
        <f>M231*AA231</f>
        <v>0</v>
      </c>
      <c r="P231" s="1">
        <v>3</v>
      </c>
      <c r="AA231" s="1">
        <f>IF(P231=1,$O$3,IF(P231=2,$O$4,$O$5))</f>
        <v>0</v>
      </c>
    </row>
    <row r="232">
      <c r="A232" s="1" t="s">
        <v>437</v>
      </c>
      <c r="E232" s="27" t="s">
        <v>8270</v>
      </c>
    </row>
    <row r="233" ht="51">
      <c r="A233" s="1" t="s">
        <v>439</v>
      </c>
      <c r="E233" s="33" t="s">
        <v>9915</v>
      </c>
    </row>
    <row r="234">
      <c r="A234" s="1" t="s">
        <v>441</v>
      </c>
      <c r="E234" s="27" t="s">
        <v>434</v>
      </c>
    </row>
    <row r="235">
      <c r="A235" s="1" t="s">
        <v>432</v>
      </c>
      <c r="B235" s="1">
        <v>54</v>
      </c>
      <c r="C235" s="26" t="s">
        <v>2884</v>
      </c>
      <c r="D235" t="s">
        <v>434</v>
      </c>
      <c r="E235" s="27" t="s">
        <v>9916</v>
      </c>
      <c r="F235" s="28" t="s">
        <v>496</v>
      </c>
      <c r="G235" s="29">
        <v>2</v>
      </c>
      <c r="H235" s="28">
        <v>0.00018000000000000001</v>
      </c>
      <c r="I235" s="30">
        <f>ROUND(G235*H235,P4)</f>
        <v>0</v>
      </c>
      <c r="L235" s="31">
        <v>0</v>
      </c>
      <c r="M235" s="24">
        <f>ROUND(G235*L235,P4)</f>
        <v>0</v>
      </c>
      <c r="N235" s="25" t="s">
        <v>1619</v>
      </c>
      <c r="O235" s="32">
        <f>M235*AA235</f>
        <v>0</v>
      </c>
      <c r="P235" s="1">
        <v>3</v>
      </c>
      <c r="AA235" s="1">
        <f>IF(P235=1,$O$3,IF(P235=2,$O$4,$O$5))</f>
        <v>0</v>
      </c>
    </row>
    <row r="236">
      <c r="A236" s="1" t="s">
        <v>437</v>
      </c>
      <c r="E236" s="27" t="s">
        <v>9916</v>
      </c>
    </row>
    <row r="237" ht="51">
      <c r="A237" s="1" t="s">
        <v>439</v>
      </c>
      <c r="E237" s="33" t="s">
        <v>9917</v>
      </c>
    </row>
    <row r="238">
      <c r="A238" s="1" t="s">
        <v>441</v>
      </c>
      <c r="E238" s="27" t="s">
        <v>434</v>
      </c>
    </row>
    <row r="239" ht="25.5">
      <c r="A239" s="1" t="s">
        <v>432</v>
      </c>
      <c r="B239" s="1">
        <v>55</v>
      </c>
      <c r="C239" s="26" t="s">
        <v>9918</v>
      </c>
      <c r="D239" t="s">
        <v>434</v>
      </c>
      <c r="E239" s="27" t="s">
        <v>9919</v>
      </c>
      <c r="F239" s="28" t="s">
        <v>496</v>
      </c>
      <c r="G239" s="29">
        <v>4</v>
      </c>
      <c r="H239" s="28">
        <v>0.0089999999999999993</v>
      </c>
      <c r="I239" s="30">
        <f>ROUND(G239*H239,P4)</f>
        <v>0</v>
      </c>
      <c r="L239" s="31">
        <v>0</v>
      </c>
      <c r="M239" s="24">
        <f>ROUND(G239*L239,P4)</f>
        <v>0</v>
      </c>
      <c r="N239" s="25" t="s">
        <v>9920</v>
      </c>
      <c r="O239" s="32">
        <f>M239*AA239</f>
        <v>0</v>
      </c>
      <c r="P239" s="1">
        <v>3</v>
      </c>
      <c r="AA239" s="1">
        <f>IF(P239=1,$O$3,IF(P239=2,$O$4,$O$5))</f>
        <v>0</v>
      </c>
    </row>
    <row r="240" ht="25.5">
      <c r="A240" s="1" t="s">
        <v>437</v>
      </c>
      <c r="E240" s="27" t="s">
        <v>9919</v>
      </c>
    </row>
    <row r="241" ht="25.5">
      <c r="A241" s="1" t="s">
        <v>439</v>
      </c>
      <c r="E241" s="33" t="s">
        <v>9921</v>
      </c>
    </row>
    <row r="242">
      <c r="A242" s="1" t="s">
        <v>441</v>
      </c>
      <c r="E242" s="27" t="s">
        <v>434</v>
      </c>
    </row>
    <row r="243" ht="25.5">
      <c r="A243" s="1" t="s">
        <v>432</v>
      </c>
      <c r="B243" s="1">
        <v>56</v>
      </c>
      <c r="C243" s="26" t="s">
        <v>9922</v>
      </c>
      <c r="D243" t="s">
        <v>434</v>
      </c>
      <c r="E243" s="27" t="s">
        <v>9923</v>
      </c>
      <c r="F243" s="28" t="s">
        <v>496</v>
      </c>
      <c r="G243" s="29">
        <v>2</v>
      </c>
      <c r="H243" s="28">
        <v>0.0050000000000000001</v>
      </c>
      <c r="I243" s="30">
        <f>ROUND(G243*H243,P4)</f>
        <v>0</v>
      </c>
      <c r="L243" s="31">
        <v>0</v>
      </c>
      <c r="M243" s="24">
        <f>ROUND(G243*L243,P4)</f>
        <v>0</v>
      </c>
      <c r="N243" s="25" t="s">
        <v>9920</v>
      </c>
      <c r="O243" s="32">
        <f>M243*AA243</f>
        <v>0</v>
      </c>
      <c r="P243" s="1">
        <v>3</v>
      </c>
      <c r="AA243" s="1">
        <f>IF(P243=1,$O$3,IF(P243=2,$O$4,$O$5))</f>
        <v>0</v>
      </c>
    </row>
    <row r="244" ht="38.25">
      <c r="A244" s="1" t="s">
        <v>437</v>
      </c>
      <c r="E244" s="27" t="s">
        <v>9924</v>
      </c>
    </row>
    <row r="245" ht="25.5">
      <c r="A245" s="1" t="s">
        <v>439</v>
      </c>
      <c r="E245" s="33" t="s">
        <v>9925</v>
      </c>
    </row>
    <row r="246">
      <c r="A246" s="1" t="s">
        <v>441</v>
      </c>
      <c r="E246" s="27" t="s">
        <v>434</v>
      </c>
    </row>
    <row r="247" ht="25.5">
      <c r="A247" s="1" t="s">
        <v>432</v>
      </c>
      <c r="B247" s="1">
        <v>57</v>
      </c>
      <c r="C247" s="26" t="s">
        <v>9926</v>
      </c>
      <c r="D247" t="s">
        <v>434</v>
      </c>
      <c r="E247" s="27" t="s">
        <v>9927</v>
      </c>
      <c r="F247" s="28" t="s">
        <v>576</v>
      </c>
      <c r="G247" s="29">
        <v>2</v>
      </c>
      <c r="H247" s="28">
        <v>0</v>
      </c>
      <c r="I247" s="30">
        <f>ROUND(G247*H247,P4)</f>
        <v>0</v>
      </c>
      <c r="L247" s="31">
        <v>0</v>
      </c>
      <c r="M247" s="24">
        <f>ROUND(G247*L247,P4)</f>
        <v>0</v>
      </c>
      <c r="N247" s="25" t="s">
        <v>9700</v>
      </c>
      <c r="O247" s="32">
        <f>M247*AA247</f>
        <v>0</v>
      </c>
      <c r="P247" s="1">
        <v>3</v>
      </c>
      <c r="AA247" s="1">
        <f>IF(P247=1,$O$3,IF(P247=2,$O$4,$O$5))</f>
        <v>0</v>
      </c>
    </row>
    <row r="248" ht="25.5">
      <c r="A248" s="1" t="s">
        <v>437</v>
      </c>
      <c r="E248" s="27" t="s">
        <v>9927</v>
      </c>
    </row>
    <row r="249" ht="140.25">
      <c r="A249" s="1" t="s">
        <v>439</v>
      </c>
      <c r="E249" s="33" t="s">
        <v>9928</v>
      </c>
    </row>
    <row r="250">
      <c r="A250" s="1" t="s">
        <v>441</v>
      </c>
      <c r="E250" s="27" t="s">
        <v>434</v>
      </c>
    </row>
    <row r="251" ht="25.5">
      <c r="A251" s="1" t="s">
        <v>432</v>
      </c>
      <c r="B251" s="1">
        <v>58</v>
      </c>
      <c r="C251" s="26" t="s">
        <v>9929</v>
      </c>
      <c r="D251" t="s">
        <v>434</v>
      </c>
      <c r="E251" s="27" t="s">
        <v>9930</v>
      </c>
      <c r="F251" s="28" t="s">
        <v>576</v>
      </c>
      <c r="G251" s="29">
        <v>2</v>
      </c>
      <c r="H251" s="28">
        <v>0</v>
      </c>
      <c r="I251" s="30">
        <f>ROUND(G251*H251,P4)</f>
        <v>0</v>
      </c>
      <c r="L251" s="31">
        <v>0</v>
      </c>
      <c r="M251" s="24">
        <f>ROUND(G251*L251,P4)</f>
        <v>0</v>
      </c>
      <c r="N251" s="25" t="s">
        <v>9700</v>
      </c>
      <c r="O251" s="32">
        <f>M251*AA251</f>
        <v>0</v>
      </c>
      <c r="P251" s="1">
        <v>3</v>
      </c>
      <c r="AA251" s="1">
        <f>IF(P251=1,$O$3,IF(P251=2,$O$4,$O$5))</f>
        <v>0</v>
      </c>
    </row>
    <row r="252" ht="25.5">
      <c r="A252" s="1" t="s">
        <v>437</v>
      </c>
      <c r="E252" s="27" t="s">
        <v>9930</v>
      </c>
    </row>
    <row r="253" ht="140.25">
      <c r="A253" s="1" t="s">
        <v>439</v>
      </c>
      <c r="E253" s="33" t="s">
        <v>9931</v>
      </c>
    </row>
    <row r="254">
      <c r="A254" s="1" t="s">
        <v>441</v>
      </c>
      <c r="E254" s="27" t="s">
        <v>434</v>
      </c>
    </row>
    <row r="255">
      <c r="A255" s="1" t="s">
        <v>432</v>
      </c>
      <c r="B255" s="1">
        <v>59</v>
      </c>
      <c r="C255" s="26" t="s">
        <v>9932</v>
      </c>
      <c r="D255" t="s">
        <v>434</v>
      </c>
      <c r="E255" s="27" t="s">
        <v>9933</v>
      </c>
      <c r="F255" s="28" t="s">
        <v>496</v>
      </c>
      <c r="G255" s="29">
        <v>4</v>
      </c>
      <c r="H255" s="28">
        <v>0</v>
      </c>
      <c r="I255" s="30">
        <f>ROUND(G255*H255,P4)</f>
        <v>0</v>
      </c>
      <c r="L255" s="31">
        <v>0</v>
      </c>
      <c r="M255" s="24">
        <f>ROUND(G255*L255,P4)</f>
        <v>0</v>
      </c>
      <c r="N255" s="25" t="s">
        <v>9700</v>
      </c>
      <c r="O255" s="32">
        <f>M255*AA255</f>
        <v>0</v>
      </c>
      <c r="P255" s="1">
        <v>3</v>
      </c>
      <c r="AA255" s="1">
        <f>IF(P255=1,$O$3,IF(P255=2,$O$4,$O$5))</f>
        <v>0</v>
      </c>
    </row>
    <row r="256">
      <c r="A256" s="1" t="s">
        <v>437</v>
      </c>
      <c r="E256" s="27" t="s">
        <v>9933</v>
      </c>
    </row>
    <row r="257" ht="102">
      <c r="A257" s="1" t="s">
        <v>439</v>
      </c>
      <c r="E257" s="33" t="s">
        <v>9934</v>
      </c>
    </row>
    <row r="258">
      <c r="A258" s="1" t="s">
        <v>441</v>
      </c>
      <c r="E258" s="27" t="s">
        <v>434</v>
      </c>
    </row>
    <row r="259" ht="38.25">
      <c r="A259" s="1" t="s">
        <v>432</v>
      </c>
      <c r="B259" s="1">
        <v>60</v>
      </c>
      <c r="C259" s="26" t="s">
        <v>9935</v>
      </c>
      <c r="D259" t="s">
        <v>434</v>
      </c>
      <c r="E259" s="27" t="s">
        <v>9772</v>
      </c>
      <c r="F259" s="28" t="s">
        <v>576</v>
      </c>
      <c r="G259" s="29">
        <v>2</v>
      </c>
      <c r="H259" s="28">
        <v>0</v>
      </c>
      <c r="I259" s="30">
        <f>ROUND(G259*H259,P4)</f>
        <v>0</v>
      </c>
      <c r="L259" s="31">
        <v>0</v>
      </c>
      <c r="M259" s="24">
        <f>ROUND(G259*L259,P4)</f>
        <v>0</v>
      </c>
      <c r="N259" s="25" t="s">
        <v>9920</v>
      </c>
      <c r="O259" s="32">
        <f>M259*AA259</f>
        <v>0</v>
      </c>
      <c r="P259" s="1">
        <v>3</v>
      </c>
      <c r="AA259" s="1">
        <f>IF(P259=1,$O$3,IF(P259=2,$O$4,$O$5))</f>
        <v>0</v>
      </c>
    </row>
    <row r="260" ht="38.25">
      <c r="A260" s="1" t="s">
        <v>437</v>
      </c>
      <c r="E260" s="27" t="s">
        <v>9936</v>
      </c>
    </row>
    <row r="261" ht="63.75">
      <c r="A261" s="1" t="s">
        <v>439</v>
      </c>
      <c r="E261" s="33" t="s">
        <v>9937</v>
      </c>
    </row>
    <row r="262">
      <c r="A262" s="1" t="s">
        <v>441</v>
      </c>
      <c r="E262" s="27" t="s">
        <v>434</v>
      </c>
    </row>
    <row r="263" ht="25.5">
      <c r="A263" s="1" t="s">
        <v>432</v>
      </c>
      <c r="B263" s="1">
        <v>61</v>
      </c>
      <c r="C263" s="26" t="s">
        <v>9774</v>
      </c>
      <c r="D263" t="s">
        <v>434</v>
      </c>
      <c r="E263" s="27" t="s">
        <v>9775</v>
      </c>
      <c r="F263" s="28" t="s">
        <v>576</v>
      </c>
      <c r="G263" s="29">
        <v>2</v>
      </c>
      <c r="H263" s="28">
        <v>0</v>
      </c>
      <c r="I263" s="30">
        <f>ROUND(G263*H263,P4)</f>
        <v>0</v>
      </c>
      <c r="L263" s="31">
        <v>0</v>
      </c>
      <c r="M263" s="24">
        <f>ROUND(G263*L263,P4)</f>
        <v>0</v>
      </c>
      <c r="N263" s="25" t="s">
        <v>9920</v>
      </c>
      <c r="O263" s="32">
        <f>M263*AA263</f>
        <v>0</v>
      </c>
      <c r="P263" s="1">
        <v>3</v>
      </c>
      <c r="AA263" s="1">
        <f>IF(P263=1,$O$3,IF(P263=2,$O$4,$O$5))</f>
        <v>0</v>
      </c>
    </row>
    <row r="264" ht="25.5">
      <c r="A264" s="1" t="s">
        <v>437</v>
      </c>
      <c r="E264" s="27" t="s">
        <v>9776</v>
      </c>
    </row>
    <row r="265" ht="63.75">
      <c r="A265" s="1" t="s">
        <v>439</v>
      </c>
      <c r="E265" s="33" t="s">
        <v>9937</v>
      </c>
    </row>
    <row r="266">
      <c r="A266" s="1" t="s">
        <v>441</v>
      </c>
      <c r="E266" s="27" t="s">
        <v>434</v>
      </c>
    </row>
    <row r="267" ht="25.5">
      <c r="A267" s="1" t="s">
        <v>432</v>
      </c>
      <c r="B267" s="1">
        <v>62</v>
      </c>
      <c r="C267" s="26" t="s">
        <v>9779</v>
      </c>
      <c r="D267" t="s">
        <v>434</v>
      </c>
      <c r="E267" s="27" t="s">
        <v>9780</v>
      </c>
      <c r="F267" s="28" t="s">
        <v>576</v>
      </c>
      <c r="G267" s="29">
        <v>1</v>
      </c>
      <c r="H267" s="28">
        <v>0</v>
      </c>
      <c r="I267" s="30">
        <f>ROUND(G267*H267,P4)</f>
        <v>0</v>
      </c>
      <c r="L267" s="31">
        <v>0</v>
      </c>
      <c r="M267" s="24">
        <f>ROUND(G267*L267,P4)</f>
        <v>0</v>
      </c>
      <c r="N267" s="25" t="s">
        <v>9700</v>
      </c>
      <c r="O267" s="32">
        <f>M267*AA267</f>
        <v>0</v>
      </c>
      <c r="P267" s="1">
        <v>3</v>
      </c>
      <c r="AA267" s="1">
        <f>IF(P267=1,$O$3,IF(P267=2,$O$4,$O$5))</f>
        <v>0</v>
      </c>
    </row>
    <row r="268" ht="25.5">
      <c r="A268" s="1" t="s">
        <v>437</v>
      </c>
      <c r="E268" s="27" t="s">
        <v>9780</v>
      </c>
    </row>
    <row r="269">
      <c r="A269" s="1" t="s">
        <v>439</v>
      </c>
    </row>
    <row r="270">
      <c r="A270" s="1" t="s">
        <v>441</v>
      </c>
      <c r="E270" s="27" t="s">
        <v>434</v>
      </c>
    </row>
    <row r="271">
      <c r="A271" s="1" t="s">
        <v>432</v>
      </c>
      <c r="B271" s="1">
        <v>63</v>
      </c>
      <c r="C271" s="26" t="s">
        <v>9938</v>
      </c>
      <c r="D271" t="s">
        <v>434</v>
      </c>
      <c r="E271" s="27" t="s">
        <v>9939</v>
      </c>
      <c r="F271" s="28" t="s">
        <v>576</v>
      </c>
      <c r="G271" s="29">
        <v>2</v>
      </c>
      <c r="H271" s="28">
        <v>0</v>
      </c>
      <c r="I271" s="30">
        <f>ROUND(G271*H271,P4)</f>
        <v>0</v>
      </c>
      <c r="L271" s="31">
        <v>0</v>
      </c>
      <c r="M271" s="24">
        <f>ROUND(G271*L271,P4)</f>
        <v>0</v>
      </c>
      <c r="N271" s="25" t="s">
        <v>9700</v>
      </c>
      <c r="O271" s="32">
        <f>M271*AA271</f>
        <v>0</v>
      </c>
      <c r="P271" s="1">
        <v>3</v>
      </c>
      <c r="AA271" s="1">
        <f>IF(P271=1,$O$3,IF(P271=2,$O$4,$O$5))</f>
        <v>0</v>
      </c>
    </row>
    <row r="272">
      <c r="A272" s="1" t="s">
        <v>437</v>
      </c>
      <c r="E272" s="27" t="s">
        <v>9939</v>
      </c>
    </row>
    <row r="273" ht="63.75">
      <c r="A273" s="1" t="s">
        <v>439</v>
      </c>
      <c r="E273" s="33" t="s">
        <v>9937</v>
      </c>
    </row>
    <row r="274">
      <c r="A274" s="1" t="s">
        <v>441</v>
      </c>
      <c r="E274" s="27" t="s">
        <v>434</v>
      </c>
    </row>
    <row r="275">
      <c r="A275" s="1" t="s">
        <v>429</v>
      </c>
      <c r="C275" s="22" t="s">
        <v>7156</v>
      </c>
      <c r="E275" s="23" t="s">
        <v>7157</v>
      </c>
      <c r="L275" s="24">
        <f>SUMIFS(L276:L291,A276:A291,"P")</f>
        <v>0</v>
      </c>
      <c r="M275" s="24">
        <f>SUMIFS(M276:M291,A276:A291,"P")</f>
        <v>0</v>
      </c>
      <c r="N275" s="25"/>
    </row>
    <row r="276">
      <c r="A276" s="1" t="s">
        <v>432</v>
      </c>
      <c r="B276" s="1">
        <v>64</v>
      </c>
      <c r="C276" s="26" t="s">
        <v>4627</v>
      </c>
      <c r="D276" t="s">
        <v>434</v>
      </c>
      <c r="E276" s="27" t="s">
        <v>4629</v>
      </c>
      <c r="F276" s="28" t="s">
        <v>444</v>
      </c>
      <c r="G276" s="29">
        <v>20.559000000000001</v>
      </c>
      <c r="H276" s="28">
        <v>0</v>
      </c>
      <c r="I276" s="30">
        <f>ROUND(G276*H276,P4)</f>
        <v>0</v>
      </c>
      <c r="L276" s="31">
        <v>0</v>
      </c>
      <c r="M276" s="24">
        <f>ROUND(G276*L276,P4)</f>
        <v>0</v>
      </c>
      <c r="N276" s="25" t="s">
        <v>1619</v>
      </c>
      <c r="O276" s="32">
        <f>M276*AA276</f>
        <v>0</v>
      </c>
      <c r="P276" s="1">
        <v>3</v>
      </c>
      <c r="AA276" s="1">
        <f>IF(P276=1,$O$3,IF(P276=2,$O$4,$O$5))</f>
        <v>0</v>
      </c>
    </row>
    <row r="277">
      <c r="A277" s="1" t="s">
        <v>437</v>
      </c>
      <c r="E277" s="27" t="s">
        <v>4629</v>
      </c>
    </row>
    <row r="278" ht="114.75">
      <c r="A278" s="1" t="s">
        <v>439</v>
      </c>
      <c r="E278" s="33" t="s">
        <v>9940</v>
      </c>
    </row>
    <row r="279">
      <c r="A279" s="1" t="s">
        <v>441</v>
      </c>
      <c r="E279" s="27" t="s">
        <v>434</v>
      </c>
    </row>
    <row r="280">
      <c r="A280" s="1" t="s">
        <v>432</v>
      </c>
      <c r="B280" s="1">
        <v>65</v>
      </c>
      <c r="C280" s="26" t="s">
        <v>9941</v>
      </c>
      <c r="D280" t="s">
        <v>434</v>
      </c>
      <c r="E280" s="27" t="s">
        <v>9942</v>
      </c>
      <c r="F280" s="28" t="s">
        <v>444</v>
      </c>
      <c r="G280" s="29">
        <v>7.0800000000000001</v>
      </c>
      <c r="H280" s="28">
        <v>0</v>
      </c>
      <c r="I280" s="30">
        <f>ROUND(G280*H280,P4)</f>
        <v>0</v>
      </c>
      <c r="L280" s="31">
        <v>0</v>
      </c>
      <c r="M280" s="24">
        <f>ROUND(G280*L280,P4)</f>
        <v>0</v>
      </c>
      <c r="N280" s="25" t="s">
        <v>1619</v>
      </c>
      <c r="O280" s="32">
        <f>M280*AA280</f>
        <v>0</v>
      </c>
      <c r="P280" s="1">
        <v>3</v>
      </c>
      <c r="AA280" s="1">
        <f>IF(P280=1,$O$3,IF(P280=2,$O$4,$O$5))</f>
        <v>0</v>
      </c>
    </row>
    <row r="281">
      <c r="A281" s="1" t="s">
        <v>437</v>
      </c>
      <c r="E281" s="27" t="s">
        <v>9942</v>
      </c>
    </row>
    <row r="282" ht="63.75">
      <c r="A282" s="1" t="s">
        <v>439</v>
      </c>
      <c r="E282" s="33" t="s">
        <v>9943</v>
      </c>
    </row>
    <row r="283">
      <c r="A283" s="1" t="s">
        <v>441</v>
      </c>
      <c r="E283" s="27" t="s">
        <v>434</v>
      </c>
    </row>
    <row r="284" ht="25.5">
      <c r="A284" s="1" t="s">
        <v>432</v>
      </c>
      <c r="B284" s="1">
        <v>66</v>
      </c>
      <c r="C284" s="26" t="s">
        <v>9944</v>
      </c>
      <c r="D284" t="s">
        <v>434</v>
      </c>
      <c r="E284" s="27" t="s">
        <v>9945</v>
      </c>
      <c r="F284" s="28" t="s">
        <v>476</v>
      </c>
      <c r="G284" s="29">
        <v>1.089</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9945</v>
      </c>
    </row>
    <row r="286" ht="25.5">
      <c r="A286" s="1" t="s">
        <v>439</v>
      </c>
      <c r="E286" s="33" t="s">
        <v>9946</v>
      </c>
    </row>
    <row r="287">
      <c r="A287" s="1" t="s">
        <v>441</v>
      </c>
      <c r="E287" s="27" t="s">
        <v>434</v>
      </c>
    </row>
    <row r="288" ht="25.5">
      <c r="A288" s="1" t="s">
        <v>432</v>
      </c>
      <c r="B288" s="1">
        <v>67</v>
      </c>
      <c r="C288" s="26" t="s">
        <v>9947</v>
      </c>
      <c r="D288" t="s">
        <v>434</v>
      </c>
      <c r="E288" s="27" t="s">
        <v>9948</v>
      </c>
      <c r="F288" s="28" t="s">
        <v>436</v>
      </c>
      <c r="G288" s="29">
        <v>197.81999999999999</v>
      </c>
      <c r="H288" s="28">
        <v>0</v>
      </c>
      <c r="I288" s="30">
        <f>ROUND(G288*H288,P4)</f>
        <v>0</v>
      </c>
      <c r="L288" s="31">
        <v>0</v>
      </c>
      <c r="M288" s="24">
        <f>ROUND(G288*L288,P4)</f>
        <v>0</v>
      </c>
      <c r="N288" s="25" t="s">
        <v>1619</v>
      </c>
      <c r="O288" s="32">
        <f>M288*AA288</f>
        <v>0</v>
      </c>
      <c r="P288" s="1">
        <v>3</v>
      </c>
      <c r="AA288" s="1">
        <f>IF(P288=1,$O$3,IF(P288=2,$O$4,$O$5))</f>
        <v>0</v>
      </c>
    </row>
    <row r="289" ht="25.5">
      <c r="A289" s="1" t="s">
        <v>437</v>
      </c>
      <c r="E289" s="27" t="s">
        <v>9948</v>
      </c>
    </row>
    <row r="290" ht="25.5">
      <c r="A290" s="1" t="s">
        <v>439</v>
      </c>
      <c r="E290" s="33" t="s">
        <v>9949</v>
      </c>
    </row>
    <row r="291">
      <c r="A291" s="1" t="s">
        <v>441</v>
      </c>
      <c r="E291" s="27" t="s">
        <v>434</v>
      </c>
    </row>
    <row r="292">
      <c r="A292" s="1" t="s">
        <v>429</v>
      </c>
      <c r="C292" s="22" t="s">
        <v>9950</v>
      </c>
      <c r="E292" s="23" t="s">
        <v>9951</v>
      </c>
      <c r="L292" s="24">
        <f>SUMIFS(L293:L304,A293:A304,"P")</f>
        <v>0</v>
      </c>
      <c r="M292" s="24">
        <f>SUMIFS(M293:M304,A293:A304,"P")</f>
        <v>0</v>
      </c>
      <c r="N292" s="25"/>
    </row>
    <row r="293" ht="25.5">
      <c r="A293" s="1" t="s">
        <v>432</v>
      </c>
      <c r="B293" s="1">
        <v>68</v>
      </c>
      <c r="C293" s="26" t="s">
        <v>9952</v>
      </c>
      <c r="D293" t="s">
        <v>434</v>
      </c>
      <c r="E293" s="27" t="s">
        <v>9953</v>
      </c>
      <c r="F293" s="28" t="s">
        <v>444</v>
      </c>
      <c r="G293" s="29">
        <v>66.683000000000007</v>
      </c>
      <c r="H293" s="28">
        <v>0</v>
      </c>
      <c r="I293" s="30">
        <f>ROUND(G293*H293,P4)</f>
        <v>0</v>
      </c>
      <c r="L293" s="31">
        <v>0</v>
      </c>
      <c r="M293" s="24">
        <f>ROUND(G293*L293,P4)</f>
        <v>0</v>
      </c>
      <c r="N293" s="25" t="s">
        <v>1619</v>
      </c>
      <c r="O293" s="32">
        <f>M293*AA293</f>
        <v>0</v>
      </c>
      <c r="P293" s="1">
        <v>3</v>
      </c>
      <c r="AA293" s="1">
        <f>IF(P293=1,$O$3,IF(P293=2,$O$4,$O$5))</f>
        <v>0</v>
      </c>
    </row>
    <row r="294" ht="25.5">
      <c r="A294" s="1" t="s">
        <v>437</v>
      </c>
      <c r="E294" s="27" t="s">
        <v>9953</v>
      </c>
    </row>
    <row r="295" ht="25.5">
      <c r="A295" s="1" t="s">
        <v>439</v>
      </c>
      <c r="E295" s="33" t="s">
        <v>9954</v>
      </c>
    </row>
    <row r="296">
      <c r="A296" s="1" t="s">
        <v>441</v>
      </c>
      <c r="E296" s="27" t="s">
        <v>434</v>
      </c>
    </row>
    <row r="297" ht="25.5">
      <c r="A297" s="1" t="s">
        <v>432</v>
      </c>
      <c r="B297" s="1">
        <v>69</v>
      </c>
      <c r="C297" s="26" t="s">
        <v>9955</v>
      </c>
      <c r="D297" t="s">
        <v>434</v>
      </c>
      <c r="E297" s="27" t="s">
        <v>9956</v>
      </c>
      <c r="F297" s="28" t="s">
        <v>444</v>
      </c>
      <c r="G297" s="29">
        <v>59.951000000000001</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9956</v>
      </c>
    </row>
    <row r="299" ht="25.5">
      <c r="A299" s="1" t="s">
        <v>439</v>
      </c>
      <c r="E299" s="33" t="s">
        <v>9957</v>
      </c>
    </row>
    <row r="300">
      <c r="A300" s="1" t="s">
        <v>441</v>
      </c>
      <c r="E300" s="27" t="s">
        <v>434</v>
      </c>
    </row>
    <row r="301" ht="25.5">
      <c r="A301" s="1" t="s">
        <v>432</v>
      </c>
      <c r="B301" s="1">
        <v>70</v>
      </c>
      <c r="C301" s="26" t="s">
        <v>9958</v>
      </c>
      <c r="D301" t="s">
        <v>434</v>
      </c>
      <c r="E301" s="27" t="s">
        <v>9959</v>
      </c>
      <c r="F301" s="28" t="s">
        <v>444</v>
      </c>
      <c r="G301" s="29">
        <v>60.151000000000003</v>
      </c>
      <c r="H301" s="28">
        <v>0</v>
      </c>
      <c r="I301" s="30">
        <f>ROUND(G301*H301,P4)</f>
        <v>0</v>
      </c>
      <c r="L301" s="31">
        <v>0</v>
      </c>
      <c r="M301" s="24">
        <f>ROUND(G301*L301,P4)</f>
        <v>0</v>
      </c>
      <c r="N301" s="25" t="s">
        <v>1619</v>
      </c>
      <c r="O301" s="32">
        <f>M301*AA301</f>
        <v>0</v>
      </c>
      <c r="P301" s="1">
        <v>3</v>
      </c>
      <c r="AA301" s="1">
        <f>IF(P301=1,$O$3,IF(P301=2,$O$4,$O$5))</f>
        <v>0</v>
      </c>
    </row>
    <row r="302" ht="25.5">
      <c r="A302" s="1" t="s">
        <v>437</v>
      </c>
      <c r="E302" s="27" t="s">
        <v>9959</v>
      </c>
    </row>
    <row r="303" ht="25.5">
      <c r="A303" s="1" t="s">
        <v>439</v>
      </c>
      <c r="E303" s="33" t="s">
        <v>9960</v>
      </c>
    </row>
    <row r="304">
      <c r="A304" s="1" t="s">
        <v>441</v>
      </c>
      <c r="E304" s="27" t="s">
        <v>434</v>
      </c>
    </row>
    <row r="305">
      <c r="A305" s="1" t="s">
        <v>429</v>
      </c>
      <c r="C305" s="22" t="s">
        <v>559</v>
      </c>
      <c r="E305" s="23" t="s">
        <v>1356</v>
      </c>
      <c r="L305" s="24">
        <f>SUMIFS(L306:L329,A306:A329,"P")</f>
        <v>0</v>
      </c>
      <c r="M305" s="24">
        <f>SUMIFS(M306:M329,A306:A329,"P")</f>
        <v>0</v>
      </c>
      <c r="N305" s="25"/>
    </row>
    <row r="306" ht="38.25">
      <c r="A306" s="1" t="s">
        <v>432</v>
      </c>
      <c r="B306" s="1">
        <v>71</v>
      </c>
      <c r="C306" s="26" t="s">
        <v>561</v>
      </c>
      <c r="D306" t="s">
        <v>562</v>
      </c>
      <c r="E306" s="27" t="s">
        <v>2117</v>
      </c>
      <c r="F306" s="28" t="s">
        <v>476</v>
      </c>
      <c r="G306" s="29">
        <v>714.947</v>
      </c>
      <c r="H306" s="28">
        <v>0</v>
      </c>
      <c r="I306" s="30">
        <f>ROUND(G306*H306,P4)</f>
        <v>0</v>
      </c>
      <c r="L306" s="31">
        <v>0</v>
      </c>
      <c r="M306" s="24">
        <f>ROUND(G306*L306,P4)</f>
        <v>0</v>
      </c>
      <c r="N306" s="25" t="s">
        <v>9700</v>
      </c>
      <c r="O306" s="32">
        <f>M306*AA306</f>
        <v>0</v>
      </c>
      <c r="P306" s="1">
        <v>3</v>
      </c>
      <c r="AA306" s="1">
        <f>IF(P306=1,$O$3,IF(P306=2,$O$4,$O$5))</f>
        <v>0</v>
      </c>
    </row>
    <row r="307" ht="38.25">
      <c r="A307" s="1" t="s">
        <v>437</v>
      </c>
      <c r="E307" s="27" t="s">
        <v>564</v>
      </c>
    </row>
    <row r="308" ht="63.75">
      <c r="A308" s="1" t="s">
        <v>439</v>
      </c>
      <c r="E308" s="33" t="s">
        <v>9961</v>
      </c>
    </row>
    <row r="309" ht="153">
      <c r="A309" s="1" t="s">
        <v>441</v>
      </c>
      <c r="E309" s="27" t="s">
        <v>566</v>
      </c>
    </row>
    <row r="310" ht="25.5">
      <c r="A310" s="1" t="s">
        <v>432</v>
      </c>
      <c r="B310" s="1">
        <v>72</v>
      </c>
      <c r="C310" s="26" t="s">
        <v>2228</v>
      </c>
      <c r="D310" t="s">
        <v>562</v>
      </c>
      <c r="E310" s="27" t="s">
        <v>2229</v>
      </c>
      <c r="F310" s="28" t="s">
        <v>476</v>
      </c>
      <c r="G310" s="29">
        <v>34.171999999999997</v>
      </c>
      <c r="H310" s="28">
        <v>0</v>
      </c>
      <c r="I310" s="30">
        <f>ROUND(G310*H310,P4)</f>
        <v>0</v>
      </c>
      <c r="L310" s="31">
        <v>0</v>
      </c>
      <c r="M310" s="24">
        <f>ROUND(G310*L310,P4)</f>
        <v>0</v>
      </c>
      <c r="N310" s="25" t="s">
        <v>9700</v>
      </c>
      <c r="O310" s="32">
        <f>M310*AA310</f>
        <v>0</v>
      </c>
      <c r="P310" s="1">
        <v>3</v>
      </c>
      <c r="AA310" s="1">
        <f>IF(P310=1,$O$3,IF(P310=2,$O$4,$O$5))</f>
        <v>0</v>
      </c>
    </row>
    <row r="311" ht="38.25">
      <c r="A311" s="1" t="s">
        <v>437</v>
      </c>
      <c r="E311" s="27" t="s">
        <v>898</v>
      </c>
    </row>
    <row r="312" ht="63.75">
      <c r="A312" s="1" t="s">
        <v>439</v>
      </c>
      <c r="E312" s="33" t="s">
        <v>9962</v>
      </c>
    </row>
    <row r="313" ht="153">
      <c r="A313" s="1" t="s">
        <v>441</v>
      </c>
      <c r="E313" s="27" t="s">
        <v>566</v>
      </c>
    </row>
    <row r="314" ht="38.25">
      <c r="A314" s="1" t="s">
        <v>432</v>
      </c>
      <c r="B314" s="1">
        <v>73</v>
      </c>
      <c r="C314" s="26" t="s">
        <v>901</v>
      </c>
      <c r="D314" t="s">
        <v>562</v>
      </c>
      <c r="E314" s="27" t="s">
        <v>9963</v>
      </c>
      <c r="F314" s="28" t="s">
        <v>476</v>
      </c>
      <c r="G314" s="29">
        <v>84.379000000000005</v>
      </c>
      <c r="H314" s="28">
        <v>0</v>
      </c>
      <c r="I314" s="30">
        <f>ROUND(G314*H314,P4)</f>
        <v>0</v>
      </c>
      <c r="L314" s="31">
        <v>0</v>
      </c>
      <c r="M314" s="24">
        <f>ROUND(G314*L314,P4)</f>
        <v>0</v>
      </c>
      <c r="N314" s="25" t="s">
        <v>9700</v>
      </c>
      <c r="O314" s="32">
        <f>M314*AA314</f>
        <v>0</v>
      </c>
      <c r="P314" s="1">
        <v>3</v>
      </c>
      <c r="AA314" s="1">
        <f>IF(P314=1,$O$3,IF(P314=2,$O$4,$O$5))</f>
        <v>0</v>
      </c>
    </row>
    <row r="315" ht="38.25">
      <c r="A315" s="1" t="s">
        <v>437</v>
      </c>
      <c r="E315" s="27" t="s">
        <v>564</v>
      </c>
    </row>
    <row r="316" ht="63.75">
      <c r="A316" s="1" t="s">
        <v>439</v>
      </c>
      <c r="E316" s="33" t="s">
        <v>9964</v>
      </c>
    </row>
    <row r="317" ht="153">
      <c r="A317" s="1" t="s">
        <v>441</v>
      </c>
      <c r="E317" s="27" t="s">
        <v>566</v>
      </c>
    </row>
    <row r="318" ht="38.25">
      <c r="A318" s="1" t="s">
        <v>432</v>
      </c>
      <c r="B318" s="1">
        <v>74</v>
      </c>
      <c r="C318" s="26" t="s">
        <v>9965</v>
      </c>
      <c r="D318" t="s">
        <v>562</v>
      </c>
      <c r="E318" s="27" t="s">
        <v>9966</v>
      </c>
      <c r="F318" s="28" t="s">
        <v>476</v>
      </c>
      <c r="G318" s="29">
        <v>16.004000000000001</v>
      </c>
      <c r="H318" s="28">
        <v>0</v>
      </c>
      <c r="I318" s="30">
        <f>ROUND(G318*H318,P4)</f>
        <v>0</v>
      </c>
      <c r="L318" s="31">
        <v>0</v>
      </c>
      <c r="M318" s="24">
        <f>ROUND(G318*L318,P4)</f>
        <v>0</v>
      </c>
      <c r="N318" s="25" t="s">
        <v>9700</v>
      </c>
      <c r="O318" s="32">
        <f>M318*AA318</f>
        <v>0</v>
      </c>
      <c r="P318" s="1">
        <v>3</v>
      </c>
      <c r="AA318" s="1">
        <f>IF(P318=1,$O$3,IF(P318=2,$O$4,$O$5))</f>
        <v>0</v>
      </c>
    </row>
    <row r="319" ht="38.25">
      <c r="A319" s="1" t="s">
        <v>437</v>
      </c>
      <c r="E319" s="27" t="s">
        <v>898</v>
      </c>
    </row>
    <row r="320" ht="63.75">
      <c r="A320" s="1" t="s">
        <v>439</v>
      </c>
      <c r="E320" s="33" t="s">
        <v>9967</v>
      </c>
    </row>
    <row r="321" ht="153">
      <c r="A321" s="1" t="s">
        <v>441</v>
      </c>
      <c r="E321" s="27" t="s">
        <v>566</v>
      </c>
    </row>
    <row r="322" ht="25.5">
      <c r="A322" s="1" t="s">
        <v>432</v>
      </c>
      <c r="B322" s="1">
        <v>75</v>
      </c>
      <c r="C322" s="26" t="s">
        <v>9968</v>
      </c>
      <c r="D322" t="s">
        <v>562</v>
      </c>
      <c r="E322" s="27" t="s">
        <v>9969</v>
      </c>
      <c r="F322" s="28" t="s">
        <v>476</v>
      </c>
      <c r="G322" s="29">
        <v>0.39600000000000002</v>
      </c>
      <c r="H322" s="28">
        <v>0</v>
      </c>
      <c r="I322" s="30">
        <f>ROUND(G322*H322,P4)</f>
        <v>0</v>
      </c>
      <c r="L322" s="31">
        <v>0</v>
      </c>
      <c r="M322" s="24">
        <f>ROUND(G322*L322,P4)</f>
        <v>0</v>
      </c>
      <c r="N322" s="25" t="s">
        <v>9700</v>
      </c>
      <c r="O322" s="32">
        <f>M322*AA322</f>
        <v>0</v>
      </c>
      <c r="P322" s="1">
        <v>3</v>
      </c>
      <c r="AA322" s="1">
        <f>IF(P322=1,$O$3,IF(P322=2,$O$4,$O$5))</f>
        <v>0</v>
      </c>
    </row>
    <row r="323" ht="25.5">
      <c r="A323" s="1" t="s">
        <v>437</v>
      </c>
      <c r="E323" s="27" t="s">
        <v>9970</v>
      </c>
    </row>
    <row r="324" ht="63.75">
      <c r="A324" s="1" t="s">
        <v>439</v>
      </c>
      <c r="E324" s="33" t="s">
        <v>9971</v>
      </c>
    </row>
    <row r="325">
      <c r="A325" s="1" t="s">
        <v>441</v>
      </c>
      <c r="E325" s="27" t="s">
        <v>434</v>
      </c>
    </row>
    <row r="326" ht="25.5">
      <c r="A326" s="1" t="s">
        <v>432</v>
      </c>
      <c r="B326" s="1">
        <v>76</v>
      </c>
      <c r="C326" s="26" t="s">
        <v>9972</v>
      </c>
      <c r="D326" t="s">
        <v>562</v>
      </c>
      <c r="E326" s="27" t="s">
        <v>9973</v>
      </c>
      <c r="F326" s="28" t="s">
        <v>476</v>
      </c>
      <c r="G326" s="29">
        <v>1.089</v>
      </c>
      <c r="H326" s="28">
        <v>0</v>
      </c>
      <c r="I326" s="30">
        <f>ROUND(G326*H326,P4)</f>
        <v>0</v>
      </c>
      <c r="L326" s="31">
        <v>0</v>
      </c>
      <c r="M326" s="24">
        <f>ROUND(G326*L326,P4)</f>
        <v>0</v>
      </c>
      <c r="N326" s="25" t="s">
        <v>9700</v>
      </c>
      <c r="O326" s="32">
        <f>M326*AA326</f>
        <v>0</v>
      </c>
      <c r="P326" s="1">
        <v>3</v>
      </c>
      <c r="AA326" s="1">
        <f>IF(P326=1,$O$3,IF(P326=2,$O$4,$O$5))</f>
        <v>0</v>
      </c>
    </row>
    <row r="327" ht="38.25">
      <c r="A327" s="1" t="s">
        <v>437</v>
      </c>
      <c r="E327" s="27" t="s">
        <v>4949</v>
      </c>
    </row>
    <row r="328" ht="63.75">
      <c r="A328" s="1" t="s">
        <v>439</v>
      </c>
      <c r="E328" s="33" t="s">
        <v>9974</v>
      </c>
    </row>
    <row r="329" ht="153">
      <c r="A329" s="1" t="s">
        <v>441</v>
      </c>
      <c r="E329" s="27" t="s">
        <v>566</v>
      </c>
    </row>
    <row r="330">
      <c r="A330" s="1" t="s">
        <v>429</v>
      </c>
      <c r="C330" s="22" t="s">
        <v>4380</v>
      </c>
      <c r="E330" s="23" t="s">
        <v>4381</v>
      </c>
      <c r="L330" s="24">
        <f>SUMIFS(L331:L334,A331:A334,"P")</f>
        <v>0</v>
      </c>
      <c r="M330" s="24">
        <f>SUMIFS(M331:M334,A331:A334,"P")</f>
        <v>0</v>
      </c>
      <c r="N330" s="25"/>
    </row>
    <row r="331" ht="25.5">
      <c r="A331" s="1" t="s">
        <v>432</v>
      </c>
      <c r="B331" s="1">
        <v>77</v>
      </c>
      <c r="C331" s="26" t="s">
        <v>7443</v>
      </c>
      <c r="D331" t="s">
        <v>434</v>
      </c>
      <c r="E331" s="27" t="s">
        <v>7445</v>
      </c>
      <c r="F331" s="28" t="s">
        <v>476</v>
      </c>
      <c r="G331" s="29">
        <v>136.03999999999999</v>
      </c>
      <c r="H331" s="28">
        <v>0</v>
      </c>
      <c r="I331" s="30">
        <f>ROUND(G331*H331,P4)</f>
        <v>0</v>
      </c>
      <c r="L331" s="31">
        <v>0</v>
      </c>
      <c r="M331" s="24">
        <f>ROUND(G331*L331,P4)</f>
        <v>0</v>
      </c>
      <c r="N331" s="25" t="s">
        <v>1619</v>
      </c>
      <c r="O331" s="32">
        <f>M331*AA331</f>
        <v>0</v>
      </c>
      <c r="P331" s="1">
        <v>3</v>
      </c>
      <c r="AA331" s="1">
        <f>IF(P331=1,$O$3,IF(P331=2,$O$4,$O$5))</f>
        <v>0</v>
      </c>
    </row>
    <row r="332" ht="25.5">
      <c r="A332" s="1" t="s">
        <v>437</v>
      </c>
      <c r="E332" s="27" t="s">
        <v>7445</v>
      </c>
    </row>
    <row r="333">
      <c r="A333" s="1" t="s">
        <v>439</v>
      </c>
    </row>
    <row r="334">
      <c r="A334" s="1" t="s">
        <v>441</v>
      </c>
      <c r="E334" s="27" t="s">
        <v>434</v>
      </c>
    </row>
    <row r="335">
      <c r="A335" s="1" t="s">
        <v>429</v>
      </c>
      <c r="C335" s="22" t="s">
        <v>567</v>
      </c>
      <c r="E335" s="23" t="s">
        <v>568</v>
      </c>
      <c r="L335" s="24">
        <f>SUMIFS(L336:L339,A336:A339,"P")</f>
        <v>0</v>
      </c>
      <c r="M335" s="24">
        <f>SUMIFS(M336:M339,A336:A339,"P")</f>
        <v>0</v>
      </c>
      <c r="N335" s="25"/>
    </row>
    <row r="336" ht="25.5">
      <c r="A336" s="1" t="s">
        <v>432</v>
      </c>
      <c r="B336" s="1">
        <v>78</v>
      </c>
      <c r="C336" s="26" t="s">
        <v>9975</v>
      </c>
      <c r="D336" t="s">
        <v>434</v>
      </c>
      <c r="E336" s="27" t="s">
        <v>9976</v>
      </c>
      <c r="F336" s="28" t="s">
        <v>476</v>
      </c>
      <c r="G336" s="29">
        <v>1009.027</v>
      </c>
      <c r="H336" s="28">
        <v>0</v>
      </c>
      <c r="I336" s="30">
        <f>ROUND(G336*H336,P4)</f>
        <v>0</v>
      </c>
      <c r="L336" s="31">
        <v>0</v>
      </c>
      <c r="M336" s="24">
        <f>ROUND(G336*L336,P4)</f>
        <v>0</v>
      </c>
      <c r="N336" s="25" t="s">
        <v>1619</v>
      </c>
      <c r="O336" s="32">
        <f>M336*AA336</f>
        <v>0</v>
      </c>
      <c r="P336" s="1">
        <v>3</v>
      </c>
      <c r="AA336" s="1">
        <f>IF(P336=1,$O$3,IF(P336=2,$O$4,$O$5))</f>
        <v>0</v>
      </c>
    </row>
    <row r="337" ht="51">
      <c r="A337" s="1" t="s">
        <v>437</v>
      </c>
      <c r="E337" s="27" t="s">
        <v>9977</v>
      </c>
    </row>
    <row r="338">
      <c r="A338" s="1" t="s">
        <v>439</v>
      </c>
    </row>
    <row r="339">
      <c r="A339" s="1" t="s">
        <v>441</v>
      </c>
      <c r="E339" s="27" t="s">
        <v>434</v>
      </c>
    </row>
    <row r="340">
      <c r="A340" s="1" t="s">
        <v>429</v>
      </c>
      <c r="C340" s="22" t="s">
        <v>9978</v>
      </c>
      <c r="E340" s="23" t="s">
        <v>9979</v>
      </c>
      <c r="L340" s="24">
        <f>SUMIFS(L341:L344,A341:A344,"P")</f>
        <v>0</v>
      </c>
      <c r="M340" s="24">
        <f>SUMIFS(M341:M344,A341:A344,"P")</f>
        <v>0</v>
      </c>
      <c r="N340" s="25"/>
    </row>
    <row r="341" ht="25.5">
      <c r="A341" s="1" t="s">
        <v>432</v>
      </c>
      <c r="B341" s="1">
        <v>79</v>
      </c>
      <c r="C341" s="26" t="s">
        <v>9980</v>
      </c>
      <c r="D341" t="s">
        <v>434</v>
      </c>
      <c r="E341" s="27" t="s">
        <v>9981</v>
      </c>
      <c r="F341" s="28" t="s">
        <v>496</v>
      </c>
      <c r="G341" s="29">
        <v>2</v>
      </c>
      <c r="H341" s="28">
        <v>0</v>
      </c>
      <c r="I341" s="30">
        <f>ROUND(G341*H341,P4)</f>
        <v>0</v>
      </c>
      <c r="L341" s="31">
        <v>0</v>
      </c>
      <c r="M341" s="24">
        <f>ROUND(G341*L341,P4)</f>
        <v>0</v>
      </c>
      <c r="N341" s="25" t="s">
        <v>9700</v>
      </c>
      <c r="O341" s="32">
        <f>M341*AA341</f>
        <v>0</v>
      </c>
      <c r="P341" s="1">
        <v>3</v>
      </c>
      <c r="AA341" s="1">
        <f>IF(P341=1,$O$3,IF(P341=2,$O$4,$O$5))</f>
        <v>0</v>
      </c>
    </row>
    <row r="342" ht="38.25">
      <c r="A342" s="1" t="s">
        <v>437</v>
      </c>
      <c r="E342" s="27" t="s">
        <v>9982</v>
      </c>
    </row>
    <row r="343" ht="63.75">
      <c r="A343" s="1" t="s">
        <v>439</v>
      </c>
      <c r="E343" s="33" t="s">
        <v>9983</v>
      </c>
    </row>
    <row r="344">
      <c r="A344" s="1" t="s">
        <v>441</v>
      </c>
      <c r="E344" s="27" t="s">
        <v>434</v>
      </c>
    </row>
    <row r="345" ht="25.5">
      <c r="A345" s="1" t="s">
        <v>426</v>
      </c>
      <c r="C345" s="22" t="s">
        <v>9984</v>
      </c>
      <c r="E345" s="23" t="s">
        <v>9985</v>
      </c>
      <c r="L345" s="24">
        <f>L346</f>
        <v>0</v>
      </c>
      <c r="M345" s="24">
        <f>M346</f>
        <v>0</v>
      </c>
      <c r="N345" s="25"/>
    </row>
    <row r="346">
      <c r="A346" s="1" t="s">
        <v>429</v>
      </c>
      <c r="C346" s="22" t="s">
        <v>2556</v>
      </c>
      <c r="E346" s="23" t="s">
        <v>2557</v>
      </c>
      <c r="L346" s="24">
        <f>SUMIFS(L347:L350,A347:A350,"P")</f>
        <v>0</v>
      </c>
      <c r="M346" s="24">
        <f>SUMIFS(M347:M350,A347:A350,"P")</f>
        <v>0</v>
      </c>
      <c r="N346" s="25"/>
    </row>
    <row r="347">
      <c r="A347" s="1" t="s">
        <v>432</v>
      </c>
      <c r="B347" s="1">
        <v>1</v>
      </c>
      <c r="C347" s="26" t="s">
        <v>9986</v>
      </c>
      <c r="D347" t="s">
        <v>434</v>
      </c>
      <c r="E347" s="27" t="s">
        <v>9987</v>
      </c>
      <c r="F347" s="28" t="s">
        <v>576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9987</v>
      </c>
    </row>
    <row r="349">
      <c r="A349" s="1" t="s">
        <v>439</v>
      </c>
    </row>
    <row r="350">
      <c r="A350" s="1" t="s">
        <v>441</v>
      </c>
      <c r="E350" s="27" t="s">
        <v>434</v>
      </c>
    </row>
    <row r="351">
      <c r="A351" s="1" t="s">
        <v>426</v>
      </c>
      <c r="C351" s="22" t="s">
        <v>9988</v>
      </c>
      <c r="E351" s="23" t="s">
        <v>9989</v>
      </c>
      <c r="L351" s="24">
        <f>L352</f>
        <v>0</v>
      </c>
      <c r="M351" s="24">
        <f>M352</f>
        <v>0</v>
      </c>
      <c r="N351" s="25"/>
    </row>
    <row r="352">
      <c r="A352" s="1" t="s">
        <v>429</v>
      </c>
      <c r="C352" s="22" t="s">
        <v>2556</v>
      </c>
      <c r="E352" s="23" t="s">
        <v>2557</v>
      </c>
      <c r="L352" s="24">
        <f>SUMIFS(L353:L356,A353:A356,"P")</f>
        <v>0</v>
      </c>
      <c r="M352" s="24">
        <f>SUMIFS(M353:M356,A353:A356,"P")</f>
        <v>0</v>
      </c>
      <c r="N352" s="25"/>
    </row>
    <row r="353">
      <c r="A353" s="1" t="s">
        <v>432</v>
      </c>
      <c r="B353" s="1">
        <v>1</v>
      </c>
      <c r="C353" s="26" t="s">
        <v>9986</v>
      </c>
      <c r="D353" t="s">
        <v>434</v>
      </c>
      <c r="E353" s="27" t="s">
        <v>9990</v>
      </c>
      <c r="F353" s="28" t="s">
        <v>576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9990</v>
      </c>
    </row>
    <row r="355">
      <c r="A355" s="1" t="s">
        <v>439</v>
      </c>
    </row>
    <row r="356">
      <c r="A356" s="1" t="s">
        <v>441</v>
      </c>
      <c r="E356" s="27" t="s">
        <v>434</v>
      </c>
    </row>
  </sheetData>
  <sheetProtection sheet="1" objects="1" scenarios="1" spinCount="100000" saltValue="rP00lWlurCHzk2sMn8FpYz4mig/G5ieifoRly+EWzYEWC0ce0QnkWNL6Cg31a8ZGZ9U2zkPizNjp7UGh7MdG0Q==" hashValue="zNFIsvj77ZnGkBEHQqudU41nrfsPKjE+Q8R51MfflNM77SaWPEvLO6dVdjbSAy4PVXsFjENAMgq46ozgZDDN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9991</v>
      </c>
      <c r="E8" s="23" t="s">
        <v>118</v>
      </c>
      <c r="L8" s="24">
        <f>L9+L1362+L1649+L2173</f>
        <v>0</v>
      </c>
      <c r="M8" s="24">
        <f>M9+M1362+M1649+M2173</f>
        <v>0</v>
      </c>
      <c r="N8" s="25"/>
    </row>
    <row r="9">
      <c r="A9" s="1" t="s">
        <v>426</v>
      </c>
      <c r="C9" s="22" t="s">
        <v>9992</v>
      </c>
      <c r="E9" s="23" t="s">
        <v>9993</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1623</v>
      </c>
      <c r="D11" t="s">
        <v>434</v>
      </c>
      <c r="E11" s="27" t="s">
        <v>1626</v>
      </c>
      <c r="F11" s="28" t="s">
        <v>1625</v>
      </c>
      <c r="G11" s="29">
        <v>2160</v>
      </c>
      <c r="H11" s="28">
        <v>3.0000000000000001E-05</v>
      </c>
      <c r="I11" s="30">
        <f>ROUND(G11*H11,P4)</f>
        <v>0</v>
      </c>
      <c r="L11" s="31">
        <v>0</v>
      </c>
      <c r="M11" s="24">
        <f>ROUND(G11*L11,P4)</f>
        <v>0</v>
      </c>
      <c r="N11" s="25" t="s">
        <v>1619</v>
      </c>
      <c r="O11" s="32">
        <f>M11*AA11</f>
        <v>0</v>
      </c>
      <c r="P11" s="1">
        <v>3</v>
      </c>
      <c r="AA11" s="1">
        <f>IF(P11=1,$O$3,IF(P11=2,$O$4,$O$5))</f>
        <v>0</v>
      </c>
    </row>
    <row r="12" ht="25.5">
      <c r="A12" s="1" t="s">
        <v>437</v>
      </c>
      <c r="E12" s="27" t="s">
        <v>1626</v>
      </c>
    </row>
    <row r="13" ht="63.75">
      <c r="A13" s="1" t="s">
        <v>439</v>
      </c>
      <c r="E13" s="33" t="s">
        <v>9994</v>
      </c>
    </row>
    <row r="14">
      <c r="A14" s="1" t="s">
        <v>441</v>
      </c>
      <c r="E14" s="27" t="s">
        <v>434</v>
      </c>
    </row>
    <row r="15" ht="25.5">
      <c r="A15" s="1" t="s">
        <v>432</v>
      </c>
      <c r="B15" s="1">
        <v>2</v>
      </c>
      <c r="C15" s="26" t="s">
        <v>9995</v>
      </c>
      <c r="D15" t="s">
        <v>434</v>
      </c>
      <c r="E15" s="27" t="s">
        <v>9996</v>
      </c>
      <c r="F15" s="28" t="s">
        <v>444</v>
      </c>
      <c r="G15" s="29">
        <v>2482.1990000000001</v>
      </c>
      <c r="H15" s="28">
        <v>0</v>
      </c>
      <c r="I15" s="30">
        <f>ROUND(G15*H15,P4)</f>
        <v>0</v>
      </c>
      <c r="L15" s="31">
        <v>0</v>
      </c>
      <c r="M15" s="24">
        <f>ROUND(G15*L15,P4)</f>
        <v>0</v>
      </c>
      <c r="N15" s="25" t="s">
        <v>1619</v>
      </c>
      <c r="O15" s="32">
        <f>M15*AA15</f>
        <v>0</v>
      </c>
      <c r="P15" s="1">
        <v>3</v>
      </c>
      <c r="AA15" s="1">
        <f>IF(P15=1,$O$3,IF(P15=2,$O$4,$O$5))</f>
        <v>0</v>
      </c>
    </row>
    <row r="16" ht="25.5">
      <c r="A16" s="1" t="s">
        <v>437</v>
      </c>
      <c r="E16" s="27" t="s">
        <v>9996</v>
      </c>
    </row>
    <row r="17" ht="51">
      <c r="A17" s="1" t="s">
        <v>439</v>
      </c>
      <c r="E17" s="33" t="s">
        <v>9997</v>
      </c>
    </row>
    <row r="18">
      <c r="A18" s="1" t="s">
        <v>441</v>
      </c>
      <c r="E18" s="27" t="s">
        <v>434</v>
      </c>
    </row>
    <row r="19" ht="25.5">
      <c r="A19" s="1" t="s">
        <v>432</v>
      </c>
      <c r="B19" s="1">
        <v>3</v>
      </c>
      <c r="C19" s="26" t="s">
        <v>4027</v>
      </c>
      <c r="D19" t="s">
        <v>434</v>
      </c>
      <c r="E19" s="27" t="s">
        <v>4029</v>
      </c>
      <c r="F19" s="28" t="s">
        <v>444</v>
      </c>
      <c r="G19" s="29">
        <v>2482.1990000000001</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9998</v>
      </c>
    </row>
    <row r="22">
      <c r="A22" s="1" t="s">
        <v>441</v>
      </c>
      <c r="E22" s="27" t="s">
        <v>434</v>
      </c>
    </row>
    <row r="23" ht="25.5">
      <c r="A23" s="1" t="s">
        <v>432</v>
      </c>
      <c r="B23" s="1">
        <v>4</v>
      </c>
      <c r="C23" s="26" t="s">
        <v>1714</v>
      </c>
      <c r="D23" t="s">
        <v>434</v>
      </c>
      <c r="E23" s="27" t="s">
        <v>9999</v>
      </c>
      <c r="F23" s="28" t="s">
        <v>444</v>
      </c>
      <c r="G23" s="29">
        <v>4964.3980000000001</v>
      </c>
      <c r="H23" s="28">
        <v>0</v>
      </c>
      <c r="I23" s="30">
        <f>ROUND(G23*H23,P4)</f>
        <v>0</v>
      </c>
      <c r="L23" s="31">
        <v>0</v>
      </c>
      <c r="M23" s="24">
        <f>ROUND(G23*L23,P4)</f>
        <v>0</v>
      </c>
      <c r="N23" s="25" t="s">
        <v>1619</v>
      </c>
      <c r="O23" s="32">
        <f>M23*AA23</f>
        <v>0</v>
      </c>
      <c r="P23" s="1">
        <v>3</v>
      </c>
      <c r="AA23" s="1">
        <f>IF(P23=1,$O$3,IF(P23=2,$O$4,$O$5))</f>
        <v>0</v>
      </c>
    </row>
    <row r="24" ht="38.25">
      <c r="A24" s="1" t="s">
        <v>437</v>
      </c>
      <c r="E24" s="27" t="s">
        <v>1716</v>
      </c>
    </row>
    <row r="25" ht="102">
      <c r="A25" s="1" t="s">
        <v>439</v>
      </c>
      <c r="E25" s="33" t="s">
        <v>10000</v>
      </c>
    </row>
    <row r="26">
      <c r="A26" s="1" t="s">
        <v>441</v>
      </c>
      <c r="E26" s="27" t="s">
        <v>434</v>
      </c>
    </row>
    <row r="27" ht="25.5">
      <c r="A27" s="1" t="s">
        <v>432</v>
      </c>
      <c r="B27" s="1">
        <v>5</v>
      </c>
      <c r="C27" s="26" t="s">
        <v>2285</v>
      </c>
      <c r="D27" t="s">
        <v>434</v>
      </c>
      <c r="E27" s="27" t="s">
        <v>1733</v>
      </c>
      <c r="F27" s="28" t="s">
        <v>444</v>
      </c>
      <c r="G27" s="29">
        <v>552.19899999999996</v>
      </c>
      <c r="H27" s="28">
        <v>0</v>
      </c>
      <c r="I27" s="30">
        <f>ROUND(G27*H27,P4)</f>
        <v>0</v>
      </c>
      <c r="L27" s="31">
        <v>0</v>
      </c>
      <c r="M27" s="24">
        <f>ROUND(G27*L27,P4)</f>
        <v>0</v>
      </c>
      <c r="N27" s="25" t="s">
        <v>1619</v>
      </c>
      <c r="O27" s="32">
        <f>M27*AA27</f>
        <v>0</v>
      </c>
      <c r="P27" s="1">
        <v>3</v>
      </c>
      <c r="AA27" s="1">
        <f>IF(P27=1,$O$3,IF(P27=2,$O$4,$O$5))</f>
        <v>0</v>
      </c>
    </row>
    <row r="28" ht="25.5">
      <c r="A28" s="1" t="s">
        <v>437</v>
      </c>
      <c r="E28" s="27" t="s">
        <v>1733</v>
      </c>
    </row>
    <row r="29" ht="89.25">
      <c r="A29" s="1" t="s">
        <v>439</v>
      </c>
      <c r="E29" s="33" t="s">
        <v>10001</v>
      </c>
    </row>
    <row r="30">
      <c r="A30" s="1" t="s">
        <v>441</v>
      </c>
      <c r="E30" s="27" t="s">
        <v>434</v>
      </c>
    </row>
    <row r="31">
      <c r="A31" s="1" t="s">
        <v>432</v>
      </c>
      <c r="B31" s="1">
        <v>6</v>
      </c>
      <c r="C31" s="26" t="s">
        <v>9636</v>
      </c>
      <c r="D31" t="s">
        <v>434</v>
      </c>
      <c r="E31" s="27" t="s">
        <v>10002</v>
      </c>
      <c r="F31" s="28" t="s">
        <v>576</v>
      </c>
      <c r="G31" s="29">
        <v>1</v>
      </c>
      <c r="H31" s="28">
        <v>0</v>
      </c>
      <c r="I31" s="30">
        <f>ROUND(G31*H31,P4)</f>
        <v>0</v>
      </c>
      <c r="L31" s="31">
        <v>0</v>
      </c>
      <c r="M31" s="24">
        <f>ROUND(G31*L31,P4)</f>
        <v>0</v>
      </c>
      <c r="N31" s="25" t="s">
        <v>9700</v>
      </c>
      <c r="O31" s="32">
        <f>M31*AA31</f>
        <v>0</v>
      </c>
      <c r="P31" s="1">
        <v>3</v>
      </c>
      <c r="AA31" s="1">
        <f>IF(P31=1,$O$3,IF(P31=2,$O$4,$O$5))</f>
        <v>0</v>
      </c>
    </row>
    <row r="32">
      <c r="A32" s="1" t="s">
        <v>437</v>
      </c>
      <c r="E32" s="27" t="s">
        <v>10002</v>
      </c>
    </row>
    <row r="33" ht="25.5">
      <c r="A33" s="1" t="s">
        <v>439</v>
      </c>
      <c r="E33" s="33" t="s">
        <v>10003</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7470</v>
      </c>
      <c r="D36" t="s">
        <v>434</v>
      </c>
      <c r="E36" s="27" t="s">
        <v>7472</v>
      </c>
      <c r="F36" s="28" t="s">
        <v>436</v>
      </c>
      <c r="G36" s="29">
        <v>977.5</v>
      </c>
      <c r="H36" s="28">
        <v>0.00013999999999999999</v>
      </c>
      <c r="I36" s="30">
        <f>ROUND(G36*H36,P4)</f>
        <v>0</v>
      </c>
      <c r="L36" s="31">
        <v>0</v>
      </c>
      <c r="M36" s="24">
        <f>ROUND(G36*L36,P4)</f>
        <v>0</v>
      </c>
      <c r="N36" s="25" t="s">
        <v>1619</v>
      </c>
      <c r="O36" s="32">
        <f>M36*AA36</f>
        <v>0</v>
      </c>
      <c r="P36" s="1">
        <v>3</v>
      </c>
      <c r="AA36" s="1">
        <f>IF(P36=1,$O$3,IF(P36=2,$O$4,$O$5))</f>
        <v>0</v>
      </c>
    </row>
    <row r="37" ht="25.5">
      <c r="A37" s="1" t="s">
        <v>437</v>
      </c>
      <c r="E37" s="27" t="s">
        <v>7472</v>
      </c>
    </row>
    <row r="38" ht="76.5">
      <c r="A38" s="1" t="s">
        <v>439</v>
      </c>
      <c r="E38" s="33" t="s">
        <v>10004</v>
      </c>
    </row>
    <row r="39">
      <c r="A39" s="1" t="s">
        <v>441</v>
      </c>
      <c r="E39" s="27" t="s">
        <v>434</v>
      </c>
    </row>
    <row r="40">
      <c r="A40" s="1" t="s">
        <v>432</v>
      </c>
      <c r="B40" s="1">
        <v>8</v>
      </c>
      <c r="C40" s="26" t="s">
        <v>10005</v>
      </c>
      <c r="D40" t="s">
        <v>434</v>
      </c>
      <c r="E40" s="27" t="s">
        <v>10006</v>
      </c>
      <c r="F40" s="28" t="s">
        <v>444</v>
      </c>
      <c r="G40" s="29">
        <v>398.18700000000001</v>
      </c>
      <c r="H40" s="28">
        <v>2.1600000000000001</v>
      </c>
      <c r="I40" s="30">
        <f>ROUND(G40*H40,P4)</f>
        <v>0</v>
      </c>
      <c r="L40" s="31">
        <v>0</v>
      </c>
      <c r="M40" s="24">
        <f>ROUND(G40*L40,P4)</f>
        <v>0</v>
      </c>
      <c r="N40" s="25" t="s">
        <v>1619</v>
      </c>
      <c r="O40" s="32">
        <f>M40*AA40</f>
        <v>0</v>
      </c>
      <c r="P40" s="1">
        <v>3</v>
      </c>
      <c r="AA40" s="1">
        <f>IF(P40=1,$O$3,IF(P40=2,$O$4,$O$5))</f>
        <v>0</v>
      </c>
    </row>
    <row r="41">
      <c r="A41" s="1" t="s">
        <v>437</v>
      </c>
      <c r="E41" s="27" t="s">
        <v>10006</v>
      </c>
    </row>
    <row r="42" ht="267.75">
      <c r="A42" s="1" t="s">
        <v>439</v>
      </c>
      <c r="E42" s="33" t="s">
        <v>10007</v>
      </c>
    </row>
    <row r="43">
      <c r="A43" s="1" t="s">
        <v>441</v>
      </c>
      <c r="E43" s="27" t="s">
        <v>434</v>
      </c>
    </row>
    <row r="44">
      <c r="A44" s="1" t="s">
        <v>432</v>
      </c>
      <c r="B44" s="1">
        <v>9</v>
      </c>
      <c r="C44" s="26" t="s">
        <v>2291</v>
      </c>
      <c r="D44" t="s">
        <v>434</v>
      </c>
      <c r="E44" s="27" t="s">
        <v>4675</v>
      </c>
      <c r="F44" s="28" t="s">
        <v>444</v>
      </c>
      <c r="G44" s="29">
        <v>93.090999999999994</v>
      </c>
      <c r="H44" s="28">
        <v>2.3010199999999998</v>
      </c>
      <c r="I44" s="30">
        <f>ROUND(G44*H44,P4)</f>
        <v>0</v>
      </c>
      <c r="L44" s="31">
        <v>0</v>
      </c>
      <c r="M44" s="24">
        <f>ROUND(G44*L44,P4)</f>
        <v>0</v>
      </c>
      <c r="N44" s="25" t="s">
        <v>1619</v>
      </c>
      <c r="O44" s="32">
        <f>M44*AA44</f>
        <v>0</v>
      </c>
      <c r="P44" s="1">
        <v>3</v>
      </c>
      <c r="AA44" s="1">
        <f>IF(P44=1,$O$3,IF(P44=2,$O$4,$O$5))</f>
        <v>0</v>
      </c>
    </row>
    <row r="45">
      <c r="A45" s="1" t="s">
        <v>437</v>
      </c>
      <c r="E45" s="27" t="s">
        <v>4675</v>
      </c>
    </row>
    <row r="46" ht="216.75">
      <c r="A46" s="1" t="s">
        <v>439</v>
      </c>
      <c r="E46" s="33" t="s">
        <v>10008</v>
      </c>
    </row>
    <row r="47">
      <c r="A47" s="1" t="s">
        <v>441</v>
      </c>
      <c r="E47" s="27" t="s">
        <v>434</v>
      </c>
    </row>
    <row r="48" ht="25.5">
      <c r="A48" s="1" t="s">
        <v>432</v>
      </c>
      <c r="B48" s="1">
        <v>10</v>
      </c>
      <c r="C48" s="26" t="s">
        <v>6033</v>
      </c>
      <c r="D48" t="s">
        <v>434</v>
      </c>
      <c r="E48" s="27" t="s">
        <v>6035</v>
      </c>
      <c r="F48" s="28" t="s">
        <v>444</v>
      </c>
      <c r="G48" s="29">
        <v>468.77800000000002</v>
      </c>
      <c r="H48" s="28">
        <v>2.5018699999999998</v>
      </c>
      <c r="I48" s="30">
        <f>ROUND(G48*H48,P4)</f>
        <v>0</v>
      </c>
      <c r="L48" s="31">
        <v>0</v>
      </c>
      <c r="M48" s="24">
        <f>ROUND(G48*L48,P4)</f>
        <v>0</v>
      </c>
      <c r="N48" s="25" t="s">
        <v>1619</v>
      </c>
      <c r="O48" s="32">
        <f>M48*AA48</f>
        <v>0</v>
      </c>
      <c r="P48" s="1">
        <v>3</v>
      </c>
      <c r="AA48" s="1">
        <f>IF(P48=1,$O$3,IF(P48=2,$O$4,$O$5))</f>
        <v>0</v>
      </c>
    </row>
    <row r="49" ht="25.5">
      <c r="A49" s="1" t="s">
        <v>437</v>
      </c>
      <c r="E49" s="27" t="s">
        <v>6035</v>
      </c>
    </row>
    <row r="50" ht="408">
      <c r="A50" s="1" t="s">
        <v>439</v>
      </c>
      <c r="E50" s="33" t="s">
        <v>10009</v>
      </c>
    </row>
    <row r="51">
      <c r="A51" s="1" t="s">
        <v>441</v>
      </c>
      <c r="E51" s="27" t="s">
        <v>434</v>
      </c>
    </row>
    <row r="52">
      <c r="A52" s="1" t="s">
        <v>432</v>
      </c>
      <c r="B52" s="1">
        <v>11</v>
      </c>
      <c r="C52" s="26" t="s">
        <v>2300</v>
      </c>
      <c r="D52" t="s">
        <v>434</v>
      </c>
      <c r="E52" s="27" t="s">
        <v>4192</v>
      </c>
      <c r="F52" s="28" t="s">
        <v>436</v>
      </c>
      <c r="G52" s="29">
        <v>156.25800000000001</v>
      </c>
      <c r="H52" s="28">
        <v>0.00247</v>
      </c>
      <c r="I52" s="30">
        <f>ROUND(G52*H52,P4)</f>
        <v>0</v>
      </c>
      <c r="L52" s="31">
        <v>0</v>
      </c>
      <c r="M52" s="24">
        <f>ROUND(G52*L52,P4)</f>
        <v>0</v>
      </c>
      <c r="N52" s="25" t="s">
        <v>1619</v>
      </c>
      <c r="O52" s="32">
        <f>M52*AA52</f>
        <v>0</v>
      </c>
      <c r="P52" s="1">
        <v>3</v>
      </c>
      <c r="AA52" s="1">
        <f>IF(P52=1,$O$3,IF(P52=2,$O$4,$O$5))</f>
        <v>0</v>
      </c>
    </row>
    <row r="53">
      <c r="A53" s="1" t="s">
        <v>437</v>
      </c>
      <c r="E53" s="27" t="s">
        <v>4192</v>
      </c>
    </row>
    <row r="54" ht="409.5">
      <c r="A54" s="1" t="s">
        <v>439</v>
      </c>
      <c r="E54" s="33" t="s">
        <v>10010</v>
      </c>
    </row>
    <row r="55">
      <c r="A55" s="1" t="s">
        <v>441</v>
      </c>
      <c r="E55" s="27" t="s">
        <v>434</v>
      </c>
    </row>
    <row r="56">
      <c r="A56" s="1" t="s">
        <v>432</v>
      </c>
      <c r="B56" s="1">
        <v>12</v>
      </c>
      <c r="C56" s="26" t="s">
        <v>2303</v>
      </c>
      <c r="D56" t="s">
        <v>434</v>
      </c>
      <c r="E56" s="27" t="s">
        <v>4194</v>
      </c>
      <c r="F56" s="28" t="s">
        <v>436</v>
      </c>
      <c r="G56" s="29">
        <v>156.25800000000001</v>
      </c>
      <c r="H56" s="28">
        <v>0</v>
      </c>
      <c r="I56" s="30">
        <f>ROUND(G56*H56,P4)</f>
        <v>0</v>
      </c>
      <c r="L56" s="31">
        <v>0</v>
      </c>
      <c r="M56" s="24">
        <f>ROUND(G56*L56,P4)</f>
        <v>0</v>
      </c>
      <c r="N56" s="25" t="s">
        <v>1619</v>
      </c>
      <c r="O56" s="32">
        <f>M56*AA56</f>
        <v>0</v>
      </c>
      <c r="P56" s="1">
        <v>3</v>
      </c>
      <c r="AA56" s="1">
        <f>IF(P56=1,$O$3,IF(P56=2,$O$4,$O$5))</f>
        <v>0</v>
      </c>
    </row>
    <row r="57">
      <c r="A57" s="1" t="s">
        <v>437</v>
      </c>
      <c r="E57" s="27" t="s">
        <v>4194</v>
      </c>
    </row>
    <row r="58" ht="38.25">
      <c r="A58" s="1" t="s">
        <v>439</v>
      </c>
      <c r="E58" s="33" t="s">
        <v>10011</v>
      </c>
    </row>
    <row r="59">
      <c r="A59" s="1" t="s">
        <v>441</v>
      </c>
      <c r="E59" s="27" t="s">
        <v>434</v>
      </c>
    </row>
    <row r="60">
      <c r="A60" s="1" t="s">
        <v>432</v>
      </c>
      <c r="B60" s="1">
        <v>13</v>
      </c>
      <c r="C60" s="26" t="s">
        <v>3059</v>
      </c>
      <c r="D60" t="s">
        <v>434</v>
      </c>
      <c r="E60" s="27" t="s">
        <v>6037</v>
      </c>
      <c r="F60" s="28" t="s">
        <v>476</v>
      </c>
      <c r="G60" s="29">
        <v>41.909999999999997</v>
      </c>
      <c r="H60" s="28">
        <v>1.0606199999999999</v>
      </c>
      <c r="I60" s="30">
        <f>ROUND(G60*H60,P4)</f>
        <v>0</v>
      </c>
      <c r="L60" s="31">
        <v>0</v>
      </c>
      <c r="M60" s="24">
        <f>ROUND(G60*L60,P4)</f>
        <v>0</v>
      </c>
      <c r="N60" s="25" t="s">
        <v>1619</v>
      </c>
      <c r="O60" s="32">
        <f>M60*AA60</f>
        <v>0</v>
      </c>
      <c r="P60" s="1">
        <v>3</v>
      </c>
      <c r="AA60" s="1">
        <f>IF(P60=1,$O$3,IF(P60=2,$O$4,$O$5))</f>
        <v>0</v>
      </c>
    </row>
    <row r="61">
      <c r="A61" s="1" t="s">
        <v>437</v>
      </c>
      <c r="E61" s="27" t="s">
        <v>6037</v>
      </c>
    </row>
    <row r="62" ht="216.75">
      <c r="A62" s="1" t="s">
        <v>439</v>
      </c>
      <c r="E62" s="33" t="s">
        <v>10012</v>
      </c>
    </row>
    <row r="63">
      <c r="A63" s="1" t="s">
        <v>441</v>
      </c>
      <c r="E63" s="27" t="s">
        <v>434</v>
      </c>
    </row>
    <row r="64">
      <c r="A64" s="1" t="s">
        <v>432</v>
      </c>
      <c r="B64" s="1">
        <v>14</v>
      </c>
      <c r="C64" s="26" t="s">
        <v>2306</v>
      </c>
      <c r="D64" t="s">
        <v>434</v>
      </c>
      <c r="E64" s="27" t="s">
        <v>4195</v>
      </c>
      <c r="F64" s="28" t="s">
        <v>476</v>
      </c>
      <c r="G64" s="29">
        <v>3.5840000000000001</v>
      </c>
      <c r="H64" s="28">
        <v>1.06277</v>
      </c>
      <c r="I64" s="30">
        <f>ROUND(G64*H64,P4)</f>
        <v>0</v>
      </c>
      <c r="L64" s="31">
        <v>0</v>
      </c>
      <c r="M64" s="24">
        <f>ROUND(G64*L64,P4)</f>
        <v>0</v>
      </c>
      <c r="N64" s="25" t="s">
        <v>1619</v>
      </c>
      <c r="O64" s="32">
        <f>M64*AA64</f>
        <v>0</v>
      </c>
      <c r="P64" s="1">
        <v>3</v>
      </c>
      <c r="AA64" s="1">
        <f>IF(P64=1,$O$3,IF(P64=2,$O$4,$O$5))</f>
        <v>0</v>
      </c>
    </row>
    <row r="65">
      <c r="A65" s="1" t="s">
        <v>437</v>
      </c>
      <c r="E65" s="27" t="s">
        <v>4195</v>
      </c>
    </row>
    <row r="66" ht="127.5">
      <c r="A66" s="1" t="s">
        <v>439</v>
      </c>
      <c r="E66" s="33" t="s">
        <v>10013</v>
      </c>
    </row>
    <row r="67">
      <c r="A67" s="1" t="s">
        <v>441</v>
      </c>
      <c r="E67" s="27" t="s">
        <v>434</v>
      </c>
    </row>
    <row r="68">
      <c r="A68" s="1" t="s">
        <v>432</v>
      </c>
      <c r="B68" s="1">
        <v>15</v>
      </c>
      <c r="C68" s="26" t="s">
        <v>9149</v>
      </c>
      <c r="D68" t="s">
        <v>434</v>
      </c>
      <c r="E68" s="27" t="s">
        <v>9151</v>
      </c>
      <c r="F68" s="28" t="s">
        <v>444</v>
      </c>
      <c r="G68" s="29">
        <v>14.933999999999999</v>
      </c>
      <c r="H68" s="28">
        <v>2.5018699999999998</v>
      </c>
      <c r="I68" s="30">
        <f>ROUND(G68*H68,P4)</f>
        <v>0</v>
      </c>
      <c r="L68" s="31">
        <v>0</v>
      </c>
      <c r="M68" s="24">
        <f>ROUND(G68*L68,P4)</f>
        <v>0</v>
      </c>
      <c r="N68" s="25" t="s">
        <v>1619</v>
      </c>
      <c r="O68" s="32">
        <f>M68*AA68</f>
        <v>0</v>
      </c>
      <c r="P68" s="1">
        <v>3</v>
      </c>
      <c r="AA68" s="1">
        <f>IF(P68=1,$O$3,IF(P68=2,$O$4,$O$5))</f>
        <v>0</v>
      </c>
    </row>
    <row r="69">
      <c r="A69" s="1" t="s">
        <v>437</v>
      </c>
      <c r="E69" s="27" t="s">
        <v>9151</v>
      </c>
    </row>
    <row r="70" ht="280.5">
      <c r="A70" s="1" t="s">
        <v>439</v>
      </c>
      <c r="E70" s="33" t="s">
        <v>10014</v>
      </c>
    </row>
    <row r="71">
      <c r="A71" s="1" t="s">
        <v>441</v>
      </c>
      <c r="E71" s="27" t="s">
        <v>434</v>
      </c>
    </row>
    <row r="72" ht="25.5">
      <c r="A72" s="1" t="s">
        <v>432</v>
      </c>
      <c r="B72" s="1">
        <v>16</v>
      </c>
      <c r="C72" s="26" t="s">
        <v>3063</v>
      </c>
      <c r="D72" t="s">
        <v>434</v>
      </c>
      <c r="E72" s="27" t="s">
        <v>4053</v>
      </c>
      <c r="F72" s="28" t="s">
        <v>444</v>
      </c>
      <c r="G72" s="29">
        <v>1.383</v>
      </c>
      <c r="H72" s="28">
        <v>2.5018699999999998</v>
      </c>
      <c r="I72" s="30">
        <f>ROUND(G72*H72,P4)</f>
        <v>0</v>
      </c>
      <c r="L72" s="31">
        <v>0</v>
      </c>
      <c r="M72" s="24">
        <f>ROUND(G72*L72,P4)</f>
        <v>0</v>
      </c>
      <c r="N72" s="25" t="s">
        <v>1619</v>
      </c>
      <c r="O72" s="32">
        <f>M72*AA72</f>
        <v>0</v>
      </c>
      <c r="P72" s="1">
        <v>3</v>
      </c>
      <c r="AA72" s="1">
        <f>IF(P72=1,$O$3,IF(P72=2,$O$4,$O$5))</f>
        <v>0</v>
      </c>
    </row>
    <row r="73" ht="25.5">
      <c r="A73" s="1" t="s">
        <v>437</v>
      </c>
      <c r="E73" s="27" t="s">
        <v>4053</v>
      </c>
    </row>
    <row r="74" ht="127.5">
      <c r="A74" s="1" t="s">
        <v>439</v>
      </c>
      <c r="E74" s="33" t="s">
        <v>10015</v>
      </c>
    </row>
    <row r="75">
      <c r="A75" s="1" t="s">
        <v>441</v>
      </c>
      <c r="E75" s="27" t="s">
        <v>434</v>
      </c>
    </row>
    <row r="76">
      <c r="A76" s="1" t="s">
        <v>432</v>
      </c>
      <c r="B76" s="1">
        <v>17</v>
      </c>
      <c r="C76" s="26" t="s">
        <v>2312</v>
      </c>
      <c r="D76" t="s">
        <v>434</v>
      </c>
      <c r="E76" s="27" t="s">
        <v>4056</v>
      </c>
      <c r="F76" s="28" t="s">
        <v>436</v>
      </c>
      <c r="G76" s="29">
        <v>104.09</v>
      </c>
      <c r="H76" s="28">
        <v>0.0026900000000000001</v>
      </c>
      <c r="I76" s="30">
        <f>ROUND(G76*H76,P4)</f>
        <v>0</v>
      </c>
      <c r="L76" s="31">
        <v>0</v>
      </c>
      <c r="M76" s="24">
        <f>ROUND(G76*L76,P4)</f>
        <v>0</v>
      </c>
      <c r="N76" s="25" t="s">
        <v>1619</v>
      </c>
      <c r="O76" s="32">
        <f>M76*AA76</f>
        <v>0</v>
      </c>
      <c r="P76" s="1">
        <v>3</v>
      </c>
      <c r="AA76" s="1">
        <f>IF(P76=1,$O$3,IF(P76=2,$O$4,$O$5))</f>
        <v>0</v>
      </c>
    </row>
    <row r="77">
      <c r="A77" s="1" t="s">
        <v>437</v>
      </c>
      <c r="E77" s="27" t="s">
        <v>4056</v>
      </c>
    </row>
    <row r="78" ht="306">
      <c r="A78" s="1" t="s">
        <v>439</v>
      </c>
      <c r="E78" s="33" t="s">
        <v>10016</v>
      </c>
    </row>
    <row r="79">
      <c r="A79" s="1" t="s">
        <v>441</v>
      </c>
      <c r="E79" s="27" t="s">
        <v>434</v>
      </c>
    </row>
    <row r="80">
      <c r="A80" s="1" t="s">
        <v>432</v>
      </c>
      <c r="B80" s="1">
        <v>18</v>
      </c>
      <c r="C80" s="26" t="s">
        <v>2315</v>
      </c>
      <c r="D80" t="s">
        <v>434</v>
      </c>
      <c r="E80" s="27" t="s">
        <v>4059</v>
      </c>
      <c r="F80" s="28" t="s">
        <v>436</v>
      </c>
      <c r="G80" s="29">
        <v>104.09</v>
      </c>
      <c r="H80" s="28">
        <v>0</v>
      </c>
      <c r="I80" s="30">
        <f>ROUND(G80*H80,P4)</f>
        <v>0</v>
      </c>
      <c r="L80" s="31">
        <v>0</v>
      </c>
      <c r="M80" s="24">
        <f>ROUND(G80*L80,P4)</f>
        <v>0</v>
      </c>
      <c r="N80" s="25" t="s">
        <v>1619</v>
      </c>
      <c r="O80" s="32">
        <f>M80*AA80</f>
        <v>0</v>
      </c>
      <c r="P80" s="1">
        <v>3</v>
      </c>
      <c r="AA80" s="1">
        <f>IF(P80=1,$O$3,IF(P80=2,$O$4,$O$5))</f>
        <v>0</v>
      </c>
    </row>
    <row r="81">
      <c r="A81" s="1" t="s">
        <v>437</v>
      </c>
      <c r="E81" s="27" t="s">
        <v>4059</v>
      </c>
    </row>
    <row r="82" ht="38.25">
      <c r="A82" s="1" t="s">
        <v>439</v>
      </c>
      <c r="E82" s="33" t="s">
        <v>10017</v>
      </c>
    </row>
    <row r="83">
      <c r="A83" s="1" t="s">
        <v>441</v>
      </c>
      <c r="E83" s="27" t="s">
        <v>434</v>
      </c>
    </row>
    <row r="84">
      <c r="A84" s="1" t="s">
        <v>432</v>
      </c>
      <c r="B84" s="1">
        <v>19</v>
      </c>
      <c r="C84" s="26" t="s">
        <v>10018</v>
      </c>
      <c r="D84" t="s">
        <v>434</v>
      </c>
      <c r="E84" s="27" t="s">
        <v>10019</v>
      </c>
      <c r="F84" s="28" t="s">
        <v>476</v>
      </c>
      <c r="G84" s="29">
        <v>0.028000000000000001</v>
      </c>
      <c r="H84" s="28">
        <v>1.06277</v>
      </c>
      <c r="I84" s="30">
        <f>ROUND(G84*H84,P4)</f>
        <v>0</v>
      </c>
      <c r="L84" s="31">
        <v>0</v>
      </c>
      <c r="M84" s="24">
        <f>ROUND(G84*L84,P4)</f>
        <v>0</v>
      </c>
      <c r="N84" s="25" t="s">
        <v>1619</v>
      </c>
      <c r="O84" s="32">
        <f>M84*AA84</f>
        <v>0</v>
      </c>
      <c r="P84" s="1">
        <v>3</v>
      </c>
      <c r="AA84" s="1">
        <f>IF(P84=1,$O$3,IF(P84=2,$O$4,$O$5))</f>
        <v>0</v>
      </c>
    </row>
    <row r="85">
      <c r="A85" s="1" t="s">
        <v>437</v>
      </c>
      <c r="E85" s="27" t="s">
        <v>10019</v>
      </c>
    </row>
    <row r="86" ht="76.5">
      <c r="A86" s="1" t="s">
        <v>439</v>
      </c>
      <c r="E86" s="33" t="s">
        <v>10020</v>
      </c>
    </row>
    <row r="87">
      <c r="A87" s="1" t="s">
        <v>441</v>
      </c>
      <c r="E87" s="27" t="s">
        <v>434</v>
      </c>
    </row>
    <row r="88" ht="25.5">
      <c r="A88" s="1" t="s">
        <v>432</v>
      </c>
      <c r="B88" s="1">
        <v>20</v>
      </c>
      <c r="C88" s="26" t="s">
        <v>2321</v>
      </c>
      <c r="D88" t="s">
        <v>434</v>
      </c>
      <c r="E88" s="27" t="s">
        <v>6048</v>
      </c>
      <c r="F88" s="28" t="s">
        <v>436</v>
      </c>
      <c r="G88" s="29">
        <v>123.961</v>
      </c>
      <c r="H88" s="28">
        <v>0.73404000000000003</v>
      </c>
      <c r="I88" s="30">
        <f>ROUND(G88*H88,P4)</f>
        <v>0</v>
      </c>
      <c r="L88" s="31">
        <v>0</v>
      </c>
      <c r="M88" s="24">
        <f>ROUND(G88*L88,P4)</f>
        <v>0</v>
      </c>
      <c r="N88" s="25" t="s">
        <v>1619</v>
      </c>
      <c r="O88" s="32">
        <f>M88*AA88</f>
        <v>0</v>
      </c>
      <c r="P88" s="1">
        <v>3</v>
      </c>
      <c r="AA88" s="1">
        <f>IF(P88=1,$O$3,IF(P88=2,$O$4,$O$5))</f>
        <v>0</v>
      </c>
    </row>
    <row r="89" ht="25.5">
      <c r="A89" s="1" t="s">
        <v>437</v>
      </c>
      <c r="E89" s="27" t="s">
        <v>6048</v>
      </c>
    </row>
    <row r="90" ht="216.75">
      <c r="A90" s="1" t="s">
        <v>439</v>
      </c>
      <c r="E90" s="33" t="s">
        <v>10021</v>
      </c>
    </row>
    <row r="91">
      <c r="A91" s="1" t="s">
        <v>441</v>
      </c>
      <c r="E91" s="27" t="s">
        <v>434</v>
      </c>
    </row>
    <row r="92" ht="25.5">
      <c r="A92" s="1" t="s">
        <v>432</v>
      </c>
      <c r="B92" s="1">
        <v>21</v>
      </c>
      <c r="C92" s="26" t="s">
        <v>2324</v>
      </c>
      <c r="D92" t="s">
        <v>434</v>
      </c>
      <c r="E92" s="27" t="s">
        <v>10022</v>
      </c>
      <c r="F92" s="28" t="s">
        <v>436</v>
      </c>
      <c r="G92" s="29">
        <v>87.359999999999999</v>
      </c>
      <c r="H92" s="28">
        <v>1.2381500000000001</v>
      </c>
      <c r="I92" s="30">
        <f>ROUND(G92*H92,P4)</f>
        <v>0</v>
      </c>
      <c r="L92" s="31">
        <v>0</v>
      </c>
      <c r="M92" s="24">
        <f>ROUND(G92*L92,P4)</f>
        <v>0</v>
      </c>
      <c r="N92" s="25" t="s">
        <v>1619</v>
      </c>
      <c r="O92" s="32">
        <f>M92*AA92</f>
        <v>0</v>
      </c>
      <c r="P92" s="1">
        <v>3</v>
      </c>
      <c r="AA92" s="1">
        <f>IF(P92=1,$O$3,IF(P92=2,$O$4,$O$5))</f>
        <v>0</v>
      </c>
    </row>
    <row r="93" ht="25.5">
      <c r="A93" s="1" t="s">
        <v>437</v>
      </c>
      <c r="E93" s="27" t="s">
        <v>10022</v>
      </c>
    </row>
    <row r="94" ht="114.75">
      <c r="A94" s="1" t="s">
        <v>439</v>
      </c>
      <c r="E94" s="33" t="s">
        <v>10023</v>
      </c>
    </row>
    <row r="95">
      <c r="A95" s="1" t="s">
        <v>441</v>
      </c>
      <c r="E95" s="27" t="s">
        <v>434</v>
      </c>
    </row>
    <row r="96" ht="25.5">
      <c r="A96" s="1" t="s">
        <v>432</v>
      </c>
      <c r="B96" s="1">
        <v>22</v>
      </c>
      <c r="C96" s="26" t="s">
        <v>2327</v>
      </c>
      <c r="D96" t="s">
        <v>434</v>
      </c>
      <c r="E96" s="27" t="s">
        <v>10024</v>
      </c>
      <c r="F96" s="28" t="s">
        <v>476</v>
      </c>
      <c r="G96" s="29">
        <v>1.7789999999999999</v>
      </c>
      <c r="H96" s="28">
        <v>1.0593999999999999</v>
      </c>
      <c r="I96" s="30">
        <f>ROUND(G96*H96,P4)</f>
        <v>0</v>
      </c>
      <c r="L96" s="31">
        <v>0</v>
      </c>
      <c r="M96" s="24">
        <f>ROUND(G96*L96,P4)</f>
        <v>0</v>
      </c>
      <c r="N96" s="25" t="s">
        <v>1619</v>
      </c>
      <c r="O96" s="32">
        <f>M96*AA96</f>
        <v>0</v>
      </c>
      <c r="P96" s="1">
        <v>3</v>
      </c>
      <c r="AA96" s="1">
        <f>IF(P96=1,$O$3,IF(P96=2,$O$4,$O$5))</f>
        <v>0</v>
      </c>
    </row>
    <row r="97" ht="38.25">
      <c r="A97" s="1" t="s">
        <v>437</v>
      </c>
      <c r="E97" s="27" t="s">
        <v>4690</v>
      </c>
    </row>
    <row r="98" ht="89.25">
      <c r="A98" s="1" t="s">
        <v>439</v>
      </c>
      <c r="E98" s="33" t="s">
        <v>10025</v>
      </c>
    </row>
    <row r="99">
      <c r="A99" s="1" t="s">
        <v>441</v>
      </c>
      <c r="E99" s="27" t="s">
        <v>434</v>
      </c>
    </row>
    <row r="100">
      <c r="A100" s="1" t="s">
        <v>432</v>
      </c>
      <c r="B100" s="1">
        <v>23</v>
      </c>
      <c r="C100" s="26" t="s">
        <v>4422</v>
      </c>
      <c r="D100" t="s">
        <v>434</v>
      </c>
      <c r="E100" s="27" t="s">
        <v>4423</v>
      </c>
      <c r="F100" s="28" t="s">
        <v>436</v>
      </c>
      <c r="G100" s="29">
        <v>1157.8489999999999</v>
      </c>
      <c r="H100" s="28">
        <v>0.00020000000000000001</v>
      </c>
      <c r="I100" s="30">
        <f>ROUND(G100*H100,P4)</f>
        <v>0</v>
      </c>
      <c r="L100" s="31">
        <v>0</v>
      </c>
      <c r="M100" s="24">
        <f>ROUND(G100*L100,P4)</f>
        <v>0</v>
      </c>
      <c r="N100" s="25" t="s">
        <v>1619</v>
      </c>
      <c r="O100" s="32">
        <f>M100*AA100</f>
        <v>0</v>
      </c>
      <c r="P100" s="1">
        <v>3</v>
      </c>
      <c r="AA100" s="1">
        <f>IF(P100=1,$O$3,IF(P100=2,$O$4,$O$5))</f>
        <v>0</v>
      </c>
    </row>
    <row r="101">
      <c r="A101" s="1" t="s">
        <v>437</v>
      </c>
      <c r="E101" s="27" t="s">
        <v>4423</v>
      </c>
    </row>
    <row r="102">
      <c r="A102" s="1" t="s">
        <v>439</v>
      </c>
    </row>
    <row r="103">
      <c r="A103" s="1" t="s">
        <v>441</v>
      </c>
      <c r="E103" s="27" t="s">
        <v>434</v>
      </c>
    </row>
    <row r="104">
      <c r="A104" s="1" t="s">
        <v>429</v>
      </c>
      <c r="C104" s="22" t="s">
        <v>1772</v>
      </c>
      <c r="E104" s="23" t="s">
        <v>1773</v>
      </c>
      <c r="L104" s="24">
        <f>SUMIFS(L105:L112,A105:A112,"P")</f>
        <v>0</v>
      </c>
      <c r="M104" s="24">
        <f>SUMIFS(M105:M112,A105:A112,"P")</f>
        <v>0</v>
      </c>
      <c r="N104" s="25"/>
    </row>
    <row r="105" ht="25.5">
      <c r="A105" s="1" t="s">
        <v>432</v>
      </c>
      <c r="B105" s="1">
        <v>24</v>
      </c>
      <c r="C105" s="26" t="s">
        <v>10026</v>
      </c>
      <c r="D105" t="s">
        <v>434</v>
      </c>
      <c r="E105" s="27" t="s">
        <v>10027</v>
      </c>
      <c r="F105" s="28" t="s">
        <v>467</v>
      </c>
      <c r="G105" s="29">
        <v>939.60000000000002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10027</v>
      </c>
    </row>
    <row r="107" ht="51">
      <c r="A107" s="1" t="s">
        <v>439</v>
      </c>
      <c r="E107" s="33" t="s">
        <v>10028</v>
      </c>
    </row>
    <row r="108">
      <c r="A108" s="1" t="s">
        <v>441</v>
      </c>
      <c r="E108" s="27" t="s">
        <v>434</v>
      </c>
    </row>
    <row r="109">
      <c r="A109" s="1" t="s">
        <v>432</v>
      </c>
      <c r="B109" s="1">
        <v>25</v>
      </c>
      <c r="C109" s="26" t="s">
        <v>10029</v>
      </c>
      <c r="D109" t="s">
        <v>434</v>
      </c>
      <c r="E109" s="27" t="s">
        <v>10030</v>
      </c>
      <c r="F109" s="28" t="s">
        <v>467</v>
      </c>
      <c r="G109" s="29">
        <v>986.58000000000004</v>
      </c>
      <c r="H109" s="28">
        <v>0.001</v>
      </c>
      <c r="I109" s="30">
        <f>ROUND(G109*H109,P4)</f>
        <v>0</v>
      </c>
      <c r="L109" s="31">
        <v>0</v>
      </c>
      <c r="M109" s="24">
        <f>ROUND(G109*L109,P4)</f>
        <v>0</v>
      </c>
      <c r="N109" s="25" t="s">
        <v>9700</v>
      </c>
      <c r="O109" s="32">
        <f>M109*AA109</f>
        <v>0</v>
      </c>
      <c r="P109" s="1">
        <v>3</v>
      </c>
      <c r="AA109" s="1">
        <f>IF(P109=1,$O$3,IF(P109=2,$O$4,$O$5))</f>
        <v>0</v>
      </c>
    </row>
    <row r="110">
      <c r="A110" s="1" t="s">
        <v>437</v>
      </c>
      <c r="E110" s="27" t="s">
        <v>10030</v>
      </c>
    </row>
    <row r="111">
      <c r="A111" s="1" t="s">
        <v>439</v>
      </c>
    </row>
    <row r="112">
      <c r="A112" s="1" t="s">
        <v>441</v>
      </c>
      <c r="E112" s="27" t="s">
        <v>434</v>
      </c>
    </row>
    <row r="113">
      <c r="A113" s="1" t="s">
        <v>429</v>
      </c>
      <c r="C113" s="22" t="s">
        <v>1127</v>
      </c>
      <c r="E113" s="23" t="s">
        <v>1409</v>
      </c>
      <c r="L113" s="24">
        <f>SUMIFS(L114:L261,A114:A261,"P")</f>
        <v>0</v>
      </c>
      <c r="M113" s="24">
        <f>SUMIFS(M114:M261,A114:A261,"P")</f>
        <v>0</v>
      </c>
      <c r="N113" s="25"/>
    </row>
    <row r="114">
      <c r="A114" s="1" t="s">
        <v>432</v>
      </c>
      <c r="B114" s="1">
        <v>26</v>
      </c>
      <c r="C114" s="26" t="s">
        <v>10031</v>
      </c>
      <c r="D114" t="s">
        <v>434</v>
      </c>
      <c r="E114" s="27" t="s">
        <v>10032</v>
      </c>
      <c r="F114" s="28" t="s">
        <v>467</v>
      </c>
      <c r="G114" s="29">
        <v>27.27</v>
      </c>
      <c r="H114" s="28">
        <v>0.0017700000000000001</v>
      </c>
      <c r="I114" s="30">
        <f>ROUND(G114*H114,P4)</f>
        <v>0</v>
      </c>
      <c r="L114" s="31">
        <v>0</v>
      </c>
      <c r="M114" s="24">
        <f>ROUND(G114*L114,P4)</f>
        <v>0</v>
      </c>
      <c r="N114" s="25" t="s">
        <v>1619</v>
      </c>
      <c r="O114" s="32">
        <f>M114*AA114</f>
        <v>0</v>
      </c>
      <c r="P114" s="1">
        <v>3</v>
      </c>
      <c r="AA114" s="1">
        <f>IF(P114=1,$O$3,IF(P114=2,$O$4,$O$5))</f>
        <v>0</v>
      </c>
    </row>
    <row r="115">
      <c r="A115" s="1" t="s">
        <v>437</v>
      </c>
      <c r="E115" s="27" t="s">
        <v>10032</v>
      </c>
    </row>
    <row r="116">
      <c r="A116" s="1" t="s">
        <v>439</v>
      </c>
    </row>
    <row r="117">
      <c r="A117" s="1" t="s">
        <v>441</v>
      </c>
      <c r="E117" s="27" t="s">
        <v>434</v>
      </c>
    </row>
    <row r="118">
      <c r="A118" s="1" t="s">
        <v>432</v>
      </c>
      <c r="B118" s="1">
        <v>27</v>
      </c>
      <c r="C118" s="26" t="s">
        <v>10033</v>
      </c>
      <c r="D118" t="s">
        <v>434</v>
      </c>
      <c r="E118" s="27" t="s">
        <v>10034</v>
      </c>
      <c r="F118" s="28" t="s">
        <v>467</v>
      </c>
      <c r="G118" s="29">
        <v>2.4239999999999999</v>
      </c>
      <c r="H118" s="28">
        <v>0.0043099999999999996</v>
      </c>
      <c r="I118" s="30">
        <f>ROUND(G118*H118,P4)</f>
        <v>0</v>
      </c>
      <c r="L118" s="31">
        <v>0</v>
      </c>
      <c r="M118" s="24">
        <f>ROUND(G118*L118,P4)</f>
        <v>0</v>
      </c>
      <c r="N118" s="25" t="s">
        <v>1619</v>
      </c>
      <c r="O118" s="32">
        <f>M118*AA118</f>
        <v>0</v>
      </c>
      <c r="P118" s="1">
        <v>3</v>
      </c>
      <c r="AA118" s="1">
        <f>IF(P118=1,$O$3,IF(P118=2,$O$4,$O$5))</f>
        <v>0</v>
      </c>
    </row>
    <row r="119">
      <c r="A119" s="1" t="s">
        <v>437</v>
      </c>
      <c r="E119" s="27" t="s">
        <v>10034</v>
      </c>
    </row>
    <row r="120">
      <c r="A120" s="1" t="s">
        <v>439</v>
      </c>
    </row>
    <row r="121">
      <c r="A121" s="1" t="s">
        <v>441</v>
      </c>
      <c r="E121" s="27" t="s">
        <v>434</v>
      </c>
    </row>
    <row r="122" ht="25.5">
      <c r="A122" s="1" t="s">
        <v>432</v>
      </c>
      <c r="B122" s="1">
        <v>28</v>
      </c>
      <c r="C122" s="26" t="s">
        <v>10035</v>
      </c>
      <c r="D122" t="s">
        <v>434</v>
      </c>
      <c r="E122" s="27" t="s">
        <v>10036</v>
      </c>
      <c r="F122" s="28" t="s">
        <v>467</v>
      </c>
      <c r="G122" s="29">
        <v>27</v>
      </c>
      <c r="H122" s="28">
        <v>0</v>
      </c>
      <c r="I122" s="30">
        <f>ROUND(G122*H122,P4)</f>
        <v>0</v>
      </c>
      <c r="L122" s="31">
        <v>0</v>
      </c>
      <c r="M122" s="24">
        <f>ROUND(G122*L122,P4)</f>
        <v>0</v>
      </c>
      <c r="N122" s="25" t="s">
        <v>1619</v>
      </c>
      <c r="O122" s="32">
        <f>M122*AA122</f>
        <v>0</v>
      </c>
      <c r="P122" s="1">
        <v>3</v>
      </c>
      <c r="AA122" s="1">
        <f>IF(P122=1,$O$3,IF(P122=2,$O$4,$O$5))</f>
        <v>0</v>
      </c>
    </row>
    <row r="123" ht="63.75">
      <c r="A123" s="1" t="s">
        <v>437</v>
      </c>
      <c r="E123" s="27" t="s">
        <v>10037</v>
      </c>
    </row>
    <row r="124" ht="38.25">
      <c r="A124" s="1" t="s">
        <v>439</v>
      </c>
      <c r="E124" s="33" t="s">
        <v>10038</v>
      </c>
    </row>
    <row r="125">
      <c r="A125" s="1" t="s">
        <v>441</v>
      </c>
      <c r="E125" s="27" t="s">
        <v>434</v>
      </c>
    </row>
    <row r="126" ht="25.5">
      <c r="A126" s="1" t="s">
        <v>432</v>
      </c>
      <c r="B126" s="1">
        <v>29</v>
      </c>
      <c r="C126" s="26" t="s">
        <v>10039</v>
      </c>
      <c r="D126" t="s">
        <v>434</v>
      </c>
      <c r="E126" s="27" t="s">
        <v>10036</v>
      </c>
      <c r="F126" s="28" t="s">
        <v>467</v>
      </c>
      <c r="G126" s="29">
        <v>2.3999999999999999</v>
      </c>
      <c r="H126" s="28">
        <v>0</v>
      </c>
      <c r="I126" s="30">
        <f>ROUND(G126*H126,P4)</f>
        <v>0</v>
      </c>
      <c r="L126" s="31">
        <v>0</v>
      </c>
      <c r="M126" s="24">
        <f>ROUND(G126*L126,P4)</f>
        <v>0</v>
      </c>
      <c r="N126" s="25" t="s">
        <v>1619</v>
      </c>
      <c r="O126" s="32">
        <f>M126*AA126</f>
        <v>0</v>
      </c>
      <c r="P126" s="1">
        <v>3</v>
      </c>
      <c r="AA126" s="1">
        <f>IF(P126=1,$O$3,IF(P126=2,$O$4,$O$5))</f>
        <v>0</v>
      </c>
    </row>
    <row r="127" ht="63.75">
      <c r="A127" s="1" t="s">
        <v>437</v>
      </c>
      <c r="E127" s="27" t="s">
        <v>10040</v>
      </c>
    </row>
    <row r="128" ht="38.25">
      <c r="A128" s="1" t="s">
        <v>439</v>
      </c>
      <c r="E128" s="33" t="s">
        <v>10041</v>
      </c>
    </row>
    <row r="129">
      <c r="A129" s="1" t="s">
        <v>441</v>
      </c>
      <c r="E129" s="27" t="s">
        <v>434</v>
      </c>
    </row>
    <row r="130" ht="25.5">
      <c r="A130" s="1" t="s">
        <v>432</v>
      </c>
      <c r="B130" s="1">
        <v>30</v>
      </c>
      <c r="C130" s="26" t="s">
        <v>2339</v>
      </c>
      <c r="D130" t="s">
        <v>434</v>
      </c>
      <c r="E130" s="27" t="s">
        <v>10042</v>
      </c>
      <c r="F130" s="28" t="s">
        <v>436</v>
      </c>
      <c r="G130" s="29">
        <v>293.89299999999997</v>
      </c>
      <c r="H130" s="28">
        <v>0.26878000000000002</v>
      </c>
      <c r="I130" s="30">
        <f>ROUND(G130*H130,P4)</f>
        <v>0</v>
      </c>
      <c r="L130" s="31">
        <v>0</v>
      </c>
      <c r="M130" s="24">
        <f>ROUND(G130*L130,P4)</f>
        <v>0</v>
      </c>
      <c r="N130" s="25" t="s">
        <v>1619</v>
      </c>
      <c r="O130" s="32">
        <f>M130*AA130</f>
        <v>0</v>
      </c>
      <c r="P130" s="1">
        <v>3</v>
      </c>
      <c r="AA130" s="1">
        <f>IF(P130=1,$O$3,IF(P130=2,$O$4,$O$5))</f>
        <v>0</v>
      </c>
    </row>
    <row r="131" ht="25.5">
      <c r="A131" s="1" t="s">
        <v>437</v>
      </c>
      <c r="E131" s="27" t="s">
        <v>10042</v>
      </c>
    </row>
    <row r="132" ht="306">
      <c r="A132" s="1" t="s">
        <v>439</v>
      </c>
      <c r="E132" s="33" t="s">
        <v>10043</v>
      </c>
    </row>
    <row r="133">
      <c r="A133" s="1" t="s">
        <v>441</v>
      </c>
      <c r="E133" s="27" t="s">
        <v>434</v>
      </c>
    </row>
    <row r="134" ht="25.5">
      <c r="A134" s="1" t="s">
        <v>432</v>
      </c>
      <c r="B134" s="1">
        <v>31</v>
      </c>
      <c r="C134" s="26" t="s">
        <v>9165</v>
      </c>
      <c r="D134" t="s">
        <v>434</v>
      </c>
      <c r="E134" s="27" t="s">
        <v>9167</v>
      </c>
      <c r="F134" s="28" t="s">
        <v>436</v>
      </c>
      <c r="G134" s="29">
        <v>523.43799999999999</v>
      </c>
      <c r="H134" s="28">
        <v>0.30131000000000002</v>
      </c>
      <c r="I134" s="30">
        <f>ROUND(G134*H134,P4)</f>
        <v>0</v>
      </c>
      <c r="L134" s="31">
        <v>0</v>
      </c>
      <c r="M134" s="24">
        <f>ROUND(G134*L134,P4)</f>
        <v>0</v>
      </c>
      <c r="N134" s="25" t="s">
        <v>1619</v>
      </c>
      <c r="O134" s="32">
        <f>M134*AA134</f>
        <v>0</v>
      </c>
      <c r="P134" s="1">
        <v>3</v>
      </c>
      <c r="AA134" s="1">
        <f>IF(P134=1,$O$3,IF(P134=2,$O$4,$O$5))</f>
        <v>0</v>
      </c>
    </row>
    <row r="135" ht="25.5">
      <c r="A135" s="1" t="s">
        <v>437</v>
      </c>
      <c r="E135" s="27" t="s">
        <v>9167</v>
      </c>
    </row>
    <row r="136" ht="344.25">
      <c r="A136" s="1" t="s">
        <v>439</v>
      </c>
      <c r="E136" s="33" t="s">
        <v>10044</v>
      </c>
    </row>
    <row r="137">
      <c r="A137" s="1" t="s">
        <v>441</v>
      </c>
      <c r="E137" s="27" t="s">
        <v>434</v>
      </c>
    </row>
    <row r="138" ht="25.5">
      <c r="A138" s="1" t="s">
        <v>432</v>
      </c>
      <c r="B138" s="1">
        <v>32</v>
      </c>
      <c r="C138" s="26" t="s">
        <v>10045</v>
      </c>
      <c r="D138" t="s">
        <v>434</v>
      </c>
      <c r="E138" s="27" t="s">
        <v>10046</v>
      </c>
      <c r="F138" s="28" t="s">
        <v>467</v>
      </c>
      <c r="G138" s="29">
        <v>129.80000000000001</v>
      </c>
      <c r="H138" s="28">
        <v>0.01856</v>
      </c>
      <c r="I138" s="30">
        <f>ROUND(G138*H138,P4)</f>
        <v>0</v>
      </c>
      <c r="L138" s="31">
        <v>0</v>
      </c>
      <c r="M138" s="24">
        <f>ROUND(G138*L138,P4)</f>
        <v>0</v>
      </c>
      <c r="N138" s="25" t="s">
        <v>1619</v>
      </c>
      <c r="O138" s="32">
        <f>M138*AA138</f>
        <v>0</v>
      </c>
      <c r="P138" s="1">
        <v>3</v>
      </c>
      <c r="AA138" s="1">
        <f>IF(P138=1,$O$3,IF(P138=2,$O$4,$O$5))</f>
        <v>0</v>
      </c>
    </row>
    <row r="139" ht="25.5">
      <c r="A139" s="1" t="s">
        <v>437</v>
      </c>
      <c r="E139" s="27" t="s">
        <v>10046</v>
      </c>
    </row>
    <row r="140" ht="267.75">
      <c r="A140" s="1" t="s">
        <v>439</v>
      </c>
      <c r="E140" s="33" t="s">
        <v>10047</v>
      </c>
    </row>
    <row r="141">
      <c r="A141" s="1" t="s">
        <v>441</v>
      </c>
      <c r="E141" s="27" t="s">
        <v>434</v>
      </c>
    </row>
    <row r="142" ht="25.5">
      <c r="A142" s="1" t="s">
        <v>432</v>
      </c>
      <c r="B142" s="1">
        <v>33</v>
      </c>
      <c r="C142" s="26" t="s">
        <v>10048</v>
      </c>
      <c r="D142" t="s">
        <v>434</v>
      </c>
      <c r="E142" s="27" t="s">
        <v>10049</v>
      </c>
      <c r="F142" s="28" t="s">
        <v>467</v>
      </c>
      <c r="G142" s="29">
        <v>152.47999999999999</v>
      </c>
      <c r="H142" s="28">
        <v>0.023529999999999999</v>
      </c>
      <c r="I142" s="30">
        <f>ROUND(G142*H142,P4)</f>
        <v>0</v>
      </c>
      <c r="L142" s="31">
        <v>0</v>
      </c>
      <c r="M142" s="24">
        <f>ROUND(G142*L142,P4)</f>
        <v>0</v>
      </c>
      <c r="N142" s="25" t="s">
        <v>1619</v>
      </c>
      <c r="O142" s="32">
        <f>M142*AA142</f>
        <v>0</v>
      </c>
      <c r="P142" s="1">
        <v>3</v>
      </c>
      <c r="AA142" s="1">
        <f>IF(P142=1,$O$3,IF(P142=2,$O$4,$O$5))</f>
        <v>0</v>
      </c>
    </row>
    <row r="143" ht="25.5">
      <c r="A143" s="1" t="s">
        <v>437</v>
      </c>
      <c r="E143" s="27" t="s">
        <v>10049</v>
      </c>
    </row>
    <row r="144" ht="140.25">
      <c r="A144" s="1" t="s">
        <v>439</v>
      </c>
      <c r="E144" s="33" t="s">
        <v>10050</v>
      </c>
    </row>
    <row r="145">
      <c r="A145" s="1" t="s">
        <v>441</v>
      </c>
      <c r="E145" s="27" t="s">
        <v>434</v>
      </c>
    </row>
    <row r="146" ht="25.5">
      <c r="A146" s="1" t="s">
        <v>432</v>
      </c>
      <c r="B146" s="1">
        <v>34</v>
      </c>
      <c r="C146" s="26" t="s">
        <v>10051</v>
      </c>
      <c r="D146" t="s">
        <v>434</v>
      </c>
      <c r="E146" s="27" t="s">
        <v>10052</v>
      </c>
      <c r="F146" s="28" t="s">
        <v>444</v>
      </c>
      <c r="G146" s="29">
        <v>166.46000000000001</v>
      </c>
      <c r="H146" s="28">
        <v>2.5018699999999998</v>
      </c>
      <c r="I146" s="30">
        <f>ROUND(G146*H146,P4)</f>
        <v>0</v>
      </c>
      <c r="L146" s="31">
        <v>0</v>
      </c>
      <c r="M146" s="24">
        <f>ROUND(G146*L146,P4)</f>
        <v>0</v>
      </c>
      <c r="N146" s="25" t="s">
        <v>1619</v>
      </c>
      <c r="O146" s="32">
        <f>M146*AA146</f>
        <v>0</v>
      </c>
      <c r="P146" s="1">
        <v>3</v>
      </c>
      <c r="AA146" s="1">
        <f>IF(P146=1,$O$3,IF(P146=2,$O$4,$O$5))</f>
        <v>0</v>
      </c>
    </row>
    <row r="147" ht="25.5">
      <c r="A147" s="1" t="s">
        <v>437</v>
      </c>
      <c r="E147" s="27" t="s">
        <v>10052</v>
      </c>
    </row>
    <row r="148" ht="280.5">
      <c r="A148" s="1" t="s">
        <v>439</v>
      </c>
      <c r="E148" s="33" t="s">
        <v>10053</v>
      </c>
    </row>
    <row r="149">
      <c r="A149" s="1" t="s">
        <v>441</v>
      </c>
      <c r="E149" s="27" t="s">
        <v>434</v>
      </c>
    </row>
    <row r="150">
      <c r="A150" s="1" t="s">
        <v>432</v>
      </c>
      <c r="B150" s="1">
        <v>35</v>
      </c>
      <c r="C150" s="26" t="s">
        <v>10054</v>
      </c>
      <c r="D150" t="s">
        <v>434</v>
      </c>
      <c r="E150" s="27" t="s">
        <v>10055</v>
      </c>
      <c r="F150" s="28" t="s">
        <v>436</v>
      </c>
      <c r="G150" s="29">
        <v>1085.6030000000001</v>
      </c>
      <c r="H150" s="28">
        <v>0.0027499999999999998</v>
      </c>
      <c r="I150" s="30">
        <f>ROUND(G150*H150,P4)</f>
        <v>0</v>
      </c>
      <c r="L150" s="31">
        <v>0</v>
      </c>
      <c r="M150" s="24">
        <f>ROUND(G150*L150,P4)</f>
        <v>0</v>
      </c>
      <c r="N150" s="25" t="s">
        <v>1619</v>
      </c>
      <c r="O150" s="32">
        <f>M150*AA150</f>
        <v>0</v>
      </c>
      <c r="P150" s="1">
        <v>3</v>
      </c>
      <c r="AA150" s="1">
        <f>IF(P150=1,$O$3,IF(P150=2,$O$4,$O$5))</f>
        <v>0</v>
      </c>
    </row>
    <row r="151">
      <c r="A151" s="1" t="s">
        <v>437</v>
      </c>
      <c r="E151" s="27" t="s">
        <v>10055</v>
      </c>
    </row>
    <row r="152" ht="409.5">
      <c r="A152" s="1" t="s">
        <v>439</v>
      </c>
      <c r="E152" s="33" t="s">
        <v>10056</v>
      </c>
    </row>
    <row r="153">
      <c r="A153" s="1" t="s">
        <v>441</v>
      </c>
      <c r="E153" s="27" t="s">
        <v>434</v>
      </c>
    </row>
    <row r="154">
      <c r="A154" s="1" t="s">
        <v>432</v>
      </c>
      <c r="B154" s="1">
        <v>36</v>
      </c>
      <c r="C154" s="26" t="s">
        <v>10057</v>
      </c>
      <c r="D154" t="s">
        <v>434</v>
      </c>
      <c r="E154" s="27" t="s">
        <v>10058</v>
      </c>
      <c r="F154" s="28" t="s">
        <v>436</v>
      </c>
      <c r="G154" s="29">
        <v>1085.6030000000001</v>
      </c>
      <c r="H154" s="28">
        <v>0</v>
      </c>
      <c r="I154" s="30">
        <f>ROUND(G154*H154,P4)</f>
        <v>0</v>
      </c>
      <c r="L154" s="31">
        <v>0</v>
      </c>
      <c r="M154" s="24">
        <f>ROUND(G154*L154,P4)</f>
        <v>0</v>
      </c>
      <c r="N154" s="25" t="s">
        <v>1619</v>
      </c>
      <c r="O154" s="32">
        <f>M154*AA154</f>
        <v>0</v>
      </c>
      <c r="P154" s="1">
        <v>3</v>
      </c>
      <c r="AA154" s="1">
        <f>IF(P154=1,$O$3,IF(P154=2,$O$4,$O$5))</f>
        <v>0</v>
      </c>
    </row>
    <row r="155">
      <c r="A155" s="1" t="s">
        <v>437</v>
      </c>
      <c r="E155" s="27" t="s">
        <v>10058</v>
      </c>
    </row>
    <row r="156" ht="51">
      <c r="A156" s="1" t="s">
        <v>439</v>
      </c>
      <c r="E156" s="33" t="s">
        <v>10059</v>
      </c>
    </row>
    <row r="157">
      <c r="A157" s="1" t="s">
        <v>441</v>
      </c>
      <c r="E157" s="27" t="s">
        <v>434</v>
      </c>
    </row>
    <row r="158" ht="25.5">
      <c r="A158" s="1" t="s">
        <v>432</v>
      </c>
      <c r="B158" s="1">
        <v>37</v>
      </c>
      <c r="C158" s="26" t="s">
        <v>5696</v>
      </c>
      <c r="D158" t="s">
        <v>434</v>
      </c>
      <c r="E158" s="27" t="s">
        <v>5698</v>
      </c>
      <c r="F158" s="28" t="s">
        <v>476</v>
      </c>
      <c r="G158" s="29">
        <v>10.82</v>
      </c>
      <c r="H158" s="28">
        <v>1.04922</v>
      </c>
      <c r="I158" s="30">
        <f>ROUND(G158*H158,P4)</f>
        <v>0</v>
      </c>
      <c r="L158" s="31">
        <v>0</v>
      </c>
      <c r="M158" s="24">
        <f>ROUND(G158*L158,P4)</f>
        <v>0</v>
      </c>
      <c r="N158" s="25" t="s">
        <v>1619</v>
      </c>
      <c r="O158" s="32">
        <f>M158*AA158</f>
        <v>0</v>
      </c>
      <c r="P158" s="1">
        <v>3</v>
      </c>
      <c r="AA158" s="1">
        <f>IF(P158=1,$O$3,IF(P158=2,$O$4,$O$5))</f>
        <v>0</v>
      </c>
    </row>
    <row r="159" ht="25.5">
      <c r="A159" s="1" t="s">
        <v>437</v>
      </c>
      <c r="E159" s="27" t="s">
        <v>5698</v>
      </c>
    </row>
    <row r="160" ht="51">
      <c r="A160" s="1" t="s">
        <v>439</v>
      </c>
      <c r="E160" s="33" t="s">
        <v>10060</v>
      </c>
    </row>
    <row r="161">
      <c r="A161" s="1" t="s">
        <v>441</v>
      </c>
      <c r="E161" s="27" t="s">
        <v>434</v>
      </c>
    </row>
    <row r="162" ht="25.5">
      <c r="A162" s="1" t="s">
        <v>432</v>
      </c>
      <c r="B162" s="1">
        <v>38</v>
      </c>
      <c r="C162" s="26" t="s">
        <v>2345</v>
      </c>
      <c r="D162" t="s">
        <v>434</v>
      </c>
      <c r="E162" s="27" t="s">
        <v>10061</v>
      </c>
      <c r="F162" s="28" t="s">
        <v>496</v>
      </c>
      <c r="G162" s="29">
        <v>10</v>
      </c>
      <c r="H162" s="28">
        <v>0.026929999999999999</v>
      </c>
      <c r="I162" s="30">
        <f>ROUND(G162*H162,P4)</f>
        <v>0</v>
      </c>
      <c r="L162" s="31">
        <v>0</v>
      </c>
      <c r="M162" s="24">
        <f>ROUND(G162*L162,P4)</f>
        <v>0</v>
      </c>
      <c r="N162" s="25" t="s">
        <v>1619</v>
      </c>
      <c r="O162" s="32">
        <f>M162*AA162</f>
        <v>0</v>
      </c>
      <c r="P162" s="1">
        <v>3</v>
      </c>
      <c r="AA162" s="1">
        <f>IF(P162=1,$O$3,IF(P162=2,$O$4,$O$5))</f>
        <v>0</v>
      </c>
    </row>
    <row r="163" ht="25.5">
      <c r="A163" s="1" t="s">
        <v>437</v>
      </c>
      <c r="E163" s="27" t="s">
        <v>10061</v>
      </c>
    </row>
    <row r="164" ht="76.5">
      <c r="A164" s="1" t="s">
        <v>439</v>
      </c>
      <c r="E164" s="33" t="s">
        <v>10062</v>
      </c>
    </row>
    <row r="165">
      <c r="A165" s="1" t="s">
        <v>441</v>
      </c>
      <c r="E165" s="27" t="s">
        <v>434</v>
      </c>
    </row>
    <row r="166" ht="25.5">
      <c r="A166" s="1" t="s">
        <v>432</v>
      </c>
      <c r="B166" s="1">
        <v>39</v>
      </c>
      <c r="C166" s="26" t="s">
        <v>10063</v>
      </c>
      <c r="D166" t="s">
        <v>434</v>
      </c>
      <c r="E166" s="27" t="s">
        <v>10064</v>
      </c>
      <c r="F166" s="28" t="s">
        <v>496</v>
      </c>
      <c r="G166" s="29">
        <v>1</v>
      </c>
      <c r="H166" s="28">
        <v>0.031949999999999999</v>
      </c>
      <c r="I166" s="30">
        <f>ROUND(G166*H166,P4)</f>
        <v>0</v>
      </c>
      <c r="L166" s="31">
        <v>0</v>
      </c>
      <c r="M166" s="24">
        <f>ROUND(G166*L166,P4)</f>
        <v>0</v>
      </c>
      <c r="N166" s="25" t="s">
        <v>1619</v>
      </c>
      <c r="O166" s="32">
        <f>M166*AA166</f>
        <v>0</v>
      </c>
      <c r="P166" s="1">
        <v>3</v>
      </c>
      <c r="AA166" s="1">
        <f>IF(P166=1,$O$3,IF(P166=2,$O$4,$O$5))</f>
        <v>0</v>
      </c>
    </row>
    <row r="167" ht="25.5">
      <c r="A167" s="1" t="s">
        <v>437</v>
      </c>
      <c r="E167" s="27" t="s">
        <v>10064</v>
      </c>
    </row>
    <row r="168" ht="76.5">
      <c r="A168" s="1" t="s">
        <v>439</v>
      </c>
      <c r="E168" s="33" t="s">
        <v>10065</v>
      </c>
    </row>
    <row r="169">
      <c r="A169" s="1" t="s">
        <v>441</v>
      </c>
      <c r="E169" s="27" t="s">
        <v>434</v>
      </c>
    </row>
    <row r="170" ht="25.5">
      <c r="A170" s="1" t="s">
        <v>432</v>
      </c>
      <c r="B170" s="1">
        <v>40</v>
      </c>
      <c r="C170" s="26" t="s">
        <v>2351</v>
      </c>
      <c r="D170" t="s">
        <v>434</v>
      </c>
      <c r="E170" s="27" t="s">
        <v>7512</v>
      </c>
      <c r="F170" s="28" t="s">
        <v>496</v>
      </c>
      <c r="G170" s="29">
        <v>64</v>
      </c>
      <c r="H170" s="28">
        <v>0.04555</v>
      </c>
      <c r="I170" s="30">
        <f>ROUND(G170*H170,P4)</f>
        <v>0</v>
      </c>
      <c r="L170" s="31">
        <v>0</v>
      </c>
      <c r="M170" s="24">
        <f>ROUND(G170*L170,P4)</f>
        <v>0</v>
      </c>
      <c r="N170" s="25" t="s">
        <v>1619</v>
      </c>
      <c r="O170" s="32">
        <f>M170*AA170</f>
        <v>0</v>
      </c>
      <c r="P170" s="1">
        <v>3</v>
      </c>
      <c r="AA170" s="1">
        <f>IF(P170=1,$O$3,IF(P170=2,$O$4,$O$5))</f>
        <v>0</v>
      </c>
    </row>
    <row r="171" ht="25.5">
      <c r="A171" s="1" t="s">
        <v>437</v>
      </c>
      <c r="E171" s="27" t="s">
        <v>7512</v>
      </c>
    </row>
    <row r="172" ht="89.25">
      <c r="A172" s="1" t="s">
        <v>439</v>
      </c>
      <c r="E172" s="33" t="s">
        <v>10066</v>
      </c>
    </row>
    <row r="173">
      <c r="A173" s="1" t="s">
        <v>441</v>
      </c>
      <c r="E173" s="27" t="s">
        <v>434</v>
      </c>
    </row>
    <row r="174" ht="25.5">
      <c r="A174" s="1" t="s">
        <v>432</v>
      </c>
      <c r="B174" s="1">
        <v>41</v>
      </c>
      <c r="C174" s="26" t="s">
        <v>2354</v>
      </c>
      <c r="D174" t="s">
        <v>434</v>
      </c>
      <c r="E174" s="27" t="s">
        <v>7514</v>
      </c>
      <c r="F174" s="28" t="s">
        <v>496</v>
      </c>
      <c r="G174" s="29">
        <v>8</v>
      </c>
      <c r="H174" s="28">
        <v>0.054550000000000001</v>
      </c>
      <c r="I174" s="30">
        <f>ROUND(G174*H174,P4)</f>
        <v>0</v>
      </c>
      <c r="L174" s="31">
        <v>0</v>
      </c>
      <c r="M174" s="24">
        <f>ROUND(G174*L174,P4)</f>
        <v>0</v>
      </c>
      <c r="N174" s="25" t="s">
        <v>1619</v>
      </c>
      <c r="O174" s="32">
        <f>M174*AA174</f>
        <v>0</v>
      </c>
      <c r="P174" s="1">
        <v>3</v>
      </c>
      <c r="AA174" s="1">
        <f>IF(P174=1,$O$3,IF(P174=2,$O$4,$O$5))</f>
        <v>0</v>
      </c>
    </row>
    <row r="175" ht="25.5">
      <c r="A175" s="1" t="s">
        <v>437</v>
      </c>
      <c r="E175" s="27" t="s">
        <v>7514</v>
      </c>
    </row>
    <row r="176" ht="76.5">
      <c r="A176" s="1" t="s">
        <v>439</v>
      </c>
      <c r="E176" s="33" t="s">
        <v>10067</v>
      </c>
    </row>
    <row r="177">
      <c r="A177" s="1" t="s">
        <v>441</v>
      </c>
      <c r="E177" s="27" t="s">
        <v>434</v>
      </c>
    </row>
    <row r="178" ht="25.5">
      <c r="A178" s="1" t="s">
        <v>432</v>
      </c>
      <c r="B178" s="1">
        <v>42</v>
      </c>
      <c r="C178" s="26" t="s">
        <v>7518</v>
      </c>
      <c r="D178" t="s">
        <v>434</v>
      </c>
      <c r="E178" s="27" t="s">
        <v>7520</v>
      </c>
      <c r="F178" s="28" t="s">
        <v>496</v>
      </c>
      <c r="G178" s="29">
        <v>16</v>
      </c>
      <c r="H178" s="28">
        <v>0.081850000000000006</v>
      </c>
      <c r="I178" s="30">
        <f>ROUND(G178*H178,P4)</f>
        <v>0</v>
      </c>
      <c r="L178" s="31">
        <v>0</v>
      </c>
      <c r="M178" s="24">
        <f>ROUND(G178*L178,P4)</f>
        <v>0</v>
      </c>
      <c r="N178" s="25" t="s">
        <v>1619</v>
      </c>
      <c r="O178" s="32">
        <f>M178*AA178</f>
        <v>0</v>
      </c>
      <c r="P178" s="1">
        <v>3</v>
      </c>
      <c r="AA178" s="1">
        <f>IF(P178=1,$O$3,IF(P178=2,$O$4,$O$5))</f>
        <v>0</v>
      </c>
    </row>
    <row r="179" ht="25.5">
      <c r="A179" s="1" t="s">
        <v>437</v>
      </c>
      <c r="E179" s="27" t="s">
        <v>7520</v>
      </c>
    </row>
    <row r="180" ht="89.25">
      <c r="A180" s="1" t="s">
        <v>439</v>
      </c>
      <c r="E180" s="33" t="s">
        <v>10068</v>
      </c>
    </row>
    <row r="181">
      <c r="A181" s="1" t="s">
        <v>441</v>
      </c>
      <c r="E181" s="27" t="s">
        <v>434</v>
      </c>
    </row>
    <row r="182" ht="25.5">
      <c r="A182" s="1" t="s">
        <v>432</v>
      </c>
      <c r="B182" s="1">
        <v>43</v>
      </c>
      <c r="C182" s="26" t="s">
        <v>7522</v>
      </c>
      <c r="D182" t="s">
        <v>434</v>
      </c>
      <c r="E182" s="27" t="s">
        <v>7524</v>
      </c>
      <c r="F182" s="28" t="s">
        <v>496</v>
      </c>
      <c r="G182" s="29">
        <v>4</v>
      </c>
      <c r="H182" s="28">
        <v>0.091050000000000006</v>
      </c>
      <c r="I182" s="30">
        <f>ROUND(G182*H182,P4)</f>
        <v>0</v>
      </c>
      <c r="L182" s="31">
        <v>0</v>
      </c>
      <c r="M182" s="24">
        <f>ROUND(G182*L182,P4)</f>
        <v>0</v>
      </c>
      <c r="N182" s="25" t="s">
        <v>1619</v>
      </c>
      <c r="O182" s="32">
        <f>M182*AA182</f>
        <v>0</v>
      </c>
      <c r="P182" s="1">
        <v>3</v>
      </c>
      <c r="AA182" s="1">
        <f>IF(P182=1,$O$3,IF(P182=2,$O$4,$O$5))</f>
        <v>0</v>
      </c>
    </row>
    <row r="183" ht="25.5">
      <c r="A183" s="1" t="s">
        <v>437</v>
      </c>
      <c r="E183" s="27" t="s">
        <v>7524</v>
      </c>
    </row>
    <row r="184" ht="76.5">
      <c r="A184" s="1" t="s">
        <v>439</v>
      </c>
      <c r="E184" s="33" t="s">
        <v>10069</v>
      </c>
    </row>
    <row r="185">
      <c r="A185" s="1" t="s">
        <v>441</v>
      </c>
      <c r="E185" s="27" t="s">
        <v>434</v>
      </c>
    </row>
    <row r="186" ht="25.5">
      <c r="A186" s="1" t="s">
        <v>432</v>
      </c>
      <c r="B186" s="1">
        <v>44</v>
      </c>
      <c r="C186" s="26" t="s">
        <v>9177</v>
      </c>
      <c r="D186" t="s">
        <v>434</v>
      </c>
      <c r="E186" s="27" t="s">
        <v>9179</v>
      </c>
      <c r="F186" s="28" t="s">
        <v>496</v>
      </c>
      <c r="G186" s="29">
        <v>8</v>
      </c>
      <c r="H186" s="28">
        <v>0.10904999999999999</v>
      </c>
      <c r="I186" s="30">
        <f>ROUND(G186*H186,P4)</f>
        <v>0</v>
      </c>
      <c r="L186" s="31">
        <v>0</v>
      </c>
      <c r="M186" s="24">
        <f>ROUND(G186*L186,P4)</f>
        <v>0</v>
      </c>
      <c r="N186" s="25" t="s">
        <v>1619</v>
      </c>
      <c r="O186" s="32">
        <f>M186*AA186</f>
        <v>0</v>
      </c>
      <c r="P186" s="1">
        <v>3</v>
      </c>
      <c r="AA186" s="1">
        <f>IF(P186=1,$O$3,IF(P186=2,$O$4,$O$5))</f>
        <v>0</v>
      </c>
    </row>
    <row r="187" ht="25.5">
      <c r="A187" s="1" t="s">
        <v>437</v>
      </c>
      <c r="E187" s="27" t="s">
        <v>9179</v>
      </c>
    </row>
    <row r="188" ht="76.5">
      <c r="A188" s="1" t="s">
        <v>439</v>
      </c>
      <c r="E188" s="33" t="s">
        <v>10070</v>
      </c>
    </row>
    <row r="189">
      <c r="A189" s="1" t="s">
        <v>441</v>
      </c>
      <c r="E189" s="27" t="s">
        <v>434</v>
      </c>
    </row>
    <row r="190">
      <c r="A190" s="1" t="s">
        <v>432</v>
      </c>
      <c r="B190" s="1">
        <v>45</v>
      </c>
      <c r="C190" s="26" t="s">
        <v>10071</v>
      </c>
      <c r="D190" t="s">
        <v>434</v>
      </c>
      <c r="E190" s="27" t="s">
        <v>10072</v>
      </c>
      <c r="F190" s="28" t="s">
        <v>444</v>
      </c>
      <c r="G190" s="29">
        <v>0.40500000000000003</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10072</v>
      </c>
    </row>
    <row r="192" ht="63.75">
      <c r="A192" s="1" t="s">
        <v>439</v>
      </c>
      <c r="E192" s="33" t="s">
        <v>10073</v>
      </c>
    </row>
    <row r="193">
      <c r="A193" s="1" t="s">
        <v>441</v>
      </c>
      <c r="E193" s="27" t="s">
        <v>434</v>
      </c>
    </row>
    <row r="194" ht="25.5">
      <c r="A194" s="1" t="s">
        <v>432</v>
      </c>
      <c r="B194" s="1">
        <v>46</v>
      </c>
      <c r="C194" s="26" t="s">
        <v>10074</v>
      </c>
      <c r="D194" t="s">
        <v>434</v>
      </c>
      <c r="E194" s="27" t="s">
        <v>10075</v>
      </c>
      <c r="F194" s="28" t="s">
        <v>436</v>
      </c>
      <c r="G194" s="29">
        <v>3.8100000000000001</v>
      </c>
      <c r="H194" s="28">
        <v>0.0098399999999999998</v>
      </c>
      <c r="I194" s="30">
        <f>ROUND(G194*H194,P4)</f>
        <v>0</v>
      </c>
      <c r="L194" s="31">
        <v>0</v>
      </c>
      <c r="M194" s="24">
        <f>ROUND(G194*L194,P4)</f>
        <v>0</v>
      </c>
      <c r="N194" s="25" t="s">
        <v>1619</v>
      </c>
      <c r="O194" s="32">
        <f>M194*AA194</f>
        <v>0</v>
      </c>
      <c r="P194" s="1">
        <v>3</v>
      </c>
      <c r="AA194" s="1">
        <f>IF(P194=1,$O$3,IF(P194=2,$O$4,$O$5))</f>
        <v>0</v>
      </c>
    </row>
    <row r="195" ht="25.5">
      <c r="A195" s="1" t="s">
        <v>437</v>
      </c>
      <c r="E195" s="27" t="s">
        <v>10075</v>
      </c>
    </row>
    <row r="196" ht="89.25">
      <c r="A196" s="1" t="s">
        <v>439</v>
      </c>
      <c r="E196" s="33" t="s">
        <v>10076</v>
      </c>
    </row>
    <row r="197">
      <c r="A197" s="1" t="s">
        <v>441</v>
      </c>
      <c r="E197" s="27" t="s">
        <v>434</v>
      </c>
    </row>
    <row r="198" ht="25.5">
      <c r="A198" s="1" t="s">
        <v>432</v>
      </c>
      <c r="B198" s="1">
        <v>47</v>
      </c>
      <c r="C198" s="26" t="s">
        <v>10077</v>
      </c>
      <c r="D198" t="s">
        <v>434</v>
      </c>
      <c r="E198" s="27" t="s">
        <v>10078</v>
      </c>
      <c r="F198" s="28" t="s">
        <v>436</v>
      </c>
      <c r="G198" s="29">
        <v>3.8100000000000001</v>
      </c>
      <c r="H198" s="28">
        <v>0</v>
      </c>
      <c r="I198" s="30">
        <f>ROUND(G198*H198,P4)</f>
        <v>0</v>
      </c>
      <c r="L198" s="31">
        <v>0</v>
      </c>
      <c r="M198" s="24">
        <f>ROUND(G198*L198,P4)</f>
        <v>0</v>
      </c>
      <c r="N198" s="25" t="s">
        <v>1619</v>
      </c>
      <c r="O198" s="32">
        <f>M198*AA198</f>
        <v>0</v>
      </c>
      <c r="P198" s="1">
        <v>3</v>
      </c>
      <c r="AA198" s="1">
        <f>IF(P198=1,$O$3,IF(P198=2,$O$4,$O$5))</f>
        <v>0</v>
      </c>
    </row>
    <row r="199" ht="25.5">
      <c r="A199" s="1" t="s">
        <v>437</v>
      </c>
      <c r="E199" s="27" t="s">
        <v>10078</v>
      </c>
    </row>
    <row r="200" ht="51">
      <c r="A200" s="1" t="s">
        <v>439</v>
      </c>
      <c r="E200" s="33" t="s">
        <v>10079</v>
      </c>
    </row>
    <row r="201">
      <c r="A201" s="1" t="s">
        <v>441</v>
      </c>
      <c r="E201" s="27" t="s">
        <v>434</v>
      </c>
    </row>
    <row r="202" ht="25.5">
      <c r="A202" s="1" t="s">
        <v>432</v>
      </c>
      <c r="B202" s="1">
        <v>48</v>
      </c>
      <c r="C202" s="26" t="s">
        <v>10080</v>
      </c>
      <c r="D202" t="s">
        <v>434</v>
      </c>
      <c r="E202" s="27" t="s">
        <v>10081</v>
      </c>
      <c r="F202" s="28" t="s">
        <v>476</v>
      </c>
      <c r="G202" s="29">
        <v>0.084000000000000005</v>
      </c>
      <c r="H202" s="28">
        <v>1.04575</v>
      </c>
      <c r="I202" s="30">
        <f>ROUND(G202*H202,P4)</f>
        <v>0</v>
      </c>
      <c r="L202" s="31">
        <v>0</v>
      </c>
      <c r="M202" s="24">
        <f>ROUND(G202*L202,P4)</f>
        <v>0</v>
      </c>
      <c r="N202" s="25" t="s">
        <v>1619</v>
      </c>
      <c r="O202" s="32">
        <f>M202*AA202</f>
        <v>0</v>
      </c>
      <c r="P202" s="1">
        <v>3</v>
      </c>
      <c r="AA202" s="1">
        <f>IF(P202=1,$O$3,IF(P202=2,$O$4,$O$5))</f>
        <v>0</v>
      </c>
    </row>
    <row r="203" ht="25.5">
      <c r="A203" s="1" t="s">
        <v>437</v>
      </c>
      <c r="E203" s="27" t="s">
        <v>10081</v>
      </c>
    </row>
    <row r="204" ht="63.75">
      <c r="A204" s="1" t="s">
        <v>439</v>
      </c>
      <c r="E204" s="33" t="s">
        <v>10082</v>
      </c>
    </row>
    <row r="205">
      <c r="A205" s="1" t="s">
        <v>441</v>
      </c>
      <c r="E205" s="27" t="s">
        <v>434</v>
      </c>
    </row>
    <row r="206" ht="25.5">
      <c r="A206" s="1" t="s">
        <v>432</v>
      </c>
      <c r="B206" s="1">
        <v>49</v>
      </c>
      <c r="C206" s="26" t="s">
        <v>10083</v>
      </c>
      <c r="D206" t="s">
        <v>434</v>
      </c>
      <c r="E206" s="27" t="s">
        <v>10084</v>
      </c>
      <c r="F206" s="28" t="s">
        <v>436</v>
      </c>
      <c r="G206" s="29">
        <v>6.125</v>
      </c>
      <c r="H206" s="28">
        <v>0.00315</v>
      </c>
      <c r="I206" s="30">
        <f>ROUND(G206*H206,P4)</f>
        <v>0</v>
      </c>
      <c r="L206" s="31">
        <v>0</v>
      </c>
      <c r="M206" s="24">
        <f>ROUND(G206*L206,P4)</f>
        <v>0</v>
      </c>
      <c r="N206" s="25" t="s">
        <v>1619</v>
      </c>
      <c r="O206" s="32">
        <f>M206*AA206</f>
        <v>0</v>
      </c>
      <c r="P206" s="1">
        <v>3</v>
      </c>
      <c r="AA206" s="1">
        <f>IF(P206=1,$O$3,IF(P206=2,$O$4,$O$5))</f>
        <v>0</v>
      </c>
    </row>
    <row r="207" ht="25.5">
      <c r="A207" s="1" t="s">
        <v>437</v>
      </c>
      <c r="E207" s="27" t="s">
        <v>10084</v>
      </c>
    </row>
    <row r="208" ht="102">
      <c r="A208" s="1" t="s">
        <v>439</v>
      </c>
      <c r="E208" s="33" t="s">
        <v>10085</v>
      </c>
    </row>
    <row r="209">
      <c r="A209" s="1" t="s">
        <v>441</v>
      </c>
      <c r="E209" s="27" t="s">
        <v>434</v>
      </c>
    </row>
    <row r="210" ht="25.5">
      <c r="A210" s="1" t="s">
        <v>432</v>
      </c>
      <c r="B210" s="1">
        <v>50</v>
      </c>
      <c r="C210" s="26" t="s">
        <v>10086</v>
      </c>
      <c r="D210" t="s">
        <v>434</v>
      </c>
      <c r="E210" s="27" t="s">
        <v>10087</v>
      </c>
      <c r="F210" s="28" t="s">
        <v>444</v>
      </c>
      <c r="G210" s="29">
        <v>11.917</v>
      </c>
      <c r="H210" s="28">
        <v>2.5018699999999998</v>
      </c>
      <c r="I210" s="30">
        <f>ROUND(G210*H210,P4)</f>
        <v>0</v>
      </c>
      <c r="L210" s="31">
        <v>0</v>
      </c>
      <c r="M210" s="24">
        <f>ROUND(G210*L210,P4)</f>
        <v>0</v>
      </c>
      <c r="N210" s="25" t="s">
        <v>1619</v>
      </c>
      <c r="O210" s="32">
        <f>M210*AA210</f>
        <v>0</v>
      </c>
      <c r="P210" s="1">
        <v>3</v>
      </c>
      <c r="AA210" s="1">
        <f>IF(P210=1,$O$3,IF(P210=2,$O$4,$O$5))</f>
        <v>0</v>
      </c>
    </row>
    <row r="211" ht="25.5">
      <c r="A211" s="1" t="s">
        <v>437</v>
      </c>
      <c r="E211" s="27" t="s">
        <v>10087</v>
      </c>
    </row>
    <row r="212" ht="153">
      <c r="A212" s="1" t="s">
        <v>439</v>
      </c>
      <c r="E212" s="33" t="s">
        <v>10088</v>
      </c>
    </row>
    <row r="213">
      <c r="A213" s="1" t="s">
        <v>441</v>
      </c>
      <c r="E213" s="27" t="s">
        <v>434</v>
      </c>
    </row>
    <row r="214" ht="25.5">
      <c r="A214" s="1" t="s">
        <v>432</v>
      </c>
      <c r="B214" s="1">
        <v>51</v>
      </c>
      <c r="C214" s="26" t="s">
        <v>10089</v>
      </c>
      <c r="D214" t="s">
        <v>434</v>
      </c>
      <c r="E214" s="27" t="s">
        <v>10090</v>
      </c>
      <c r="F214" s="28" t="s">
        <v>436</v>
      </c>
      <c r="G214" s="29">
        <v>55.560000000000002</v>
      </c>
      <c r="H214" s="28">
        <v>0.0024399999999999999</v>
      </c>
      <c r="I214" s="30">
        <f>ROUND(G214*H214,P4)</f>
        <v>0</v>
      </c>
      <c r="L214" s="31">
        <v>0</v>
      </c>
      <c r="M214" s="24">
        <f>ROUND(G214*L214,P4)</f>
        <v>0</v>
      </c>
      <c r="N214" s="25" t="s">
        <v>1619</v>
      </c>
      <c r="O214" s="32">
        <f>M214*AA214</f>
        <v>0</v>
      </c>
      <c r="P214" s="1">
        <v>3</v>
      </c>
      <c r="AA214" s="1">
        <f>IF(P214=1,$O$3,IF(P214=2,$O$4,$O$5))</f>
        <v>0</v>
      </c>
    </row>
    <row r="215" ht="25.5">
      <c r="A215" s="1" t="s">
        <v>437</v>
      </c>
      <c r="E215" s="27" t="s">
        <v>10090</v>
      </c>
    </row>
    <row r="216" ht="140.25">
      <c r="A216" s="1" t="s">
        <v>439</v>
      </c>
      <c r="E216" s="33" t="s">
        <v>10091</v>
      </c>
    </row>
    <row r="217">
      <c r="A217" s="1" t="s">
        <v>441</v>
      </c>
      <c r="E217" s="27" t="s">
        <v>434</v>
      </c>
    </row>
    <row r="218" ht="25.5">
      <c r="A218" s="1" t="s">
        <v>432</v>
      </c>
      <c r="B218" s="1">
        <v>52</v>
      </c>
      <c r="C218" s="26" t="s">
        <v>10092</v>
      </c>
      <c r="D218" t="s">
        <v>434</v>
      </c>
      <c r="E218" s="27" t="s">
        <v>10093</v>
      </c>
      <c r="F218" s="28" t="s">
        <v>436</v>
      </c>
      <c r="G218" s="29">
        <v>55.560000000000002</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10093</v>
      </c>
    </row>
    <row r="220" ht="38.25">
      <c r="A220" s="1" t="s">
        <v>439</v>
      </c>
      <c r="E220" s="33" t="s">
        <v>10094</v>
      </c>
    </row>
    <row r="221">
      <c r="A221" s="1" t="s">
        <v>441</v>
      </c>
      <c r="E221" s="27" t="s">
        <v>434</v>
      </c>
    </row>
    <row r="222" ht="25.5">
      <c r="A222" s="1" t="s">
        <v>432</v>
      </c>
      <c r="B222" s="1">
        <v>53</v>
      </c>
      <c r="C222" s="26" t="s">
        <v>10095</v>
      </c>
      <c r="D222" t="s">
        <v>434</v>
      </c>
      <c r="E222" s="27" t="s">
        <v>10096</v>
      </c>
      <c r="F222" s="28" t="s">
        <v>436</v>
      </c>
      <c r="G222" s="29">
        <v>62</v>
      </c>
      <c r="H222" s="28">
        <v>0.0022000000000000001</v>
      </c>
      <c r="I222" s="30">
        <f>ROUND(G222*H222,P4)</f>
        <v>0</v>
      </c>
      <c r="L222" s="31">
        <v>0</v>
      </c>
      <c r="M222" s="24">
        <f>ROUND(G222*L222,P4)</f>
        <v>0</v>
      </c>
      <c r="N222" s="25" t="s">
        <v>1619</v>
      </c>
      <c r="O222" s="32">
        <f>M222*AA222</f>
        <v>0</v>
      </c>
      <c r="P222" s="1">
        <v>3</v>
      </c>
      <c r="AA222" s="1">
        <f>IF(P222=1,$O$3,IF(P222=2,$O$4,$O$5))</f>
        <v>0</v>
      </c>
    </row>
    <row r="223" ht="25.5">
      <c r="A223" s="1" t="s">
        <v>437</v>
      </c>
      <c r="E223" s="27" t="s">
        <v>10096</v>
      </c>
    </row>
    <row r="224" ht="89.25">
      <c r="A224" s="1" t="s">
        <v>439</v>
      </c>
      <c r="E224" s="33" t="s">
        <v>10097</v>
      </c>
    </row>
    <row r="225">
      <c r="A225" s="1" t="s">
        <v>441</v>
      </c>
      <c r="E225" s="27" t="s">
        <v>434</v>
      </c>
    </row>
    <row r="226" ht="25.5">
      <c r="A226" s="1" t="s">
        <v>432</v>
      </c>
      <c r="B226" s="1">
        <v>54</v>
      </c>
      <c r="C226" s="26" t="s">
        <v>10098</v>
      </c>
      <c r="D226" t="s">
        <v>434</v>
      </c>
      <c r="E226" s="27" t="s">
        <v>10099</v>
      </c>
      <c r="F226" s="28" t="s">
        <v>436</v>
      </c>
      <c r="G226" s="29">
        <v>62</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10099</v>
      </c>
    </row>
    <row r="228" ht="38.25">
      <c r="A228" s="1" t="s">
        <v>439</v>
      </c>
      <c r="E228" s="33" t="s">
        <v>10100</v>
      </c>
    </row>
    <row r="229">
      <c r="A229" s="1" t="s">
        <v>441</v>
      </c>
      <c r="E229" s="27" t="s">
        <v>434</v>
      </c>
    </row>
    <row r="230" ht="25.5">
      <c r="A230" s="1" t="s">
        <v>432</v>
      </c>
      <c r="B230" s="1">
        <v>55</v>
      </c>
      <c r="C230" s="26" t="s">
        <v>3083</v>
      </c>
      <c r="D230" t="s">
        <v>434</v>
      </c>
      <c r="E230" s="27" t="s">
        <v>10101</v>
      </c>
      <c r="F230" s="28" t="s">
        <v>476</v>
      </c>
      <c r="G230" s="29">
        <v>1.0880000000000001</v>
      </c>
      <c r="H230" s="28">
        <v>1.05237</v>
      </c>
      <c r="I230" s="30">
        <f>ROUND(G230*H230,P4)</f>
        <v>0</v>
      </c>
      <c r="L230" s="31">
        <v>0</v>
      </c>
      <c r="M230" s="24">
        <f>ROUND(G230*L230,P4)</f>
        <v>0</v>
      </c>
      <c r="N230" s="25" t="s">
        <v>1619</v>
      </c>
      <c r="O230" s="32">
        <f>M230*AA230</f>
        <v>0</v>
      </c>
      <c r="P230" s="1">
        <v>3</v>
      </c>
      <c r="AA230" s="1">
        <f>IF(P230=1,$O$3,IF(P230=2,$O$4,$O$5))</f>
        <v>0</v>
      </c>
    </row>
    <row r="231" ht="25.5">
      <c r="A231" s="1" t="s">
        <v>437</v>
      </c>
      <c r="E231" s="27" t="s">
        <v>10101</v>
      </c>
    </row>
    <row r="232" ht="165.75">
      <c r="A232" s="1" t="s">
        <v>439</v>
      </c>
      <c r="E232" s="33" t="s">
        <v>10102</v>
      </c>
    </row>
    <row r="233">
      <c r="A233" s="1" t="s">
        <v>441</v>
      </c>
      <c r="E233" s="27" t="s">
        <v>434</v>
      </c>
    </row>
    <row r="234" ht="25.5">
      <c r="A234" s="1" t="s">
        <v>432</v>
      </c>
      <c r="B234" s="1">
        <v>56</v>
      </c>
      <c r="C234" s="26" t="s">
        <v>10103</v>
      </c>
      <c r="D234" t="s">
        <v>434</v>
      </c>
      <c r="E234" s="27" t="s">
        <v>10104</v>
      </c>
      <c r="F234" s="28" t="s">
        <v>436</v>
      </c>
      <c r="G234" s="29">
        <v>41.396999999999998</v>
      </c>
      <c r="H234" s="28">
        <v>0.12911</v>
      </c>
      <c r="I234" s="30">
        <f>ROUND(G234*H234,P4)</f>
        <v>0</v>
      </c>
      <c r="L234" s="31">
        <v>0</v>
      </c>
      <c r="M234" s="24">
        <f>ROUND(G234*L234,P4)</f>
        <v>0</v>
      </c>
      <c r="N234" s="25" t="s">
        <v>1619</v>
      </c>
      <c r="O234" s="32">
        <f>M234*AA234</f>
        <v>0</v>
      </c>
      <c r="P234" s="1">
        <v>3</v>
      </c>
      <c r="AA234" s="1">
        <f>IF(P234=1,$O$3,IF(P234=2,$O$4,$O$5))</f>
        <v>0</v>
      </c>
    </row>
    <row r="235" ht="25.5">
      <c r="A235" s="1" t="s">
        <v>437</v>
      </c>
      <c r="E235" s="27" t="s">
        <v>10104</v>
      </c>
    </row>
    <row r="236" ht="165.75">
      <c r="A236" s="1" t="s">
        <v>439</v>
      </c>
      <c r="E236" s="33" t="s">
        <v>10105</v>
      </c>
    </row>
    <row r="237">
      <c r="A237" s="1" t="s">
        <v>441</v>
      </c>
      <c r="E237" s="27" t="s">
        <v>434</v>
      </c>
    </row>
    <row r="238">
      <c r="A238" s="1" t="s">
        <v>432</v>
      </c>
      <c r="B238" s="1">
        <v>57</v>
      </c>
      <c r="C238" s="26" t="s">
        <v>2372</v>
      </c>
      <c r="D238" t="s">
        <v>434</v>
      </c>
      <c r="E238" s="27" t="s">
        <v>9196</v>
      </c>
      <c r="F238" s="28" t="s">
        <v>467</v>
      </c>
      <c r="G238" s="29">
        <v>280.64999999999998</v>
      </c>
      <c r="H238" s="28">
        <v>0.00012999999999999999</v>
      </c>
      <c r="I238" s="30">
        <f>ROUND(G238*H238,P4)</f>
        <v>0</v>
      </c>
      <c r="L238" s="31">
        <v>0</v>
      </c>
      <c r="M238" s="24">
        <f>ROUND(G238*L238,P4)</f>
        <v>0</v>
      </c>
      <c r="N238" s="25" t="s">
        <v>1619</v>
      </c>
      <c r="O238" s="32">
        <f>M238*AA238</f>
        <v>0</v>
      </c>
      <c r="P238" s="1">
        <v>3</v>
      </c>
      <c r="AA238" s="1">
        <f>IF(P238=1,$O$3,IF(P238=2,$O$4,$O$5))</f>
        <v>0</v>
      </c>
    </row>
    <row r="239">
      <c r="A239" s="1" t="s">
        <v>437</v>
      </c>
      <c r="E239" s="27" t="s">
        <v>9196</v>
      </c>
    </row>
    <row r="240" ht="267.75">
      <c r="A240" s="1" t="s">
        <v>439</v>
      </c>
      <c r="E240" s="33" t="s">
        <v>10106</v>
      </c>
    </row>
    <row r="241">
      <c r="A241" s="1" t="s">
        <v>441</v>
      </c>
      <c r="E241" s="27" t="s">
        <v>434</v>
      </c>
    </row>
    <row r="242">
      <c r="A242" s="1" t="s">
        <v>432</v>
      </c>
      <c r="B242" s="1">
        <v>58</v>
      </c>
      <c r="C242" s="26" t="s">
        <v>10107</v>
      </c>
      <c r="D242" t="s">
        <v>434</v>
      </c>
      <c r="E242" s="27" t="s">
        <v>10108</v>
      </c>
      <c r="F242" s="28" t="s">
        <v>467</v>
      </c>
      <c r="G242" s="29">
        <v>5.7000000000000002</v>
      </c>
      <c r="H242" s="28">
        <v>0.00020000000000000001</v>
      </c>
      <c r="I242" s="30">
        <f>ROUND(G242*H242,P4)</f>
        <v>0</v>
      </c>
      <c r="L242" s="31">
        <v>0</v>
      </c>
      <c r="M242" s="24">
        <f>ROUND(G242*L242,P4)</f>
        <v>0</v>
      </c>
      <c r="N242" s="25" t="s">
        <v>1619</v>
      </c>
      <c r="O242" s="32">
        <f>M242*AA242</f>
        <v>0</v>
      </c>
      <c r="P242" s="1">
        <v>3</v>
      </c>
      <c r="AA242" s="1">
        <f>IF(P242=1,$O$3,IF(P242=2,$O$4,$O$5))</f>
        <v>0</v>
      </c>
    </row>
    <row r="243">
      <c r="A243" s="1" t="s">
        <v>437</v>
      </c>
      <c r="E243" s="27" t="s">
        <v>10108</v>
      </c>
    </row>
    <row r="244" ht="114.75">
      <c r="A244" s="1" t="s">
        <v>439</v>
      </c>
      <c r="E244" s="33" t="s">
        <v>10109</v>
      </c>
    </row>
    <row r="245">
      <c r="A245" s="1" t="s">
        <v>441</v>
      </c>
      <c r="E245" s="27" t="s">
        <v>434</v>
      </c>
    </row>
    <row r="246">
      <c r="A246" s="1" t="s">
        <v>432</v>
      </c>
      <c r="B246" s="1">
        <v>59</v>
      </c>
      <c r="C246" s="26" t="s">
        <v>2378</v>
      </c>
      <c r="D246" t="s">
        <v>434</v>
      </c>
      <c r="E246" s="27" t="s">
        <v>2379</v>
      </c>
      <c r="F246" s="28" t="s">
        <v>444</v>
      </c>
      <c r="G246" s="29">
        <v>1.0920000000000001</v>
      </c>
      <c r="H246" s="28">
        <v>2.6446800000000001</v>
      </c>
      <c r="I246" s="30">
        <f>ROUND(G246*H246,P4)</f>
        <v>0</v>
      </c>
      <c r="L246" s="31">
        <v>0</v>
      </c>
      <c r="M246" s="24">
        <f>ROUND(G246*L246,P4)</f>
        <v>0</v>
      </c>
      <c r="N246" s="25" t="s">
        <v>1619</v>
      </c>
      <c r="O246" s="32">
        <f>M246*AA246</f>
        <v>0</v>
      </c>
      <c r="P246" s="1">
        <v>3</v>
      </c>
      <c r="AA246" s="1">
        <f>IF(P246=1,$O$3,IF(P246=2,$O$4,$O$5))</f>
        <v>0</v>
      </c>
    </row>
    <row r="247">
      <c r="A247" s="1" t="s">
        <v>437</v>
      </c>
      <c r="E247" s="27" t="s">
        <v>2379</v>
      </c>
    </row>
    <row r="248" ht="127.5">
      <c r="A248" s="1" t="s">
        <v>439</v>
      </c>
      <c r="E248" s="33" t="s">
        <v>10110</v>
      </c>
    </row>
    <row r="249">
      <c r="A249" s="1" t="s">
        <v>441</v>
      </c>
      <c r="E249" s="27" t="s">
        <v>434</v>
      </c>
    </row>
    <row r="250" ht="25.5">
      <c r="A250" s="1" t="s">
        <v>432</v>
      </c>
      <c r="B250" s="1">
        <v>60</v>
      </c>
      <c r="C250" s="26" t="s">
        <v>10111</v>
      </c>
      <c r="D250" t="s">
        <v>434</v>
      </c>
      <c r="E250" s="27" t="s">
        <v>10112</v>
      </c>
      <c r="F250" s="28" t="s">
        <v>2211</v>
      </c>
      <c r="G250" s="29">
        <v>1183.299</v>
      </c>
      <c r="H250" s="28">
        <v>0</v>
      </c>
      <c r="I250" s="30">
        <f>ROUND(G250*H250,P4)</f>
        <v>0</v>
      </c>
      <c r="L250" s="31">
        <v>0</v>
      </c>
      <c r="M250" s="24">
        <f>ROUND(G250*L250,P4)</f>
        <v>0</v>
      </c>
      <c r="N250" s="25" t="s">
        <v>9700</v>
      </c>
      <c r="O250" s="32">
        <f>M250*AA250</f>
        <v>0</v>
      </c>
      <c r="P250" s="1">
        <v>3</v>
      </c>
      <c r="AA250" s="1">
        <f>IF(P250=1,$O$3,IF(P250=2,$O$4,$O$5))</f>
        <v>0</v>
      </c>
    </row>
    <row r="251" ht="38.25">
      <c r="A251" s="1" t="s">
        <v>437</v>
      </c>
      <c r="E251" s="27" t="s">
        <v>10113</v>
      </c>
    </row>
    <row r="252" ht="140.25">
      <c r="A252" s="1" t="s">
        <v>439</v>
      </c>
      <c r="E252" s="33" t="s">
        <v>10114</v>
      </c>
    </row>
    <row r="253">
      <c r="A253" s="1" t="s">
        <v>441</v>
      </c>
      <c r="E253" s="27" t="s">
        <v>434</v>
      </c>
    </row>
    <row r="254" ht="25.5">
      <c r="A254" s="1" t="s">
        <v>432</v>
      </c>
      <c r="B254" s="1">
        <v>61</v>
      </c>
      <c r="C254" s="26" t="s">
        <v>10115</v>
      </c>
      <c r="D254" t="s">
        <v>434</v>
      </c>
      <c r="E254" s="27" t="s">
        <v>10116</v>
      </c>
      <c r="F254" s="28" t="s">
        <v>436</v>
      </c>
      <c r="G254" s="29">
        <v>230.876</v>
      </c>
      <c r="H254" s="28">
        <v>0.12911</v>
      </c>
      <c r="I254" s="30">
        <f>ROUND(G254*H254,P4)</f>
        <v>0</v>
      </c>
      <c r="L254" s="31">
        <v>0</v>
      </c>
      <c r="M254" s="24">
        <f>ROUND(G254*L254,P4)</f>
        <v>0</v>
      </c>
      <c r="N254" s="25" t="s">
        <v>9700</v>
      </c>
      <c r="O254" s="32">
        <f>M254*AA254</f>
        <v>0</v>
      </c>
      <c r="P254" s="1">
        <v>3</v>
      </c>
      <c r="AA254" s="1">
        <f>IF(P254=1,$O$3,IF(P254=2,$O$4,$O$5))</f>
        <v>0</v>
      </c>
    </row>
    <row r="255" ht="25.5">
      <c r="A255" s="1" t="s">
        <v>437</v>
      </c>
      <c r="E255" s="27" t="s">
        <v>10116</v>
      </c>
    </row>
    <row r="256" ht="409.5">
      <c r="A256" s="1" t="s">
        <v>439</v>
      </c>
      <c r="E256" s="33" t="s">
        <v>10117</v>
      </c>
    </row>
    <row r="257">
      <c r="A257" s="1" t="s">
        <v>441</v>
      </c>
      <c r="E257" s="27" t="s">
        <v>434</v>
      </c>
    </row>
    <row r="258" ht="25.5">
      <c r="A258" s="1" t="s">
        <v>432</v>
      </c>
      <c r="B258" s="1">
        <v>62</v>
      </c>
      <c r="C258" s="26" t="s">
        <v>10118</v>
      </c>
      <c r="D258" t="s">
        <v>434</v>
      </c>
      <c r="E258" s="27" t="s">
        <v>10119</v>
      </c>
      <c r="F258" s="28" t="s">
        <v>436</v>
      </c>
      <c r="G258" s="29">
        <v>25.199999999999999</v>
      </c>
      <c r="H258" s="28">
        <v>0.12911</v>
      </c>
      <c r="I258" s="30">
        <f>ROUND(G258*H258,P4)</f>
        <v>0</v>
      </c>
      <c r="L258" s="31">
        <v>0</v>
      </c>
      <c r="M258" s="24">
        <f>ROUND(G258*L258,P4)</f>
        <v>0</v>
      </c>
      <c r="N258" s="25" t="s">
        <v>1619</v>
      </c>
      <c r="O258" s="32">
        <f>M258*AA258</f>
        <v>0</v>
      </c>
      <c r="P258" s="1">
        <v>3</v>
      </c>
      <c r="AA258" s="1">
        <f>IF(P258=1,$O$3,IF(P258=2,$O$4,$O$5))</f>
        <v>0</v>
      </c>
    </row>
    <row r="259" ht="25.5">
      <c r="A259" s="1" t="s">
        <v>437</v>
      </c>
      <c r="E259" s="27" t="s">
        <v>10119</v>
      </c>
    </row>
    <row r="260" ht="89.25">
      <c r="A260" s="1" t="s">
        <v>439</v>
      </c>
      <c r="E260" s="33" t="s">
        <v>10120</v>
      </c>
    </row>
    <row r="261">
      <c r="A261" s="1" t="s">
        <v>441</v>
      </c>
      <c r="E261" s="27" t="s">
        <v>434</v>
      </c>
    </row>
    <row r="262">
      <c r="A262" s="1" t="s">
        <v>429</v>
      </c>
      <c r="C262" s="22" t="s">
        <v>844</v>
      </c>
      <c r="E262" s="23" t="s">
        <v>845</v>
      </c>
      <c r="L262" s="24">
        <f>SUMIFS(L263:L370,A263:A370,"P")</f>
        <v>0</v>
      </c>
      <c r="M262" s="24">
        <f>SUMIFS(M263:M370,A263:A370,"P")</f>
        <v>0</v>
      </c>
      <c r="N262" s="25"/>
    </row>
    <row r="263" ht="25.5">
      <c r="A263" s="1" t="s">
        <v>432</v>
      </c>
      <c r="B263" s="1">
        <v>63</v>
      </c>
      <c r="C263" s="26" t="s">
        <v>9197</v>
      </c>
      <c r="D263" t="s">
        <v>434</v>
      </c>
      <c r="E263" s="27" t="s">
        <v>10121</v>
      </c>
      <c r="F263" s="28" t="s">
        <v>496</v>
      </c>
      <c r="G263" s="29">
        <v>3</v>
      </c>
      <c r="H263" s="28">
        <v>0.087720000000000006</v>
      </c>
      <c r="I263" s="30">
        <f>ROUND(G263*H263,P4)</f>
        <v>0</v>
      </c>
      <c r="L263" s="31">
        <v>0</v>
      </c>
      <c r="M263" s="24">
        <f>ROUND(G263*L263,P4)</f>
        <v>0</v>
      </c>
      <c r="N263" s="25" t="s">
        <v>1619</v>
      </c>
      <c r="O263" s="32">
        <f>M263*AA263</f>
        <v>0</v>
      </c>
      <c r="P263" s="1">
        <v>3</v>
      </c>
      <c r="AA263" s="1">
        <f>IF(P263=1,$O$3,IF(P263=2,$O$4,$O$5))</f>
        <v>0</v>
      </c>
    </row>
    <row r="264" ht="38.25">
      <c r="A264" s="1" t="s">
        <v>437</v>
      </c>
      <c r="E264" s="27" t="s">
        <v>9199</v>
      </c>
    </row>
    <row r="265" ht="165.75">
      <c r="A265" s="1" t="s">
        <v>439</v>
      </c>
      <c r="E265" s="33" t="s">
        <v>10122</v>
      </c>
    </row>
    <row r="266">
      <c r="A266" s="1" t="s">
        <v>441</v>
      </c>
      <c r="E266" s="27" t="s">
        <v>434</v>
      </c>
    </row>
    <row r="267" ht="25.5">
      <c r="A267" s="1" t="s">
        <v>432</v>
      </c>
      <c r="B267" s="1">
        <v>64</v>
      </c>
      <c r="C267" s="26" t="s">
        <v>2381</v>
      </c>
      <c r="D267" t="s">
        <v>434</v>
      </c>
      <c r="E267" s="27" t="s">
        <v>10123</v>
      </c>
      <c r="F267" s="28" t="s">
        <v>496</v>
      </c>
      <c r="G267" s="29">
        <v>79</v>
      </c>
      <c r="H267" s="28">
        <v>0.12901000000000001</v>
      </c>
      <c r="I267" s="30">
        <f>ROUND(G267*H267,P4)</f>
        <v>0</v>
      </c>
      <c r="L267" s="31">
        <v>0</v>
      </c>
      <c r="M267" s="24">
        <f>ROUND(G267*L267,P4)</f>
        <v>0</v>
      </c>
      <c r="N267" s="25" t="s">
        <v>1619</v>
      </c>
      <c r="O267" s="32">
        <f>M267*AA267</f>
        <v>0</v>
      </c>
      <c r="P267" s="1">
        <v>3</v>
      </c>
      <c r="AA267" s="1">
        <f>IF(P267=1,$O$3,IF(P267=2,$O$4,$O$5))</f>
        <v>0</v>
      </c>
    </row>
    <row r="268" ht="38.25">
      <c r="A268" s="1" t="s">
        <v>437</v>
      </c>
      <c r="E268" s="27" t="s">
        <v>7545</v>
      </c>
    </row>
    <row r="269" ht="165.75">
      <c r="A269" s="1" t="s">
        <v>439</v>
      </c>
      <c r="E269" s="33" t="s">
        <v>10124</v>
      </c>
    </row>
    <row r="270">
      <c r="A270" s="1" t="s">
        <v>441</v>
      </c>
      <c r="E270" s="27" t="s">
        <v>434</v>
      </c>
    </row>
    <row r="271" ht="25.5">
      <c r="A271" s="1" t="s">
        <v>432</v>
      </c>
      <c r="B271" s="1">
        <v>65</v>
      </c>
      <c r="C271" s="26" t="s">
        <v>7547</v>
      </c>
      <c r="D271" t="s">
        <v>434</v>
      </c>
      <c r="E271" s="27" t="s">
        <v>7549</v>
      </c>
      <c r="F271" s="28" t="s">
        <v>444</v>
      </c>
      <c r="G271" s="29">
        <v>137.81999999999999</v>
      </c>
      <c r="H271" s="28">
        <v>2.5020099999999998</v>
      </c>
      <c r="I271" s="30">
        <f>ROUND(G271*H271,P4)</f>
        <v>0</v>
      </c>
      <c r="L271" s="31">
        <v>0</v>
      </c>
      <c r="M271" s="24">
        <f>ROUND(G271*L271,P4)</f>
        <v>0</v>
      </c>
      <c r="N271" s="25" t="s">
        <v>1619</v>
      </c>
      <c r="O271" s="32">
        <f>M271*AA271</f>
        <v>0</v>
      </c>
      <c r="P271" s="1">
        <v>3</v>
      </c>
      <c r="AA271" s="1">
        <f>IF(P271=1,$O$3,IF(P271=2,$O$4,$O$5))</f>
        <v>0</v>
      </c>
    </row>
    <row r="272" ht="25.5">
      <c r="A272" s="1" t="s">
        <v>437</v>
      </c>
      <c r="E272" s="27" t="s">
        <v>7549</v>
      </c>
    </row>
    <row r="273" ht="178.5">
      <c r="A273" s="1" t="s">
        <v>439</v>
      </c>
      <c r="E273" s="33" t="s">
        <v>10125</v>
      </c>
    </row>
    <row r="274">
      <c r="A274" s="1" t="s">
        <v>441</v>
      </c>
      <c r="E274" s="27" t="s">
        <v>434</v>
      </c>
    </row>
    <row r="275" ht="25.5">
      <c r="A275" s="1" t="s">
        <v>432</v>
      </c>
      <c r="B275" s="1">
        <v>66</v>
      </c>
      <c r="C275" s="26" t="s">
        <v>10126</v>
      </c>
      <c r="D275" t="s">
        <v>434</v>
      </c>
      <c r="E275" s="27" t="s">
        <v>10127</v>
      </c>
      <c r="F275" s="28" t="s">
        <v>436</v>
      </c>
      <c r="G275" s="29">
        <v>731.37300000000005</v>
      </c>
      <c r="H275" s="28">
        <v>0.0053299999999999997</v>
      </c>
      <c r="I275" s="30">
        <f>ROUND(G275*H275,P4)</f>
        <v>0</v>
      </c>
      <c r="L275" s="31">
        <v>0</v>
      </c>
      <c r="M275" s="24">
        <f>ROUND(G275*L275,P4)</f>
        <v>0</v>
      </c>
      <c r="N275" s="25" t="s">
        <v>1619</v>
      </c>
      <c r="O275" s="32">
        <f>M275*AA275</f>
        <v>0</v>
      </c>
      <c r="P275" s="1">
        <v>3</v>
      </c>
      <c r="AA275" s="1">
        <f>IF(P275=1,$O$3,IF(P275=2,$O$4,$O$5))</f>
        <v>0</v>
      </c>
    </row>
    <row r="276" ht="25.5">
      <c r="A276" s="1" t="s">
        <v>437</v>
      </c>
      <c r="E276" s="27" t="s">
        <v>10127</v>
      </c>
    </row>
    <row r="277" ht="178.5">
      <c r="A277" s="1" t="s">
        <v>439</v>
      </c>
      <c r="E277" s="33" t="s">
        <v>10128</v>
      </c>
    </row>
    <row r="278">
      <c r="A278" s="1" t="s">
        <v>441</v>
      </c>
      <c r="E278" s="27" t="s">
        <v>434</v>
      </c>
    </row>
    <row r="279" ht="25.5">
      <c r="A279" s="1" t="s">
        <v>432</v>
      </c>
      <c r="B279" s="1">
        <v>67</v>
      </c>
      <c r="C279" s="26" t="s">
        <v>10129</v>
      </c>
      <c r="D279" t="s">
        <v>434</v>
      </c>
      <c r="E279" s="27" t="s">
        <v>10130</v>
      </c>
      <c r="F279" s="28" t="s">
        <v>436</v>
      </c>
      <c r="G279" s="29">
        <v>731.37300000000005</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10130</v>
      </c>
    </row>
    <row r="281" ht="38.25">
      <c r="A281" s="1" t="s">
        <v>439</v>
      </c>
      <c r="E281" s="33" t="s">
        <v>10131</v>
      </c>
    </row>
    <row r="282">
      <c r="A282" s="1" t="s">
        <v>441</v>
      </c>
      <c r="E282" s="27" t="s">
        <v>434</v>
      </c>
    </row>
    <row r="283" ht="25.5">
      <c r="A283" s="1" t="s">
        <v>432</v>
      </c>
      <c r="B283" s="1">
        <v>68</v>
      </c>
      <c r="C283" s="26" t="s">
        <v>2384</v>
      </c>
      <c r="D283" t="s">
        <v>434</v>
      </c>
      <c r="E283" s="27" t="s">
        <v>6138</v>
      </c>
      <c r="F283" s="28" t="s">
        <v>436</v>
      </c>
      <c r="G283" s="29">
        <v>689.101</v>
      </c>
      <c r="H283" s="28">
        <v>0.00088000000000000003</v>
      </c>
      <c r="I283" s="30">
        <f>ROUND(G283*H283,P4)</f>
        <v>0</v>
      </c>
      <c r="L283" s="31">
        <v>0</v>
      </c>
      <c r="M283" s="24">
        <f>ROUND(G283*L283,P4)</f>
        <v>0</v>
      </c>
      <c r="N283" s="25" t="s">
        <v>1619</v>
      </c>
      <c r="O283" s="32">
        <f>M283*AA283</f>
        <v>0</v>
      </c>
      <c r="P283" s="1">
        <v>3</v>
      </c>
      <c r="AA283" s="1">
        <f>IF(P283=1,$O$3,IF(P283=2,$O$4,$O$5))</f>
        <v>0</v>
      </c>
    </row>
    <row r="284" ht="25.5">
      <c r="A284" s="1" t="s">
        <v>437</v>
      </c>
      <c r="E284" s="27" t="s">
        <v>6138</v>
      </c>
    </row>
    <row r="285" ht="140.25">
      <c r="A285" s="1" t="s">
        <v>439</v>
      </c>
      <c r="E285" s="33" t="s">
        <v>10132</v>
      </c>
    </row>
    <row r="286">
      <c r="A286" s="1" t="s">
        <v>441</v>
      </c>
      <c r="E286" s="27" t="s">
        <v>434</v>
      </c>
    </row>
    <row r="287" ht="25.5">
      <c r="A287" s="1" t="s">
        <v>432</v>
      </c>
      <c r="B287" s="1">
        <v>69</v>
      </c>
      <c r="C287" s="26" t="s">
        <v>2387</v>
      </c>
      <c r="D287" t="s">
        <v>434</v>
      </c>
      <c r="E287" s="27" t="s">
        <v>6141</v>
      </c>
      <c r="F287" s="28" t="s">
        <v>436</v>
      </c>
      <c r="G287" s="29">
        <v>689.101</v>
      </c>
      <c r="H287" s="28">
        <v>0</v>
      </c>
      <c r="I287" s="30">
        <f>ROUND(G287*H287,P4)</f>
        <v>0</v>
      </c>
      <c r="L287" s="31">
        <v>0</v>
      </c>
      <c r="M287" s="24">
        <f>ROUND(G287*L287,P4)</f>
        <v>0</v>
      </c>
      <c r="N287" s="25" t="s">
        <v>1619</v>
      </c>
      <c r="O287" s="32">
        <f>M287*AA287</f>
        <v>0</v>
      </c>
      <c r="P287" s="1">
        <v>3</v>
      </c>
      <c r="AA287" s="1">
        <f>IF(P287=1,$O$3,IF(P287=2,$O$4,$O$5))</f>
        <v>0</v>
      </c>
    </row>
    <row r="288" ht="25.5">
      <c r="A288" s="1" t="s">
        <v>437</v>
      </c>
      <c r="E288" s="27" t="s">
        <v>6141</v>
      </c>
    </row>
    <row r="289" ht="38.25">
      <c r="A289" s="1" t="s">
        <v>439</v>
      </c>
      <c r="E289" s="33" t="s">
        <v>10133</v>
      </c>
    </row>
    <row r="290">
      <c r="A290" s="1" t="s">
        <v>441</v>
      </c>
      <c r="E290" s="27" t="s">
        <v>434</v>
      </c>
    </row>
    <row r="291" ht="25.5">
      <c r="A291" s="1" t="s">
        <v>432</v>
      </c>
      <c r="B291" s="1">
        <v>70</v>
      </c>
      <c r="C291" s="26" t="s">
        <v>10134</v>
      </c>
      <c r="D291" t="s">
        <v>434</v>
      </c>
      <c r="E291" s="27" t="s">
        <v>10135</v>
      </c>
      <c r="F291" s="28" t="s">
        <v>436</v>
      </c>
      <c r="G291" s="29">
        <v>689.101</v>
      </c>
      <c r="H291" s="28">
        <v>0.0032000000000000002</v>
      </c>
      <c r="I291" s="30">
        <f>ROUND(G291*H291,P4)</f>
        <v>0</v>
      </c>
      <c r="L291" s="31">
        <v>0</v>
      </c>
      <c r="M291" s="24">
        <f>ROUND(G291*L291,P4)</f>
        <v>0</v>
      </c>
      <c r="N291" s="25" t="s">
        <v>1619</v>
      </c>
      <c r="O291" s="32">
        <f>M291*AA291</f>
        <v>0</v>
      </c>
      <c r="P291" s="1">
        <v>3</v>
      </c>
      <c r="AA291" s="1">
        <f>IF(P291=1,$O$3,IF(P291=2,$O$4,$O$5))</f>
        <v>0</v>
      </c>
    </row>
    <row r="292" ht="25.5">
      <c r="A292" s="1" t="s">
        <v>437</v>
      </c>
      <c r="E292" s="27" t="s">
        <v>10135</v>
      </c>
    </row>
    <row r="293" ht="51">
      <c r="A293" s="1" t="s">
        <v>439</v>
      </c>
      <c r="E293" s="33" t="s">
        <v>10136</v>
      </c>
    </row>
    <row r="294">
      <c r="A294" s="1" t="s">
        <v>441</v>
      </c>
      <c r="E294" s="27" t="s">
        <v>434</v>
      </c>
    </row>
    <row r="295" ht="25.5">
      <c r="A295" s="1" t="s">
        <v>432</v>
      </c>
      <c r="B295" s="1">
        <v>71</v>
      </c>
      <c r="C295" s="26" t="s">
        <v>6142</v>
      </c>
      <c r="D295" t="s">
        <v>434</v>
      </c>
      <c r="E295" s="27" t="s">
        <v>10137</v>
      </c>
      <c r="F295" s="28" t="s">
        <v>476</v>
      </c>
      <c r="G295" s="29">
        <v>15.871</v>
      </c>
      <c r="H295" s="28">
        <v>1.05555</v>
      </c>
      <c r="I295" s="30">
        <f>ROUND(G295*H295,P4)</f>
        <v>0</v>
      </c>
      <c r="L295" s="31">
        <v>0</v>
      </c>
      <c r="M295" s="24">
        <f>ROUND(G295*L295,P4)</f>
        <v>0</v>
      </c>
      <c r="N295" s="25" t="s">
        <v>1619</v>
      </c>
      <c r="O295" s="32">
        <f>M295*AA295</f>
        <v>0</v>
      </c>
      <c r="P295" s="1">
        <v>3</v>
      </c>
      <c r="AA295" s="1">
        <f>IF(P295=1,$O$3,IF(P295=2,$O$4,$O$5))</f>
        <v>0</v>
      </c>
    </row>
    <row r="296" ht="51">
      <c r="A296" s="1" t="s">
        <v>437</v>
      </c>
      <c r="E296" s="27" t="s">
        <v>6144</v>
      </c>
    </row>
    <row r="297" ht="242.25">
      <c r="A297" s="1" t="s">
        <v>439</v>
      </c>
      <c r="E297" s="33" t="s">
        <v>10138</v>
      </c>
    </row>
    <row r="298">
      <c r="A298" s="1" t="s">
        <v>441</v>
      </c>
      <c r="E298" s="27" t="s">
        <v>434</v>
      </c>
    </row>
    <row r="299" ht="25.5">
      <c r="A299" s="1" t="s">
        <v>432</v>
      </c>
      <c r="B299" s="1">
        <v>72</v>
      </c>
      <c r="C299" s="26" t="s">
        <v>10139</v>
      </c>
      <c r="D299" t="s">
        <v>434</v>
      </c>
      <c r="E299" s="27" t="s">
        <v>10140</v>
      </c>
      <c r="F299" s="28" t="s">
        <v>444</v>
      </c>
      <c r="G299" s="29">
        <v>31.609000000000002</v>
      </c>
      <c r="H299" s="28">
        <v>2.5019399999999998</v>
      </c>
      <c r="I299" s="30">
        <f>ROUND(G299*H299,P4)</f>
        <v>0</v>
      </c>
      <c r="L299" s="31">
        <v>0</v>
      </c>
      <c r="M299" s="24">
        <f>ROUND(G299*L299,P4)</f>
        <v>0</v>
      </c>
      <c r="N299" s="25" t="s">
        <v>1619</v>
      </c>
      <c r="O299" s="32">
        <f>M299*AA299</f>
        <v>0</v>
      </c>
      <c r="P299" s="1">
        <v>3</v>
      </c>
      <c r="AA299" s="1">
        <f>IF(P299=1,$O$3,IF(P299=2,$O$4,$O$5))</f>
        <v>0</v>
      </c>
    </row>
    <row r="300" ht="38.25">
      <c r="A300" s="1" t="s">
        <v>437</v>
      </c>
      <c r="E300" s="27" t="s">
        <v>10141</v>
      </c>
    </row>
    <row r="301" ht="255">
      <c r="A301" s="1" t="s">
        <v>439</v>
      </c>
      <c r="E301" s="33" t="s">
        <v>10142</v>
      </c>
    </row>
    <row r="302">
      <c r="A302" s="1" t="s">
        <v>441</v>
      </c>
      <c r="E302" s="27" t="s">
        <v>434</v>
      </c>
    </row>
    <row r="303" ht="25.5">
      <c r="A303" s="1" t="s">
        <v>432</v>
      </c>
      <c r="B303" s="1">
        <v>73</v>
      </c>
      <c r="C303" s="26" t="s">
        <v>10143</v>
      </c>
      <c r="D303" t="s">
        <v>434</v>
      </c>
      <c r="E303" s="27" t="s">
        <v>10144</v>
      </c>
      <c r="F303" s="28" t="s">
        <v>436</v>
      </c>
      <c r="G303" s="29">
        <v>236.18700000000001</v>
      </c>
      <c r="H303" s="28">
        <v>0.0046499999999999996</v>
      </c>
      <c r="I303" s="30">
        <f>ROUND(G303*H303,P4)</f>
        <v>0</v>
      </c>
      <c r="L303" s="31">
        <v>0</v>
      </c>
      <c r="M303" s="24">
        <f>ROUND(G303*L303,P4)</f>
        <v>0</v>
      </c>
      <c r="N303" s="25" t="s">
        <v>1619</v>
      </c>
      <c r="O303" s="32">
        <f>M303*AA303</f>
        <v>0</v>
      </c>
      <c r="P303" s="1">
        <v>3</v>
      </c>
      <c r="AA303" s="1">
        <f>IF(P303=1,$O$3,IF(P303=2,$O$4,$O$5))</f>
        <v>0</v>
      </c>
    </row>
    <row r="304" ht="25.5">
      <c r="A304" s="1" t="s">
        <v>437</v>
      </c>
      <c r="E304" s="27" t="s">
        <v>10144</v>
      </c>
    </row>
    <row r="305" ht="357">
      <c r="A305" s="1" t="s">
        <v>439</v>
      </c>
      <c r="E305" s="33" t="s">
        <v>10145</v>
      </c>
    </row>
    <row r="306">
      <c r="A306" s="1" t="s">
        <v>441</v>
      </c>
      <c r="E306" s="27" t="s">
        <v>434</v>
      </c>
    </row>
    <row r="307" ht="25.5">
      <c r="A307" s="1" t="s">
        <v>432</v>
      </c>
      <c r="B307" s="1">
        <v>74</v>
      </c>
      <c r="C307" s="26" t="s">
        <v>10146</v>
      </c>
      <c r="D307" t="s">
        <v>434</v>
      </c>
      <c r="E307" s="27" t="s">
        <v>10147</v>
      </c>
      <c r="F307" s="28" t="s">
        <v>436</v>
      </c>
      <c r="G307" s="29">
        <v>236.18700000000001</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10147</v>
      </c>
    </row>
    <row r="309" ht="38.25">
      <c r="A309" s="1" t="s">
        <v>439</v>
      </c>
      <c r="E309" s="33" t="s">
        <v>10148</v>
      </c>
    </row>
    <row r="310">
      <c r="A310" s="1" t="s">
        <v>441</v>
      </c>
      <c r="E310" s="27" t="s">
        <v>434</v>
      </c>
    </row>
    <row r="311" ht="25.5">
      <c r="A311" s="1" t="s">
        <v>432</v>
      </c>
      <c r="B311" s="1">
        <v>75</v>
      </c>
      <c r="C311" s="26" t="s">
        <v>10149</v>
      </c>
      <c r="D311" t="s">
        <v>434</v>
      </c>
      <c r="E311" s="27" t="s">
        <v>10150</v>
      </c>
      <c r="F311" s="28" t="s">
        <v>436</v>
      </c>
      <c r="G311" s="29">
        <v>85.305000000000007</v>
      </c>
      <c r="H311" s="28">
        <v>0.0016100000000000001</v>
      </c>
      <c r="I311" s="30">
        <f>ROUND(G311*H311,P4)</f>
        <v>0</v>
      </c>
      <c r="L311" s="31">
        <v>0</v>
      </c>
      <c r="M311" s="24">
        <f>ROUND(G311*L311,P4)</f>
        <v>0</v>
      </c>
      <c r="N311" s="25" t="s">
        <v>1619</v>
      </c>
      <c r="O311" s="32">
        <f>M311*AA311</f>
        <v>0</v>
      </c>
      <c r="P311" s="1">
        <v>3</v>
      </c>
      <c r="AA311" s="1">
        <f>IF(P311=1,$O$3,IF(P311=2,$O$4,$O$5))</f>
        <v>0</v>
      </c>
    </row>
    <row r="312" ht="25.5">
      <c r="A312" s="1" t="s">
        <v>437</v>
      </c>
      <c r="E312" s="27" t="s">
        <v>10150</v>
      </c>
    </row>
    <row r="313" ht="306">
      <c r="A313" s="1" t="s">
        <v>439</v>
      </c>
      <c r="E313" s="33" t="s">
        <v>10151</v>
      </c>
    </row>
    <row r="314">
      <c r="A314" s="1" t="s">
        <v>441</v>
      </c>
      <c r="E314" s="27" t="s">
        <v>434</v>
      </c>
    </row>
    <row r="315" ht="25.5">
      <c r="A315" s="1" t="s">
        <v>432</v>
      </c>
      <c r="B315" s="1">
        <v>76</v>
      </c>
      <c r="C315" s="26" t="s">
        <v>10152</v>
      </c>
      <c r="D315" t="s">
        <v>434</v>
      </c>
      <c r="E315" s="27" t="s">
        <v>10153</v>
      </c>
      <c r="F315" s="28" t="s">
        <v>436</v>
      </c>
      <c r="G315" s="29">
        <v>85.305000000000007</v>
      </c>
      <c r="H315" s="28">
        <v>0</v>
      </c>
      <c r="I315" s="30">
        <f>ROUND(G315*H315,P4)</f>
        <v>0</v>
      </c>
      <c r="L315" s="31">
        <v>0</v>
      </c>
      <c r="M315" s="24">
        <f>ROUND(G315*L315,P4)</f>
        <v>0</v>
      </c>
      <c r="N315" s="25" t="s">
        <v>1619</v>
      </c>
      <c r="O315" s="32">
        <f>M315*AA315</f>
        <v>0</v>
      </c>
      <c r="P315" s="1">
        <v>3</v>
      </c>
      <c r="AA315" s="1">
        <f>IF(P315=1,$O$3,IF(P315=2,$O$4,$O$5))</f>
        <v>0</v>
      </c>
    </row>
    <row r="316" ht="25.5">
      <c r="A316" s="1" t="s">
        <v>437</v>
      </c>
      <c r="E316" s="27" t="s">
        <v>10153</v>
      </c>
    </row>
    <row r="317" ht="38.25">
      <c r="A317" s="1" t="s">
        <v>439</v>
      </c>
      <c r="E317" s="33" t="s">
        <v>10154</v>
      </c>
    </row>
    <row r="318">
      <c r="A318" s="1" t="s">
        <v>441</v>
      </c>
      <c r="E318" s="27" t="s">
        <v>434</v>
      </c>
    </row>
    <row r="319" ht="25.5">
      <c r="A319" s="1" t="s">
        <v>432</v>
      </c>
      <c r="B319" s="1">
        <v>77</v>
      </c>
      <c r="C319" s="26" t="s">
        <v>10155</v>
      </c>
      <c r="D319" t="s">
        <v>434</v>
      </c>
      <c r="E319" s="27" t="s">
        <v>10156</v>
      </c>
      <c r="F319" s="28" t="s">
        <v>476</v>
      </c>
      <c r="G319" s="29">
        <v>4.2939999999999996</v>
      </c>
      <c r="H319" s="28">
        <v>1.0551200000000001</v>
      </c>
      <c r="I319" s="30">
        <f>ROUND(G319*H319,P4)</f>
        <v>0</v>
      </c>
      <c r="L319" s="31">
        <v>0</v>
      </c>
      <c r="M319" s="24">
        <f>ROUND(G319*L319,P4)</f>
        <v>0</v>
      </c>
      <c r="N319" s="25" t="s">
        <v>1619</v>
      </c>
      <c r="O319" s="32">
        <f>M319*AA319</f>
        <v>0</v>
      </c>
      <c r="P319" s="1">
        <v>3</v>
      </c>
      <c r="AA319" s="1">
        <f>IF(P319=1,$O$3,IF(P319=2,$O$4,$O$5))</f>
        <v>0</v>
      </c>
    </row>
    <row r="320" ht="51">
      <c r="A320" s="1" t="s">
        <v>437</v>
      </c>
      <c r="E320" s="27" t="s">
        <v>10157</v>
      </c>
    </row>
    <row r="321" ht="280.5">
      <c r="A321" s="1" t="s">
        <v>439</v>
      </c>
      <c r="E321" s="33" t="s">
        <v>10158</v>
      </c>
    </row>
    <row r="322">
      <c r="A322" s="1" t="s">
        <v>441</v>
      </c>
      <c r="E322" s="27" t="s">
        <v>434</v>
      </c>
    </row>
    <row r="323">
      <c r="A323" s="1" t="s">
        <v>432</v>
      </c>
      <c r="B323" s="1">
        <v>78</v>
      </c>
      <c r="C323" s="26" t="s">
        <v>2390</v>
      </c>
      <c r="D323" t="s">
        <v>434</v>
      </c>
      <c r="E323" s="27" t="s">
        <v>6154</v>
      </c>
      <c r="F323" s="28" t="s">
        <v>444</v>
      </c>
      <c r="G323" s="29">
        <v>21.452999999999999</v>
      </c>
      <c r="H323" s="28">
        <v>2.5019800000000001</v>
      </c>
      <c r="I323" s="30">
        <f>ROUND(G323*H323,P4)</f>
        <v>0</v>
      </c>
      <c r="L323" s="31">
        <v>0</v>
      </c>
      <c r="M323" s="24">
        <f>ROUND(G323*L323,P4)</f>
        <v>0</v>
      </c>
      <c r="N323" s="25" t="s">
        <v>1619</v>
      </c>
      <c r="O323" s="32">
        <f>M323*AA323</f>
        <v>0</v>
      </c>
      <c r="P323" s="1">
        <v>3</v>
      </c>
      <c r="AA323" s="1">
        <f>IF(P323=1,$O$3,IF(P323=2,$O$4,$O$5))</f>
        <v>0</v>
      </c>
    </row>
    <row r="324">
      <c r="A324" s="1" t="s">
        <v>437</v>
      </c>
      <c r="E324" s="27" t="s">
        <v>6154</v>
      </c>
    </row>
    <row r="325" ht="344.25">
      <c r="A325" s="1" t="s">
        <v>439</v>
      </c>
      <c r="E325" s="33" t="s">
        <v>10159</v>
      </c>
    </row>
    <row r="326">
      <c r="A326" s="1" t="s">
        <v>441</v>
      </c>
      <c r="E326" s="27" t="s">
        <v>434</v>
      </c>
    </row>
    <row r="327">
      <c r="A327" s="1" t="s">
        <v>432</v>
      </c>
      <c r="B327" s="1">
        <v>79</v>
      </c>
      <c r="C327" s="26" t="s">
        <v>2393</v>
      </c>
      <c r="D327" t="s">
        <v>434</v>
      </c>
      <c r="E327" s="27" t="s">
        <v>4241</v>
      </c>
      <c r="F327" s="28" t="s">
        <v>436</v>
      </c>
      <c r="G327" s="29">
        <v>238.102</v>
      </c>
      <c r="H327" s="28">
        <v>0.0084200000000000004</v>
      </c>
      <c r="I327" s="30">
        <f>ROUND(G327*H327,P4)</f>
        <v>0</v>
      </c>
      <c r="L327" s="31">
        <v>0</v>
      </c>
      <c r="M327" s="24">
        <f>ROUND(G327*L327,P4)</f>
        <v>0</v>
      </c>
      <c r="N327" s="25" t="s">
        <v>1619</v>
      </c>
      <c r="O327" s="32">
        <f>M327*AA327</f>
        <v>0</v>
      </c>
      <c r="P327" s="1">
        <v>3</v>
      </c>
      <c r="AA327" s="1">
        <f>IF(P327=1,$O$3,IF(P327=2,$O$4,$O$5))</f>
        <v>0</v>
      </c>
    </row>
    <row r="328">
      <c r="A328" s="1" t="s">
        <v>437</v>
      </c>
      <c r="E328" s="27" t="s">
        <v>4241</v>
      </c>
    </row>
    <row r="329" ht="344.25">
      <c r="A329" s="1" t="s">
        <v>439</v>
      </c>
      <c r="E329" s="33" t="s">
        <v>10160</v>
      </c>
    </row>
    <row r="330">
      <c r="A330" s="1" t="s">
        <v>441</v>
      </c>
      <c r="E330" s="27" t="s">
        <v>434</v>
      </c>
    </row>
    <row r="331">
      <c r="A331" s="1" t="s">
        <v>432</v>
      </c>
      <c r="B331" s="1">
        <v>80</v>
      </c>
      <c r="C331" s="26" t="s">
        <v>2396</v>
      </c>
      <c r="D331" t="s">
        <v>434</v>
      </c>
      <c r="E331" s="27" t="s">
        <v>4243</v>
      </c>
      <c r="F331" s="28" t="s">
        <v>436</v>
      </c>
      <c r="G331" s="29">
        <v>238.102</v>
      </c>
      <c r="H331" s="28">
        <v>0</v>
      </c>
      <c r="I331" s="30">
        <f>ROUND(G331*H331,P4)</f>
        <v>0</v>
      </c>
      <c r="L331" s="31">
        <v>0</v>
      </c>
      <c r="M331" s="24">
        <f>ROUND(G331*L331,P4)</f>
        <v>0</v>
      </c>
      <c r="N331" s="25" t="s">
        <v>1619</v>
      </c>
      <c r="O331" s="32">
        <f>M331*AA331</f>
        <v>0</v>
      </c>
      <c r="P331" s="1">
        <v>3</v>
      </c>
      <c r="AA331" s="1">
        <f>IF(P331=1,$O$3,IF(P331=2,$O$4,$O$5))</f>
        <v>0</v>
      </c>
    </row>
    <row r="332">
      <c r="A332" s="1" t="s">
        <v>437</v>
      </c>
      <c r="E332" s="27" t="s">
        <v>4243</v>
      </c>
    </row>
    <row r="333" ht="38.25">
      <c r="A333" s="1" t="s">
        <v>439</v>
      </c>
      <c r="E333" s="33" t="s">
        <v>10161</v>
      </c>
    </row>
    <row r="334">
      <c r="A334" s="1" t="s">
        <v>441</v>
      </c>
      <c r="E334" s="27" t="s">
        <v>434</v>
      </c>
    </row>
    <row r="335">
      <c r="A335" s="1" t="s">
        <v>432</v>
      </c>
      <c r="B335" s="1">
        <v>81</v>
      </c>
      <c r="C335" s="26" t="s">
        <v>2399</v>
      </c>
      <c r="D335" t="s">
        <v>434</v>
      </c>
      <c r="E335" s="27" t="s">
        <v>4244</v>
      </c>
      <c r="F335" s="28" t="s">
        <v>476</v>
      </c>
      <c r="G335" s="29">
        <v>2.3239999999999998</v>
      </c>
      <c r="H335" s="28">
        <v>1.05291</v>
      </c>
      <c r="I335" s="30">
        <f>ROUND(G335*H335,P4)</f>
        <v>0</v>
      </c>
      <c r="L335" s="31">
        <v>0</v>
      </c>
      <c r="M335" s="24">
        <f>ROUND(G335*L335,P4)</f>
        <v>0</v>
      </c>
      <c r="N335" s="25" t="s">
        <v>1619</v>
      </c>
      <c r="O335" s="32">
        <f>M335*AA335</f>
        <v>0</v>
      </c>
      <c r="P335" s="1">
        <v>3</v>
      </c>
      <c r="AA335" s="1">
        <f>IF(P335=1,$O$3,IF(P335=2,$O$4,$O$5))</f>
        <v>0</v>
      </c>
    </row>
    <row r="336">
      <c r="A336" s="1" t="s">
        <v>437</v>
      </c>
      <c r="E336" s="27" t="s">
        <v>4244</v>
      </c>
    </row>
    <row r="337" ht="331.5">
      <c r="A337" s="1" t="s">
        <v>439</v>
      </c>
      <c r="E337" s="33" t="s">
        <v>10162</v>
      </c>
    </row>
    <row r="338">
      <c r="A338" s="1" t="s">
        <v>441</v>
      </c>
      <c r="E338" s="27" t="s">
        <v>434</v>
      </c>
    </row>
    <row r="339">
      <c r="A339" s="1" t="s">
        <v>432</v>
      </c>
      <c r="B339" s="1">
        <v>82</v>
      </c>
      <c r="C339" s="26" t="s">
        <v>10163</v>
      </c>
      <c r="D339" t="s">
        <v>434</v>
      </c>
      <c r="E339" s="27" t="s">
        <v>10164</v>
      </c>
      <c r="F339" s="28" t="s">
        <v>496</v>
      </c>
      <c r="G339" s="29">
        <v>1</v>
      </c>
      <c r="H339" s="28">
        <v>0</v>
      </c>
      <c r="I339" s="30">
        <f>ROUND(G339*H339,P4)</f>
        <v>0</v>
      </c>
      <c r="L339" s="31">
        <v>0</v>
      </c>
      <c r="M339" s="24">
        <f>ROUND(G339*L339,P4)</f>
        <v>0</v>
      </c>
      <c r="N339" s="25" t="s">
        <v>9700</v>
      </c>
      <c r="O339" s="32">
        <f>M339*AA339</f>
        <v>0</v>
      </c>
      <c r="P339" s="1">
        <v>3</v>
      </c>
      <c r="AA339" s="1">
        <f>IF(P339=1,$O$3,IF(P339=2,$O$4,$O$5))</f>
        <v>0</v>
      </c>
    </row>
    <row r="340">
      <c r="A340" s="1" t="s">
        <v>437</v>
      </c>
      <c r="E340" s="27" t="s">
        <v>10164</v>
      </c>
    </row>
    <row r="341" ht="63.75">
      <c r="A341" s="1" t="s">
        <v>439</v>
      </c>
      <c r="E341" s="33" t="s">
        <v>10165</v>
      </c>
    </row>
    <row r="342">
      <c r="A342" s="1" t="s">
        <v>441</v>
      </c>
      <c r="E342" s="27" t="s">
        <v>434</v>
      </c>
    </row>
    <row r="343">
      <c r="A343" s="1" t="s">
        <v>432</v>
      </c>
      <c r="B343" s="1">
        <v>83</v>
      </c>
      <c r="C343" s="26" t="s">
        <v>10166</v>
      </c>
      <c r="D343" t="s">
        <v>434</v>
      </c>
      <c r="E343" s="27" t="s">
        <v>10167</v>
      </c>
      <c r="F343" s="28" t="s">
        <v>496</v>
      </c>
      <c r="G343" s="29">
        <v>1</v>
      </c>
      <c r="H343" s="28">
        <v>0</v>
      </c>
      <c r="I343" s="30">
        <f>ROUND(G343*H343,P4)</f>
        <v>0</v>
      </c>
      <c r="L343" s="31">
        <v>0</v>
      </c>
      <c r="M343" s="24">
        <f>ROUND(G343*L343,P4)</f>
        <v>0</v>
      </c>
      <c r="N343" s="25" t="s">
        <v>9700</v>
      </c>
      <c r="O343" s="32">
        <f>M343*AA343</f>
        <v>0</v>
      </c>
      <c r="P343" s="1">
        <v>3</v>
      </c>
      <c r="AA343" s="1">
        <f>IF(P343=1,$O$3,IF(P343=2,$O$4,$O$5))</f>
        <v>0</v>
      </c>
    </row>
    <row r="344">
      <c r="A344" s="1" t="s">
        <v>437</v>
      </c>
      <c r="E344" s="27" t="s">
        <v>10167</v>
      </c>
    </row>
    <row r="345" ht="63.75">
      <c r="A345" s="1" t="s">
        <v>439</v>
      </c>
      <c r="E345" s="33" t="s">
        <v>10168</v>
      </c>
    </row>
    <row r="346">
      <c r="A346" s="1" t="s">
        <v>441</v>
      </c>
      <c r="E346" s="27" t="s">
        <v>434</v>
      </c>
    </row>
    <row r="347">
      <c r="A347" s="1" t="s">
        <v>432</v>
      </c>
      <c r="B347" s="1">
        <v>84</v>
      </c>
      <c r="C347" s="26" t="s">
        <v>10169</v>
      </c>
      <c r="D347" t="s">
        <v>434</v>
      </c>
      <c r="E347" s="27" t="s">
        <v>10170</v>
      </c>
      <c r="F347" s="28" t="s">
        <v>496</v>
      </c>
      <c r="G347" s="29">
        <v>1</v>
      </c>
      <c r="H347" s="28">
        <v>0</v>
      </c>
      <c r="I347" s="30">
        <f>ROUND(G347*H347,P4)</f>
        <v>0</v>
      </c>
      <c r="L347" s="31">
        <v>0</v>
      </c>
      <c r="M347" s="24">
        <f>ROUND(G347*L347,P4)</f>
        <v>0</v>
      </c>
      <c r="N347" s="25" t="s">
        <v>9700</v>
      </c>
      <c r="O347" s="32">
        <f>M347*AA347</f>
        <v>0</v>
      </c>
      <c r="P347" s="1">
        <v>3</v>
      </c>
      <c r="AA347" s="1">
        <f>IF(P347=1,$O$3,IF(P347=2,$O$4,$O$5))</f>
        <v>0</v>
      </c>
    </row>
    <row r="348">
      <c r="A348" s="1" t="s">
        <v>437</v>
      </c>
      <c r="E348" s="27" t="s">
        <v>10170</v>
      </c>
    </row>
    <row r="349" ht="63.75">
      <c r="A349" s="1" t="s">
        <v>439</v>
      </c>
      <c r="E349" s="33" t="s">
        <v>10171</v>
      </c>
    </row>
    <row r="350">
      <c r="A350" s="1" t="s">
        <v>441</v>
      </c>
      <c r="E350" s="27" t="s">
        <v>434</v>
      </c>
    </row>
    <row r="351">
      <c r="A351" s="1" t="s">
        <v>432</v>
      </c>
      <c r="B351" s="1">
        <v>85</v>
      </c>
      <c r="C351" s="26" t="s">
        <v>10172</v>
      </c>
      <c r="D351" t="s">
        <v>434</v>
      </c>
      <c r="E351" s="27" t="s">
        <v>10173</v>
      </c>
      <c r="F351" s="28" t="s">
        <v>496</v>
      </c>
      <c r="G351" s="29">
        <v>74</v>
      </c>
      <c r="H351" s="28">
        <v>0</v>
      </c>
      <c r="I351" s="30">
        <f>ROUND(G351*H351,P4)</f>
        <v>0</v>
      </c>
      <c r="L351" s="31">
        <v>0</v>
      </c>
      <c r="M351" s="24">
        <f>ROUND(G351*L351,P4)</f>
        <v>0</v>
      </c>
      <c r="N351" s="25" t="s">
        <v>9700</v>
      </c>
      <c r="O351" s="32">
        <f>M351*AA351</f>
        <v>0</v>
      </c>
      <c r="P351" s="1">
        <v>3</v>
      </c>
      <c r="AA351" s="1">
        <f>IF(P351=1,$O$3,IF(P351=2,$O$4,$O$5))</f>
        <v>0</v>
      </c>
    </row>
    <row r="352">
      <c r="A352" s="1" t="s">
        <v>437</v>
      </c>
      <c r="E352" s="27" t="s">
        <v>10173</v>
      </c>
    </row>
    <row r="353" ht="63.75">
      <c r="A353" s="1" t="s">
        <v>439</v>
      </c>
      <c r="E353" s="33" t="s">
        <v>10174</v>
      </c>
    </row>
    <row r="354">
      <c r="A354" s="1" t="s">
        <v>441</v>
      </c>
      <c r="E354" s="27" t="s">
        <v>434</v>
      </c>
    </row>
    <row r="355" ht="25.5">
      <c r="A355" s="1" t="s">
        <v>432</v>
      </c>
      <c r="B355" s="1">
        <v>86</v>
      </c>
      <c r="C355" s="26" t="s">
        <v>10175</v>
      </c>
      <c r="D355" t="s">
        <v>434</v>
      </c>
      <c r="E355" s="27" t="s">
        <v>10176</v>
      </c>
      <c r="F355" s="28" t="s">
        <v>576</v>
      </c>
      <c r="G355" s="29">
        <v>1</v>
      </c>
      <c r="H355" s="28">
        <v>2.5019499999999999</v>
      </c>
      <c r="I355" s="30">
        <f>ROUND(G355*H355,P4)</f>
        <v>0</v>
      </c>
      <c r="L355" s="31">
        <v>0</v>
      </c>
      <c r="M355" s="24">
        <f>ROUND(G355*L355,P4)</f>
        <v>0</v>
      </c>
      <c r="N355" s="25" t="s">
        <v>9700</v>
      </c>
      <c r="O355" s="32">
        <f>M355*AA355</f>
        <v>0</v>
      </c>
      <c r="P355" s="1">
        <v>3</v>
      </c>
      <c r="AA355" s="1">
        <f>IF(P355=1,$O$3,IF(P355=2,$O$4,$O$5))</f>
        <v>0</v>
      </c>
    </row>
    <row r="356" ht="25.5">
      <c r="A356" s="1" t="s">
        <v>437</v>
      </c>
      <c r="E356" s="27" t="s">
        <v>10176</v>
      </c>
    </row>
    <row r="357" ht="63.75">
      <c r="A357" s="1" t="s">
        <v>439</v>
      </c>
      <c r="E357" s="33" t="s">
        <v>10177</v>
      </c>
    </row>
    <row r="358">
      <c r="A358" s="1" t="s">
        <v>441</v>
      </c>
      <c r="E358" s="27" t="s">
        <v>434</v>
      </c>
    </row>
    <row r="359">
      <c r="A359" s="1" t="s">
        <v>432</v>
      </c>
      <c r="B359" s="1">
        <v>87</v>
      </c>
      <c r="C359" s="26" t="s">
        <v>10178</v>
      </c>
      <c r="D359" t="s">
        <v>434</v>
      </c>
      <c r="E359" s="27" t="s">
        <v>10179</v>
      </c>
      <c r="F359" s="28" t="s">
        <v>436</v>
      </c>
      <c r="G359" s="29">
        <v>32.869999999999997</v>
      </c>
      <c r="H359" s="28">
        <v>0.022769999999999999</v>
      </c>
      <c r="I359" s="30">
        <f>ROUND(G359*H359,P4)</f>
        <v>0</v>
      </c>
      <c r="L359" s="31">
        <v>0</v>
      </c>
      <c r="M359" s="24">
        <f>ROUND(G359*L359,P4)</f>
        <v>0</v>
      </c>
      <c r="N359" s="25" t="s">
        <v>9700</v>
      </c>
      <c r="O359" s="32">
        <f>M359*AA359</f>
        <v>0</v>
      </c>
      <c r="P359" s="1">
        <v>3</v>
      </c>
      <c r="AA359" s="1">
        <f>IF(P359=1,$O$3,IF(P359=2,$O$4,$O$5))</f>
        <v>0</v>
      </c>
    </row>
    <row r="360">
      <c r="A360" s="1" t="s">
        <v>437</v>
      </c>
      <c r="E360" s="27" t="s">
        <v>10179</v>
      </c>
    </row>
    <row r="361" ht="409.5">
      <c r="A361" s="1" t="s">
        <v>439</v>
      </c>
      <c r="E361" s="33" t="s">
        <v>10180</v>
      </c>
    </row>
    <row r="362">
      <c r="A362" s="1" t="s">
        <v>441</v>
      </c>
      <c r="E362" s="27" t="s">
        <v>434</v>
      </c>
    </row>
    <row r="363">
      <c r="A363" s="1" t="s">
        <v>432</v>
      </c>
      <c r="B363" s="1">
        <v>88</v>
      </c>
      <c r="C363" s="26" t="s">
        <v>10181</v>
      </c>
      <c r="D363" t="s">
        <v>434</v>
      </c>
      <c r="E363" s="27" t="s">
        <v>10182</v>
      </c>
      <c r="F363" s="28" t="s">
        <v>496</v>
      </c>
      <c r="G363" s="29">
        <v>1</v>
      </c>
      <c r="H363" s="28">
        <v>0</v>
      </c>
      <c r="I363" s="30">
        <f>ROUND(G363*H363,P4)</f>
        <v>0</v>
      </c>
      <c r="L363" s="31">
        <v>0</v>
      </c>
      <c r="M363" s="24">
        <f>ROUND(G363*L363,P4)</f>
        <v>0</v>
      </c>
      <c r="N363" s="25" t="s">
        <v>9700</v>
      </c>
      <c r="O363" s="32">
        <f>M363*AA363</f>
        <v>0</v>
      </c>
      <c r="P363" s="1">
        <v>3</v>
      </c>
      <c r="AA363" s="1">
        <f>IF(P363=1,$O$3,IF(P363=2,$O$4,$O$5))</f>
        <v>0</v>
      </c>
    </row>
    <row r="364">
      <c r="A364" s="1" t="s">
        <v>437</v>
      </c>
      <c r="E364" s="27" t="s">
        <v>10182</v>
      </c>
    </row>
    <row r="365" ht="63.75">
      <c r="A365" s="1" t="s">
        <v>439</v>
      </c>
      <c r="E365" s="33" t="s">
        <v>10183</v>
      </c>
    </row>
    <row r="366">
      <c r="A366" s="1" t="s">
        <v>441</v>
      </c>
      <c r="E366" s="27" t="s">
        <v>434</v>
      </c>
    </row>
    <row r="367">
      <c r="A367" s="1" t="s">
        <v>432</v>
      </c>
      <c r="B367" s="1">
        <v>89</v>
      </c>
      <c r="C367" s="26" t="s">
        <v>10184</v>
      </c>
      <c r="D367" t="s">
        <v>434</v>
      </c>
      <c r="E367" s="27" t="s">
        <v>10185</v>
      </c>
      <c r="F367" s="28" t="s">
        <v>496</v>
      </c>
      <c r="G367" s="29">
        <v>4</v>
      </c>
      <c r="H367" s="28">
        <v>0</v>
      </c>
      <c r="I367" s="30">
        <f>ROUND(G367*H367,P4)</f>
        <v>0</v>
      </c>
      <c r="L367" s="31">
        <v>0</v>
      </c>
      <c r="M367" s="24">
        <f>ROUND(G367*L367,P4)</f>
        <v>0</v>
      </c>
      <c r="N367" s="25" t="s">
        <v>9700</v>
      </c>
      <c r="O367" s="32">
        <f>M367*AA367</f>
        <v>0</v>
      </c>
      <c r="P367" s="1">
        <v>3</v>
      </c>
      <c r="AA367" s="1">
        <f>IF(P367=1,$O$3,IF(P367=2,$O$4,$O$5))</f>
        <v>0</v>
      </c>
    </row>
    <row r="368">
      <c r="A368" s="1" t="s">
        <v>437</v>
      </c>
      <c r="E368" s="27" t="s">
        <v>10185</v>
      </c>
    </row>
    <row r="369" ht="63.75">
      <c r="A369" s="1" t="s">
        <v>439</v>
      </c>
      <c r="E369" s="33" t="s">
        <v>10186</v>
      </c>
    </row>
    <row r="370">
      <c r="A370" s="1" t="s">
        <v>441</v>
      </c>
      <c r="E370" s="27" t="s">
        <v>434</v>
      </c>
    </row>
    <row r="371">
      <c r="A371" s="1" t="s">
        <v>429</v>
      </c>
      <c r="C371" s="22" t="s">
        <v>1816</v>
      </c>
      <c r="E371" s="23" t="s">
        <v>1817</v>
      </c>
      <c r="L371" s="24">
        <f>SUMIFS(L372:L575,A372:A575,"P")</f>
        <v>0</v>
      </c>
      <c r="M371" s="24">
        <f>SUMIFS(M372:M575,A372:A575,"P")</f>
        <v>0</v>
      </c>
      <c r="N371" s="25"/>
    </row>
    <row r="372">
      <c r="A372" s="1" t="s">
        <v>432</v>
      </c>
      <c r="B372" s="1">
        <v>90</v>
      </c>
      <c r="C372" s="26" t="s">
        <v>5159</v>
      </c>
      <c r="D372" t="s">
        <v>434</v>
      </c>
      <c r="E372" s="27" t="s">
        <v>5160</v>
      </c>
      <c r="F372" s="28" t="s">
        <v>436</v>
      </c>
      <c r="G372" s="29">
        <v>442.18900000000002</v>
      </c>
      <c r="H372" s="28">
        <v>0.0023999999999999998</v>
      </c>
      <c r="I372" s="30">
        <f>ROUND(G372*H372,P4)</f>
        <v>0</v>
      </c>
      <c r="L372" s="31">
        <v>0</v>
      </c>
      <c r="M372" s="24">
        <f>ROUND(G372*L372,P4)</f>
        <v>0</v>
      </c>
      <c r="N372" s="25" t="s">
        <v>1619</v>
      </c>
      <c r="O372" s="32">
        <f>M372*AA372</f>
        <v>0</v>
      </c>
      <c r="P372" s="1">
        <v>3</v>
      </c>
      <c r="AA372" s="1">
        <f>IF(P372=1,$O$3,IF(P372=2,$O$4,$O$5))</f>
        <v>0</v>
      </c>
    </row>
    <row r="373">
      <c r="A373" s="1" t="s">
        <v>437</v>
      </c>
      <c r="E373" s="27" t="s">
        <v>5160</v>
      </c>
    </row>
    <row r="374">
      <c r="A374" s="1" t="s">
        <v>439</v>
      </c>
    </row>
    <row r="375">
      <c r="A375" s="1" t="s">
        <v>441</v>
      </c>
      <c r="E375" s="27" t="s">
        <v>434</v>
      </c>
    </row>
    <row r="376">
      <c r="A376" s="1" t="s">
        <v>432</v>
      </c>
      <c r="B376" s="1">
        <v>91</v>
      </c>
      <c r="C376" s="26" t="s">
        <v>10187</v>
      </c>
      <c r="D376" t="s">
        <v>434</v>
      </c>
      <c r="E376" s="27" t="s">
        <v>10188</v>
      </c>
      <c r="F376" s="28" t="s">
        <v>467</v>
      </c>
      <c r="G376" s="29">
        <v>613.63</v>
      </c>
      <c r="H376" s="28">
        <v>0.0001</v>
      </c>
      <c r="I376" s="30">
        <f>ROUND(G376*H376,P4)</f>
        <v>0</v>
      </c>
      <c r="L376" s="31">
        <v>0</v>
      </c>
      <c r="M376" s="24">
        <f>ROUND(G376*L376,P4)</f>
        <v>0</v>
      </c>
      <c r="N376" s="25" t="s">
        <v>1619</v>
      </c>
      <c r="O376" s="32">
        <f>M376*AA376</f>
        <v>0</v>
      </c>
      <c r="P376" s="1">
        <v>3</v>
      </c>
      <c r="AA376" s="1">
        <f>IF(P376=1,$O$3,IF(P376=2,$O$4,$O$5))</f>
        <v>0</v>
      </c>
    </row>
    <row r="377">
      <c r="A377" s="1" t="s">
        <v>437</v>
      </c>
      <c r="E377" s="27" t="s">
        <v>10188</v>
      </c>
    </row>
    <row r="378" ht="38.25">
      <c r="A378" s="1" t="s">
        <v>439</v>
      </c>
      <c r="E378" s="33" t="s">
        <v>10189</v>
      </c>
    </row>
    <row r="379">
      <c r="A379" s="1" t="s">
        <v>441</v>
      </c>
      <c r="E379" s="27" t="s">
        <v>434</v>
      </c>
    </row>
    <row r="380">
      <c r="A380" s="1" t="s">
        <v>432</v>
      </c>
      <c r="B380" s="1">
        <v>92</v>
      </c>
      <c r="C380" s="26" t="s">
        <v>10190</v>
      </c>
      <c r="D380" t="s">
        <v>434</v>
      </c>
      <c r="E380" s="27" t="s">
        <v>10191</v>
      </c>
      <c r="F380" s="28" t="s">
        <v>467</v>
      </c>
      <c r="G380" s="29">
        <v>228.59</v>
      </c>
      <c r="H380" s="28">
        <v>0.0001</v>
      </c>
      <c r="I380" s="30">
        <f>ROUND(G380*H380,P4)</f>
        <v>0</v>
      </c>
      <c r="L380" s="31">
        <v>0</v>
      </c>
      <c r="M380" s="24">
        <f>ROUND(G380*L380,P4)</f>
        <v>0</v>
      </c>
      <c r="N380" s="25" t="s">
        <v>1619</v>
      </c>
      <c r="O380" s="32">
        <f>M380*AA380</f>
        <v>0</v>
      </c>
      <c r="P380" s="1">
        <v>3</v>
      </c>
      <c r="AA380" s="1">
        <f>IF(P380=1,$O$3,IF(P380=2,$O$4,$O$5))</f>
        <v>0</v>
      </c>
    </row>
    <row r="381">
      <c r="A381" s="1" t="s">
        <v>437</v>
      </c>
      <c r="E381" s="27" t="s">
        <v>10191</v>
      </c>
    </row>
    <row r="382" ht="38.25">
      <c r="A382" s="1" t="s">
        <v>439</v>
      </c>
      <c r="E382" s="33" t="s">
        <v>10192</v>
      </c>
    </row>
    <row r="383">
      <c r="A383" s="1" t="s">
        <v>441</v>
      </c>
      <c r="E383" s="27" t="s">
        <v>434</v>
      </c>
    </row>
    <row r="384" ht="25.5">
      <c r="A384" s="1" t="s">
        <v>432</v>
      </c>
      <c r="B384" s="1">
        <v>93</v>
      </c>
      <c r="C384" s="26" t="s">
        <v>2425</v>
      </c>
      <c r="D384" t="s">
        <v>434</v>
      </c>
      <c r="E384" s="27" t="s">
        <v>10193</v>
      </c>
      <c r="F384" s="28" t="s">
        <v>436</v>
      </c>
      <c r="G384" s="29">
        <v>732.14999999999998</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10193</v>
      </c>
    </row>
    <row r="386" ht="409.5">
      <c r="A386" s="1" t="s">
        <v>439</v>
      </c>
      <c r="E386" s="33" t="s">
        <v>10194</v>
      </c>
    </row>
    <row r="387">
      <c r="A387" s="1" t="s">
        <v>441</v>
      </c>
      <c r="E387" s="27" t="s">
        <v>434</v>
      </c>
    </row>
    <row r="388" ht="25.5">
      <c r="A388" s="1" t="s">
        <v>432</v>
      </c>
      <c r="B388" s="1">
        <v>94</v>
      </c>
      <c r="C388" s="26" t="s">
        <v>10195</v>
      </c>
      <c r="D388" t="s">
        <v>434</v>
      </c>
      <c r="E388" s="27" t="s">
        <v>10196</v>
      </c>
      <c r="F388" s="28" t="s">
        <v>436</v>
      </c>
      <c r="G388" s="29">
        <v>732.14999999999998</v>
      </c>
      <c r="H388" s="28">
        <v>0.0064999999999999997</v>
      </c>
      <c r="I388" s="30">
        <f>ROUND(G388*H388,P4)</f>
        <v>0</v>
      </c>
      <c r="L388" s="31">
        <v>0</v>
      </c>
      <c r="M388" s="24">
        <f>ROUND(G388*L388,P4)</f>
        <v>0</v>
      </c>
      <c r="N388" s="25" t="s">
        <v>1619</v>
      </c>
      <c r="O388" s="32">
        <f>M388*AA388</f>
        <v>0</v>
      </c>
      <c r="P388" s="1">
        <v>3</v>
      </c>
      <c r="AA388" s="1">
        <f>IF(P388=1,$O$3,IF(P388=2,$O$4,$O$5))</f>
        <v>0</v>
      </c>
    </row>
    <row r="389" ht="25.5">
      <c r="A389" s="1" t="s">
        <v>437</v>
      </c>
      <c r="E389" s="27" t="s">
        <v>10196</v>
      </c>
    </row>
    <row r="390" ht="409.5">
      <c r="A390" s="1" t="s">
        <v>439</v>
      </c>
      <c r="E390" s="33" t="s">
        <v>10197</v>
      </c>
    </row>
    <row r="391">
      <c r="A391" s="1" t="s">
        <v>441</v>
      </c>
      <c r="E391" s="27" t="s">
        <v>434</v>
      </c>
    </row>
    <row r="392" ht="25.5">
      <c r="A392" s="1" t="s">
        <v>432</v>
      </c>
      <c r="B392" s="1">
        <v>95</v>
      </c>
      <c r="C392" s="26" t="s">
        <v>10198</v>
      </c>
      <c r="D392" t="s">
        <v>434</v>
      </c>
      <c r="E392" s="27" t="s">
        <v>10199</v>
      </c>
      <c r="F392" s="28" t="s">
        <v>436</v>
      </c>
      <c r="G392" s="29">
        <v>732.14999999999998</v>
      </c>
      <c r="H392" s="28">
        <v>0.017330000000000002</v>
      </c>
      <c r="I392" s="30">
        <f>ROUND(G392*H392,P4)</f>
        <v>0</v>
      </c>
      <c r="L392" s="31">
        <v>0</v>
      </c>
      <c r="M392" s="24">
        <f>ROUND(G392*L392,P4)</f>
        <v>0</v>
      </c>
      <c r="N392" s="25" t="s">
        <v>1619</v>
      </c>
      <c r="O392" s="32">
        <f>M392*AA392</f>
        <v>0</v>
      </c>
      <c r="P392" s="1">
        <v>3</v>
      </c>
      <c r="AA392" s="1">
        <f>IF(P392=1,$O$3,IF(P392=2,$O$4,$O$5))</f>
        <v>0</v>
      </c>
    </row>
    <row r="393" ht="25.5">
      <c r="A393" s="1" t="s">
        <v>437</v>
      </c>
      <c r="E393" s="27" t="s">
        <v>10200</v>
      </c>
    </row>
    <row r="394" ht="38.25">
      <c r="A394" s="1" t="s">
        <v>439</v>
      </c>
      <c r="E394" s="33" t="s">
        <v>10201</v>
      </c>
    </row>
    <row r="395">
      <c r="A395" s="1" t="s">
        <v>441</v>
      </c>
      <c r="E395" s="27" t="s">
        <v>434</v>
      </c>
    </row>
    <row r="396" ht="25.5">
      <c r="A396" s="1" t="s">
        <v>432</v>
      </c>
      <c r="B396" s="1">
        <v>96</v>
      </c>
      <c r="C396" s="26" t="s">
        <v>10202</v>
      </c>
      <c r="D396" t="s">
        <v>434</v>
      </c>
      <c r="E396" s="27" t="s">
        <v>10203</v>
      </c>
      <c r="F396" s="28" t="s">
        <v>436</v>
      </c>
      <c r="G396" s="29">
        <v>732.14999999999998</v>
      </c>
      <c r="H396" s="28">
        <v>0.0073499999999999998</v>
      </c>
      <c r="I396" s="30">
        <f>ROUND(G396*H396,P4)</f>
        <v>0</v>
      </c>
      <c r="L396" s="31">
        <v>0</v>
      </c>
      <c r="M396" s="24">
        <f>ROUND(G396*L396,P4)</f>
        <v>0</v>
      </c>
      <c r="N396" s="25" t="s">
        <v>1619</v>
      </c>
      <c r="O396" s="32">
        <f>M396*AA396</f>
        <v>0</v>
      </c>
      <c r="P396" s="1">
        <v>3</v>
      </c>
      <c r="AA396" s="1">
        <f>IF(P396=1,$O$3,IF(P396=2,$O$4,$O$5))</f>
        <v>0</v>
      </c>
    </row>
    <row r="397" ht="25.5">
      <c r="A397" s="1" t="s">
        <v>437</v>
      </c>
      <c r="E397" s="27" t="s">
        <v>10203</v>
      </c>
    </row>
    <row r="398" ht="51">
      <c r="A398" s="1" t="s">
        <v>439</v>
      </c>
      <c r="E398" s="33" t="s">
        <v>10204</v>
      </c>
    </row>
    <row r="399">
      <c r="A399" s="1" t="s">
        <v>441</v>
      </c>
      <c r="E399" s="27" t="s">
        <v>434</v>
      </c>
    </row>
    <row r="400">
      <c r="A400" s="1" t="s">
        <v>432</v>
      </c>
      <c r="B400" s="1">
        <v>97</v>
      </c>
      <c r="C400" s="26" t="s">
        <v>10205</v>
      </c>
      <c r="D400" t="s">
        <v>434</v>
      </c>
      <c r="E400" s="27" t="s">
        <v>10206</v>
      </c>
      <c r="F400" s="28" t="s">
        <v>436</v>
      </c>
      <c r="G400" s="29">
        <v>1691.5609999999999</v>
      </c>
      <c r="H400" s="28">
        <v>0.00096000000000000002</v>
      </c>
      <c r="I400" s="30">
        <f>ROUND(G400*H400,P4)</f>
        <v>0</v>
      </c>
      <c r="L400" s="31">
        <v>0</v>
      </c>
      <c r="M400" s="24">
        <f>ROUND(G400*L400,P4)</f>
        <v>0</v>
      </c>
      <c r="N400" s="25" t="s">
        <v>1619</v>
      </c>
      <c r="O400" s="32">
        <f>M400*AA400</f>
        <v>0</v>
      </c>
      <c r="P400" s="1">
        <v>3</v>
      </c>
      <c r="AA400" s="1">
        <f>IF(P400=1,$O$3,IF(P400=2,$O$4,$O$5))</f>
        <v>0</v>
      </c>
    </row>
    <row r="401">
      <c r="A401" s="1" t="s">
        <v>437</v>
      </c>
      <c r="E401" s="27" t="s">
        <v>10206</v>
      </c>
    </row>
    <row r="402" ht="409.5">
      <c r="A402" s="1" t="s">
        <v>439</v>
      </c>
      <c r="E402" s="33" t="s">
        <v>10207</v>
      </c>
    </row>
    <row r="403">
      <c r="A403" s="1" t="s">
        <v>441</v>
      </c>
      <c r="E403" s="27" t="s">
        <v>434</v>
      </c>
    </row>
    <row r="404" ht="25.5">
      <c r="A404" s="1" t="s">
        <v>432</v>
      </c>
      <c r="B404" s="1">
        <v>98</v>
      </c>
      <c r="C404" s="26" t="s">
        <v>10208</v>
      </c>
      <c r="D404" t="s">
        <v>434</v>
      </c>
      <c r="E404" s="27" t="s">
        <v>10209</v>
      </c>
      <c r="F404" s="28" t="s">
        <v>436</v>
      </c>
      <c r="G404" s="29">
        <v>3452.252</v>
      </c>
      <c r="H404" s="28">
        <v>0.0064999999999999997</v>
      </c>
      <c r="I404" s="30">
        <f>ROUND(G404*H404,P4)</f>
        <v>0</v>
      </c>
      <c r="L404" s="31">
        <v>0</v>
      </c>
      <c r="M404" s="24">
        <f>ROUND(G404*L404,P4)</f>
        <v>0</v>
      </c>
      <c r="N404" s="25" t="s">
        <v>1619</v>
      </c>
      <c r="O404" s="32">
        <f>M404*AA404</f>
        <v>0</v>
      </c>
      <c r="P404" s="1">
        <v>3</v>
      </c>
      <c r="AA404" s="1">
        <f>IF(P404=1,$O$3,IF(P404=2,$O$4,$O$5))</f>
        <v>0</v>
      </c>
    </row>
    <row r="405" ht="25.5">
      <c r="A405" s="1" t="s">
        <v>437</v>
      </c>
      <c r="E405" s="27" t="s">
        <v>10209</v>
      </c>
    </row>
    <row r="406" ht="409.5">
      <c r="A406" s="1" t="s">
        <v>439</v>
      </c>
      <c r="E406" s="33" t="s">
        <v>10210</v>
      </c>
    </row>
    <row r="407">
      <c r="A407" s="1" t="s">
        <v>441</v>
      </c>
      <c r="E407" s="27" t="s">
        <v>434</v>
      </c>
    </row>
    <row r="408" ht="25.5">
      <c r="A408" s="1" t="s">
        <v>432</v>
      </c>
      <c r="B408" s="1">
        <v>99</v>
      </c>
      <c r="C408" s="26" t="s">
        <v>10211</v>
      </c>
      <c r="D408" t="s">
        <v>434</v>
      </c>
      <c r="E408" s="27" t="s">
        <v>10212</v>
      </c>
      <c r="F408" s="28" t="s">
        <v>436</v>
      </c>
      <c r="G408" s="29">
        <v>3452.252</v>
      </c>
      <c r="H408" s="28">
        <v>0.017330000000000002</v>
      </c>
      <c r="I408" s="30">
        <f>ROUND(G408*H408,P4)</f>
        <v>0</v>
      </c>
      <c r="L408" s="31">
        <v>0</v>
      </c>
      <c r="M408" s="24">
        <f>ROUND(G408*L408,P4)</f>
        <v>0</v>
      </c>
      <c r="N408" s="25" t="s">
        <v>1619</v>
      </c>
      <c r="O408" s="32">
        <f>M408*AA408</f>
        <v>0</v>
      </c>
      <c r="P408" s="1">
        <v>3</v>
      </c>
      <c r="AA408" s="1">
        <f>IF(P408=1,$O$3,IF(P408=2,$O$4,$O$5))</f>
        <v>0</v>
      </c>
    </row>
    <row r="409" ht="25.5">
      <c r="A409" s="1" t="s">
        <v>437</v>
      </c>
      <c r="E409" s="27" t="s">
        <v>10212</v>
      </c>
    </row>
    <row r="410" ht="38.25">
      <c r="A410" s="1" t="s">
        <v>439</v>
      </c>
      <c r="E410" s="33" t="s">
        <v>10213</v>
      </c>
    </row>
    <row r="411">
      <c r="A411" s="1" t="s">
        <v>441</v>
      </c>
      <c r="E411" s="27" t="s">
        <v>434</v>
      </c>
    </row>
    <row r="412" ht="25.5">
      <c r="A412" s="1" t="s">
        <v>432</v>
      </c>
      <c r="B412" s="1">
        <v>100</v>
      </c>
      <c r="C412" s="26" t="s">
        <v>10214</v>
      </c>
      <c r="D412" t="s">
        <v>434</v>
      </c>
      <c r="E412" s="27" t="s">
        <v>10215</v>
      </c>
      <c r="F412" s="28" t="s">
        <v>436</v>
      </c>
      <c r="G412" s="29">
        <v>3452.252</v>
      </c>
      <c r="H412" s="28">
        <v>0.0073499999999999998</v>
      </c>
      <c r="I412" s="30">
        <f>ROUND(G412*H412,P4)</f>
        <v>0</v>
      </c>
      <c r="L412" s="31">
        <v>0</v>
      </c>
      <c r="M412" s="24">
        <f>ROUND(G412*L412,P4)</f>
        <v>0</v>
      </c>
      <c r="N412" s="25" t="s">
        <v>1619</v>
      </c>
      <c r="O412" s="32">
        <f>M412*AA412</f>
        <v>0</v>
      </c>
      <c r="P412" s="1">
        <v>3</v>
      </c>
      <c r="AA412" s="1">
        <f>IF(P412=1,$O$3,IF(P412=2,$O$4,$O$5))</f>
        <v>0</v>
      </c>
    </row>
    <row r="413" ht="25.5">
      <c r="A413" s="1" t="s">
        <v>437</v>
      </c>
      <c r="E413" s="27" t="s">
        <v>10215</v>
      </c>
    </row>
    <row r="414" ht="51">
      <c r="A414" s="1" t="s">
        <v>439</v>
      </c>
      <c r="E414" s="33" t="s">
        <v>10216</v>
      </c>
    </row>
    <row r="415">
      <c r="A415" s="1" t="s">
        <v>441</v>
      </c>
      <c r="E415" s="27" t="s">
        <v>434</v>
      </c>
    </row>
    <row r="416" ht="25.5">
      <c r="A416" s="1" t="s">
        <v>432</v>
      </c>
      <c r="B416" s="1">
        <v>101</v>
      </c>
      <c r="C416" s="26" t="s">
        <v>10217</v>
      </c>
      <c r="D416" t="s">
        <v>434</v>
      </c>
      <c r="E416" s="27" t="s">
        <v>10218</v>
      </c>
      <c r="F416" s="28" t="s">
        <v>436</v>
      </c>
      <c r="G416" s="29">
        <v>124.386</v>
      </c>
      <c r="H416" s="28">
        <v>0</v>
      </c>
      <c r="I416" s="30">
        <f>ROUND(G416*H416,P4)</f>
        <v>0</v>
      </c>
      <c r="L416" s="31">
        <v>0</v>
      </c>
      <c r="M416" s="24">
        <f>ROUND(G416*L416,P4)</f>
        <v>0</v>
      </c>
      <c r="N416" s="25" t="s">
        <v>1619</v>
      </c>
      <c r="O416" s="32">
        <f>M416*AA416</f>
        <v>0</v>
      </c>
      <c r="P416" s="1">
        <v>3</v>
      </c>
      <c r="AA416" s="1">
        <f>IF(P416=1,$O$3,IF(P416=2,$O$4,$O$5))</f>
        <v>0</v>
      </c>
    </row>
    <row r="417" ht="25.5">
      <c r="A417" s="1" t="s">
        <v>437</v>
      </c>
      <c r="E417" s="27" t="s">
        <v>10218</v>
      </c>
    </row>
    <row r="418" ht="280.5">
      <c r="A418" s="1" t="s">
        <v>439</v>
      </c>
      <c r="E418" s="33" t="s">
        <v>10219</v>
      </c>
    </row>
    <row r="419">
      <c r="A419" s="1" t="s">
        <v>441</v>
      </c>
      <c r="E419" s="27" t="s">
        <v>434</v>
      </c>
    </row>
    <row r="420" ht="25.5">
      <c r="A420" s="1" t="s">
        <v>432</v>
      </c>
      <c r="B420" s="1">
        <v>102</v>
      </c>
      <c r="C420" s="26" t="s">
        <v>10220</v>
      </c>
      <c r="D420" t="s">
        <v>434</v>
      </c>
      <c r="E420" s="27" t="s">
        <v>10221</v>
      </c>
      <c r="F420" s="28" t="s">
        <v>436</v>
      </c>
      <c r="G420" s="29">
        <v>124.386</v>
      </c>
      <c r="H420" s="28">
        <v>0.0064999999999999997</v>
      </c>
      <c r="I420" s="30">
        <f>ROUND(G420*H420,P4)</f>
        <v>0</v>
      </c>
      <c r="L420" s="31">
        <v>0</v>
      </c>
      <c r="M420" s="24">
        <f>ROUND(G420*L420,P4)</f>
        <v>0</v>
      </c>
      <c r="N420" s="25" t="s">
        <v>1619</v>
      </c>
      <c r="O420" s="32">
        <f>M420*AA420</f>
        <v>0</v>
      </c>
      <c r="P420" s="1">
        <v>3</v>
      </c>
      <c r="AA420" s="1">
        <f>IF(P420=1,$O$3,IF(P420=2,$O$4,$O$5))</f>
        <v>0</v>
      </c>
    </row>
    <row r="421" ht="25.5">
      <c r="A421" s="1" t="s">
        <v>437</v>
      </c>
      <c r="E421" s="27" t="s">
        <v>10221</v>
      </c>
    </row>
    <row r="422" ht="51">
      <c r="A422" s="1" t="s">
        <v>439</v>
      </c>
      <c r="E422" s="33" t="s">
        <v>10222</v>
      </c>
    </row>
    <row r="423">
      <c r="A423" s="1" t="s">
        <v>441</v>
      </c>
      <c r="E423" s="27" t="s">
        <v>434</v>
      </c>
    </row>
    <row r="424" ht="25.5">
      <c r="A424" s="1" t="s">
        <v>432</v>
      </c>
      <c r="B424" s="1">
        <v>103</v>
      </c>
      <c r="C424" s="26" t="s">
        <v>10223</v>
      </c>
      <c r="D424" t="s">
        <v>434</v>
      </c>
      <c r="E424" s="27" t="s">
        <v>10224</v>
      </c>
      <c r="F424" s="28" t="s">
        <v>436</v>
      </c>
      <c r="G424" s="29">
        <v>124.386</v>
      </c>
      <c r="H424" s="28">
        <v>0.017330000000000002</v>
      </c>
      <c r="I424" s="30">
        <f>ROUND(G424*H424,P4)</f>
        <v>0</v>
      </c>
      <c r="L424" s="31">
        <v>0</v>
      </c>
      <c r="M424" s="24">
        <f>ROUND(G424*L424,P4)</f>
        <v>0</v>
      </c>
      <c r="N424" s="25" t="s">
        <v>1619</v>
      </c>
      <c r="O424" s="32">
        <f>M424*AA424</f>
        <v>0</v>
      </c>
      <c r="P424" s="1">
        <v>3</v>
      </c>
      <c r="AA424" s="1">
        <f>IF(P424=1,$O$3,IF(P424=2,$O$4,$O$5))</f>
        <v>0</v>
      </c>
    </row>
    <row r="425" ht="25.5">
      <c r="A425" s="1" t="s">
        <v>437</v>
      </c>
      <c r="E425" s="27" t="s">
        <v>10225</v>
      </c>
    </row>
    <row r="426" ht="51">
      <c r="A426" s="1" t="s">
        <v>439</v>
      </c>
      <c r="E426" s="33" t="s">
        <v>10226</v>
      </c>
    </row>
    <row r="427">
      <c r="A427" s="1" t="s">
        <v>441</v>
      </c>
      <c r="E427" s="27" t="s">
        <v>434</v>
      </c>
    </row>
    <row r="428" ht="25.5">
      <c r="A428" s="1" t="s">
        <v>432</v>
      </c>
      <c r="B428" s="1">
        <v>104</v>
      </c>
      <c r="C428" s="26" t="s">
        <v>10227</v>
      </c>
      <c r="D428" t="s">
        <v>434</v>
      </c>
      <c r="E428" s="27" t="s">
        <v>10228</v>
      </c>
      <c r="F428" s="28" t="s">
        <v>436</v>
      </c>
      <c r="G428" s="29">
        <v>124.386</v>
      </c>
      <c r="H428" s="28">
        <v>0.0073499999999999998</v>
      </c>
      <c r="I428" s="30">
        <f>ROUND(G428*H428,P4)</f>
        <v>0</v>
      </c>
      <c r="L428" s="31">
        <v>0</v>
      </c>
      <c r="M428" s="24">
        <f>ROUND(G428*L428,P4)</f>
        <v>0</v>
      </c>
      <c r="N428" s="25" t="s">
        <v>1619</v>
      </c>
      <c r="O428" s="32">
        <f>M428*AA428</f>
        <v>0</v>
      </c>
      <c r="P428" s="1">
        <v>3</v>
      </c>
      <c r="AA428" s="1">
        <f>IF(P428=1,$O$3,IF(P428=2,$O$4,$O$5))</f>
        <v>0</v>
      </c>
    </row>
    <row r="429" ht="25.5">
      <c r="A429" s="1" t="s">
        <v>437</v>
      </c>
      <c r="E429" s="27" t="s">
        <v>10228</v>
      </c>
    </row>
    <row r="430" ht="51">
      <c r="A430" s="1" t="s">
        <v>439</v>
      </c>
      <c r="E430" s="33" t="s">
        <v>10229</v>
      </c>
    </row>
    <row r="431">
      <c r="A431" s="1" t="s">
        <v>441</v>
      </c>
      <c r="E431" s="27" t="s">
        <v>434</v>
      </c>
    </row>
    <row r="432" ht="25.5">
      <c r="A432" s="1" t="s">
        <v>432</v>
      </c>
      <c r="B432" s="1">
        <v>105</v>
      </c>
      <c r="C432" s="26" t="s">
        <v>10230</v>
      </c>
      <c r="D432" t="s">
        <v>434</v>
      </c>
      <c r="E432" s="27" t="s">
        <v>10231</v>
      </c>
      <c r="F432" s="28" t="s">
        <v>436</v>
      </c>
      <c r="G432" s="29">
        <v>58.564</v>
      </c>
      <c r="H432" s="28">
        <v>0.0073499999999999998</v>
      </c>
      <c r="I432" s="30">
        <f>ROUND(G432*H432,P4)</f>
        <v>0</v>
      </c>
      <c r="L432" s="31">
        <v>0</v>
      </c>
      <c r="M432" s="24">
        <f>ROUND(G432*L432,P4)</f>
        <v>0</v>
      </c>
      <c r="N432" s="25" t="s">
        <v>1619</v>
      </c>
      <c r="O432" s="32">
        <f>M432*AA432</f>
        <v>0</v>
      </c>
      <c r="P432" s="1">
        <v>3</v>
      </c>
      <c r="AA432" s="1">
        <f>IF(P432=1,$O$3,IF(P432=2,$O$4,$O$5))</f>
        <v>0</v>
      </c>
    </row>
    <row r="433" ht="25.5">
      <c r="A433" s="1" t="s">
        <v>437</v>
      </c>
      <c r="E433" s="27" t="s">
        <v>10231</v>
      </c>
    </row>
    <row r="434" ht="63.75">
      <c r="A434" s="1" t="s">
        <v>439</v>
      </c>
      <c r="E434" s="33" t="s">
        <v>10232</v>
      </c>
    </row>
    <row r="435">
      <c r="A435" s="1" t="s">
        <v>441</v>
      </c>
      <c r="E435" s="27" t="s">
        <v>434</v>
      </c>
    </row>
    <row r="436" ht="25.5">
      <c r="A436" s="1" t="s">
        <v>432</v>
      </c>
      <c r="B436" s="1">
        <v>106</v>
      </c>
      <c r="C436" s="26" t="s">
        <v>2454</v>
      </c>
      <c r="D436" t="s">
        <v>434</v>
      </c>
      <c r="E436" s="27" t="s">
        <v>8594</v>
      </c>
      <c r="F436" s="28" t="s">
        <v>436</v>
      </c>
      <c r="G436" s="29">
        <v>58.564</v>
      </c>
      <c r="H436" s="28">
        <v>0.0043800000000000002</v>
      </c>
      <c r="I436" s="30">
        <f>ROUND(G436*H436,P4)</f>
        <v>0</v>
      </c>
      <c r="L436" s="31">
        <v>0</v>
      </c>
      <c r="M436" s="24">
        <f>ROUND(G436*L436,P4)</f>
        <v>0</v>
      </c>
      <c r="N436" s="25" t="s">
        <v>1619</v>
      </c>
      <c r="O436" s="32">
        <f>M436*AA436</f>
        <v>0</v>
      </c>
      <c r="P436" s="1">
        <v>3</v>
      </c>
      <c r="AA436" s="1">
        <f>IF(P436=1,$O$3,IF(P436=2,$O$4,$O$5))</f>
        <v>0</v>
      </c>
    </row>
    <row r="437" ht="25.5">
      <c r="A437" s="1" t="s">
        <v>437</v>
      </c>
      <c r="E437" s="27" t="s">
        <v>8594</v>
      </c>
    </row>
    <row r="438" ht="63.75">
      <c r="A438" s="1" t="s">
        <v>439</v>
      </c>
      <c r="E438" s="33" t="s">
        <v>10233</v>
      </c>
    </row>
    <row r="439">
      <c r="A439" s="1" t="s">
        <v>441</v>
      </c>
      <c r="E439" s="27" t="s">
        <v>434</v>
      </c>
    </row>
    <row r="440">
      <c r="A440" s="1" t="s">
        <v>432</v>
      </c>
      <c r="B440" s="1">
        <v>107</v>
      </c>
      <c r="C440" s="26" t="s">
        <v>10234</v>
      </c>
      <c r="D440" t="s">
        <v>434</v>
      </c>
      <c r="E440" s="27" t="s">
        <v>10235</v>
      </c>
      <c r="F440" s="28" t="s">
        <v>436</v>
      </c>
      <c r="G440" s="29">
        <v>58.564</v>
      </c>
      <c r="H440" s="28">
        <v>0.00022000000000000001</v>
      </c>
      <c r="I440" s="30">
        <f>ROUND(G440*H440,P4)</f>
        <v>0</v>
      </c>
      <c r="L440" s="31">
        <v>0</v>
      </c>
      <c r="M440" s="24">
        <f>ROUND(G440*L440,P4)</f>
        <v>0</v>
      </c>
      <c r="N440" s="25" t="s">
        <v>1619</v>
      </c>
      <c r="O440" s="32">
        <f>M440*AA440</f>
        <v>0</v>
      </c>
      <c r="P440" s="1">
        <v>3</v>
      </c>
      <c r="AA440" s="1">
        <f>IF(P440=1,$O$3,IF(P440=2,$O$4,$O$5))</f>
        <v>0</v>
      </c>
    </row>
    <row r="441">
      <c r="A441" s="1" t="s">
        <v>437</v>
      </c>
      <c r="E441" s="27" t="s">
        <v>10235</v>
      </c>
    </row>
    <row r="442" ht="63.75">
      <c r="A442" s="1" t="s">
        <v>439</v>
      </c>
      <c r="E442" s="33" t="s">
        <v>10236</v>
      </c>
    </row>
    <row r="443">
      <c r="A443" s="1" t="s">
        <v>441</v>
      </c>
      <c r="E443" s="27" t="s">
        <v>434</v>
      </c>
    </row>
    <row r="444" ht="25.5">
      <c r="A444" s="1" t="s">
        <v>432</v>
      </c>
      <c r="B444" s="1">
        <v>108</v>
      </c>
      <c r="C444" s="26" t="s">
        <v>10237</v>
      </c>
      <c r="D444" t="s">
        <v>434</v>
      </c>
      <c r="E444" s="27" t="s">
        <v>10238</v>
      </c>
      <c r="F444" s="28" t="s">
        <v>436</v>
      </c>
      <c r="G444" s="29">
        <v>58.564</v>
      </c>
      <c r="H444" s="28">
        <v>0.026360000000000001</v>
      </c>
      <c r="I444" s="30">
        <f>ROUND(G444*H444,P4)</f>
        <v>0</v>
      </c>
      <c r="L444" s="31">
        <v>0</v>
      </c>
      <c r="M444" s="24">
        <f>ROUND(G444*L444,P4)</f>
        <v>0</v>
      </c>
      <c r="N444" s="25" t="s">
        <v>1619</v>
      </c>
      <c r="O444" s="32">
        <f>M444*AA444</f>
        <v>0</v>
      </c>
      <c r="P444" s="1">
        <v>3</v>
      </c>
      <c r="AA444" s="1">
        <f>IF(P444=1,$O$3,IF(P444=2,$O$4,$O$5))</f>
        <v>0</v>
      </c>
    </row>
    <row r="445" ht="25.5">
      <c r="A445" s="1" t="s">
        <v>437</v>
      </c>
      <c r="E445" s="27" t="s">
        <v>10238</v>
      </c>
    </row>
    <row r="446" ht="63.75">
      <c r="A446" s="1" t="s">
        <v>439</v>
      </c>
      <c r="E446" s="33" t="s">
        <v>10239</v>
      </c>
    </row>
    <row r="447">
      <c r="A447" s="1" t="s">
        <v>441</v>
      </c>
      <c r="E447" s="27" t="s">
        <v>434</v>
      </c>
    </row>
    <row r="448" ht="25.5">
      <c r="A448" s="1" t="s">
        <v>432</v>
      </c>
      <c r="B448" s="1">
        <v>109</v>
      </c>
      <c r="C448" s="26" t="s">
        <v>10240</v>
      </c>
      <c r="D448" t="s">
        <v>434</v>
      </c>
      <c r="E448" s="27" t="s">
        <v>10241</v>
      </c>
      <c r="F448" s="28" t="s">
        <v>436</v>
      </c>
      <c r="G448" s="29">
        <v>58.564</v>
      </c>
      <c r="H448" s="28">
        <v>0.0079000000000000008</v>
      </c>
      <c r="I448" s="30">
        <f>ROUND(G448*H448,P4)</f>
        <v>0</v>
      </c>
      <c r="L448" s="31">
        <v>0</v>
      </c>
      <c r="M448" s="24">
        <f>ROUND(G448*L448,P4)</f>
        <v>0</v>
      </c>
      <c r="N448" s="25" t="s">
        <v>1619</v>
      </c>
      <c r="O448" s="32">
        <f>M448*AA448</f>
        <v>0</v>
      </c>
      <c r="P448" s="1">
        <v>3</v>
      </c>
      <c r="AA448" s="1">
        <f>IF(P448=1,$O$3,IF(P448=2,$O$4,$O$5))</f>
        <v>0</v>
      </c>
    </row>
    <row r="449" ht="25.5">
      <c r="A449" s="1" t="s">
        <v>437</v>
      </c>
      <c r="E449" s="27" t="s">
        <v>10241</v>
      </c>
    </row>
    <row r="450" ht="63.75">
      <c r="A450" s="1" t="s">
        <v>439</v>
      </c>
      <c r="E450" s="33" t="s">
        <v>10242</v>
      </c>
    </row>
    <row r="451">
      <c r="A451" s="1" t="s">
        <v>441</v>
      </c>
      <c r="E451" s="27" t="s">
        <v>434</v>
      </c>
    </row>
    <row r="452" ht="25.5">
      <c r="A452" s="1" t="s">
        <v>432</v>
      </c>
      <c r="B452" s="1">
        <v>110</v>
      </c>
      <c r="C452" s="26" t="s">
        <v>2458</v>
      </c>
      <c r="D452" t="s">
        <v>434</v>
      </c>
      <c r="E452" s="27" t="s">
        <v>10243</v>
      </c>
      <c r="F452" s="28" t="s">
        <v>436</v>
      </c>
      <c r="G452" s="29">
        <v>58.564</v>
      </c>
      <c r="H452" s="28">
        <v>0.018749999999999999</v>
      </c>
      <c r="I452" s="30">
        <f>ROUND(G452*H452,P4)</f>
        <v>0</v>
      </c>
      <c r="L452" s="31">
        <v>0</v>
      </c>
      <c r="M452" s="24">
        <f>ROUND(G452*L452,P4)</f>
        <v>0</v>
      </c>
      <c r="N452" s="25" t="s">
        <v>1619</v>
      </c>
      <c r="O452" s="32">
        <f>M452*AA452</f>
        <v>0</v>
      </c>
      <c r="P452" s="1">
        <v>3</v>
      </c>
      <c r="AA452" s="1">
        <f>IF(P452=1,$O$3,IF(P452=2,$O$4,$O$5))</f>
        <v>0</v>
      </c>
    </row>
    <row r="453" ht="25.5">
      <c r="A453" s="1" t="s">
        <v>437</v>
      </c>
      <c r="E453" s="27" t="s">
        <v>10243</v>
      </c>
    </row>
    <row r="454" ht="63.75">
      <c r="A454" s="1" t="s">
        <v>439</v>
      </c>
      <c r="E454" s="33" t="s">
        <v>10244</v>
      </c>
    </row>
    <row r="455">
      <c r="A455" s="1" t="s">
        <v>441</v>
      </c>
      <c r="E455" s="27" t="s">
        <v>434</v>
      </c>
    </row>
    <row r="456">
      <c r="A456" s="1" t="s">
        <v>432</v>
      </c>
      <c r="B456" s="1">
        <v>111</v>
      </c>
      <c r="C456" s="26" t="s">
        <v>10245</v>
      </c>
      <c r="D456" t="s">
        <v>434</v>
      </c>
      <c r="E456" s="27" t="s">
        <v>10246</v>
      </c>
      <c r="F456" s="28" t="s">
        <v>436</v>
      </c>
      <c r="G456" s="29">
        <v>464.95999999999998</v>
      </c>
      <c r="H456" s="28">
        <v>0.00096000000000000002</v>
      </c>
      <c r="I456" s="30">
        <f>ROUND(G456*H456,P4)</f>
        <v>0</v>
      </c>
      <c r="L456" s="31">
        <v>0</v>
      </c>
      <c r="M456" s="24">
        <f>ROUND(G456*L456,P4)</f>
        <v>0</v>
      </c>
      <c r="N456" s="25" t="s">
        <v>1619</v>
      </c>
      <c r="O456" s="32">
        <f>M456*AA456</f>
        <v>0</v>
      </c>
      <c r="P456" s="1">
        <v>3</v>
      </c>
      <c r="AA456" s="1">
        <f>IF(P456=1,$O$3,IF(P456=2,$O$4,$O$5))</f>
        <v>0</v>
      </c>
    </row>
    <row r="457">
      <c r="A457" s="1" t="s">
        <v>437</v>
      </c>
      <c r="E457" s="27" t="s">
        <v>10246</v>
      </c>
    </row>
    <row r="458" ht="344.25">
      <c r="A458" s="1" t="s">
        <v>439</v>
      </c>
      <c r="E458" s="33" t="s">
        <v>10247</v>
      </c>
    </row>
    <row r="459">
      <c r="A459" s="1" t="s">
        <v>441</v>
      </c>
      <c r="E459" s="27" t="s">
        <v>434</v>
      </c>
    </row>
    <row r="460" ht="25.5">
      <c r="A460" s="1" t="s">
        <v>432</v>
      </c>
      <c r="B460" s="1">
        <v>112</v>
      </c>
      <c r="C460" s="26" t="s">
        <v>2460</v>
      </c>
      <c r="D460" t="s">
        <v>434</v>
      </c>
      <c r="E460" s="27" t="s">
        <v>10248</v>
      </c>
      <c r="F460" s="28" t="s">
        <v>436</v>
      </c>
      <c r="G460" s="29">
        <v>1231.018</v>
      </c>
      <c r="H460" s="28">
        <v>0.0073499999999999998</v>
      </c>
      <c r="I460" s="30">
        <f>ROUND(G460*H460,P4)</f>
        <v>0</v>
      </c>
      <c r="L460" s="31">
        <v>0</v>
      </c>
      <c r="M460" s="24">
        <f>ROUND(G460*L460,P4)</f>
        <v>0</v>
      </c>
      <c r="N460" s="25" t="s">
        <v>1619</v>
      </c>
      <c r="O460" s="32">
        <f>M460*AA460</f>
        <v>0</v>
      </c>
      <c r="P460" s="1">
        <v>3</v>
      </c>
      <c r="AA460" s="1">
        <f>IF(P460=1,$O$3,IF(P460=2,$O$4,$O$5))</f>
        <v>0</v>
      </c>
    </row>
    <row r="461" ht="25.5">
      <c r="A461" s="1" t="s">
        <v>437</v>
      </c>
      <c r="E461" s="27" t="s">
        <v>10248</v>
      </c>
    </row>
    <row r="462" ht="409.5">
      <c r="A462" s="1" t="s">
        <v>439</v>
      </c>
      <c r="E462" s="33" t="s">
        <v>10249</v>
      </c>
    </row>
    <row r="463">
      <c r="A463" s="1" t="s">
        <v>441</v>
      </c>
      <c r="E463" s="27" t="s">
        <v>434</v>
      </c>
    </row>
    <row r="464">
      <c r="A464" s="1" t="s">
        <v>432</v>
      </c>
      <c r="B464" s="1">
        <v>113</v>
      </c>
      <c r="C464" s="26" t="s">
        <v>6200</v>
      </c>
      <c r="D464" t="s">
        <v>434</v>
      </c>
      <c r="E464" s="27" t="s">
        <v>6202</v>
      </c>
      <c r="F464" s="28" t="s">
        <v>436</v>
      </c>
      <c r="G464" s="29">
        <v>1231.018</v>
      </c>
      <c r="H464" s="28">
        <v>0.00025999999999999998</v>
      </c>
      <c r="I464" s="30">
        <f>ROUND(G464*H464,P4)</f>
        <v>0</v>
      </c>
      <c r="L464" s="31">
        <v>0</v>
      </c>
      <c r="M464" s="24">
        <f>ROUND(G464*L464,P4)</f>
        <v>0</v>
      </c>
      <c r="N464" s="25" t="s">
        <v>1619</v>
      </c>
      <c r="O464" s="32">
        <f>M464*AA464</f>
        <v>0</v>
      </c>
      <c r="P464" s="1">
        <v>3</v>
      </c>
      <c r="AA464" s="1">
        <f>IF(P464=1,$O$3,IF(P464=2,$O$4,$O$5))</f>
        <v>0</v>
      </c>
    </row>
    <row r="465">
      <c r="A465" s="1" t="s">
        <v>437</v>
      </c>
      <c r="E465" s="27" t="s">
        <v>6202</v>
      </c>
    </row>
    <row r="466" ht="63.75">
      <c r="A466" s="1" t="s">
        <v>439</v>
      </c>
      <c r="E466" s="33" t="s">
        <v>10250</v>
      </c>
    </row>
    <row r="467">
      <c r="A467" s="1" t="s">
        <v>441</v>
      </c>
      <c r="E467" s="27" t="s">
        <v>434</v>
      </c>
    </row>
    <row r="468" ht="25.5">
      <c r="A468" s="1" t="s">
        <v>432</v>
      </c>
      <c r="B468" s="1">
        <v>114</v>
      </c>
      <c r="C468" s="26" t="s">
        <v>2466</v>
      </c>
      <c r="D468" t="s">
        <v>434</v>
      </c>
      <c r="E468" s="27" t="s">
        <v>4440</v>
      </c>
      <c r="F468" s="28" t="s">
        <v>436</v>
      </c>
      <c r="G468" s="29">
        <v>1231.018</v>
      </c>
      <c r="H468" s="28">
        <v>0.0043800000000000002</v>
      </c>
      <c r="I468" s="30">
        <f>ROUND(G468*H468,P4)</f>
        <v>0</v>
      </c>
      <c r="L468" s="31">
        <v>0</v>
      </c>
      <c r="M468" s="24">
        <f>ROUND(G468*L468,P4)</f>
        <v>0</v>
      </c>
      <c r="N468" s="25" t="s">
        <v>1619</v>
      </c>
      <c r="O468" s="32">
        <f>M468*AA468</f>
        <v>0</v>
      </c>
      <c r="P468" s="1">
        <v>3</v>
      </c>
      <c r="AA468" s="1">
        <f>IF(P468=1,$O$3,IF(P468=2,$O$4,$O$5))</f>
        <v>0</v>
      </c>
    </row>
    <row r="469" ht="25.5">
      <c r="A469" s="1" t="s">
        <v>437</v>
      </c>
      <c r="E469" s="27" t="s">
        <v>4440</v>
      </c>
    </row>
    <row r="470" ht="63.75">
      <c r="A470" s="1" t="s">
        <v>439</v>
      </c>
      <c r="E470" s="33" t="s">
        <v>10250</v>
      </c>
    </row>
    <row r="471">
      <c r="A471" s="1" t="s">
        <v>441</v>
      </c>
      <c r="E471" s="27" t="s">
        <v>6205</v>
      </c>
    </row>
    <row r="472" ht="25.5">
      <c r="A472" s="1" t="s">
        <v>432</v>
      </c>
      <c r="B472" s="1">
        <v>115</v>
      </c>
      <c r="C472" s="26" t="s">
        <v>6206</v>
      </c>
      <c r="D472" t="s">
        <v>434</v>
      </c>
      <c r="E472" s="27" t="s">
        <v>6208</v>
      </c>
      <c r="F472" s="28" t="s">
        <v>467</v>
      </c>
      <c r="G472" s="29">
        <v>842.22000000000003</v>
      </c>
      <c r="H472" s="28">
        <v>0</v>
      </c>
      <c r="I472" s="30">
        <f>ROUND(G472*H472,P4)</f>
        <v>0</v>
      </c>
      <c r="L472" s="31">
        <v>0</v>
      </c>
      <c r="M472" s="24">
        <f>ROUND(G472*L472,P4)</f>
        <v>0</v>
      </c>
      <c r="N472" s="25" t="s">
        <v>1619</v>
      </c>
      <c r="O472" s="32">
        <f>M472*AA472</f>
        <v>0</v>
      </c>
      <c r="P472" s="1">
        <v>3</v>
      </c>
      <c r="AA472" s="1">
        <f>IF(P472=1,$O$3,IF(P472=2,$O$4,$O$5))</f>
        <v>0</v>
      </c>
    </row>
    <row r="473" ht="25.5">
      <c r="A473" s="1" t="s">
        <v>437</v>
      </c>
      <c r="E473" s="27" t="s">
        <v>6208</v>
      </c>
    </row>
    <row r="474" ht="409.5">
      <c r="A474" s="1" t="s">
        <v>439</v>
      </c>
      <c r="E474" s="33" t="s">
        <v>10251</v>
      </c>
    </row>
    <row r="475">
      <c r="A475" s="1" t="s">
        <v>441</v>
      </c>
      <c r="E475" s="27" t="s">
        <v>434</v>
      </c>
    </row>
    <row r="476" ht="25.5">
      <c r="A476" s="1" t="s">
        <v>432</v>
      </c>
      <c r="B476" s="1">
        <v>116</v>
      </c>
      <c r="C476" s="26" t="s">
        <v>10252</v>
      </c>
      <c r="D476" t="s">
        <v>434</v>
      </c>
      <c r="E476" s="27" t="s">
        <v>10253</v>
      </c>
      <c r="F476" s="28" t="s">
        <v>436</v>
      </c>
      <c r="G476" s="29">
        <v>421.13200000000001</v>
      </c>
      <c r="H476" s="28">
        <v>0.0083499999999999998</v>
      </c>
      <c r="I476" s="30">
        <f>ROUND(G476*H476,P4)</f>
        <v>0</v>
      </c>
      <c r="L476" s="31">
        <v>0</v>
      </c>
      <c r="M476" s="24">
        <f>ROUND(G476*L476,P4)</f>
        <v>0</v>
      </c>
      <c r="N476" s="25" t="s">
        <v>1619</v>
      </c>
      <c r="O476" s="32">
        <f>M476*AA476</f>
        <v>0</v>
      </c>
      <c r="P476" s="1">
        <v>3</v>
      </c>
      <c r="AA476" s="1">
        <f>IF(P476=1,$O$3,IF(P476=2,$O$4,$O$5))</f>
        <v>0</v>
      </c>
    </row>
    <row r="477" ht="38.25">
      <c r="A477" s="1" t="s">
        <v>437</v>
      </c>
      <c r="E477" s="27" t="s">
        <v>10254</v>
      </c>
    </row>
    <row r="478" ht="344.25">
      <c r="A478" s="1" t="s">
        <v>439</v>
      </c>
      <c r="E478" s="33" t="s">
        <v>10255</v>
      </c>
    </row>
    <row r="479">
      <c r="A479" s="1" t="s">
        <v>441</v>
      </c>
      <c r="E479" s="27" t="s">
        <v>434</v>
      </c>
    </row>
    <row r="480" ht="25.5">
      <c r="A480" s="1" t="s">
        <v>432</v>
      </c>
      <c r="B480" s="1">
        <v>117</v>
      </c>
      <c r="C480" s="26" t="s">
        <v>10256</v>
      </c>
      <c r="D480" t="s">
        <v>434</v>
      </c>
      <c r="E480" s="27" t="s">
        <v>10257</v>
      </c>
      <c r="F480" s="28" t="s">
        <v>436</v>
      </c>
      <c r="G480" s="29">
        <v>809.88599999999997</v>
      </c>
      <c r="H480" s="28">
        <v>0.026360000000000001</v>
      </c>
      <c r="I480" s="30">
        <f>ROUND(G480*H480,P4)</f>
        <v>0</v>
      </c>
      <c r="L480" s="31">
        <v>0</v>
      </c>
      <c r="M480" s="24">
        <f>ROUND(G480*L480,P4)</f>
        <v>0</v>
      </c>
      <c r="N480" s="25" t="s">
        <v>1619</v>
      </c>
      <c r="O480" s="32">
        <f>M480*AA480</f>
        <v>0</v>
      </c>
      <c r="P480" s="1">
        <v>3</v>
      </c>
      <c r="AA480" s="1">
        <f>IF(P480=1,$O$3,IF(P480=2,$O$4,$O$5))</f>
        <v>0</v>
      </c>
    </row>
    <row r="481" ht="25.5">
      <c r="A481" s="1" t="s">
        <v>437</v>
      </c>
      <c r="E481" s="27" t="s">
        <v>10257</v>
      </c>
    </row>
    <row r="482" ht="76.5">
      <c r="A482" s="1" t="s">
        <v>439</v>
      </c>
      <c r="E482" s="33" t="s">
        <v>10258</v>
      </c>
    </row>
    <row r="483">
      <c r="A483" s="1" t="s">
        <v>441</v>
      </c>
      <c r="E483" s="27" t="s">
        <v>434</v>
      </c>
    </row>
    <row r="484" ht="25.5">
      <c r="A484" s="1" t="s">
        <v>432</v>
      </c>
      <c r="B484" s="1">
        <v>118</v>
      </c>
      <c r="C484" s="26" t="s">
        <v>10259</v>
      </c>
      <c r="D484" t="s">
        <v>434</v>
      </c>
      <c r="E484" s="27" t="s">
        <v>10260</v>
      </c>
      <c r="F484" s="28" t="s">
        <v>436</v>
      </c>
      <c r="G484" s="29">
        <v>809.88599999999997</v>
      </c>
      <c r="H484" s="28">
        <v>0.0079000000000000008</v>
      </c>
      <c r="I484" s="30">
        <f>ROUND(G484*H484,P4)</f>
        <v>0</v>
      </c>
      <c r="L484" s="31">
        <v>0</v>
      </c>
      <c r="M484" s="24">
        <f>ROUND(G484*L484,P4)</f>
        <v>0</v>
      </c>
      <c r="N484" s="25" t="s">
        <v>1619</v>
      </c>
      <c r="O484" s="32">
        <f>M484*AA484</f>
        <v>0</v>
      </c>
      <c r="P484" s="1">
        <v>3</v>
      </c>
      <c r="AA484" s="1">
        <f>IF(P484=1,$O$3,IF(P484=2,$O$4,$O$5))</f>
        <v>0</v>
      </c>
    </row>
    <row r="485" ht="25.5">
      <c r="A485" s="1" t="s">
        <v>437</v>
      </c>
      <c r="E485" s="27" t="s">
        <v>10260</v>
      </c>
    </row>
    <row r="486" ht="51">
      <c r="A486" s="1" t="s">
        <v>439</v>
      </c>
      <c r="E486" s="33" t="s">
        <v>10261</v>
      </c>
    </row>
    <row r="487">
      <c r="A487" s="1" t="s">
        <v>441</v>
      </c>
      <c r="E487" s="27" t="s">
        <v>434</v>
      </c>
    </row>
    <row r="488" ht="25.5">
      <c r="A488" s="1" t="s">
        <v>432</v>
      </c>
      <c r="B488" s="1">
        <v>119</v>
      </c>
      <c r="C488" s="26" t="s">
        <v>10262</v>
      </c>
      <c r="D488" t="s">
        <v>434</v>
      </c>
      <c r="E488" s="27" t="s">
        <v>10263</v>
      </c>
      <c r="F488" s="28" t="s">
        <v>436</v>
      </c>
      <c r="G488" s="29">
        <v>421.13200000000001</v>
      </c>
      <c r="H488" s="28">
        <v>0.0045799999999999999</v>
      </c>
      <c r="I488" s="30">
        <f>ROUND(G488*H488,P4)</f>
        <v>0</v>
      </c>
      <c r="L488" s="31">
        <v>0</v>
      </c>
      <c r="M488" s="24">
        <f>ROUND(G488*L488,P4)</f>
        <v>0</v>
      </c>
      <c r="N488" s="25" t="s">
        <v>1619</v>
      </c>
      <c r="O488" s="32">
        <f>M488*AA488</f>
        <v>0</v>
      </c>
      <c r="P488" s="1">
        <v>3</v>
      </c>
      <c r="AA488" s="1">
        <f>IF(P488=1,$O$3,IF(P488=2,$O$4,$O$5))</f>
        <v>0</v>
      </c>
    </row>
    <row r="489" ht="25.5">
      <c r="A489" s="1" t="s">
        <v>437</v>
      </c>
      <c r="E489" s="27" t="s">
        <v>10263</v>
      </c>
    </row>
    <row r="490" ht="51">
      <c r="A490" s="1" t="s">
        <v>439</v>
      </c>
      <c r="E490" s="33" t="s">
        <v>10264</v>
      </c>
    </row>
    <row r="491">
      <c r="A491" s="1" t="s">
        <v>441</v>
      </c>
      <c r="E491" s="27" t="s">
        <v>434</v>
      </c>
    </row>
    <row r="492" ht="25.5">
      <c r="A492" s="1" t="s">
        <v>432</v>
      </c>
      <c r="B492" s="1">
        <v>120</v>
      </c>
      <c r="C492" s="26" t="s">
        <v>2479</v>
      </c>
      <c r="D492" t="s">
        <v>434</v>
      </c>
      <c r="E492" s="27" t="s">
        <v>10265</v>
      </c>
      <c r="F492" s="28" t="s">
        <v>436</v>
      </c>
      <c r="G492" s="29">
        <v>809.88599999999997</v>
      </c>
      <c r="H492" s="28">
        <v>0.018749999999999999</v>
      </c>
      <c r="I492" s="30">
        <f>ROUND(G492*H492,P4)</f>
        <v>0</v>
      </c>
      <c r="L492" s="31">
        <v>0</v>
      </c>
      <c r="M492" s="24">
        <f>ROUND(G492*L492,P4)</f>
        <v>0</v>
      </c>
      <c r="N492" s="25" t="s">
        <v>1619</v>
      </c>
      <c r="O492" s="32">
        <f>M492*AA492</f>
        <v>0</v>
      </c>
      <c r="P492" s="1">
        <v>3</v>
      </c>
      <c r="AA492" s="1">
        <f>IF(P492=1,$O$3,IF(P492=2,$O$4,$O$5))</f>
        <v>0</v>
      </c>
    </row>
    <row r="493" ht="25.5">
      <c r="A493" s="1" t="s">
        <v>437</v>
      </c>
      <c r="E493" s="27" t="s">
        <v>10265</v>
      </c>
    </row>
    <row r="494" ht="63.75">
      <c r="A494" s="1" t="s">
        <v>439</v>
      </c>
      <c r="E494" s="33" t="s">
        <v>10266</v>
      </c>
    </row>
    <row r="495">
      <c r="A495" s="1" t="s">
        <v>441</v>
      </c>
      <c r="E495" s="27" t="s">
        <v>434</v>
      </c>
    </row>
    <row r="496" ht="25.5">
      <c r="A496" s="1" t="s">
        <v>432</v>
      </c>
      <c r="B496" s="1">
        <v>121</v>
      </c>
      <c r="C496" s="26" t="s">
        <v>7650</v>
      </c>
      <c r="D496" t="s">
        <v>434</v>
      </c>
      <c r="E496" s="27" t="s">
        <v>7652</v>
      </c>
      <c r="F496" s="28" t="s">
        <v>436</v>
      </c>
      <c r="G496" s="29">
        <v>22.100000000000001</v>
      </c>
      <c r="H496" s="28">
        <v>0</v>
      </c>
      <c r="I496" s="30">
        <f>ROUND(G496*H496,P4)</f>
        <v>0</v>
      </c>
      <c r="L496" s="31">
        <v>0</v>
      </c>
      <c r="M496" s="24">
        <f>ROUND(G496*L496,P4)</f>
        <v>0</v>
      </c>
      <c r="N496" s="25" t="s">
        <v>1619</v>
      </c>
      <c r="O496" s="32">
        <f>M496*AA496</f>
        <v>0</v>
      </c>
      <c r="P496" s="1">
        <v>3</v>
      </c>
      <c r="AA496" s="1">
        <f>IF(P496=1,$O$3,IF(P496=2,$O$4,$O$5))</f>
        <v>0</v>
      </c>
    </row>
    <row r="497" ht="25.5">
      <c r="A497" s="1" t="s">
        <v>437</v>
      </c>
      <c r="E497" s="27" t="s">
        <v>7652</v>
      </c>
    </row>
    <row r="498" ht="76.5">
      <c r="A498" s="1" t="s">
        <v>439</v>
      </c>
      <c r="E498" s="33" t="s">
        <v>10267</v>
      </c>
    </row>
    <row r="499">
      <c r="A499" s="1" t="s">
        <v>441</v>
      </c>
      <c r="E499" s="27" t="s">
        <v>434</v>
      </c>
    </row>
    <row r="500" ht="25.5">
      <c r="A500" s="1" t="s">
        <v>432</v>
      </c>
      <c r="B500" s="1">
        <v>122</v>
      </c>
      <c r="C500" s="26" t="s">
        <v>10268</v>
      </c>
      <c r="D500" t="s">
        <v>434</v>
      </c>
      <c r="E500" s="27" t="s">
        <v>10269</v>
      </c>
      <c r="F500" s="28" t="s">
        <v>467</v>
      </c>
      <c r="G500" s="29">
        <v>131.53700000000001</v>
      </c>
      <c r="H500" s="28">
        <v>0</v>
      </c>
      <c r="I500" s="30">
        <f>ROUND(G500*H500,P4)</f>
        <v>0</v>
      </c>
      <c r="L500" s="31">
        <v>0</v>
      </c>
      <c r="M500" s="24">
        <f>ROUND(G500*L500,P4)</f>
        <v>0</v>
      </c>
      <c r="N500" s="25" t="s">
        <v>1619</v>
      </c>
      <c r="O500" s="32">
        <f>M500*AA500</f>
        <v>0</v>
      </c>
      <c r="P500" s="1">
        <v>3</v>
      </c>
      <c r="AA500" s="1">
        <f>IF(P500=1,$O$3,IF(P500=2,$O$4,$O$5))</f>
        <v>0</v>
      </c>
    </row>
    <row r="501" ht="25.5">
      <c r="A501" s="1" t="s">
        <v>437</v>
      </c>
      <c r="E501" s="27" t="s">
        <v>10269</v>
      </c>
    </row>
    <row r="502" ht="76.5">
      <c r="A502" s="1" t="s">
        <v>439</v>
      </c>
      <c r="E502" s="33" t="s">
        <v>10270</v>
      </c>
    </row>
    <row r="503">
      <c r="A503" s="1" t="s">
        <v>441</v>
      </c>
      <c r="E503" s="27" t="s">
        <v>434</v>
      </c>
    </row>
    <row r="504" ht="25.5">
      <c r="A504" s="1" t="s">
        <v>432</v>
      </c>
      <c r="B504" s="1">
        <v>123</v>
      </c>
      <c r="C504" s="26" t="s">
        <v>10271</v>
      </c>
      <c r="D504" t="s">
        <v>434</v>
      </c>
      <c r="E504" s="27" t="s">
        <v>10272</v>
      </c>
      <c r="F504" s="28" t="s">
        <v>436</v>
      </c>
      <c r="G504" s="29">
        <v>23.739999999999998</v>
      </c>
      <c r="H504" s="28">
        <v>0</v>
      </c>
      <c r="I504" s="30">
        <f>ROUND(G504*H504,P4)</f>
        <v>0</v>
      </c>
      <c r="L504" s="31">
        <v>0</v>
      </c>
      <c r="M504" s="24">
        <f>ROUND(G504*L504,P4)</f>
        <v>0</v>
      </c>
      <c r="N504" s="25" t="s">
        <v>1619</v>
      </c>
      <c r="O504" s="32">
        <f>M504*AA504</f>
        <v>0</v>
      </c>
      <c r="P504" s="1">
        <v>3</v>
      </c>
      <c r="AA504" s="1">
        <f>IF(P504=1,$O$3,IF(P504=2,$O$4,$O$5))</f>
        <v>0</v>
      </c>
    </row>
    <row r="505" ht="25.5">
      <c r="A505" s="1" t="s">
        <v>437</v>
      </c>
      <c r="E505" s="27" t="s">
        <v>10272</v>
      </c>
    </row>
    <row r="506" ht="255">
      <c r="A506" s="1" t="s">
        <v>439</v>
      </c>
      <c r="E506" s="33" t="s">
        <v>10273</v>
      </c>
    </row>
    <row r="507" ht="255">
      <c r="A507" s="1" t="s">
        <v>441</v>
      </c>
      <c r="E507" s="27" t="s">
        <v>10274</v>
      </c>
    </row>
    <row r="508" ht="25.5">
      <c r="A508" s="1" t="s">
        <v>432</v>
      </c>
      <c r="B508" s="1">
        <v>124</v>
      </c>
      <c r="C508" s="26" t="s">
        <v>6234</v>
      </c>
      <c r="D508" t="s">
        <v>434</v>
      </c>
      <c r="E508" s="27" t="s">
        <v>6236</v>
      </c>
      <c r="F508" s="28" t="s">
        <v>444</v>
      </c>
      <c r="G508" s="29">
        <v>34.841999999999999</v>
      </c>
      <c r="H508" s="28">
        <v>2.5018699999999998</v>
      </c>
      <c r="I508" s="30">
        <f>ROUND(G508*H508,P4)</f>
        <v>0</v>
      </c>
      <c r="L508" s="31">
        <v>0</v>
      </c>
      <c r="M508" s="24">
        <f>ROUND(G508*L508,P4)</f>
        <v>0</v>
      </c>
      <c r="N508" s="25" t="s">
        <v>1619</v>
      </c>
      <c r="O508" s="32">
        <f>M508*AA508</f>
        <v>0</v>
      </c>
      <c r="P508" s="1">
        <v>3</v>
      </c>
      <c r="AA508" s="1">
        <f>IF(P508=1,$O$3,IF(P508=2,$O$4,$O$5))</f>
        <v>0</v>
      </c>
    </row>
    <row r="509" ht="25.5">
      <c r="A509" s="1" t="s">
        <v>437</v>
      </c>
      <c r="E509" s="27" t="s">
        <v>6236</v>
      </c>
    </row>
    <row r="510" ht="409.5">
      <c r="A510" s="1" t="s">
        <v>439</v>
      </c>
      <c r="E510" s="33" t="s">
        <v>10275</v>
      </c>
    </row>
    <row r="511">
      <c r="A511" s="1" t="s">
        <v>441</v>
      </c>
      <c r="E511" s="27" t="s">
        <v>434</v>
      </c>
    </row>
    <row r="512" ht="25.5">
      <c r="A512" s="1" t="s">
        <v>432</v>
      </c>
      <c r="B512" s="1">
        <v>125</v>
      </c>
      <c r="C512" s="26" t="s">
        <v>6239</v>
      </c>
      <c r="D512" t="s">
        <v>434</v>
      </c>
      <c r="E512" s="27" t="s">
        <v>6241</v>
      </c>
      <c r="F512" s="28" t="s">
        <v>444</v>
      </c>
      <c r="G512" s="29">
        <v>12.57</v>
      </c>
      <c r="H512" s="28">
        <v>2.5018699999999998</v>
      </c>
      <c r="I512" s="30">
        <f>ROUND(G512*H512,P4)</f>
        <v>0</v>
      </c>
      <c r="L512" s="31">
        <v>0</v>
      </c>
      <c r="M512" s="24">
        <f>ROUND(G512*L512,P4)</f>
        <v>0</v>
      </c>
      <c r="N512" s="25" t="s">
        <v>1619</v>
      </c>
      <c r="O512" s="32">
        <f>M512*AA512</f>
        <v>0</v>
      </c>
      <c r="P512" s="1">
        <v>3</v>
      </c>
      <c r="AA512" s="1">
        <f>IF(P512=1,$O$3,IF(P512=2,$O$4,$O$5))</f>
        <v>0</v>
      </c>
    </row>
    <row r="513" ht="25.5">
      <c r="A513" s="1" t="s">
        <v>437</v>
      </c>
      <c r="E513" s="27" t="s">
        <v>6241</v>
      </c>
    </row>
    <row r="514" ht="127.5">
      <c r="A514" s="1" t="s">
        <v>439</v>
      </c>
      <c r="E514" s="33" t="s">
        <v>10276</v>
      </c>
    </row>
    <row r="515">
      <c r="A515" s="1" t="s">
        <v>441</v>
      </c>
      <c r="E515" s="27" t="s">
        <v>434</v>
      </c>
    </row>
    <row r="516" ht="25.5">
      <c r="A516" s="1" t="s">
        <v>432</v>
      </c>
      <c r="B516" s="1">
        <v>126</v>
      </c>
      <c r="C516" s="26" t="s">
        <v>6243</v>
      </c>
      <c r="D516" t="s">
        <v>434</v>
      </c>
      <c r="E516" s="27" t="s">
        <v>6245</v>
      </c>
      <c r="F516" s="28" t="s">
        <v>444</v>
      </c>
      <c r="G516" s="29">
        <v>34.841999999999999</v>
      </c>
      <c r="H516" s="28">
        <v>0</v>
      </c>
      <c r="I516" s="30">
        <f>ROUND(G516*H516,P4)</f>
        <v>0</v>
      </c>
      <c r="L516" s="31">
        <v>0</v>
      </c>
      <c r="M516" s="24">
        <f>ROUND(G516*L516,P4)</f>
        <v>0</v>
      </c>
      <c r="N516" s="25" t="s">
        <v>1619</v>
      </c>
      <c r="O516" s="32">
        <f>M516*AA516</f>
        <v>0</v>
      </c>
      <c r="P516" s="1">
        <v>3</v>
      </c>
      <c r="AA516" s="1">
        <f>IF(P516=1,$O$3,IF(P516=2,$O$4,$O$5))</f>
        <v>0</v>
      </c>
    </row>
    <row r="517" ht="25.5">
      <c r="A517" s="1" t="s">
        <v>437</v>
      </c>
      <c r="E517" s="27" t="s">
        <v>6245</v>
      </c>
    </row>
    <row r="518" ht="38.25">
      <c r="A518" s="1" t="s">
        <v>439</v>
      </c>
      <c r="E518" s="33" t="s">
        <v>10277</v>
      </c>
    </row>
    <row r="519">
      <c r="A519" s="1" t="s">
        <v>441</v>
      </c>
      <c r="E519" s="27" t="s">
        <v>434</v>
      </c>
    </row>
    <row r="520" ht="25.5">
      <c r="A520" s="1" t="s">
        <v>432</v>
      </c>
      <c r="B520" s="1">
        <v>127</v>
      </c>
      <c r="C520" s="26" t="s">
        <v>1823</v>
      </c>
      <c r="D520" t="s">
        <v>434</v>
      </c>
      <c r="E520" s="27" t="s">
        <v>1825</v>
      </c>
      <c r="F520" s="28" t="s">
        <v>444</v>
      </c>
      <c r="G520" s="29">
        <v>12.57</v>
      </c>
      <c r="H520" s="28">
        <v>0</v>
      </c>
      <c r="I520" s="30">
        <f>ROUND(G520*H520,P4)</f>
        <v>0</v>
      </c>
      <c r="L520" s="31">
        <v>0</v>
      </c>
      <c r="M520" s="24">
        <f>ROUND(G520*L520,P4)</f>
        <v>0</v>
      </c>
      <c r="N520" s="25" t="s">
        <v>1619</v>
      </c>
      <c r="O520" s="32">
        <f>M520*AA520</f>
        <v>0</v>
      </c>
      <c r="P520" s="1">
        <v>3</v>
      </c>
      <c r="AA520" s="1">
        <f>IF(P520=1,$O$3,IF(P520=2,$O$4,$O$5))</f>
        <v>0</v>
      </c>
    </row>
    <row r="521" ht="25.5">
      <c r="A521" s="1" t="s">
        <v>437</v>
      </c>
      <c r="E521" s="27" t="s">
        <v>1825</v>
      </c>
    </row>
    <row r="522" ht="38.25">
      <c r="A522" s="1" t="s">
        <v>439</v>
      </c>
      <c r="E522" s="33" t="s">
        <v>10278</v>
      </c>
    </row>
    <row r="523">
      <c r="A523" s="1" t="s">
        <v>441</v>
      </c>
      <c r="E523" s="27" t="s">
        <v>434</v>
      </c>
    </row>
    <row r="524" ht="25.5">
      <c r="A524" s="1" t="s">
        <v>432</v>
      </c>
      <c r="B524" s="1">
        <v>128</v>
      </c>
      <c r="C524" s="26" t="s">
        <v>6246</v>
      </c>
      <c r="D524" t="s">
        <v>434</v>
      </c>
      <c r="E524" s="27" t="s">
        <v>6248</v>
      </c>
      <c r="F524" s="28" t="s">
        <v>444</v>
      </c>
      <c r="G524" s="29">
        <v>34.841999999999999</v>
      </c>
      <c r="H524" s="28">
        <v>0</v>
      </c>
      <c r="I524" s="30">
        <f>ROUND(G524*H524,P4)</f>
        <v>0</v>
      </c>
      <c r="L524" s="31">
        <v>0</v>
      </c>
      <c r="M524" s="24">
        <f>ROUND(G524*L524,P4)</f>
        <v>0</v>
      </c>
      <c r="N524" s="25" t="s">
        <v>1619</v>
      </c>
      <c r="O524" s="32">
        <f>M524*AA524</f>
        <v>0</v>
      </c>
      <c r="P524" s="1">
        <v>3</v>
      </c>
      <c r="AA524" s="1">
        <f>IF(P524=1,$O$3,IF(P524=2,$O$4,$O$5))</f>
        <v>0</v>
      </c>
    </row>
    <row r="525" ht="25.5">
      <c r="A525" s="1" t="s">
        <v>437</v>
      </c>
      <c r="E525" s="27" t="s">
        <v>6248</v>
      </c>
    </row>
    <row r="526" ht="38.25">
      <c r="A526" s="1" t="s">
        <v>439</v>
      </c>
      <c r="E526" s="33" t="s">
        <v>10277</v>
      </c>
    </row>
    <row r="527">
      <c r="A527" s="1" t="s">
        <v>441</v>
      </c>
      <c r="E527" s="27" t="s">
        <v>434</v>
      </c>
    </row>
    <row r="528" ht="25.5">
      <c r="A528" s="1" t="s">
        <v>432</v>
      </c>
      <c r="B528" s="1">
        <v>129</v>
      </c>
      <c r="C528" s="26" t="s">
        <v>6249</v>
      </c>
      <c r="D528" t="s">
        <v>434</v>
      </c>
      <c r="E528" s="27" t="s">
        <v>6251</v>
      </c>
      <c r="F528" s="28" t="s">
        <v>444</v>
      </c>
      <c r="G528" s="29">
        <v>12.57</v>
      </c>
      <c r="H528" s="28">
        <v>0</v>
      </c>
      <c r="I528" s="30">
        <f>ROUND(G528*H528,P4)</f>
        <v>0</v>
      </c>
      <c r="L528" s="31">
        <v>0</v>
      </c>
      <c r="M528" s="24">
        <f>ROUND(G528*L528,P4)</f>
        <v>0</v>
      </c>
      <c r="N528" s="25" t="s">
        <v>1619</v>
      </c>
      <c r="O528" s="32">
        <f>M528*AA528</f>
        <v>0</v>
      </c>
      <c r="P528" s="1">
        <v>3</v>
      </c>
      <c r="AA528" s="1">
        <f>IF(P528=1,$O$3,IF(P528=2,$O$4,$O$5))</f>
        <v>0</v>
      </c>
    </row>
    <row r="529" ht="25.5">
      <c r="A529" s="1" t="s">
        <v>437</v>
      </c>
      <c r="E529" s="27" t="s">
        <v>6251</v>
      </c>
    </row>
    <row r="530" ht="38.25">
      <c r="A530" s="1" t="s">
        <v>439</v>
      </c>
      <c r="E530" s="33" t="s">
        <v>10278</v>
      </c>
    </row>
    <row r="531">
      <c r="A531" s="1" t="s">
        <v>441</v>
      </c>
      <c r="E531" s="27" t="s">
        <v>434</v>
      </c>
    </row>
    <row r="532" ht="25.5">
      <c r="A532" s="1" t="s">
        <v>432</v>
      </c>
      <c r="B532" s="1">
        <v>130</v>
      </c>
      <c r="C532" s="26" t="s">
        <v>10279</v>
      </c>
      <c r="D532" t="s">
        <v>434</v>
      </c>
      <c r="E532" s="27" t="s">
        <v>10280</v>
      </c>
      <c r="F532" s="28" t="s">
        <v>444</v>
      </c>
      <c r="G532" s="29">
        <v>0.93700000000000006</v>
      </c>
      <c r="H532" s="28">
        <v>0</v>
      </c>
      <c r="I532" s="30">
        <f>ROUND(G532*H532,P4)</f>
        <v>0</v>
      </c>
      <c r="L532" s="31">
        <v>0</v>
      </c>
      <c r="M532" s="24">
        <f>ROUND(G532*L532,P4)</f>
        <v>0</v>
      </c>
      <c r="N532" s="25" t="s">
        <v>1619</v>
      </c>
      <c r="O532" s="32">
        <f>M532*AA532</f>
        <v>0</v>
      </c>
      <c r="P532" s="1">
        <v>3</v>
      </c>
      <c r="AA532" s="1">
        <f>IF(P532=1,$O$3,IF(P532=2,$O$4,$O$5))</f>
        <v>0</v>
      </c>
    </row>
    <row r="533" ht="25.5">
      <c r="A533" s="1" t="s">
        <v>437</v>
      </c>
      <c r="E533" s="27" t="s">
        <v>10280</v>
      </c>
    </row>
    <row r="534" ht="127.5">
      <c r="A534" s="1" t="s">
        <v>439</v>
      </c>
      <c r="E534" s="33" t="s">
        <v>10281</v>
      </c>
    </row>
    <row r="535">
      <c r="A535" s="1" t="s">
        <v>441</v>
      </c>
      <c r="E535" s="27" t="s">
        <v>434</v>
      </c>
    </row>
    <row r="536">
      <c r="A536" s="1" t="s">
        <v>432</v>
      </c>
      <c r="B536" s="1">
        <v>131</v>
      </c>
      <c r="C536" s="26" t="s">
        <v>2484</v>
      </c>
      <c r="D536" t="s">
        <v>434</v>
      </c>
      <c r="E536" s="27" t="s">
        <v>5721</v>
      </c>
      <c r="F536" s="28" t="s">
        <v>476</v>
      </c>
      <c r="G536" s="29">
        <v>4.8099999999999996</v>
      </c>
      <c r="H536" s="28">
        <v>1.06277</v>
      </c>
      <c r="I536" s="30">
        <f>ROUND(G536*H536,P4)</f>
        <v>0</v>
      </c>
      <c r="L536" s="31">
        <v>0</v>
      </c>
      <c r="M536" s="24">
        <f>ROUND(G536*L536,P4)</f>
        <v>0</v>
      </c>
      <c r="N536" s="25" t="s">
        <v>1619</v>
      </c>
      <c r="O536" s="32">
        <f>M536*AA536</f>
        <v>0</v>
      </c>
      <c r="P536" s="1">
        <v>3</v>
      </c>
      <c r="AA536" s="1">
        <f>IF(P536=1,$O$3,IF(P536=2,$O$4,$O$5))</f>
        <v>0</v>
      </c>
    </row>
    <row r="537">
      <c r="A537" s="1" t="s">
        <v>437</v>
      </c>
      <c r="E537" s="27" t="s">
        <v>5721</v>
      </c>
    </row>
    <row r="538" ht="382.5">
      <c r="A538" s="1" t="s">
        <v>439</v>
      </c>
      <c r="E538" s="33" t="s">
        <v>10282</v>
      </c>
    </row>
    <row r="539">
      <c r="A539" s="1" t="s">
        <v>441</v>
      </c>
      <c r="E539" s="27" t="s">
        <v>434</v>
      </c>
    </row>
    <row r="540">
      <c r="A540" s="1" t="s">
        <v>432</v>
      </c>
      <c r="B540" s="1">
        <v>132</v>
      </c>
      <c r="C540" s="26" t="s">
        <v>2487</v>
      </c>
      <c r="D540" t="s">
        <v>434</v>
      </c>
      <c r="E540" s="27" t="s">
        <v>5723</v>
      </c>
      <c r="F540" s="28" t="s">
        <v>436</v>
      </c>
      <c r="G540" s="29">
        <v>625.44000000000005</v>
      </c>
      <c r="H540" s="28">
        <v>0.11</v>
      </c>
      <c r="I540" s="30">
        <f>ROUND(G540*H540,P4)</f>
        <v>0</v>
      </c>
      <c r="L540" s="31">
        <v>0</v>
      </c>
      <c r="M540" s="24">
        <f>ROUND(G540*L540,P4)</f>
        <v>0</v>
      </c>
      <c r="N540" s="25" t="s">
        <v>1619</v>
      </c>
      <c r="O540" s="32">
        <f>M540*AA540</f>
        <v>0</v>
      </c>
      <c r="P540" s="1">
        <v>3</v>
      </c>
      <c r="AA540" s="1">
        <f>IF(P540=1,$O$3,IF(P540=2,$O$4,$O$5))</f>
        <v>0</v>
      </c>
    </row>
    <row r="541">
      <c r="A541" s="1" t="s">
        <v>437</v>
      </c>
      <c r="E541" s="27" t="s">
        <v>5723</v>
      </c>
    </row>
    <row r="542" ht="127.5">
      <c r="A542" s="1" t="s">
        <v>439</v>
      </c>
      <c r="E542" s="33" t="s">
        <v>10283</v>
      </c>
    </row>
    <row r="543">
      <c r="A543" s="1" t="s">
        <v>441</v>
      </c>
      <c r="E543" s="27" t="s">
        <v>434</v>
      </c>
    </row>
    <row r="544" ht="25.5">
      <c r="A544" s="1" t="s">
        <v>432</v>
      </c>
      <c r="B544" s="1">
        <v>133</v>
      </c>
      <c r="C544" s="26" t="s">
        <v>10284</v>
      </c>
      <c r="D544" t="s">
        <v>434</v>
      </c>
      <c r="E544" s="27" t="s">
        <v>10285</v>
      </c>
      <c r="F544" s="28" t="s">
        <v>436</v>
      </c>
      <c r="G544" s="29">
        <v>601.29999999999995</v>
      </c>
      <c r="H544" s="28">
        <v>0.03696</v>
      </c>
      <c r="I544" s="30">
        <f>ROUND(G544*H544,P4)</f>
        <v>0</v>
      </c>
      <c r="L544" s="31">
        <v>0</v>
      </c>
      <c r="M544" s="24">
        <f>ROUND(G544*L544,P4)</f>
        <v>0</v>
      </c>
      <c r="N544" s="25" t="s">
        <v>1619</v>
      </c>
      <c r="O544" s="32">
        <f>M544*AA544</f>
        <v>0</v>
      </c>
      <c r="P544" s="1">
        <v>3</v>
      </c>
      <c r="AA544" s="1">
        <f>IF(P544=1,$O$3,IF(P544=2,$O$4,$O$5))</f>
        <v>0</v>
      </c>
    </row>
    <row r="545" ht="25.5">
      <c r="A545" s="1" t="s">
        <v>437</v>
      </c>
      <c r="E545" s="27" t="s">
        <v>10285</v>
      </c>
    </row>
    <row r="546" ht="357">
      <c r="A546" s="1" t="s">
        <v>439</v>
      </c>
      <c r="E546" s="33" t="s">
        <v>10286</v>
      </c>
    </row>
    <row r="547">
      <c r="A547" s="1" t="s">
        <v>441</v>
      </c>
      <c r="E547" s="27" t="s">
        <v>434</v>
      </c>
    </row>
    <row r="548">
      <c r="A548" s="1" t="s">
        <v>432</v>
      </c>
      <c r="B548" s="1">
        <v>134</v>
      </c>
      <c r="C548" s="26" t="s">
        <v>2493</v>
      </c>
      <c r="D548" t="s">
        <v>434</v>
      </c>
      <c r="E548" s="27" t="s">
        <v>6261</v>
      </c>
      <c r="F548" s="28" t="s">
        <v>436</v>
      </c>
      <c r="G548" s="29">
        <v>601.29999999999995</v>
      </c>
      <c r="H548" s="28">
        <v>0.00012999999999999999</v>
      </c>
      <c r="I548" s="30">
        <f>ROUND(G548*H548,P4)</f>
        <v>0</v>
      </c>
      <c r="L548" s="31">
        <v>0</v>
      </c>
      <c r="M548" s="24">
        <f>ROUND(G548*L548,P4)</f>
        <v>0</v>
      </c>
      <c r="N548" s="25" t="s">
        <v>1619</v>
      </c>
      <c r="O548" s="32">
        <f>M548*AA548</f>
        <v>0</v>
      </c>
      <c r="P548" s="1">
        <v>3</v>
      </c>
      <c r="AA548" s="1">
        <f>IF(P548=1,$O$3,IF(P548=2,$O$4,$O$5))</f>
        <v>0</v>
      </c>
    </row>
    <row r="549">
      <c r="A549" s="1" t="s">
        <v>437</v>
      </c>
      <c r="E549" s="27" t="s">
        <v>6261</v>
      </c>
    </row>
    <row r="550" ht="51">
      <c r="A550" s="1" t="s">
        <v>439</v>
      </c>
      <c r="E550" s="33" t="s">
        <v>10287</v>
      </c>
    </row>
    <row r="551">
      <c r="A551" s="1" t="s">
        <v>441</v>
      </c>
      <c r="E551" s="27" t="s">
        <v>434</v>
      </c>
    </row>
    <row r="552" ht="25.5">
      <c r="A552" s="1" t="s">
        <v>432</v>
      </c>
      <c r="B552" s="1">
        <v>135</v>
      </c>
      <c r="C552" s="26" t="s">
        <v>10288</v>
      </c>
      <c r="D552" t="s">
        <v>434</v>
      </c>
      <c r="E552" s="27" t="s">
        <v>10289</v>
      </c>
      <c r="F552" s="28" t="s">
        <v>467</v>
      </c>
      <c r="G552" s="29">
        <v>712.10000000000002</v>
      </c>
      <c r="H552" s="28">
        <v>2.0000000000000002E-05</v>
      </c>
      <c r="I552" s="30">
        <f>ROUND(G552*H552,P4)</f>
        <v>0</v>
      </c>
      <c r="L552" s="31">
        <v>0</v>
      </c>
      <c r="M552" s="24">
        <f>ROUND(G552*L552,P4)</f>
        <v>0</v>
      </c>
      <c r="N552" s="25" t="s">
        <v>1619</v>
      </c>
      <c r="O552" s="32">
        <f>M552*AA552</f>
        <v>0</v>
      </c>
      <c r="P552" s="1">
        <v>3</v>
      </c>
      <c r="AA552" s="1">
        <f>IF(P552=1,$O$3,IF(P552=2,$O$4,$O$5))</f>
        <v>0</v>
      </c>
    </row>
    <row r="553" ht="25.5">
      <c r="A553" s="1" t="s">
        <v>437</v>
      </c>
      <c r="E553" s="27" t="s">
        <v>10289</v>
      </c>
    </row>
    <row r="554" ht="409.5">
      <c r="A554" s="1" t="s">
        <v>439</v>
      </c>
      <c r="E554" s="33" t="s">
        <v>10290</v>
      </c>
    </row>
    <row r="555">
      <c r="A555" s="1" t="s">
        <v>441</v>
      </c>
      <c r="E555" s="27" t="s">
        <v>434</v>
      </c>
    </row>
    <row r="556">
      <c r="A556" s="1" t="s">
        <v>432</v>
      </c>
      <c r="B556" s="1">
        <v>136</v>
      </c>
      <c r="C556" s="26" t="s">
        <v>10291</v>
      </c>
      <c r="D556" t="s">
        <v>434</v>
      </c>
      <c r="E556" s="27" t="s">
        <v>10292</v>
      </c>
      <c r="F556" s="28" t="s">
        <v>467</v>
      </c>
      <c r="G556" s="29">
        <v>34.299999999999997</v>
      </c>
      <c r="H556" s="28">
        <v>0.0010300000000000001</v>
      </c>
      <c r="I556" s="30">
        <f>ROUND(G556*H556,P4)</f>
        <v>0</v>
      </c>
      <c r="L556" s="31">
        <v>0</v>
      </c>
      <c r="M556" s="24">
        <f>ROUND(G556*L556,P4)</f>
        <v>0</v>
      </c>
      <c r="N556" s="25" t="s">
        <v>1619</v>
      </c>
      <c r="O556" s="32">
        <f>M556*AA556</f>
        <v>0</v>
      </c>
      <c r="P556" s="1">
        <v>3</v>
      </c>
      <c r="AA556" s="1">
        <f>IF(P556=1,$O$3,IF(P556=2,$O$4,$O$5))</f>
        <v>0</v>
      </c>
    </row>
    <row r="557">
      <c r="A557" s="1" t="s">
        <v>437</v>
      </c>
      <c r="E557" s="27" t="s">
        <v>10292</v>
      </c>
    </row>
    <row r="558" ht="63.75">
      <c r="A558" s="1" t="s">
        <v>439</v>
      </c>
      <c r="E558" s="33" t="s">
        <v>10293</v>
      </c>
    </row>
    <row r="559">
      <c r="A559" s="1" t="s">
        <v>441</v>
      </c>
      <c r="E559" s="27" t="s">
        <v>434</v>
      </c>
    </row>
    <row r="560" ht="25.5">
      <c r="A560" s="1" t="s">
        <v>432</v>
      </c>
      <c r="B560" s="1">
        <v>137</v>
      </c>
      <c r="C560" s="26" t="s">
        <v>10294</v>
      </c>
      <c r="D560" t="s">
        <v>434</v>
      </c>
      <c r="E560" s="27" t="s">
        <v>10295</v>
      </c>
      <c r="F560" s="28" t="s">
        <v>444</v>
      </c>
      <c r="G560" s="29">
        <v>140.09999999999999</v>
      </c>
      <c r="H560" s="28">
        <v>1.7</v>
      </c>
      <c r="I560" s="30">
        <f>ROUND(G560*H560,P4)</f>
        <v>0</v>
      </c>
      <c r="L560" s="31">
        <v>0</v>
      </c>
      <c r="M560" s="24">
        <f>ROUND(G560*L560,P4)</f>
        <v>0</v>
      </c>
      <c r="N560" s="25" t="s">
        <v>1619</v>
      </c>
      <c r="O560" s="32">
        <f>M560*AA560</f>
        <v>0</v>
      </c>
      <c r="P560" s="1">
        <v>3</v>
      </c>
      <c r="AA560" s="1">
        <f>IF(P560=1,$O$3,IF(P560=2,$O$4,$O$5))</f>
        <v>0</v>
      </c>
    </row>
    <row r="561" ht="25.5">
      <c r="A561" s="1" t="s">
        <v>437</v>
      </c>
      <c r="E561" s="27" t="s">
        <v>10295</v>
      </c>
    </row>
    <row r="562" ht="229.5">
      <c r="A562" s="1" t="s">
        <v>439</v>
      </c>
      <c r="E562" s="33" t="s">
        <v>10296</v>
      </c>
    </row>
    <row r="563">
      <c r="A563" s="1" t="s">
        <v>441</v>
      </c>
      <c r="E563" s="27" t="s">
        <v>434</v>
      </c>
    </row>
    <row r="564" ht="25.5">
      <c r="A564" s="1" t="s">
        <v>432</v>
      </c>
      <c r="B564" s="1">
        <v>138</v>
      </c>
      <c r="C564" s="26" t="s">
        <v>10297</v>
      </c>
      <c r="D564" t="s">
        <v>434</v>
      </c>
      <c r="E564" s="27" t="s">
        <v>10298</v>
      </c>
      <c r="F564" s="28" t="s">
        <v>576</v>
      </c>
      <c r="G564" s="29">
        <v>1</v>
      </c>
      <c r="H564" s="28">
        <v>0</v>
      </c>
      <c r="I564" s="30">
        <f>ROUND(G564*H564,P4)</f>
        <v>0</v>
      </c>
      <c r="L564" s="31">
        <v>0</v>
      </c>
      <c r="M564" s="24">
        <f>ROUND(G564*L564,P4)</f>
        <v>0</v>
      </c>
      <c r="N564" s="25" t="s">
        <v>9700</v>
      </c>
      <c r="O564" s="32">
        <f>M564*AA564</f>
        <v>0</v>
      </c>
      <c r="P564" s="1">
        <v>3</v>
      </c>
      <c r="AA564" s="1">
        <f>IF(P564=1,$O$3,IF(P564=2,$O$4,$O$5))</f>
        <v>0</v>
      </c>
    </row>
    <row r="565" ht="25.5">
      <c r="A565" s="1" t="s">
        <v>437</v>
      </c>
      <c r="E565" s="27" t="s">
        <v>10298</v>
      </c>
    </row>
    <row r="566" ht="38.25">
      <c r="A566" s="1" t="s">
        <v>439</v>
      </c>
      <c r="E566" s="33" t="s">
        <v>10299</v>
      </c>
    </row>
    <row r="567">
      <c r="A567" s="1" t="s">
        <v>441</v>
      </c>
      <c r="E567" s="27" t="s">
        <v>434</v>
      </c>
    </row>
    <row r="568">
      <c r="A568" s="1" t="s">
        <v>432</v>
      </c>
      <c r="B568" s="1">
        <v>139</v>
      </c>
      <c r="C568" s="26" t="s">
        <v>10300</v>
      </c>
      <c r="D568" t="s">
        <v>434</v>
      </c>
      <c r="E568" s="27" t="s">
        <v>10301</v>
      </c>
      <c r="F568" s="28" t="s">
        <v>436</v>
      </c>
      <c r="G568" s="29">
        <v>142.429</v>
      </c>
      <c r="H568" s="28">
        <v>0.044679999999999997</v>
      </c>
      <c r="I568" s="30">
        <f>ROUND(G568*H568,P4)</f>
        <v>0</v>
      </c>
      <c r="L568" s="31">
        <v>0</v>
      </c>
      <c r="M568" s="24">
        <f>ROUND(G568*L568,P4)</f>
        <v>0</v>
      </c>
      <c r="N568" s="25" t="s">
        <v>9700</v>
      </c>
      <c r="O568" s="32">
        <f>M568*AA568</f>
        <v>0</v>
      </c>
      <c r="P568" s="1">
        <v>3</v>
      </c>
      <c r="AA568" s="1">
        <f>IF(P568=1,$O$3,IF(P568=2,$O$4,$O$5))</f>
        <v>0</v>
      </c>
    </row>
    <row r="569">
      <c r="A569" s="1" t="s">
        <v>437</v>
      </c>
      <c r="E569" s="27" t="s">
        <v>10301</v>
      </c>
    </row>
    <row r="570" ht="140.25">
      <c r="A570" s="1" t="s">
        <v>439</v>
      </c>
      <c r="E570" s="33" t="s">
        <v>10302</v>
      </c>
    </row>
    <row r="571">
      <c r="A571" s="1" t="s">
        <v>441</v>
      </c>
      <c r="E571" s="27" t="s">
        <v>434</v>
      </c>
    </row>
    <row r="572">
      <c r="A572" s="1" t="s">
        <v>432</v>
      </c>
      <c r="B572" s="1">
        <v>140</v>
      </c>
      <c r="C572" s="26" t="s">
        <v>10303</v>
      </c>
      <c r="D572" t="s">
        <v>434</v>
      </c>
      <c r="E572" s="27" t="s">
        <v>10304</v>
      </c>
      <c r="F572" s="28" t="s">
        <v>436</v>
      </c>
      <c r="G572" s="29">
        <v>142.429</v>
      </c>
      <c r="H572" s="28">
        <v>0</v>
      </c>
      <c r="I572" s="30">
        <f>ROUND(G572*H572,P4)</f>
        <v>0</v>
      </c>
      <c r="L572" s="31">
        <v>0</v>
      </c>
      <c r="M572" s="24">
        <f>ROUND(G572*L572,P4)</f>
        <v>0</v>
      </c>
      <c r="N572" s="25" t="s">
        <v>9700</v>
      </c>
      <c r="O572" s="32">
        <f>M572*AA572</f>
        <v>0</v>
      </c>
      <c r="P572" s="1">
        <v>3</v>
      </c>
      <c r="AA572" s="1">
        <f>IF(P572=1,$O$3,IF(P572=2,$O$4,$O$5))</f>
        <v>0</v>
      </c>
    </row>
    <row r="573">
      <c r="A573" s="1" t="s">
        <v>437</v>
      </c>
      <c r="E573" s="27" t="s">
        <v>10304</v>
      </c>
    </row>
    <row r="574" ht="38.25">
      <c r="A574" s="1" t="s">
        <v>439</v>
      </c>
      <c r="E574" s="33" t="s">
        <v>10305</v>
      </c>
    </row>
    <row r="575">
      <c r="A575" s="1" t="s">
        <v>441</v>
      </c>
      <c r="E575" s="27" t="s">
        <v>434</v>
      </c>
    </row>
    <row r="576">
      <c r="A576" s="1" t="s">
        <v>429</v>
      </c>
      <c r="C576" s="22" t="s">
        <v>498</v>
      </c>
      <c r="E576" s="23" t="s">
        <v>499</v>
      </c>
      <c r="L576" s="24">
        <f>SUMIFS(L577:L640,A577:A640,"P")</f>
        <v>0</v>
      </c>
      <c r="M576" s="24">
        <f>SUMIFS(M577:M640,A577:A640,"P")</f>
        <v>0</v>
      </c>
      <c r="N576" s="25"/>
    </row>
    <row r="577">
      <c r="A577" s="1" t="s">
        <v>432</v>
      </c>
      <c r="B577" s="1">
        <v>141</v>
      </c>
      <c r="C577" s="26" t="s">
        <v>2510</v>
      </c>
      <c r="D577" t="s">
        <v>434</v>
      </c>
      <c r="E577" s="27" t="s">
        <v>2511</v>
      </c>
      <c r="F577" s="28" t="s">
        <v>476</v>
      </c>
      <c r="G577" s="29">
        <v>0.53600000000000003</v>
      </c>
      <c r="H577" s="28">
        <v>1</v>
      </c>
      <c r="I577" s="30">
        <f>ROUND(G577*H577,P4)</f>
        <v>0</v>
      </c>
      <c r="L577" s="31">
        <v>0</v>
      </c>
      <c r="M577" s="24">
        <f>ROUND(G577*L577,P4)</f>
        <v>0</v>
      </c>
      <c r="N577" s="25" t="s">
        <v>1619</v>
      </c>
      <c r="O577" s="32">
        <f>M577*AA577</f>
        <v>0</v>
      </c>
      <c r="P577" s="1">
        <v>3</v>
      </c>
      <c r="AA577" s="1">
        <f>IF(P577=1,$O$3,IF(P577=2,$O$4,$O$5))</f>
        <v>0</v>
      </c>
    </row>
    <row r="578">
      <c r="A578" s="1" t="s">
        <v>437</v>
      </c>
      <c r="E578" s="27" t="s">
        <v>2511</v>
      </c>
    </row>
    <row r="579" ht="63.75">
      <c r="A579" s="1" t="s">
        <v>439</v>
      </c>
      <c r="E579" s="33" t="s">
        <v>10306</v>
      </c>
    </row>
    <row r="580">
      <c r="A580" s="1" t="s">
        <v>441</v>
      </c>
      <c r="E580" s="27" t="s">
        <v>434</v>
      </c>
    </row>
    <row r="581">
      <c r="A581" s="1" t="s">
        <v>432</v>
      </c>
      <c r="B581" s="1">
        <v>142</v>
      </c>
      <c r="C581" s="26" t="s">
        <v>10307</v>
      </c>
      <c r="D581" t="s">
        <v>434</v>
      </c>
      <c r="E581" s="27" t="s">
        <v>10308</v>
      </c>
      <c r="F581" s="28" t="s">
        <v>436</v>
      </c>
      <c r="G581" s="29">
        <v>29.614999999999998</v>
      </c>
      <c r="H581" s="28">
        <v>0.0023999999999999998</v>
      </c>
      <c r="I581" s="30">
        <f>ROUND(G581*H581,P4)</f>
        <v>0</v>
      </c>
      <c r="L581" s="31">
        <v>0</v>
      </c>
      <c r="M581" s="24">
        <f>ROUND(G581*L581,P4)</f>
        <v>0</v>
      </c>
      <c r="N581" s="25" t="s">
        <v>1619</v>
      </c>
      <c r="O581" s="32">
        <f>M581*AA581</f>
        <v>0</v>
      </c>
      <c r="P581" s="1">
        <v>3</v>
      </c>
      <c r="AA581" s="1">
        <f>IF(P581=1,$O$3,IF(P581=2,$O$4,$O$5))</f>
        <v>0</v>
      </c>
    </row>
    <row r="582">
      <c r="A582" s="1" t="s">
        <v>437</v>
      </c>
      <c r="E582" s="27" t="s">
        <v>10308</v>
      </c>
    </row>
    <row r="583" ht="63.75">
      <c r="A583" s="1" t="s">
        <v>439</v>
      </c>
      <c r="E583" s="33" t="s">
        <v>10309</v>
      </c>
    </row>
    <row r="584">
      <c r="A584" s="1" t="s">
        <v>441</v>
      </c>
      <c r="E584" s="27" t="s">
        <v>434</v>
      </c>
    </row>
    <row r="585" ht="25.5">
      <c r="A585" s="1" t="s">
        <v>432</v>
      </c>
      <c r="B585" s="1">
        <v>143</v>
      </c>
      <c r="C585" s="26" t="s">
        <v>10310</v>
      </c>
      <c r="D585" t="s">
        <v>434</v>
      </c>
      <c r="E585" s="27" t="s">
        <v>10311</v>
      </c>
      <c r="F585" s="28" t="s">
        <v>436</v>
      </c>
      <c r="G585" s="29">
        <v>3664.7170000000001</v>
      </c>
      <c r="H585" s="28">
        <v>0.0054000000000000003</v>
      </c>
      <c r="I585" s="30">
        <f>ROUND(G585*H585,P4)</f>
        <v>0</v>
      </c>
      <c r="L585" s="31">
        <v>0</v>
      </c>
      <c r="M585" s="24">
        <f>ROUND(G585*L585,P4)</f>
        <v>0</v>
      </c>
      <c r="N585" s="25" t="s">
        <v>1619</v>
      </c>
      <c r="O585" s="32">
        <f>M585*AA585</f>
        <v>0</v>
      </c>
      <c r="P585" s="1">
        <v>3</v>
      </c>
      <c r="AA585" s="1">
        <f>IF(P585=1,$O$3,IF(P585=2,$O$4,$O$5))</f>
        <v>0</v>
      </c>
    </row>
    <row r="586" ht="25.5">
      <c r="A586" s="1" t="s">
        <v>437</v>
      </c>
      <c r="E586" s="27" t="s">
        <v>10311</v>
      </c>
    </row>
    <row r="587" ht="63.75">
      <c r="A587" s="1" t="s">
        <v>439</v>
      </c>
      <c r="E587" s="33" t="s">
        <v>10312</v>
      </c>
    </row>
    <row r="588">
      <c r="A588" s="1" t="s">
        <v>441</v>
      </c>
      <c r="E588" s="27" t="s">
        <v>434</v>
      </c>
    </row>
    <row r="589" ht="38.25">
      <c r="A589" s="1" t="s">
        <v>432</v>
      </c>
      <c r="B589" s="1">
        <v>144</v>
      </c>
      <c r="C589" s="26" t="s">
        <v>4251</v>
      </c>
      <c r="D589" t="s">
        <v>434</v>
      </c>
      <c r="E589" s="27" t="s">
        <v>4252</v>
      </c>
      <c r="F589" s="28" t="s">
        <v>436</v>
      </c>
      <c r="G589" s="29">
        <v>34.774000000000001</v>
      </c>
      <c r="H589" s="28">
        <v>0.0053</v>
      </c>
      <c r="I589" s="30">
        <f>ROUND(G589*H589,P4)</f>
        <v>0</v>
      </c>
      <c r="L589" s="31">
        <v>0</v>
      </c>
      <c r="M589" s="24">
        <f>ROUND(G589*L589,P4)</f>
        <v>0</v>
      </c>
      <c r="N589" s="25" t="s">
        <v>1619</v>
      </c>
      <c r="O589" s="32">
        <f>M589*AA589</f>
        <v>0</v>
      </c>
      <c r="P589" s="1">
        <v>3</v>
      </c>
      <c r="AA589" s="1">
        <f>IF(P589=1,$O$3,IF(P589=2,$O$4,$O$5))</f>
        <v>0</v>
      </c>
    </row>
    <row r="590" ht="38.25">
      <c r="A590" s="1" t="s">
        <v>437</v>
      </c>
      <c r="E590" s="27" t="s">
        <v>4252</v>
      </c>
    </row>
    <row r="591" ht="127.5">
      <c r="A591" s="1" t="s">
        <v>439</v>
      </c>
      <c r="E591" s="33" t="s">
        <v>10313</v>
      </c>
    </row>
    <row r="592">
      <c r="A592" s="1" t="s">
        <v>441</v>
      </c>
      <c r="E592" s="27" t="s">
        <v>434</v>
      </c>
    </row>
    <row r="593" ht="25.5">
      <c r="A593" s="1" t="s">
        <v>432</v>
      </c>
      <c r="B593" s="1">
        <v>145</v>
      </c>
      <c r="C593" s="26" t="s">
        <v>2518</v>
      </c>
      <c r="D593" t="s">
        <v>434</v>
      </c>
      <c r="E593" s="27" t="s">
        <v>4253</v>
      </c>
      <c r="F593" s="28" t="s">
        <v>436</v>
      </c>
      <c r="G593" s="29">
        <v>953.86500000000001</v>
      </c>
      <c r="H593" s="28">
        <v>0</v>
      </c>
      <c r="I593" s="30">
        <f>ROUND(G593*H593,P4)</f>
        <v>0</v>
      </c>
      <c r="L593" s="31">
        <v>0</v>
      </c>
      <c r="M593" s="24">
        <f>ROUND(G593*L593,P4)</f>
        <v>0</v>
      </c>
      <c r="N593" s="25" t="s">
        <v>1619</v>
      </c>
      <c r="O593" s="32">
        <f>M593*AA593</f>
        <v>0</v>
      </c>
      <c r="P593" s="1">
        <v>3</v>
      </c>
      <c r="AA593" s="1">
        <f>IF(P593=1,$O$3,IF(P593=2,$O$4,$O$5))</f>
        <v>0</v>
      </c>
    </row>
    <row r="594" ht="25.5">
      <c r="A594" s="1" t="s">
        <v>437</v>
      </c>
      <c r="E594" s="27" t="s">
        <v>4253</v>
      </c>
    </row>
    <row r="595" ht="318.75">
      <c r="A595" s="1" t="s">
        <v>439</v>
      </c>
      <c r="E595" s="33" t="s">
        <v>10314</v>
      </c>
    </row>
    <row r="596">
      <c r="A596" s="1" t="s">
        <v>441</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1619</v>
      </c>
      <c r="O597" s="32">
        <f>M597*AA597</f>
        <v>0</v>
      </c>
      <c r="P597" s="1">
        <v>3</v>
      </c>
      <c r="AA597" s="1">
        <f>IF(P597=1,$O$3,IF(P597=2,$O$4,$O$5))</f>
        <v>0</v>
      </c>
    </row>
    <row r="598" ht="25.5">
      <c r="A598" s="1" t="s">
        <v>437</v>
      </c>
      <c r="E598" s="27" t="s">
        <v>507</v>
      </c>
    </row>
    <row r="599" ht="409.5">
      <c r="A599" s="1" t="s">
        <v>439</v>
      </c>
      <c r="E599" s="33" t="s">
        <v>10315</v>
      </c>
    </row>
    <row r="600">
      <c r="A600" s="1" t="s">
        <v>441</v>
      </c>
      <c r="E600" s="27" t="s">
        <v>434</v>
      </c>
    </row>
    <row r="601">
      <c r="A601" s="1" t="s">
        <v>432</v>
      </c>
      <c r="B601" s="1">
        <v>147</v>
      </c>
      <c r="C601" s="26" t="s">
        <v>2522</v>
      </c>
      <c r="D601" t="s">
        <v>434</v>
      </c>
      <c r="E601" s="27" t="s">
        <v>4257</v>
      </c>
      <c r="F601" s="28" t="s">
        <v>436</v>
      </c>
      <c r="G601" s="29">
        <v>1884.77</v>
      </c>
      <c r="H601" s="28">
        <v>0.00040000000000000002</v>
      </c>
      <c r="I601" s="30">
        <f>ROUND(G601*H601,P4)</f>
        <v>0</v>
      </c>
      <c r="L601" s="31">
        <v>0</v>
      </c>
      <c r="M601" s="24">
        <f>ROUND(G601*L601,P4)</f>
        <v>0</v>
      </c>
      <c r="N601" s="25" t="s">
        <v>1619</v>
      </c>
      <c r="O601" s="32">
        <f>M601*AA601</f>
        <v>0</v>
      </c>
      <c r="P601" s="1">
        <v>3</v>
      </c>
      <c r="AA601" s="1">
        <f>IF(P601=1,$O$3,IF(P601=2,$O$4,$O$5))</f>
        <v>0</v>
      </c>
    </row>
    <row r="602">
      <c r="A602" s="1" t="s">
        <v>437</v>
      </c>
      <c r="E602" s="27" t="s">
        <v>4257</v>
      </c>
    </row>
    <row r="603" ht="178.5">
      <c r="A603" s="1" t="s">
        <v>439</v>
      </c>
      <c r="E603" s="33" t="s">
        <v>10316</v>
      </c>
    </row>
    <row r="604">
      <c r="A604" s="1" t="s">
        <v>441</v>
      </c>
      <c r="E604" s="27" t="s">
        <v>434</v>
      </c>
    </row>
    <row r="605">
      <c r="A605" s="1" t="s">
        <v>432</v>
      </c>
      <c r="B605" s="1">
        <v>148</v>
      </c>
      <c r="C605" s="26" t="s">
        <v>2525</v>
      </c>
      <c r="D605" t="s">
        <v>434</v>
      </c>
      <c r="E605" s="27" t="s">
        <v>4260</v>
      </c>
      <c r="F605" s="28" t="s">
        <v>436</v>
      </c>
      <c r="G605" s="29">
        <v>1145.116</v>
      </c>
      <c r="H605" s="28">
        <v>0.00040000000000000002</v>
      </c>
      <c r="I605" s="30">
        <f>ROUND(G605*H605,P4)</f>
        <v>0</v>
      </c>
      <c r="L605" s="31">
        <v>0</v>
      </c>
      <c r="M605" s="24">
        <f>ROUND(G605*L605,P4)</f>
        <v>0</v>
      </c>
      <c r="N605" s="25" t="s">
        <v>1619</v>
      </c>
      <c r="O605" s="32">
        <f>M605*AA605</f>
        <v>0</v>
      </c>
      <c r="P605" s="1">
        <v>3</v>
      </c>
      <c r="AA605" s="1">
        <f>IF(P605=1,$O$3,IF(P605=2,$O$4,$O$5))</f>
        <v>0</v>
      </c>
    </row>
    <row r="606">
      <c r="A606" s="1" t="s">
        <v>437</v>
      </c>
      <c r="E606" s="27" t="s">
        <v>4260</v>
      </c>
    </row>
    <row r="607" ht="242.25">
      <c r="A607" s="1" t="s">
        <v>439</v>
      </c>
      <c r="E607" s="33" t="s">
        <v>10317</v>
      </c>
    </row>
    <row r="608">
      <c r="A608" s="1" t="s">
        <v>441</v>
      </c>
      <c r="E608" s="27" t="s">
        <v>434</v>
      </c>
    </row>
    <row r="609" ht="25.5">
      <c r="A609" s="1" t="s">
        <v>432</v>
      </c>
      <c r="B609" s="1">
        <v>149</v>
      </c>
      <c r="C609" s="26" t="s">
        <v>10318</v>
      </c>
      <c r="D609" t="s">
        <v>434</v>
      </c>
      <c r="E609" s="27" t="s">
        <v>10319</v>
      </c>
      <c r="F609" s="28" t="s">
        <v>436</v>
      </c>
      <c r="G609" s="29">
        <v>8.0850000000000009</v>
      </c>
      <c r="H609" s="28">
        <v>3.0000000000000001E-05</v>
      </c>
      <c r="I609" s="30">
        <f>ROUND(G609*H609,P4)</f>
        <v>0</v>
      </c>
      <c r="L609" s="31">
        <v>0</v>
      </c>
      <c r="M609" s="24">
        <f>ROUND(G609*L609,P4)</f>
        <v>0</v>
      </c>
      <c r="N609" s="25" t="s">
        <v>1619</v>
      </c>
      <c r="O609" s="32">
        <f>M609*AA609</f>
        <v>0</v>
      </c>
      <c r="P609" s="1">
        <v>3</v>
      </c>
      <c r="AA609" s="1">
        <f>IF(P609=1,$O$3,IF(P609=2,$O$4,$O$5))</f>
        <v>0</v>
      </c>
    </row>
    <row r="610" ht="25.5">
      <c r="A610" s="1" t="s">
        <v>437</v>
      </c>
      <c r="E610" s="27" t="s">
        <v>10319</v>
      </c>
    </row>
    <row r="611" ht="63.75">
      <c r="A611" s="1" t="s">
        <v>439</v>
      </c>
      <c r="E611" s="33" t="s">
        <v>10320</v>
      </c>
    </row>
    <row r="612">
      <c r="A612" s="1" t="s">
        <v>441</v>
      </c>
      <c r="E612" s="27" t="s">
        <v>434</v>
      </c>
    </row>
    <row r="613" ht="25.5">
      <c r="A613" s="1" t="s">
        <v>432</v>
      </c>
      <c r="B613" s="1">
        <v>150</v>
      </c>
      <c r="C613" s="26" t="s">
        <v>10321</v>
      </c>
      <c r="D613" t="s">
        <v>434</v>
      </c>
      <c r="E613" s="27" t="s">
        <v>10322</v>
      </c>
      <c r="F613" s="28" t="s">
        <v>436</v>
      </c>
      <c r="G613" s="29">
        <v>16.170000000000002</v>
      </c>
      <c r="H613" s="28">
        <v>5.0000000000000002E-05</v>
      </c>
      <c r="I613" s="30">
        <f>ROUND(G613*H613,P4)</f>
        <v>0</v>
      </c>
      <c r="L613" s="31">
        <v>0</v>
      </c>
      <c r="M613" s="24">
        <f>ROUND(G613*L613,P4)</f>
        <v>0</v>
      </c>
      <c r="N613" s="25" t="s">
        <v>1619</v>
      </c>
      <c r="O613" s="32">
        <f>M613*AA613</f>
        <v>0</v>
      </c>
      <c r="P613" s="1">
        <v>3</v>
      </c>
      <c r="AA613" s="1">
        <f>IF(P613=1,$O$3,IF(P613=2,$O$4,$O$5))</f>
        <v>0</v>
      </c>
    </row>
    <row r="614" ht="25.5">
      <c r="A614" s="1" t="s">
        <v>437</v>
      </c>
      <c r="E614" s="27" t="s">
        <v>10322</v>
      </c>
    </row>
    <row r="615" ht="63.75">
      <c r="A615" s="1" t="s">
        <v>439</v>
      </c>
      <c r="E615" s="33" t="s">
        <v>10323</v>
      </c>
    </row>
    <row r="616">
      <c r="A616" s="1" t="s">
        <v>441</v>
      </c>
      <c r="E616" s="27" t="s">
        <v>434</v>
      </c>
    </row>
    <row r="617" ht="25.5">
      <c r="A617" s="1" t="s">
        <v>432</v>
      </c>
      <c r="B617" s="1">
        <v>151</v>
      </c>
      <c r="C617" s="26" t="s">
        <v>10324</v>
      </c>
      <c r="D617" t="s">
        <v>434</v>
      </c>
      <c r="E617" s="27" t="s">
        <v>10325</v>
      </c>
      <c r="F617" s="28" t="s">
        <v>436</v>
      </c>
      <c r="G617" s="29">
        <v>689.101</v>
      </c>
      <c r="H617" s="28">
        <v>5.0000000000000002E-05</v>
      </c>
      <c r="I617" s="30">
        <f>ROUND(G617*H617,P4)</f>
        <v>0</v>
      </c>
      <c r="L617" s="31">
        <v>0</v>
      </c>
      <c r="M617" s="24">
        <f>ROUND(G617*L617,P4)</f>
        <v>0</v>
      </c>
      <c r="N617" s="25" t="s">
        <v>1619</v>
      </c>
      <c r="O617" s="32">
        <f>M617*AA617</f>
        <v>0</v>
      </c>
      <c r="P617" s="1">
        <v>3</v>
      </c>
      <c r="AA617" s="1">
        <f>IF(P617=1,$O$3,IF(P617=2,$O$4,$O$5))</f>
        <v>0</v>
      </c>
    </row>
    <row r="618" ht="25.5">
      <c r="A618" s="1" t="s">
        <v>437</v>
      </c>
      <c r="E618" s="27" t="s">
        <v>10325</v>
      </c>
    </row>
    <row r="619" ht="102">
      <c r="A619" s="1" t="s">
        <v>439</v>
      </c>
      <c r="E619" s="33" t="s">
        <v>10326</v>
      </c>
    </row>
    <row r="620">
      <c r="A620" s="1" t="s">
        <v>441</v>
      </c>
      <c r="E620" s="27" t="s">
        <v>434</v>
      </c>
    </row>
    <row r="621" ht="25.5">
      <c r="A621" s="1" t="s">
        <v>432</v>
      </c>
      <c r="B621" s="1">
        <v>152</v>
      </c>
      <c r="C621" s="26" t="s">
        <v>513</v>
      </c>
      <c r="D621" t="s">
        <v>434</v>
      </c>
      <c r="E621" s="27" t="s">
        <v>9752</v>
      </c>
      <c r="F621" s="28" t="s">
        <v>476</v>
      </c>
      <c r="G621" s="29">
        <v>22.065000000000001</v>
      </c>
      <c r="H621" s="28">
        <v>0</v>
      </c>
      <c r="I621" s="30">
        <f>ROUND(G621*H621,P4)</f>
        <v>0</v>
      </c>
      <c r="L621" s="31">
        <v>0</v>
      </c>
      <c r="M621" s="24">
        <f>ROUND(G621*L621,P4)</f>
        <v>0</v>
      </c>
      <c r="N621" s="25" t="s">
        <v>1619</v>
      </c>
      <c r="O621" s="32">
        <f>M621*AA621</f>
        <v>0</v>
      </c>
      <c r="P621" s="1">
        <v>3</v>
      </c>
      <c r="AA621" s="1">
        <f>IF(P621=1,$O$3,IF(P621=2,$O$4,$O$5))</f>
        <v>0</v>
      </c>
    </row>
    <row r="622" ht="38.25">
      <c r="A622" s="1" t="s">
        <v>437</v>
      </c>
      <c r="E622" s="27" t="s">
        <v>515</v>
      </c>
    </row>
    <row r="623">
      <c r="A623" s="1" t="s">
        <v>439</v>
      </c>
    </row>
    <row r="624">
      <c r="A624" s="1" t="s">
        <v>441</v>
      </c>
      <c r="E624" s="27" t="s">
        <v>434</v>
      </c>
    </row>
    <row r="625" ht="25.5">
      <c r="A625" s="1" t="s">
        <v>432</v>
      </c>
      <c r="B625" s="1">
        <v>153</v>
      </c>
      <c r="C625" s="26" t="s">
        <v>10327</v>
      </c>
      <c r="D625" t="s">
        <v>434</v>
      </c>
      <c r="E625" s="27" t="s">
        <v>10328</v>
      </c>
      <c r="F625" s="28" t="s">
        <v>436</v>
      </c>
      <c r="G625" s="29">
        <v>861.68200000000002</v>
      </c>
      <c r="H625" s="28">
        <v>0.00016000000000000001</v>
      </c>
      <c r="I625" s="30">
        <f>ROUND(G625*H625,P4)</f>
        <v>0</v>
      </c>
      <c r="L625" s="31">
        <v>0</v>
      </c>
      <c r="M625" s="24">
        <f>ROUND(G625*L625,P4)</f>
        <v>0</v>
      </c>
      <c r="N625" s="25" t="s">
        <v>9700</v>
      </c>
      <c r="O625" s="32">
        <f>M625*AA625</f>
        <v>0</v>
      </c>
      <c r="P625" s="1">
        <v>3</v>
      </c>
      <c r="AA625" s="1">
        <f>IF(P625=1,$O$3,IF(P625=2,$O$4,$O$5))</f>
        <v>0</v>
      </c>
    </row>
    <row r="626" ht="25.5">
      <c r="A626" s="1" t="s">
        <v>437</v>
      </c>
      <c r="E626" s="27" t="s">
        <v>10328</v>
      </c>
    </row>
    <row r="627" ht="51">
      <c r="A627" s="1" t="s">
        <v>439</v>
      </c>
      <c r="E627" s="33" t="s">
        <v>10329</v>
      </c>
    </row>
    <row r="628">
      <c r="A628" s="1" t="s">
        <v>441</v>
      </c>
      <c r="E628" s="27" t="s">
        <v>434</v>
      </c>
    </row>
    <row r="629" ht="25.5">
      <c r="A629" s="1" t="s">
        <v>432</v>
      </c>
      <c r="B629" s="1">
        <v>154</v>
      </c>
      <c r="C629" s="26" t="s">
        <v>10330</v>
      </c>
      <c r="D629" t="s">
        <v>434</v>
      </c>
      <c r="E629" s="27" t="s">
        <v>10331</v>
      </c>
      <c r="F629" s="28" t="s">
        <v>436</v>
      </c>
      <c r="G629" s="29">
        <v>758.01099999999997</v>
      </c>
      <c r="H629" s="28">
        <v>0.00012999999999999999</v>
      </c>
      <c r="I629" s="30">
        <f>ROUND(G629*H629,P4)</f>
        <v>0</v>
      </c>
      <c r="L629" s="31">
        <v>0</v>
      </c>
      <c r="M629" s="24">
        <f>ROUND(G629*L629,P4)</f>
        <v>0</v>
      </c>
      <c r="N629" s="25" t="s">
        <v>9700</v>
      </c>
      <c r="O629" s="32">
        <f>M629*AA629</f>
        <v>0</v>
      </c>
      <c r="P629" s="1">
        <v>3</v>
      </c>
      <c r="AA629" s="1">
        <f>IF(P629=1,$O$3,IF(P629=2,$O$4,$O$5))</f>
        <v>0</v>
      </c>
    </row>
    <row r="630" ht="25.5">
      <c r="A630" s="1" t="s">
        <v>437</v>
      </c>
      <c r="E630" s="27" t="s">
        <v>10331</v>
      </c>
    </row>
    <row r="631" ht="38.25">
      <c r="A631" s="1" t="s">
        <v>439</v>
      </c>
      <c r="E631" s="33" t="s">
        <v>10332</v>
      </c>
    </row>
    <row r="632">
      <c r="A632" s="1" t="s">
        <v>441</v>
      </c>
      <c r="E632" s="27" t="s">
        <v>434</v>
      </c>
    </row>
    <row r="633" ht="25.5">
      <c r="A633" s="1" t="s">
        <v>432</v>
      </c>
      <c r="B633" s="1">
        <v>155</v>
      </c>
      <c r="C633" s="26" t="s">
        <v>10333</v>
      </c>
      <c r="D633" t="s">
        <v>434</v>
      </c>
      <c r="E633" s="27" t="s">
        <v>10334</v>
      </c>
      <c r="F633" s="28" t="s">
        <v>576</v>
      </c>
      <c r="G633" s="29">
        <v>1</v>
      </c>
      <c r="H633" s="28">
        <v>0</v>
      </c>
      <c r="I633" s="30">
        <f>ROUND(G633*H633,P4)</f>
        <v>0</v>
      </c>
      <c r="L633" s="31">
        <v>0</v>
      </c>
      <c r="M633" s="24">
        <f>ROUND(G633*L633,P4)</f>
        <v>0</v>
      </c>
      <c r="N633" s="25" t="s">
        <v>9700</v>
      </c>
      <c r="O633" s="32">
        <f>M633*AA633</f>
        <v>0</v>
      </c>
      <c r="P633" s="1">
        <v>3</v>
      </c>
      <c r="AA633" s="1">
        <f>IF(P633=1,$O$3,IF(P633=2,$O$4,$O$5))</f>
        <v>0</v>
      </c>
    </row>
    <row r="634" ht="25.5">
      <c r="A634" s="1" t="s">
        <v>437</v>
      </c>
      <c r="E634" s="27" t="s">
        <v>10334</v>
      </c>
    </row>
    <row r="635" ht="38.25">
      <c r="A635" s="1" t="s">
        <v>439</v>
      </c>
      <c r="E635" s="33" t="s">
        <v>10335</v>
      </c>
    </row>
    <row r="636">
      <c r="A636" s="1" t="s">
        <v>441</v>
      </c>
      <c r="E636" s="27" t="s">
        <v>434</v>
      </c>
    </row>
    <row r="637">
      <c r="A637" s="1" t="s">
        <v>432</v>
      </c>
      <c r="B637" s="1">
        <v>156</v>
      </c>
      <c r="C637" s="26" t="s">
        <v>10336</v>
      </c>
      <c r="D637" t="s">
        <v>434</v>
      </c>
      <c r="E637" s="27" t="s">
        <v>10337</v>
      </c>
      <c r="F637" s="28" t="s">
        <v>436</v>
      </c>
      <c r="G637" s="29">
        <v>797.85400000000004</v>
      </c>
      <c r="H637" s="28">
        <v>0</v>
      </c>
      <c r="I637" s="30">
        <f>ROUND(G637*H637,P4)</f>
        <v>0</v>
      </c>
      <c r="L637" s="31">
        <v>0</v>
      </c>
      <c r="M637" s="24">
        <f>ROUND(G637*L637,P4)</f>
        <v>0</v>
      </c>
      <c r="N637" s="25" t="s">
        <v>9700</v>
      </c>
      <c r="O637" s="32">
        <f>M637*AA637</f>
        <v>0</v>
      </c>
      <c r="P637" s="1">
        <v>3</v>
      </c>
      <c r="AA637" s="1">
        <f>IF(P637=1,$O$3,IF(P637=2,$O$4,$O$5))</f>
        <v>0</v>
      </c>
    </row>
    <row r="638">
      <c r="A638" s="1" t="s">
        <v>437</v>
      </c>
      <c r="E638" s="27" t="s">
        <v>10337</v>
      </c>
    </row>
    <row r="639" ht="204">
      <c r="A639" s="1" t="s">
        <v>439</v>
      </c>
      <c r="E639" s="33" t="s">
        <v>10338</v>
      </c>
    </row>
    <row r="640">
      <c r="A640" s="1" t="s">
        <v>441</v>
      </c>
      <c r="E640" s="27" t="s">
        <v>434</v>
      </c>
    </row>
    <row r="641">
      <c r="A641" s="1" t="s">
        <v>429</v>
      </c>
      <c r="C641" s="22" t="s">
        <v>2529</v>
      </c>
      <c r="E641" s="23" t="s">
        <v>2530</v>
      </c>
      <c r="L641" s="24">
        <f>SUMIFS(L642:L669,A642:A669,"P")</f>
        <v>0</v>
      </c>
      <c r="M641" s="24">
        <f>SUMIFS(M642:M669,A642:A669,"P")</f>
        <v>0</v>
      </c>
      <c r="N641" s="25"/>
    </row>
    <row r="642">
      <c r="A642" s="1" t="s">
        <v>432</v>
      </c>
      <c r="B642" s="1">
        <v>157</v>
      </c>
      <c r="C642" s="26" t="s">
        <v>10339</v>
      </c>
      <c r="D642" t="s">
        <v>434</v>
      </c>
      <c r="E642" s="27" t="s">
        <v>10340</v>
      </c>
      <c r="F642" s="28" t="s">
        <v>436</v>
      </c>
      <c r="G642" s="29">
        <v>529.84100000000001</v>
      </c>
      <c r="H642" s="28">
        <v>0.0018</v>
      </c>
      <c r="I642" s="30">
        <f>ROUND(G642*H642,P4)</f>
        <v>0</v>
      </c>
      <c r="L642" s="31">
        <v>0</v>
      </c>
      <c r="M642" s="24">
        <f>ROUND(G642*L642,P4)</f>
        <v>0</v>
      </c>
      <c r="N642" s="25" t="s">
        <v>1619</v>
      </c>
      <c r="O642" s="32">
        <f>M642*AA642</f>
        <v>0</v>
      </c>
      <c r="P642" s="1">
        <v>3</v>
      </c>
      <c r="AA642" s="1">
        <f>IF(P642=1,$O$3,IF(P642=2,$O$4,$O$5))</f>
        <v>0</v>
      </c>
    </row>
    <row r="643">
      <c r="A643" s="1" t="s">
        <v>437</v>
      </c>
      <c r="E643" s="27" t="s">
        <v>10340</v>
      </c>
    </row>
    <row r="644">
      <c r="A644" s="1" t="s">
        <v>439</v>
      </c>
    </row>
    <row r="645">
      <c r="A645" s="1" t="s">
        <v>441</v>
      </c>
      <c r="E645" s="27" t="s">
        <v>434</v>
      </c>
    </row>
    <row r="646">
      <c r="A646" s="1" t="s">
        <v>432</v>
      </c>
      <c r="B646" s="1">
        <v>158</v>
      </c>
      <c r="C646" s="26" t="s">
        <v>10341</v>
      </c>
      <c r="D646" t="s">
        <v>434</v>
      </c>
      <c r="E646" s="27" t="s">
        <v>10342</v>
      </c>
      <c r="F646" s="28" t="s">
        <v>436</v>
      </c>
      <c r="G646" s="29">
        <v>9.0850000000000009</v>
      </c>
      <c r="H646" s="28">
        <v>0.021389999999999999</v>
      </c>
      <c r="I646" s="30">
        <f>ROUND(G646*H646,P4)</f>
        <v>0</v>
      </c>
      <c r="L646" s="31">
        <v>0</v>
      </c>
      <c r="M646" s="24">
        <f>ROUND(G646*L646,P4)</f>
        <v>0</v>
      </c>
      <c r="N646" s="25" t="s">
        <v>1619</v>
      </c>
      <c r="O646" s="32">
        <f>M646*AA646</f>
        <v>0</v>
      </c>
      <c r="P646" s="1">
        <v>3</v>
      </c>
      <c r="AA646" s="1">
        <f>IF(P646=1,$O$3,IF(P646=2,$O$4,$O$5))</f>
        <v>0</v>
      </c>
    </row>
    <row r="647">
      <c r="A647" s="1" t="s">
        <v>437</v>
      </c>
      <c r="E647" s="27" t="s">
        <v>10342</v>
      </c>
    </row>
    <row r="648" ht="63.75">
      <c r="A648" s="1" t="s">
        <v>439</v>
      </c>
      <c r="E648" s="33" t="s">
        <v>10343</v>
      </c>
    </row>
    <row r="649">
      <c r="A649" s="1" t="s">
        <v>441</v>
      </c>
      <c r="E649" s="27" t="s">
        <v>434</v>
      </c>
    </row>
    <row r="650">
      <c r="A650" s="1" t="s">
        <v>432</v>
      </c>
      <c r="B650" s="1">
        <v>159</v>
      </c>
      <c r="C650" s="26" t="s">
        <v>10344</v>
      </c>
      <c r="D650" t="s">
        <v>434</v>
      </c>
      <c r="E650" s="27" t="s">
        <v>10345</v>
      </c>
      <c r="F650" s="28" t="s">
        <v>436</v>
      </c>
      <c r="G650" s="29">
        <v>659.95799999999997</v>
      </c>
      <c r="H650" s="28">
        <v>0.0047999999999999996</v>
      </c>
      <c r="I650" s="30">
        <f>ROUND(G650*H650,P4)</f>
        <v>0</v>
      </c>
      <c r="L650" s="31">
        <v>0</v>
      </c>
      <c r="M650" s="24">
        <f>ROUND(G650*L650,P4)</f>
        <v>0</v>
      </c>
      <c r="N650" s="25" t="s">
        <v>1619</v>
      </c>
      <c r="O650" s="32">
        <f>M650*AA650</f>
        <v>0</v>
      </c>
      <c r="P650" s="1">
        <v>3</v>
      </c>
      <c r="AA650" s="1">
        <f>IF(P650=1,$O$3,IF(P650=2,$O$4,$O$5))</f>
        <v>0</v>
      </c>
    </row>
    <row r="651">
      <c r="A651" s="1" t="s">
        <v>437</v>
      </c>
      <c r="E651" s="27" t="s">
        <v>10345</v>
      </c>
    </row>
    <row r="652" ht="102">
      <c r="A652" s="1" t="s">
        <v>439</v>
      </c>
      <c r="E652" s="33" t="s">
        <v>10346</v>
      </c>
    </row>
    <row r="653">
      <c r="A653" s="1" t="s">
        <v>441</v>
      </c>
      <c r="E653" s="27" t="s">
        <v>434</v>
      </c>
    </row>
    <row r="654" ht="25.5">
      <c r="A654" s="1" t="s">
        <v>432</v>
      </c>
      <c r="B654" s="1">
        <v>160</v>
      </c>
      <c r="C654" s="26" t="s">
        <v>2539</v>
      </c>
      <c r="D654" t="s">
        <v>434</v>
      </c>
      <c r="E654" s="27" t="s">
        <v>6353</v>
      </c>
      <c r="F654" s="28" t="s">
        <v>436</v>
      </c>
      <c r="G654" s="29">
        <v>504.61000000000001</v>
      </c>
      <c r="H654" s="28">
        <v>0</v>
      </c>
      <c r="I654" s="30">
        <f>ROUND(G654*H654,P4)</f>
        <v>0</v>
      </c>
      <c r="L654" s="31">
        <v>0</v>
      </c>
      <c r="M654" s="24">
        <f>ROUND(G654*L654,P4)</f>
        <v>0</v>
      </c>
      <c r="N654" s="25" t="s">
        <v>1619</v>
      </c>
      <c r="O654" s="32">
        <f>M654*AA654</f>
        <v>0</v>
      </c>
      <c r="P654" s="1">
        <v>3</v>
      </c>
      <c r="AA654" s="1">
        <f>IF(P654=1,$O$3,IF(P654=2,$O$4,$O$5))</f>
        <v>0</v>
      </c>
    </row>
    <row r="655" ht="25.5">
      <c r="A655" s="1" t="s">
        <v>437</v>
      </c>
      <c r="E655" s="27" t="s">
        <v>6353</v>
      </c>
    </row>
    <row r="656" ht="409.5">
      <c r="A656" s="1" t="s">
        <v>439</v>
      </c>
      <c r="E656" s="33" t="s">
        <v>10347</v>
      </c>
    </row>
    <row r="657">
      <c r="A657" s="1" t="s">
        <v>441</v>
      </c>
      <c r="E657" s="27" t="s">
        <v>434</v>
      </c>
    </row>
    <row r="658" ht="25.5">
      <c r="A658" s="1" t="s">
        <v>432</v>
      </c>
      <c r="B658" s="1">
        <v>161</v>
      </c>
      <c r="C658" s="26" t="s">
        <v>3238</v>
      </c>
      <c r="D658" t="s">
        <v>434</v>
      </c>
      <c r="E658" s="27" t="s">
        <v>10348</v>
      </c>
      <c r="F658" s="28" t="s">
        <v>436</v>
      </c>
      <c r="G658" s="29">
        <v>649.55600000000004</v>
      </c>
      <c r="H658" s="28">
        <v>0</v>
      </c>
      <c r="I658" s="30">
        <f>ROUND(G658*H658,P4)</f>
        <v>0</v>
      </c>
      <c r="L658" s="31">
        <v>0</v>
      </c>
      <c r="M658" s="24">
        <f>ROUND(G658*L658,P4)</f>
        <v>0</v>
      </c>
      <c r="N658" s="25" t="s">
        <v>1619</v>
      </c>
      <c r="O658" s="32">
        <f>M658*AA658</f>
        <v>0</v>
      </c>
      <c r="P658" s="1">
        <v>3</v>
      </c>
      <c r="AA658" s="1">
        <f>IF(P658=1,$O$3,IF(P658=2,$O$4,$O$5))</f>
        <v>0</v>
      </c>
    </row>
    <row r="659" ht="25.5">
      <c r="A659" s="1" t="s">
        <v>437</v>
      </c>
      <c r="E659" s="27" t="s">
        <v>10348</v>
      </c>
    </row>
    <row r="660" ht="76.5">
      <c r="A660" s="1" t="s">
        <v>439</v>
      </c>
      <c r="E660" s="33" t="s">
        <v>10349</v>
      </c>
    </row>
    <row r="661">
      <c r="A661" s="1" t="s">
        <v>441</v>
      </c>
      <c r="E661" s="27" t="s">
        <v>434</v>
      </c>
    </row>
    <row r="662" ht="25.5">
      <c r="A662" s="1" t="s">
        <v>432</v>
      </c>
      <c r="B662" s="1">
        <v>162</v>
      </c>
      <c r="C662" s="26" t="s">
        <v>2545</v>
      </c>
      <c r="D662" t="s">
        <v>434</v>
      </c>
      <c r="E662" s="27" t="s">
        <v>4269</v>
      </c>
      <c r="F662" s="28" t="s">
        <v>476</v>
      </c>
      <c r="G662" s="29">
        <v>4.3159999999999998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4269</v>
      </c>
    </row>
    <row r="664">
      <c r="A664" s="1" t="s">
        <v>439</v>
      </c>
    </row>
    <row r="665">
      <c r="A665" s="1" t="s">
        <v>441</v>
      </c>
      <c r="E665" s="27" t="s">
        <v>434</v>
      </c>
    </row>
    <row r="666" ht="25.5">
      <c r="A666" s="1" t="s">
        <v>432</v>
      </c>
      <c r="B666" s="1">
        <v>163</v>
      </c>
      <c r="C666" s="26" t="s">
        <v>10350</v>
      </c>
      <c r="D666" t="s">
        <v>434</v>
      </c>
      <c r="E666" s="27" t="s">
        <v>10351</v>
      </c>
      <c r="F666" s="28" t="s">
        <v>576</v>
      </c>
      <c r="G666" s="29">
        <v>1</v>
      </c>
      <c r="H666" s="28">
        <v>0</v>
      </c>
      <c r="I666" s="30">
        <f>ROUND(G666*H666,P4)</f>
        <v>0</v>
      </c>
      <c r="L666" s="31">
        <v>0</v>
      </c>
      <c r="M666" s="24">
        <f>ROUND(G666*L666,P4)</f>
        <v>0</v>
      </c>
      <c r="N666" s="25" t="s">
        <v>9700</v>
      </c>
      <c r="O666" s="32">
        <f>M666*AA666</f>
        <v>0</v>
      </c>
      <c r="P666" s="1">
        <v>3</v>
      </c>
      <c r="AA666" s="1">
        <f>IF(P666=1,$O$3,IF(P666=2,$O$4,$O$5))</f>
        <v>0</v>
      </c>
    </row>
    <row r="667" ht="25.5">
      <c r="A667" s="1" t="s">
        <v>437</v>
      </c>
      <c r="E667" s="27" t="s">
        <v>10351</v>
      </c>
    </row>
    <row r="668">
      <c r="A668" s="1" t="s">
        <v>439</v>
      </c>
      <c r="E668" s="33" t="s">
        <v>1328</v>
      </c>
    </row>
    <row r="669">
      <c r="A669" s="1" t="s">
        <v>441</v>
      </c>
      <c r="E669" s="27" t="s">
        <v>434</v>
      </c>
    </row>
    <row r="670">
      <c r="A670" s="1" t="s">
        <v>429</v>
      </c>
      <c r="C670" s="22" t="s">
        <v>2548</v>
      </c>
      <c r="E670" s="23" t="s">
        <v>2549</v>
      </c>
      <c r="L670" s="24">
        <f>SUMIFS(L671:L678,A671:A678,"P")</f>
        <v>0</v>
      </c>
      <c r="M670" s="24">
        <f>SUMIFS(M671:M678,A671:A678,"P")</f>
        <v>0</v>
      </c>
      <c r="N670" s="25"/>
    </row>
    <row r="671" ht="25.5">
      <c r="A671" s="1" t="s">
        <v>432</v>
      </c>
      <c r="B671" s="1">
        <v>164</v>
      </c>
      <c r="C671" s="26" t="s">
        <v>10352</v>
      </c>
      <c r="D671" t="s">
        <v>434</v>
      </c>
      <c r="E671" s="27" t="s">
        <v>10353</v>
      </c>
      <c r="F671" s="28" t="s">
        <v>2787</v>
      </c>
      <c r="G671" s="29">
        <v>1907.5</v>
      </c>
      <c r="H671" s="28">
        <v>0</v>
      </c>
      <c r="I671" s="30">
        <f>ROUND(G671*H671,P4)</f>
        <v>0</v>
      </c>
      <c r="L671" s="31">
        <v>0</v>
      </c>
      <c r="M671" s="24">
        <f>ROUND(G671*L671,P4)</f>
        <v>0</v>
      </c>
      <c r="N671" s="25" t="s">
        <v>1619</v>
      </c>
      <c r="O671" s="32">
        <f>M671*AA671</f>
        <v>0</v>
      </c>
      <c r="P671" s="1">
        <v>3</v>
      </c>
      <c r="AA671" s="1">
        <f>IF(P671=1,$O$3,IF(P671=2,$O$4,$O$5))</f>
        <v>0</v>
      </c>
    </row>
    <row r="672" ht="25.5">
      <c r="A672" s="1" t="s">
        <v>437</v>
      </c>
      <c r="E672" s="27" t="s">
        <v>10353</v>
      </c>
    </row>
    <row r="673">
      <c r="A673" s="1" t="s">
        <v>439</v>
      </c>
    </row>
    <row r="674">
      <c r="A674" s="1" t="s">
        <v>441</v>
      </c>
      <c r="E674" s="27" t="s">
        <v>434</v>
      </c>
    </row>
    <row r="675" ht="25.5">
      <c r="A675" s="1" t="s">
        <v>432</v>
      </c>
      <c r="B675" s="1">
        <v>165</v>
      </c>
      <c r="C675" s="26" t="s">
        <v>10354</v>
      </c>
      <c r="D675" t="s">
        <v>434</v>
      </c>
      <c r="E675" s="27" t="s">
        <v>10355</v>
      </c>
      <c r="F675" s="28" t="s">
        <v>467</v>
      </c>
      <c r="G675" s="29">
        <v>350</v>
      </c>
      <c r="H675" s="28">
        <v>0.0016800000000000001</v>
      </c>
      <c r="I675" s="30">
        <f>ROUND(G675*H675,P4)</f>
        <v>0</v>
      </c>
      <c r="L675" s="31">
        <v>0</v>
      </c>
      <c r="M675" s="24">
        <f>ROUND(G675*L675,P4)</f>
        <v>0</v>
      </c>
      <c r="N675" s="25" t="s">
        <v>9700</v>
      </c>
      <c r="O675" s="32">
        <f>M675*AA675</f>
        <v>0</v>
      </c>
      <c r="P675" s="1">
        <v>3</v>
      </c>
      <c r="AA675" s="1">
        <f>IF(P675=1,$O$3,IF(P675=2,$O$4,$O$5))</f>
        <v>0</v>
      </c>
    </row>
    <row r="676" ht="51">
      <c r="A676" s="1" t="s">
        <v>437</v>
      </c>
      <c r="E676" s="27" t="s">
        <v>10356</v>
      </c>
    </row>
    <row r="677" ht="51">
      <c r="A677" s="1" t="s">
        <v>439</v>
      </c>
      <c r="E677" s="33" t="s">
        <v>10357</v>
      </c>
    </row>
    <row r="678">
      <c r="A678" s="1" t="s">
        <v>441</v>
      </c>
      <c r="E678" s="27" t="s">
        <v>434</v>
      </c>
    </row>
    <row r="679">
      <c r="A679" s="1" t="s">
        <v>429</v>
      </c>
      <c r="C679" s="22" t="s">
        <v>2556</v>
      </c>
      <c r="E679" s="23" t="s">
        <v>2557</v>
      </c>
      <c r="L679" s="24">
        <f>SUMIFS(L680:L699,A680:A699,"P")</f>
        <v>0</v>
      </c>
      <c r="M679" s="24">
        <f>SUMIFS(M680:M699,A680:A699,"P")</f>
        <v>0</v>
      </c>
      <c r="N679" s="25"/>
    </row>
    <row r="680" ht="25.5">
      <c r="A680" s="1" t="s">
        <v>432</v>
      </c>
      <c r="B680" s="1">
        <v>166</v>
      </c>
      <c r="C680" s="26" t="s">
        <v>10358</v>
      </c>
      <c r="D680" t="s">
        <v>434</v>
      </c>
      <c r="E680" s="27" t="s">
        <v>10359</v>
      </c>
      <c r="F680" s="28" t="s">
        <v>2787</v>
      </c>
      <c r="G680" s="29">
        <v>2724.25</v>
      </c>
      <c r="H680" s="28">
        <v>0</v>
      </c>
      <c r="I680" s="30">
        <f>ROUND(G680*H680,P4)</f>
        <v>0</v>
      </c>
      <c r="L680" s="31">
        <v>0</v>
      </c>
      <c r="M680" s="24">
        <f>ROUND(G680*L680,P4)</f>
        <v>0</v>
      </c>
      <c r="N680" s="25" t="s">
        <v>1619</v>
      </c>
      <c r="O680" s="32">
        <f>M680*AA680</f>
        <v>0</v>
      </c>
      <c r="P680" s="1">
        <v>3</v>
      </c>
      <c r="AA680" s="1">
        <f>IF(P680=1,$O$3,IF(P680=2,$O$4,$O$5))</f>
        <v>0</v>
      </c>
    </row>
    <row r="681" ht="25.5">
      <c r="A681" s="1" t="s">
        <v>437</v>
      </c>
      <c r="E681" s="27" t="s">
        <v>10359</v>
      </c>
    </row>
    <row r="682">
      <c r="A682" s="1" t="s">
        <v>439</v>
      </c>
    </row>
    <row r="683">
      <c r="A683" s="1" t="s">
        <v>441</v>
      </c>
      <c r="E683" s="27" t="s">
        <v>434</v>
      </c>
    </row>
    <row r="684">
      <c r="A684" s="1" t="s">
        <v>432</v>
      </c>
      <c r="B684" s="1">
        <v>167</v>
      </c>
      <c r="C684" s="26" t="s">
        <v>10360</v>
      </c>
      <c r="D684" t="s">
        <v>434</v>
      </c>
      <c r="E684" s="27" t="s">
        <v>10361</v>
      </c>
      <c r="F684" s="28" t="s">
        <v>467</v>
      </c>
      <c r="G684" s="29">
        <v>450</v>
      </c>
      <c r="H684" s="28">
        <v>0</v>
      </c>
      <c r="I684" s="30">
        <f>ROUND(G684*H684,P4)</f>
        <v>0</v>
      </c>
      <c r="L684" s="31">
        <v>0</v>
      </c>
      <c r="M684" s="24">
        <f>ROUND(G684*L684,P4)</f>
        <v>0</v>
      </c>
      <c r="N684" s="25" t="s">
        <v>9700</v>
      </c>
      <c r="O684" s="32">
        <f>M684*AA684</f>
        <v>0</v>
      </c>
      <c r="P684" s="1">
        <v>3</v>
      </c>
      <c r="AA684" s="1">
        <f>IF(P684=1,$O$3,IF(P684=2,$O$4,$O$5))</f>
        <v>0</v>
      </c>
    </row>
    <row r="685">
      <c r="A685" s="1" t="s">
        <v>437</v>
      </c>
      <c r="E685" s="27" t="s">
        <v>10361</v>
      </c>
    </row>
    <row r="686" ht="38.25">
      <c r="A686" s="1" t="s">
        <v>439</v>
      </c>
      <c r="E686" s="33" t="s">
        <v>10362</v>
      </c>
    </row>
    <row r="687">
      <c r="A687" s="1" t="s">
        <v>441</v>
      </c>
      <c r="E687" s="27" t="s">
        <v>434</v>
      </c>
    </row>
    <row r="688" ht="25.5">
      <c r="A688" s="1" t="s">
        <v>432</v>
      </c>
      <c r="B688" s="1">
        <v>168</v>
      </c>
      <c r="C688" s="26" t="s">
        <v>10363</v>
      </c>
      <c r="D688" t="s">
        <v>434</v>
      </c>
      <c r="E688" s="27" t="s">
        <v>10364</v>
      </c>
      <c r="F688" s="28" t="s">
        <v>496</v>
      </c>
      <c r="G688" s="29">
        <v>50</v>
      </c>
      <c r="H688" s="28">
        <v>0</v>
      </c>
      <c r="I688" s="30">
        <f>ROUND(G688*H688,P4)</f>
        <v>0</v>
      </c>
      <c r="L688" s="31">
        <v>0</v>
      </c>
      <c r="M688" s="24">
        <f>ROUND(G688*L688,P4)</f>
        <v>0</v>
      </c>
      <c r="N688" s="25" t="s">
        <v>9700</v>
      </c>
      <c r="O688" s="32">
        <f>M688*AA688</f>
        <v>0</v>
      </c>
      <c r="P688" s="1">
        <v>3</v>
      </c>
      <c r="AA688" s="1">
        <f>IF(P688=1,$O$3,IF(P688=2,$O$4,$O$5))</f>
        <v>0</v>
      </c>
    </row>
    <row r="689" ht="25.5">
      <c r="A689" s="1" t="s">
        <v>437</v>
      </c>
      <c r="E689" s="27" t="s">
        <v>10364</v>
      </c>
    </row>
    <row r="690" ht="51">
      <c r="A690" s="1" t="s">
        <v>439</v>
      </c>
      <c r="E690" s="33" t="s">
        <v>10365</v>
      </c>
    </row>
    <row r="691">
      <c r="A691" s="1" t="s">
        <v>441</v>
      </c>
      <c r="E691" s="27" t="s">
        <v>434</v>
      </c>
    </row>
    <row r="692">
      <c r="A692" s="1" t="s">
        <v>432</v>
      </c>
      <c r="B692" s="1">
        <v>169</v>
      </c>
      <c r="C692" s="26" t="s">
        <v>10366</v>
      </c>
      <c r="D692" t="s">
        <v>434</v>
      </c>
      <c r="E692" s="27" t="s">
        <v>10367</v>
      </c>
      <c r="F692" s="28" t="s">
        <v>496</v>
      </c>
      <c r="G692" s="29">
        <v>1000</v>
      </c>
      <c r="H692" s="28">
        <v>0</v>
      </c>
      <c r="I692" s="30">
        <f>ROUND(G692*H692,P4)</f>
        <v>0</v>
      </c>
      <c r="L692" s="31">
        <v>0</v>
      </c>
      <c r="M692" s="24">
        <f>ROUND(G692*L692,P4)</f>
        <v>0</v>
      </c>
      <c r="N692" s="25" t="s">
        <v>9700</v>
      </c>
      <c r="O692" s="32">
        <f>M692*AA692</f>
        <v>0</v>
      </c>
      <c r="P692" s="1">
        <v>3</v>
      </c>
      <c r="AA692" s="1">
        <f>IF(P692=1,$O$3,IF(P692=2,$O$4,$O$5))</f>
        <v>0</v>
      </c>
    </row>
    <row r="693">
      <c r="A693" s="1" t="s">
        <v>437</v>
      </c>
      <c r="E693" s="27" t="s">
        <v>10367</v>
      </c>
    </row>
    <row r="694" ht="38.25">
      <c r="A694" s="1" t="s">
        <v>439</v>
      </c>
      <c r="E694" s="33" t="s">
        <v>10368</v>
      </c>
    </row>
    <row r="695">
      <c r="A695" s="1" t="s">
        <v>441</v>
      </c>
      <c r="E695" s="27" t="s">
        <v>434</v>
      </c>
    </row>
    <row r="696">
      <c r="A696" s="1" t="s">
        <v>432</v>
      </c>
      <c r="B696" s="1">
        <v>170</v>
      </c>
      <c r="C696" s="26" t="s">
        <v>10369</v>
      </c>
      <c r="D696" t="s">
        <v>434</v>
      </c>
      <c r="E696" s="27" t="s">
        <v>10370</v>
      </c>
      <c r="F696" s="28" t="s">
        <v>496</v>
      </c>
      <c r="G696" s="29">
        <v>1000</v>
      </c>
      <c r="H696" s="28">
        <v>0</v>
      </c>
      <c r="I696" s="30">
        <f>ROUND(G696*H696,P4)</f>
        <v>0</v>
      </c>
      <c r="L696" s="31">
        <v>0</v>
      </c>
      <c r="M696" s="24">
        <f>ROUND(G696*L696,P4)</f>
        <v>0</v>
      </c>
      <c r="N696" s="25" t="s">
        <v>9700</v>
      </c>
      <c r="O696" s="32">
        <f>M696*AA696</f>
        <v>0</v>
      </c>
      <c r="P696" s="1">
        <v>3</v>
      </c>
      <c r="AA696" s="1">
        <f>IF(P696=1,$O$3,IF(P696=2,$O$4,$O$5))</f>
        <v>0</v>
      </c>
    </row>
    <row r="697">
      <c r="A697" s="1" t="s">
        <v>437</v>
      </c>
      <c r="E697" s="27" t="s">
        <v>10370</v>
      </c>
    </row>
    <row r="698" ht="38.25">
      <c r="A698" s="1" t="s">
        <v>439</v>
      </c>
      <c r="E698" s="33" t="s">
        <v>10368</v>
      </c>
    </row>
    <row r="699">
      <c r="A699" s="1" t="s">
        <v>441</v>
      </c>
      <c r="E699" s="27" t="s">
        <v>434</v>
      </c>
    </row>
    <row r="700">
      <c r="A700" s="1" t="s">
        <v>429</v>
      </c>
      <c r="C700" s="22" t="s">
        <v>2563</v>
      </c>
      <c r="E700" s="23" t="s">
        <v>2564</v>
      </c>
      <c r="L700" s="24">
        <f>SUMIFS(L701:L784,A701:A784,"P")</f>
        <v>0</v>
      </c>
      <c r="M700" s="24">
        <f>SUMIFS(M701:M784,A701:A784,"P")</f>
        <v>0</v>
      </c>
      <c r="N700" s="25"/>
    </row>
    <row r="701">
      <c r="A701" s="1" t="s">
        <v>432</v>
      </c>
      <c r="B701" s="1">
        <v>171</v>
      </c>
      <c r="C701" s="26" t="s">
        <v>10371</v>
      </c>
      <c r="D701" t="s">
        <v>434</v>
      </c>
      <c r="E701" s="27" t="s">
        <v>10372</v>
      </c>
      <c r="F701" s="28" t="s">
        <v>444</v>
      </c>
      <c r="G701" s="29">
        <v>0.13200000000000001</v>
      </c>
      <c r="H701" s="28">
        <v>0.55000000000000004</v>
      </c>
      <c r="I701" s="30">
        <f>ROUND(G701*H701,P4)</f>
        <v>0</v>
      </c>
      <c r="L701" s="31">
        <v>0</v>
      </c>
      <c r="M701" s="24">
        <f>ROUND(G701*L701,P4)</f>
        <v>0</v>
      </c>
      <c r="N701" s="25" t="s">
        <v>1619</v>
      </c>
      <c r="O701" s="32">
        <f>M701*AA701</f>
        <v>0</v>
      </c>
      <c r="P701" s="1">
        <v>3</v>
      </c>
      <c r="AA701" s="1">
        <f>IF(P701=1,$O$3,IF(P701=2,$O$4,$O$5))</f>
        <v>0</v>
      </c>
    </row>
    <row r="702">
      <c r="A702" s="1" t="s">
        <v>437</v>
      </c>
      <c r="E702" s="27" t="s">
        <v>10372</v>
      </c>
    </row>
    <row r="703" ht="51">
      <c r="A703" s="1" t="s">
        <v>439</v>
      </c>
      <c r="E703" s="33" t="s">
        <v>10373</v>
      </c>
    </row>
    <row r="704">
      <c r="A704" s="1" t="s">
        <v>441</v>
      </c>
      <c r="E704" s="27" t="s">
        <v>434</v>
      </c>
    </row>
    <row r="705">
      <c r="A705" s="1" t="s">
        <v>432</v>
      </c>
      <c r="B705" s="1">
        <v>172</v>
      </c>
      <c r="C705" s="26" t="s">
        <v>10374</v>
      </c>
      <c r="D705" t="s">
        <v>434</v>
      </c>
      <c r="E705" s="27" t="s">
        <v>10375</v>
      </c>
      <c r="F705" s="28" t="s">
        <v>444</v>
      </c>
      <c r="G705" s="29">
        <v>2.0590000000000002</v>
      </c>
      <c r="H705" s="28">
        <v>0.55000000000000004</v>
      </c>
      <c r="I705" s="30">
        <f>ROUND(G705*H705,P4)</f>
        <v>0</v>
      </c>
      <c r="L705" s="31">
        <v>0</v>
      </c>
      <c r="M705" s="24">
        <f>ROUND(G705*L705,P4)</f>
        <v>0</v>
      </c>
      <c r="N705" s="25" t="s">
        <v>1619</v>
      </c>
      <c r="O705" s="32">
        <f>M705*AA705</f>
        <v>0</v>
      </c>
      <c r="P705" s="1">
        <v>3</v>
      </c>
      <c r="AA705" s="1">
        <f>IF(P705=1,$O$3,IF(P705=2,$O$4,$O$5))</f>
        <v>0</v>
      </c>
    </row>
    <row r="706">
      <c r="A706" s="1" t="s">
        <v>437</v>
      </c>
      <c r="E706" s="27" t="s">
        <v>10375</v>
      </c>
    </row>
    <row r="707" ht="89.25">
      <c r="A707" s="1" t="s">
        <v>439</v>
      </c>
      <c r="E707" s="33" t="s">
        <v>10376</v>
      </c>
    </row>
    <row r="708">
      <c r="A708" s="1" t="s">
        <v>441</v>
      </c>
      <c r="E708" s="27" t="s">
        <v>434</v>
      </c>
    </row>
    <row r="709">
      <c r="A709" s="1" t="s">
        <v>432</v>
      </c>
      <c r="B709" s="1">
        <v>173</v>
      </c>
      <c r="C709" s="26" t="s">
        <v>10377</v>
      </c>
      <c r="D709" t="s">
        <v>434</v>
      </c>
      <c r="E709" s="27" t="s">
        <v>10378</v>
      </c>
      <c r="F709" s="28" t="s">
        <v>444</v>
      </c>
      <c r="G709" s="29">
        <v>9.9290000000000003</v>
      </c>
      <c r="H709" s="28">
        <v>0.55000000000000004</v>
      </c>
      <c r="I709" s="30">
        <f>ROUND(G709*H709,P4)</f>
        <v>0</v>
      </c>
      <c r="L709" s="31">
        <v>0</v>
      </c>
      <c r="M709" s="24">
        <f>ROUND(G709*L709,P4)</f>
        <v>0</v>
      </c>
      <c r="N709" s="25" t="s">
        <v>1619</v>
      </c>
      <c r="O709" s="32">
        <f>M709*AA709</f>
        <v>0</v>
      </c>
      <c r="P709" s="1">
        <v>3</v>
      </c>
      <c r="AA709" s="1">
        <f>IF(P709=1,$O$3,IF(P709=2,$O$4,$O$5))</f>
        <v>0</v>
      </c>
    </row>
    <row r="710">
      <c r="A710" s="1" t="s">
        <v>437</v>
      </c>
      <c r="E710" s="27" t="s">
        <v>10378</v>
      </c>
    </row>
    <row r="711" ht="165.75">
      <c r="A711" s="1" t="s">
        <v>439</v>
      </c>
      <c r="E711" s="33" t="s">
        <v>10379</v>
      </c>
    </row>
    <row r="712">
      <c r="A712" s="1" t="s">
        <v>441</v>
      </c>
      <c r="E712" s="27" t="s">
        <v>434</v>
      </c>
    </row>
    <row r="713">
      <c r="A713" s="1" t="s">
        <v>432</v>
      </c>
      <c r="B713" s="1">
        <v>174</v>
      </c>
      <c r="C713" s="26" t="s">
        <v>10380</v>
      </c>
      <c r="D713" t="s">
        <v>434</v>
      </c>
      <c r="E713" s="27" t="s">
        <v>10381</v>
      </c>
      <c r="F713" s="28" t="s">
        <v>444</v>
      </c>
      <c r="G713" s="29">
        <v>1.2909999999999999</v>
      </c>
      <c r="H713" s="28">
        <v>0.75</v>
      </c>
      <c r="I713" s="30">
        <f>ROUND(G713*H713,P4)</f>
        <v>0</v>
      </c>
      <c r="L713" s="31">
        <v>0</v>
      </c>
      <c r="M713" s="24">
        <f>ROUND(G713*L713,P4)</f>
        <v>0</v>
      </c>
      <c r="N713" s="25" t="s">
        <v>1619</v>
      </c>
      <c r="O713" s="32">
        <f>M713*AA713</f>
        <v>0</v>
      </c>
      <c r="P713" s="1">
        <v>3</v>
      </c>
      <c r="AA713" s="1">
        <f>IF(P713=1,$O$3,IF(P713=2,$O$4,$O$5))</f>
        <v>0</v>
      </c>
    </row>
    <row r="714">
      <c r="A714" s="1" t="s">
        <v>437</v>
      </c>
      <c r="E714" s="27" t="s">
        <v>10381</v>
      </c>
    </row>
    <row r="715" ht="76.5">
      <c r="A715" s="1" t="s">
        <v>439</v>
      </c>
      <c r="E715" s="33" t="s">
        <v>10382</v>
      </c>
    </row>
    <row r="716">
      <c r="A716" s="1" t="s">
        <v>441</v>
      </c>
      <c r="E716" s="27" t="s">
        <v>434</v>
      </c>
    </row>
    <row r="717">
      <c r="A717" s="1" t="s">
        <v>432</v>
      </c>
      <c r="B717" s="1">
        <v>175</v>
      </c>
      <c r="C717" s="26" t="s">
        <v>10383</v>
      </c>
      <c r="D717" t="s">
        <v>434</v>
      </c>
      <c r="E717" s="27" t="s">
        <v>10384</v>
      </c>
      <c r="F717" s="28" t="s">
        <v>436</v>
      </c>
      <c r="G717" s="29">
        <v>170.24000000000001</v>
      </c>
      <c r="H717" s="28">
        <v>0.013100000000000001</v>
      </c>
      <c r="I717" s="30">
        <f>ROUND(G717*H717,P4)</f>
        <v>0</v>
      </c>
      <c r="L717" s="31">
        <v>0</v>
      </c>
      <c r="M717" s="24">
        <f>ROUND(G717*L717,P4)</f>
        <v>0</v>
      </c>
      <c r="N717" s="25" t="s">
        <v>1619</v>
      </c>
      <c r="O717" s="32">
        <f>M717*AA717</f>
        <v>0</v>
      </c>
      <c r="P717" s="1">
        <v>3</v>
      </c>
      <c r="AA717" s="1">
        <f>IF(P717=1,$O$3,IF(P717=2,$O$4,$O$5))</f>
        <v>0</v>
      </c>
    </row>
    <row r="718">
      <c r="A718" s="1" t="s">
        <v>437</v>
      </c>
      <c r="E718" s="27" t="s">
        <v>10384</v>
      </c>
    </row>
    <row r="719">
      <c r="A719" s="1" t="s">
        <v>439</v>
      </c>
    </row>
    <row r="720">
      <c r="A720" s="1" t="s">
        <v>441</v>
      </c>
      <c r="E720" s="27" t="s">
        <v>434</v>
      </c>
    </row>
    <row r="721">
      <c r="A721" s="1" t="s">
        <v>432</v>
      </c>
      <c r="B721" s="1">
        <v>176</v>
      </c>
      <c r="C721" s="26" t="s">
        <v>10385</v>
      </c>
      <c r="D721" t="s">
        <v>434</v>
      </c>
      <c r="E721" s="27" t="s">
        <v>10386</v>
      </c>
      <c r="F721" s="28" t="s">
        <v>436</v>
      </c>
      <c r="G721" s="29">
        <v>19.283999999999999</v>
      </c>
      <c r="H721" s="28">
        <v>0.0104</v>
      </c>
      <c r="I721" s="30">
        <f>ROUND(G721*H721,P4)</f>
        <v>0</v>
      </c>
      <c r="L721" s="31">
        <v>0</v>
      </c>
      <c r="M721" s="24">
        <f>ROUND(G721*L721,P4)</f>
        <v>0</v>
      </c>
      <c r="N721" s="25" t="s">
        <v>1619</v>
      </c>
      <c r="O721" s="32">
        <f>M721*AA721</f>
        <v>0</v>
      </c>
      <c r="P721" s="1">
        <v>3</v>
      </c>
      <c r="AA721" s="1">
        <f>IF(P721=1,$O$3,IF(P721=2,$O$4,$O$5))</f>
        <v>0</v>
      </c>
    </row>
    <row r="722">
      <c r="A722" s="1" t="s">
        <v>437</v>
      </c>
      <c r="E722" s="27" t="s">
        <v>10386</v>
      </c>
    </row>
    <row r="723">
      <c r="A723" s="1" t="s">
        <v>439</v>
      </c>
    </row>
    <row r="724">
      <c r="A724" s="1" t="s">
        <v>441</v>
      </c>
      <c r="E724" s="27" t="s">
        <v>434</v>
      </c>
    </row>
    <row r="725" ht="25.5">
      <c r="A725" s="1" t="s">
        <v>432</v>
      </c>
      <c r="B725" s="1">
        <v>177</v>
      </c>
      <c r="C725" s="26" t="s">
        <v>10387</v>
      </c>
      <c r="D725" t="s">
        <v>434</v>
      </c>
      <c r="E725" s="27" t="s">
        <v>10388</v>
      </c>
      <c r="F725" s="28" t="s">
        <v>444</v>
      </c>
      <c r="G725" s="29">
        <v>55.170999999999999</v>
      </c>
      <c r="H725" s="28">
        <v>0.00108</v>
      </c>
      <c r="I725" s="30">
        <f>ROUND(G725*H725,P4)</f>
        <v>0</v>
      </c>
      <c r="L725" s="31">
        <v>0</v>
      </c>
      <c r="M725" s="24">
        <f>ROUND(G725*L725,P4)</f>
        <v>0</v>
      </c>
      <c r="N725" s="25" t="s">
        <v>1619</v>
      </c>
      <c r="O725" s="32">
        <f>M725*AA725</f>
        <v>0</v>
      </c>
      <c r="P725" s="1">
        <v>3</v>
      </c>
      <c r="AA725" s="1">
        <f>IF(P725=1,$O$3,IF(P725=2,$O$4,$O$5))</f>
        <v>0</v>
      </c>
    </row>
    <row r="726" ht="25.5">
      <c r="A726" s="1" t="s">
        <v>437</v>
      </c>
      <c r="E726" s="27" t="s">
        <v>10388</v>
      </c>
    </row>
    <row r="727" ht="63.75">
      <c r="A727" s="1" t="s">
        <v>439</v>
      </c>
      <c r="E727" s="33" t="s">
        <v>10389</v>
      </c>
    </row>
    <row r="728">
      <c r="A728" s="1" t="s">
        <v>441</v>
      </c>
      <c r="E728" s="27" t="s">
        <v>434</v>
      </c>
    </row>
    <row r="729" ht="25.5">
      <c r="A729" s="1" t="s">
        <v>432</v>
      </c>
      <c r="B729" s="1">
        <v>178</v>
      </c>
      <c r="C729" s="26" t="s">
        <v>10390</v>
      </c>
      <c r="D729" t="s">
        <v>434</v>
      </c>
      <c r="E729" s="27" t="s">
        <v>10391</v>
      </c>
      <c r="F729" s="28" t="s">
        <v>467</v>
      </c>
      <c r="G729" s="29">
        <v>624</v>
      </c>
      <c r="H729" s="28">
        <v>0</v>
      </c>
      <c r="I729" s="30">
        <f>ROUND(G729*H729,P4)</f>
        <v>0</v>
      </c>
      <c r="L729" s="31">
        <v>0</v>
      </c>
      <c r="M729" s="24">
        <f>ROUND(G729*L729,P4)</f>
        <v>0</v>
      </c>
      <c r="N729" s="25" t="s">
        <v>1619</v>
      </c>
      <c r="O729" s="32">
        <f>M729*AA729</f>
        <v>0</v>
      </c>
      <c r="P729" s="1">
        <v>3</v>
      </c>
      <c r="AA729" s="1">
        <f>IF(P729=1,$O$3,IF(P729=2,$O$4,$O$5))</f>
        <v>0</v>
      </c>
    </row>
    <row r="730" ht="38.25">
      <c r="A730" s="1" t="s">
        <v>437</v>
      </c>
      <c r="E730" s="27" t="s">
        <v>10392</v>
      </c>
    </row>
    <row r="731" ht="89.25">
      <c r="A731" s="1" t="s">
        <v>439</v>
      </c>
      <c r="E731" s="33" t="s">
        <v>10393</v>
      </c>
    </row>
    <row r="732">
      <c r="A732" s="1" t="s">
        <v>441</v>
      </c>
      <c r="E732" s="27" t="s">
        <v>434</v>
      </c>
    </row>
    <row r="733" ht="25.5">
      <c r="A733" s="1" t="s">
        <v>432</v>
      </c>
      <c r="B733" s="1">
        <v>179</v>
      </c>
      <c r="C733" s="26" t="s">
        <v>10394</v>
      </c>
      <c r="D733" t="s">
        <v>434</v>
      </c>
      <c r="E733" s="27" t="s">
        <v>10391</v>
      </c>
      <c r="F733" s="28" t="s">
        <v>467</v>
      </c>
      <c r="G733" s="29">
        <v>54.340000000000003</v>
      </c>
      <c r="H733" s="28">
        <v>0</v>
      </c>
      <c r="I733" s="30">
        <f>ROUND(G733*H733,P4)</f>
        <v>0</v>
      </c>
      <c r="L733" s="31">
        <v>0</v>
      </c>
      <c r="M733" s="24">
        <f>ROUND(G733*L733,P4)</f>
        <v>0</v>
      </c>
      <c r="N733" s="25" t="s">
        <v>1619</v>
      </c>
      <c r="O733" s="32">
        <f>M733*AA733</f>
        <v>0</v>
      </c>
      <c r="P733" s="1">
        <v>3</v>
      </c>
      <c r="AA733" s="1">
        <f>IF(P733=1,$O$3,IF(P733=2,$O$4,$O$5))</f>
        <v>0</v>
      </c>
    </row>
    <row r="734" ht="38.25">
      <c r="A734" s="1" t="s">
        <v>437</v>
      </c>
      <c r="E734" s="27" t="s">
        <v>10395</v>
      </c>
    </row>
    <row r="735" ht="76.5">
      <c r="A735" s="1" t="s">
        <v>439</v>
      </c>
      <c r="E735" s="33" t="s">
        <v>10396</v>
      </c>
    </row>
    <row r="736">
      <c r="A736" s="1" t="s">
        <v>441</v>
      </c>
      <c r="E736" s="27" t="s">
        <v>434</v>
      </c>
    </row>
    <row r="737" ht="25.5">
      <c r="A737" s="1" t="s">
        <v>432</v>
      </c>
      <c r="B737" s="1">
        <v>180</v>
      </c>
      <c r="C737" s="26" t="s">
        <v>10397</v>
      </c>
      <c r="D737" t="s">
        <v>434</v>
      </c>
      <c r="E737" s="27" t="s">
        <v>10391</v>
      </c>
      <c r="F737" s="28" t="s">
        <v>467</v>
      </c>
      <c r="G737" s="29">
        <v>313.38999999999999</v>
      </c>
      <c r="H737" s="28">
        <v>0</v>
      </c>
      <c r="I737" s="30">
        <f>ROUND(G737*H737,P4)</f>
        <v>0</v>
      </c>
      <c r="L737" s="31">
        <v>0</v>
      </c>
      <c r="M737" s="24">
        <f>ROUND(G737*L737,P4)</f>
        <v>0</v>
      </c>
      <c r="N737" s="25" t="s">
        <v>1619</v>
      </c>
      <c r="O737" s="32">
        <f>M737*AA737</f>
        <v>0</v>
      </c>
      <c r="P737" s="1">
        <v>3</v>
      </c>
      <c r="AA737" s="1">
        <f>IF(P737=1,$O$3,IF(P737=2,$O$4,$O$5))</f>
        <v>0</v>
      </c>
    </row>
    <row r="738" ht="38.25">
      <c r="A738" s="1" t="s">
        <v>437</v>
      </c>
      <c r="E738" s="27" t="s">
        <v>10398</v>
      </c>
    </row>
    <row r="739" ht="165.75">
      <c r="A739" s="1" t="s">
        <v>439</v>
      </c>
      <c r="E739" s="33" t="s">
        <v>10399</v>
      </c>
    </row>
    <row r="740">
      <c r="A740" s="1" t="s">
        <v>441</v>
      </c>
      <c r="E740" s="27" t="s">
        <v>434</v>
      </c>
    </row>
    <row r="741" ht="25.5">
      <c r="A741" s="1" t="s">
        <v>432</v>
      </c>
      <c r="B741" s="1">
        <v>181</v>
      </c>
      <c r="C741" s="26" t="s">
        <v>10400</v>
      </c>
      <c r="D741" t="s">
        <v>434</v>
      </c>
      <c r="E741" s="27" t="s">
        <v>10401</v>
      </c>
      <c r="F741" s="28" t="s">
        <v>436</v>
      </c>
      <c r="G741" s="29">
        <v>732.178</v>
      </c>
      <c r="H741" s="28">
        <v>0.043900000000000002</v>
      </c>
      <c r="I741" s="30">
        <f>ROUND(G741*H741,P4)</f>
        <v>0</v>
      </c>
      <c r="L741" s="31">
        <v>0</v>
      </c>
      <c r="M741" s="24">
        <f>ROUND(G741*L741,P4)</f>
        <v>0</v>
      </c>
      <c r="N741" s="25" t="s">
        <v>1619</v>
      </c>
      <c r="O741" s="32">
        <f>M741*AA741</f>
        <v>0</v>
      </c>
      <c r="P741" s="1">
        <v>3</v>
      </c>
      <c r="AA741" s="1">
        <f>IF(P741=1,$O$3,IF(P741=2,$O$4,$O$5))</f>
        <v>0</v>
      </c>
    </row>
    <row r="742" ht="25.5">
      <c r="A742" s="1" t="s">
        <v>437</v>
      </c>
      <c r="E742" s="27" t="s">
        <v>10401</v>
      </c>
    </row>
    <row r="743" ht="89.25">
      <c r="A743" s="1" t="s">
        <v>439</v>
      </c>
      <c r="E743" s="33" t="s">
        <v>10402</v>
      </c>
    </row>
    <row r="744">
      <c r="A744" s="1" t="s">
        <v>441</v>
      </c>
      <c r="E744" s="27" t="s">
        <v>434</v>
      </c>
    </row>
    <row r="745" ht="25.5">
      <c r="A745" s="1" t="s">
        <v>432</v>
      </c>
      <c r="B745" s="1">
        <v>182</v>
      </c>
      <c r="C745" s="26" t="s">
        <v>10403</v>
      </c>
      <c r="D745" t="s">
        <v>434</v>
      </c>
      <c r="E745" s="27" t="s">
        <v>10404</v>
      </c>
      <c r="F745" s="28" t="s">
        <v>467</v>
      </c>
      <c r="G745" s="29">
        <v>42</v>
      </c>
      <c r="H745" s="28">
        <v>0</v>
      </c>
      <c r="I745" s="30">
        <f>ROUND(G745*H745,P4)</f>
        <v>0</v>
      </c>
      <c r="L745" s="31">
        <v>0</v>
      </c>
      <c r="M745" s="24">
        <f>ROUND(G745*L745,P4)</f>
        <v>0</v>
      </c>
      <c r="N745" s="25" t="s">
        <v>1619</v>
      </c>
      <c r="O745" s="32">
        <f>M745*AA745</f>
        <v>0</v>
      </c>
      <c r="P745" s="1">
        <v>3</v>
      </c>
      <c r="AA745" s="1">
        <f>IF(P745=1,$O$3,IF(P745=2,$O$4,$O$5))</f>
        <v>0</v>
      </c>
    </row>
    <row r="746" ht="25.5">
      <c r="A746" s="1" t="s">
        <v>437</v>
      </c>
      <c r="E746" s="27" t="s">
        <v>10404</v>
      </c>
    </row>
    <row r="747" ht="63.75">
      <c r="A747" s="1" t="s">
        <v>439</v>
      </c>
      <c r="E747" s="33" t="s">
        <v>10405</v>
      </c>
    </row>
    <row r="748">
      <c r="A748" s="1" t="s">
        <v>441</v>
      </c>
      <c r="E748" s="27" t="s">
        <v>434</v>
      </c>
    </row>
    <row r="749" ht="25.5">
      <c r="A749" s="1" t="s">
        <v>432</v>
      </c>
      <c r="B749" s="1">
        <v>183</v>
      </c>
      <c r="C749" s="26" t="s">
        <v>2583</v>
      </c>
      <c r="D749" t="s">
        <v>434</v>
      </c>
      <c r="E749" s="27" t="s">
        <v>9288</v>
      </c>
      <c r="F749" s="28" t="s">
        <v>444</v>
      </c>
      <c r="G749" s="29">
        <v>55.170999999999999</v>
      </c>
      <c r="H749" s="28">
        <v>0.023300000000000001</v>
      </c>
      <c r="I749" s="30">
        <f>ROUND(G749*H749,P4)</f>
        <v>0</v>
      </c>
      <c r="L749" s="31">
        <v>0</v>
      </c>
      <c r="M749" s="24">
        <f>ROUND(G749*L749,P4)</f>
        <v>0</v>
      </c>
      <c r="N749" s="25" t="s">
        <v>1619</v>
      </c>
      <c r="O749" s="32">
        <f>M749*AA749</f>
        <v>0</v>
      </c>
      <c r="P749" s="1">
        <v>3</v>
      </c>
      <c r="AA749" s="1">
        <f>IF(P749=1,$O$3,IF(P749=2,$O$4,$O$5))</f>
        <v>0</v>
      </c>
    </row>
    <row r="750" ht="25.5">
      <c r="A750" s="1" t="s">
        <v>437</v>
      </c>
      <c r="E750" s="27" t="s">
        <v>9288</v>
      </c>
    </row>
    <row r="751" ht="140.25">
      <c r="A751" s="1" t="s">
        <v>439</v>
      </c>
      <c r="E751" s="33" t="s">
        <v>10406</v>
      </c>
    </row>
    <row r="752">
      <c r="A752" s="1" t="s">
        <v>441</v>
      </c>
      <c r="E752" s="27" t="s">
        <v>434</v>
      </c>
    </row>
    <row r="753" ht="25.5">
      <c r="A753" s="1" t="s">
        <v>432</v>
      </c>
      <c r="B753" s="1">
        <v>184</v>
      </c>
      <c r="C753" s="26" t="s">
        <v>10407</v>
      </c>
      <c r="D753" t="s">
        <v>434</v>
      </c>
      <c r="E753" s="27" t="s">
        <v>10408</v>
      </c>
      <c r="F753" s="28" t="s">
        <v>436</v>
      </c>
      <c r="G753" s="29">
        <v>157.63</v>
      </c>
      <c r="H753" s="28">
        <v>0</v>
      </c>
      <c r="I753" s="30">
        <f>ROUND(G753*H753,P4)</f>
        <v>0</v>
      </c>
      <c r="L753" s="31">
        <v>0</v>
      </c>
      <c r="M753" s="24">
        <f>ROUND(G753*L753,P4)</f>
        <v>0</v>
      </c>
      <c r="N753" s="25" t="s">
        <v>1619</v>
      </c>
      <c r="O753" s="32">
        <f>M753*AA753</f>
        <v>0</v>
      </c>
      <c r="P753" s="1">
        <v>3</v>
      </c>
      <c r="AA753" s="1">
        <f>IF(P753=1,$O$3,IF(P753=2,$O$4,$O$5))</f>
        <v>0</v>
      </c>
    </row>
    <row r="754" ht="25.5">
      <c r="A754" s="1" t="s">
        <v>437</v>
      </c>
      <c r="E754" s="27" t="s">
        <v>10408</v>
      </c>
    </row>
    <row r="755" ht="89.25">
      <c r="A755" s="1" t="s">
        <v>439</v>
      </c>
      <c r="E755" s="33" t="s">
        <v>10409</v>
      </c>
    </row>
    <row r="756">
      <c r="A756" s="1" t="s">
        <v>441</v>
      </c>
      <c r="E756" s="27" t="s">
        <v>434</v>
      </c>
    </row>
    <row r="757" ht="25.5">
      <c r="A757" s="1" t="s">
        <v>432</v>
      </c>
      <c r="B757" s="1">
        <v>185</v>
      </c>
      <c r="C757" s="26" t="s">
        <v>10410</v>
      </c>
      <c r="D757" t="s">
        <v>434</v>
      </c>
      <c r="E757" s="27" t="s">
        <v>10411</v>
      </c>
      <c r="F757" s="28" t="s">
        <v>436</v>
      </c>
      <c r="G757" s="29">
        <v>48.210000000000001</v>
      </c>
      <c r="H757" s="28">
        <v>0</v>
      </c>
      <c r="I757" s="30">
        <f>ROUND(G757*H757,P4)</f>
        <v>0</v>
      </c>
      <c r="L757" s="31">
        <v>0</v>
      </c>
      <c r="M757" s="24">
        <f>ROUND(G757*L757,P4)</f>
        <v>0</v>
      </c>
      <c r="N757" s="25" t="s">
        <v>1619</v>
      </c>
      <c r="O757" s="32">
        <f>M757*AA757</f>
        <v>0</v>
      </c>
      <c r="P757" s="1">
        <v>3</v>
      </c>
      <c r="AA757" s="1">
        <f>IF(P757=1,$O$3,IF(P757=2,$O$4,$O$5))</f>
        <v>0</v>
      </c>
    </row>
    <row r="758" ht="25.5">
      <c r="A758" s="1" t="s">
        <v>437</v>
      </c>
      <c r="E758" s="27" t="s">
        <v>10411</v>
      </c>
    </row>
    <row r="759" ht="409.5">
      <c r="A759" s="1" t="s">
        <v>439</v>
      </c>
      <c r="E759" s="33" t="s">
        <v>10412</v>
      </c>
    </row>
    <row r="760">
      <c r="A760" s="1" t="s">
        <v>441</v>
      </c>
      <c r="E760" s="27" t="s">
        <v>434</v>
      </c>
    </row>
    <row r="761">
      <c r="A761" s="1" t="s">
        <v>432</v>
      </c>
      <c r="B761" s="1">
        <v>186</v>
      </c>
      <c r="C761" s="26" t="s">
        <v>10413</v>
      </c>
      <c r="D761" t="s">
        <v>434</v>
      </c>
      <c r="E761" s="27" t="s">
        <v>10414</v>
      </c>
      <c r="F761" s="28" t="s">
        <v>436</v>
      </c>
      <c r="G761" s="29">
        <v>340.48000000000002</v>
      </c>
      <c r="H761" s="28">
        <v>0.00018000000000000001</v>
      </c>
      <c r="I761" s="30">
        <f>ROUND(G761*H761,P4)</f>
        <v>0</v>
      </c>
      <c r="L761" s="31">
        <v>0</v>
      </c>
      <c r="M761" s="24">
        <f>ROUND(G761*L761,P4)</f>
        <v>0</v>
      </c>
      <c r="N761" s="25" t="s">
        <v>1619</v>
      </c>
      <c r="O761" s="32">
        <f>M761*AA761</f>
        <v>0</v>
      </c>
      <c r="P761" s="1">
        <v>3</v>
      </c>
      <c r="AA761" s="1">
        <f>IF(P761=1,$O$3,IF(P761=2,$O$4,$O$5))</f>
        <v>0</v>
      </c>
    </row>
    <row r="762">
      <c r="A762" s="1" t="s">
        <v>437</v>
      </c>
      <c r="E762" s="27" t="s">
        <v>10414</v>
      </c>
    </row>
    <row r="763" ht="76.5">
      <c r="A763" s="1" t="s">
        <v>439</v>
      </c>
      <c r="E763" s="33" t="s">
        <v>10415</v>
      </c>
    </row>
    <row r="764">
      <c r="A764" s="1" t="s">
        <v>441</v>
      </c>
      <c r="E764" s="27" t="s">
        <v>434</v>
      </c>
    </row>
    <row r="765" ht="25.5">
      <c r="A765" s="1" t="s">
        <v>432</v>
      </c>
      <c r="B765" s="1">
        <v>187</v>
      </c>
      <c r="C765" s="26" t="s">
        <v>2594</v>
      </c>
      <c r="D765" t="s">
        <v>434</v>
      </c>
      <c r="E765" s="27" t="s">
        <v>4477</v>
      </c>
      <c r="F765" s="28" t="s">
        <v>476</v>
      </c>
      <c r="G765" s="29">
        <v>47.597000000000001</v>
      </c>
      <c r="H765" s="28">
        <v>0</v>
      </c>
      <c r="I765" s="30">
        <f>ROUND(G765*H765,P4)</f>
        <v>0</v>
      </c>
      <c r="L765" s="31">
        <v>0</v>
      </c>
      <c r="M765" s="24">
        <f>ROUND(G765*L765,P4)</f>
        <v>0</v>
      </c>
      <c r="N765" s="25" t="s">
        <v>1619</v>
      </c>
      <c r="O765" s="32">
        <f>M765*AA765</f>
        <v>0</v>
      </c>
      <c r="P765" s="1">
        <v>3</v>
      </c>
      <c r="AA765" s="1">
        <f>IF(P765=1,$O$3,IF(P765=2,$O$4,$O$5))</f>
        <v>0</v>
      </c>
    </row>
    <row r="766" ht="25.5">
      <c r="A766" s="1" t="s">
        <v>437</v>
      </c>
      <c r="E766" s="27" t="s">
        <v>4477</v>
      </c>
    </row>
    <row r="767">
      <c r="A767" s="1" t="s">
        <v>439</v>
      </c>
    </row>
    <row r="768">
      <c r="A768" s="1" t="s">
        <v>441</v>
      </c>
      <c r="E768" s="27" t="s">
        <v>434</v>
      </c>
    </row>
    <row r="769">
      <c r="A769" s="1" t="s">
        <v>432</v>
      </c>
      <c r="B769" s="1">
        <v>188</v>
      </c>
      <c r="C769" s="26" t="s">
        <v>10416</v>
      </c>
      <c r="D769" t="s">
        <v>434</v>
      </c>
      <c r="E769" s="27" t="s">
        <v>10417</v>
      </c>
      <c r="F769" s="28" t="s">
        <v>436</v>
      </c>
      <c r="G769" s="29">
        <v>170.24000000000001</v>
      </c>
      <c r="H769" s="28">
        <v>0.0149</v>
      </c>
      <c r="I769" s="30">
        <f>ROUND(G769*H769,P4)</f>
        <v>0</v>
      </c>
      <c r="L769" s="31">
        <v>0</v>
      </c>
      <c r="M769" s="24">
        <f>ROUND(G769*L769,P4)</f>
        <v>0</v>
      </c>
      <c r="N769" s="25" t="s">
        <v>9700</v>
      </c>
      <c r="O769" s="32">
        <f>M769*AA769</f>
        <v>0</v>
      </c>
      <c r="P769" s="1">
        <v>3</v>
      </c>
      <c r="AA769" s="1">
        <f>IF(P769=1,$O$3,IF(P769=2,$O$4,$O$5))</f>
        <v>0</v>
      </c>
    </row>
    <row r="770">
      <c r="A770" s="1" t="s">
        <v>437</v>
      </c>
      <c r="E770" s="27" t="s">
        <v>10417</v>
      </c>
    </row>
    <row r="771">
      <c r="A771" s="1" t="s">
        <v>439</v>
      </c>
    </row>
    <row r="772">
      <c r="A772" s="1" t="s">
        <v>441</v>
      </c>
      <c r="E772" s="27" t="s">
        <v>434</v>
      </c>
    </row>
    <row r="773">
      <c r="A773" s="1" t="s">
        <v>432</v>
      </c>
      <c r="B773" s="1">
        <v>189</v>
      </c>
      <c r="C773" s="26" t="s">
        <v>10418</v>
      </c>
      <c r="D773" t="s">
        <v>434</v>
      </c>
      <c r="E773" s="27" t="s">
        <v>10419</v>
      </c>
      <c r="F773" s="28" t="s">
        <v>436</v>
      </c>
      <c r="G773" s="29">
        <v>64.420000000000002</v>
      </c>
      <c r="H773" s="28">
        <v>0.014500000000000001</v>
      </c>
      <c r="I773" s="30">
        <f>ROUND(G773*H773,P4)</f>
        <v>0</v>
      </c>
      <c r="L773" s="31">
        <v>0</v>
      </c>
      <c r="M773" s="24">
        <f>ROUND(G773*L773,P4)</f>
        <v>0</v>
      </c>
      <c r="N773" s="25" t="s">
        <v>9700</v>
      </c>
      <c r="O773" s="32">
        <f>M773*AA773</f>
        <v>0</v>
      </c>
      <c r="P773" s="1">
        <v>3</v>
      </c>
      <c r="AA773" s="1">
        <f>IF(P773=1,$O$3,IF(P773=2,$O$4,$O$5))</f>
        <v>0</v>
      </c>
    </row>
    <row r="774">
      <c r="A774" s="1" t="s">
        <v>437</v>
      </c>
      <c r="E774" s="27" t="s">
        <v>10419</v>
      </c>
    </row>
    <row r="775">
      <c r="A775" s="1" t="s">
        <v>439</v>
      </c>
    </row>
    <row r="776">
      <c r="A776" s="1" t="s">
        <v>441</v>
      </c>
      <c r="E776" s="27" t="s">
        <v>434</v>
      </c>
    </row>
    <row r="777" ht="25.5">
      <c r="A777" s="1" t="s">
        <v>432</v>
      </c>
      <c r="B777" s="1">
        <v>190</v>
      </c>
      <c r="C777" s="26" t="s">
        <v>10420</v>
      </c>
      <c r="D777" t="s">
        <v>434</v>
      </c>
      <c r="E777" s="27" t="s">
        <v>10421</v>
      </c>
      <c r="F777" s="28" t="s">
        <v>436</v>
      </c>
      <c r="G777" s="29">
        <v>34.146000000000001</v>
      </c>
      <c r="H777" s="28">
        <v>0.014999999999999999</v>
      </c>
      <c r="I777" s="30">
        <f>ROUND(G777*H777,P4)</f>
        <v>0</v>
      </c>
      <c r="L777" s="31">
        <v>0</v>
      </c>
      <c r="M777" s="24">
        <f>ROUND(G777*L777,P4)</f>
        <v>0</v>
      </c>
      <c r="N777" s="25" t="s">
        <v>9700</v>
      </c>
      <c r="O777" s="32">
        <f>M777*AA777</f>
        <v>0</v>
      </c>
      <c r="P777" s="1">
        <v>3</v>
      </c>
      <c r="AA777" s="1">
        <f>IF(P777=1,$O$3,IF(P777=2,$O$4,$O$5))</f>
        <v>0</v>
      </c>
    </row>
    <row r="778" ht="38.25">
      <c r="A778" s="1" t="s">
        <v>437</v>
      </c>
      <c r="E778" s="27" t="s">
        <v>10422</v>
      </c>
    </row>
    <row r="779" ht="76.5">
      <c r="A779" s="1" t="s">
        <v>439</v>
      </c>
      <c r="E779" s="33" t="s">
        <v>10423</v>
      </c>
    </row>
    <row r="780">
      <c r="A780" s="1" t="s">
        <v>441</v>
      </c>
      <c r="E780" s="27" t="s">
        <v>434</v>
      </c>
    </row>
    <row r="781">
      <c r="A781" s="1" t="s">
        <v>432</v>
      </c>
      <c r="B781" s="1">
        <v>191</v>
      </c>
      <c r="C781" s="26" t="s">
        <v>10424</v>
      </c>
      <c r="D781" t="s">
        <v>434</v>
      </c>
      <c r="E781" s="27" t="s">
        <v>10425</v>
      </c>
      <c r="F781" s="28" t="s">
        <v>436</v>
      </c>
      <c r="G781" s="29">
        <v>58.564</v>
      </c>
      <c r="H781" s="28">
        <v>0</v>
      </c>
      <c r="I781" s="30">
        <f>ROUND(G781*H781,P4)</f>
        <v>0</v>
      </c>
      <c r="L781" s="31">
        <v>0</v>
      </c>
      <c r="M781" s="24">
        <f>ROUND(G781*L781,P4)</f>
        <v>0</v>
      </c>
      <c r="N781" s="25" t="s">
        <v>9700</v>
      </c>
      <c r="O781" s="32">
        <f>M781*AA781</f>
        <v>0</v>
      </c>
      <c r="P781" s="1">
        <v>3</v>
      </c>
      <c r="AA781" s="1">
        <f>IF(P781=1,$O$3,IF(P781=2,$O$4,$O$5))</f>
        <v>0</v>
      </c>
    </row>
    <row r="782">
      <c r="A782" s="1" t="s">
        <v>437</v>
      </c>
      <c r="E782" s="27" t="s">
        <v>10425</v>
      </c>
    </row>
    <row r="783" ht="165.75">
      <c r="A783" s="1" t="s">
        <v>439</v>
      </c>
      <c r="E783" s="33" t="s">
        <v>10426</v>
      </c>
    </row>
    <row r="784">
      <c r="A784" s="1" t="s">
        <v>441</v>
      </c>
      <c r="E784" s="27" t="s">
        <v>434</v>
      </c>
    </row>
    <row r="785">
      <c r="A785" s="1" t="s">
        <v>429</v>
      </c>
      <c r="C785" s="22" t="s">
        <v>2597</v>
      </c>
      <c r="E785" s="23" t="s">
        <v>2598</v>
      </c>
      <c r="L785" s="24">
        <f>SUMIFS(L786:L805,A786:A805,"P")</f>
        <v>0</v>
      </c>
      <c r="M785" s="24">
        <f>SUMIFS(M786:M805,A786:A805,"P")</f>
        <v>0</v>
      </c>
      <c r="N785" s="25"/>
    </row>
    <row r="786">
      <c r="A786" s="1" t="s">
        <v>432</v>
      </c>
      <c r="B786" s="1">
        <v>192</v>
      </c>
      <c r="C786" s="26" t="s">
        <v>7782</v>
      </c>
      <c r="D786" t="s">
        <v>434</v>
      </c>
      <c r="E786" s="27" t="s">
        <v>7783</v>
      </c>
      <c r="F786" s="28" t="s">
        <v>436</v>
      </c>
      <c r="G786" s="29">
        <v>78.971000000000004</v>
      </c>
      <c r="H786" s="28">
        <v>0.0080000000000000002</v>
      </c>
      <c r="I786" s="30">
        <f>ROUND(G786*H786,P4)</f>
        <v>0</v>
      </c>
      <c r="L786" s="31">
        <v>0</v>
      </c>
      <c r="M786" s="24">
        <f>ROUND(G786*L786,P4)</f>
        <v>0</v>
      </c>
      <c r="N786" s="25" t="s">
        <v>1619</v>
      </c>
      <c r="O786" s="32">
        <f>M786*AA786</f>
        <v>0</v>
      </c>
      <c r="P786" s="1">
        <v>3</v>
      </c>
      <c r="AA786" s="1">
        <f>IF(P786=1,$O$3,IF(P786=2,$O$4,$O$5))</f>
        <v>0</v>
      </c>
    </row>
    <row r="787">
      <c r="A787" s="1" t="s">
        <v>437</v>
      </c>
      <c r="E787" s="27" t="s">
        <v>7783</v>
      </c>
    </row>
    <row r="788">
      <c r="A788" s="1" t="s">
        <v>439</v>
      </c>
    </row>
    <row r="789">
      <c r="A789" s="1" t="s">
        <v>441</v>
      </c>
      <c r="E789" s="27" t="s">
        <v>434</v>
      </c>
    </row>
    <row r="790" ht="25.5">
      <c r="A790" s="1" t="s">
        <v>432</v>
      </c>
      <c r="B790" s="1">
        <v>193</v>
      </c>
      <c r="C790" s="26" t="s">
        <v>7794</v>
      </c>
      <c r="D790" t="s">
        <v>434</v>
      </c>
      <c r="E790" s="27" t="s">
        <v>7796</v>
      </c>
      <c r="F790" s="28" t="s">
        <v>436</v>
      </c>
      <c r="G790" s="29">
        <v>75.209999999999994</v>
      </c>
      <c r="H790" s="28">
        <v>0.00125</v>
      </c>
      <c r="I790" s="30">
        <f>ROUND(G790*H790,P4)</f>
        <v>0</v>
      </c>
      <c r="L790" s="31">
        <v>0</v>
      </c>
      <c r="M790" s="24">
        <f>ROUND(G790*L790,P4)</f>
        <v>0</v>
      </c>
      <c r="N790" s="25" t="s">
        <v>1619</v>
      </c>
      <c r="O790" s="32">
        <f>M790*AA790</f>
        <v>0</v>
      </c>
      <c r="P790" s="1">
        <v>3</v>
      </c>
      <c r="AA790" s="1">
        <f>IF(P790=1,$O$3,IF(P790=2,$O$4,$O$5))</f>
        <v>0</v>
      </c>
    </row>
    <row r="791" ht="25.5">
      <c r="A791" s="1" t="s">
        <v>437</v>
      </c>
      <c r="E791" s="27" t="s">
        <v>7796</v>
      </c>
    </row>
    <row r="792" ht="140.25">
      <c r="A792" s="1" t="s">
        <v>439</v>
      </c>
      <c r="E792" s="33" t="s">
        <v>10427</v>
      </c>
    </row>
    <row r="793">
      <c r="A793" s="1" t="s">
        <v>441</v>
      </c>
      <c r="E793" s="27" t="s">
        <v>434</v>
      </c>
    </row>
    <row r="794" ht="25.5">
      <c r="A794" s="1" t="s">
        <v>432</v>
      </c>
      <c r="B794" s="1">
        <v>194</v>
      </c>
      <c r="C794" s="26" t="s">
        <v>2602</v>
      </c>
      <c r="D794" t="s">
        <v>434</v>
      </c>
      <c r="E794" s="27" t="s">
        <v>10428</v>
      </c>
      <c r="F794" s="28" t="s">
        <v>467</v>
      </c>
      <c r="G794" s="29">
        <v>762.72400000000005</v>
      </c>
      <c r="H794" s="28">
        <v>0</v>
      </c>
      <c r="I794" s="30">
        <f>ROUND(G794*H794,P4)</f>
        <v>0</v>
      </c>
      <c r="L794" s="31">
        <v>0</v>
      </c>
      <c r="M794" s="24">
        <f>ROUND(G794*L794,P4)</f>
        <v>0</v>
      </c>
      <c r="N794" s="25" t="s">
        <v>1619</v>
      </c>
      <c r="O794" s="32">
        <f>M794*AA794</f>
        <v>0</v>
      </c>
      <c r="P794" s="1">
        <v>3</v>
      </c>
      <c r="AA794" s="1">
        <f>IF(P794=1,$O$3,IF(P794=2,$O$4,$O$5))</f>
        <v>0</v>
      </c>
    </row>
    <row r="795" ht="25.5">
      <c r="A795" s="1" t="s">
        <v>437</v>
      </c>
      <c r="E795" s="27" t="s">
        <v>10428</v>
      </c>
    </row>
    <row r="796" ht="102">
      <c r="A796" s="1" t="s">
        <v>439</v>
      </c>
      <c r="E796" s="33" t="s">
        <v>10429</v>
      </c>
    </row>
    <row r="797">
      <c r="A797" s="1" t="s">
        <v>441</v>
      </c>
      <c r="E797" s="27" t="s">
        <v>434</v>
      </c>
    </row>
    <row r="798" ht="25.5">
      <c r="A798" s="1" t="s">
        <v>432</v>
      </c>
      <c r="B798" s="1">
        <v>195</v>
      </c>
      <c r="C798" s="26" t="s">
        <v>4482</v>
      </c>
      <c r="D798" t="s">
        <v>434</v>
      </c>
      <c r="E798" s="27" t="s">
        <v>10430</v>
      </c>
      <c r="F798" s="28" t="s">
        <v>476</v>
      </c>
      <c r="G798" s="29">
        <v>10.839</v>
      </c>
      <c r="H798" s="28">
        <v>0</v>
      </c>
      <c r="I798" s="30">
        <f>ROUND(G798*H798,P4)</f>
        <v>0</v>
      </c>
      <c r="L798" s="31">
        <v>0</v>
      </c>
      <c r="M798" s="24">
        <f>ROUND(G798*L798,P4)</f>
        <v>0</v>
      </c>
      <c r="N798" s="25" t="s">
        <v>1619</v>
      </c>
      <c r="O798" s="32">
        <f>M798*AA798</f>
        <v>0</v>
      </c>
      <c r="P798" s="1">
        <v>3</v>
      </c>
      <c r="AA798" s="1">
        <f>IF(P798=1,$O$3,IF(P798=2,$O$4,$O$5))</f>
        <v>0</v>
      </c>
    </row>
    <row r="799" ht="38.25">
      <c r="A799" s="1" t="s">
        <v>437</v>
      </c>
      <c r="E799" s="27" t="s">
        <v>4484</v>
      </c>
    </row>
    <row r="800">
      <c r="A800" s="1" t="s">
        <v>439</v>
      </c>
    </row>
    <row r="801">
      <c r="A801" s="1" t="s">
        <v>441</v>
      </c>
      <c r="E801" s="27" t="s">
        <v>434</v>
      </c>
    </row>
    <row r="802">
      <c r="A802" s="1" t="s">
        <v>432</v>
      </c>
      <c r="B802" s="1">
        <v>196</v>
      </c>
      <c r="C802" s="26" t="s">
        <v>10431</v>
      </c>
      <c r="D802" t="s">
        <v>434</v>
      </c>
      <c r="E802" s="27" t="s">
        <v>10432</v>
      </c>
      <c r="F802" s="28" t="s">
        <v>467</v>
      </c>
      <c r="G802" s="29">
        <v>777.97799999999995</v>
      </c>
      <c r="H802" s="28">
        <v>0.012999999999999999</v>
      </c>
      <c r="I802" s="30">
        <f>ROUND(G802*H802,P4)</f>
        <v>0</v>
      </c>
      <c r="L802" s="31">
        <v>0</v>
      </c>
      <c r="M802" s="24">
        <f>ROUND(G802*L802,P4)</f>
        <v>0</v>
      </c>
      <c r="N802" s="25" t="s">
        <v>9700</v>
      </c>
      <c r="O802" s="32">
        <f>M802*AA802</f>
        <v>0</v>
      </c>
      <c r="P802" s="1">
        <v>3</v>
      </c>
      <c r="AA802" s="1">
        <f>IF(P802=1,$O$3,IF(P802=2,$O$4,$O$5))</f>
        <v>0</v>
      </c>
    </row>
    <row r="803">
      <c r="A803" s="1" t="s">
        <v>437</v>
      </c>
      <c r="E803" s="27" t="s">
        <v>10432</v>
      </c>
    </row>
    <row r="804">
      <c r="A804" s="1" t="s">
        <v>439</v>
      </c>
    </row>
    <row r="805">
      <c r="A805" s="1" t="s">
        <v>441</v>
      </c>
      <c r="E805" s="27" t="s">
        <v>434</v>
      </c>
    </row>
    <row r="806">
      <c r="A806" s="1" t="s">
        <v>429</v>
      </c>
      <c r="C806" s="22" t="s">
        <v>2608</v>
      </c>
      <c r="E806" s="23" t="s">
        <v>2609</v>
      </c>
      <c r="L806" s="24">
        <f>SUMIFS(L807:L882,A807:A882,"P")</f>
        <v>0</v>
      </c>
      <c r="M806" s="24">
        <f>SUMIFS(M807:M882,A807:A882,"P")</f>
        <v>0</v>
      </c>
      <c r="N806" s="25"/>
    </row>
    <row r="807" ht="25.5">
      <c r="A807" s="1" t="s">
        <v>432</v>
      </c>
      <c r="B807" s="1">
        <v>197</v>
      </c>
      <c r="C807" s="26" t="s">
        <v>10433</v>
      </c>
      <c r="D807" t="s">
        <v>434</v>
      </c>
      <c r="E807" s="27" t="s">
        <v>10434</v>
      </c>
      <c r="F807" s="28" t="s">
        <v>2787</v>
      </c>
      <c r="G807" s="29">
        <v>34713.196000000004</v>
      </c>
      <c r="H807" s="28">
        <v>0</v>
      </c>
      <c r="I807" s="30">
        <f>ROUND(G807*H807,P4)</f>
        <v>0</v>
      </c>
      <c r="L807" s="31">
        <v>0</v>
      </c>
      <c r="M807" s="24">
        <f>ROUND(G807*L807,P4)</f>
        <v>0</v>
      </c>
      <c r="N807" s="25" t="s">
        <v>1619</v>
      </c>
      <c r="O807" s="32">
        <f>M807*AA807</f>
        <v>0</v>
      </c>
      <c r="P807" s="1">
        <v>3</v>
      </c>
      <c r="AA807" s="1">
        <f>IF(P807=1,$O$3,IF(P807=2,$O$4,$O$5))</f>
        <v>0</v>
      </c>
    </row>
    <row r="808" ht="25.5">
      <c r="A808" s="1" t="s">
        <v>437</v>
      </c>
      <c r="E808" s="27" t="s">
        <v>10434</v>
      </c>
    </row>
    <row r="809">
      <c r="A809" s="1" t="s">
        <v>439</v>
      </c>
    </row>
    <row r="810">
      <c r="A810" s="1" t="s">
        <v>441</v>
      </c>
      <c r="E810" s="27" t="s">
        <v>434</v>
      </c>
    </row>
    <row r="811" ht="25.5">
      <c r="A811" s="1" t="s">
        <v>432</v>
      </c>
      <c r="B811" s="1">
        <v>198</v>
      </c>
      <c r="C811" s="26" t="s">
        <v>10435</v>
      </c>
      <c r="D811" t="s">
        <v>434</v>
      </c>
      <c r="E811" s="27" t="s">
        <v>10436</v>
      </c>
      <c r="F811" s="28" t="s">
        <v>436</v>
      </c>
      <c r="G811" s="29">
        <v>665.61599999999999</v>
      </c>
      <c r="H811" s="28">
        <v>0.0028500000000000001</v>
      </c>
      <c r="I811" s="30">
        <f>ROUND(G811*H811,P4)</f>
        <v>0</v>
      </c>
      <c r="L811" s="31">
        <v>0</v>
      </c>
      <c r="M811" s="24">
        <f>ROUND(G811*L811,P4)</f>
        <v>0</v>
      </c>
      <c r="N811" s="25" t="s">
        <v>9700</v>
      </c>
      <c r="O811" s="32">
        <f>M811*AA811</f>
        <v>0</v>
      </c>
      <c r="P811" s="1">
        <v>3</v>
      </c>
      <c r="AA811" s="1">
        <f>IF(P811=1,$O$3,IF(P811=2,$O$4,$O$5))</f>
        <v>0</v>
      </c>
    </row>
    <row r="812" ht="25.5">
      <c r="A812" s="1" t="s">
        <v>437</v>
      </c>
      <c r="E812" s="27" t="s">
        <v>10436</v>
      </c>
    </row>
    <row r="813" ht="76.5">
      <c r="A813" s="1" t="s">
        <v>439</v>
      </c>
      <c r="E813" s="33" t="s">
        <v>10437</v>
      </c>
    </row>
    <row r="814">
      <c r="A814" s="1" t="s">
        <v>441</v>
      </c>
      <c r="E814" s="27" t="s">
        <v>434</v>
      </c>
    </row>
    <row r="815" ht="25.5">
      <c r="A815" s="1" t="s">
        <v>432</v>
      </c>
      <c r="B815" s="1">
        <v>199</v>
      </c>
      <c r="C815" s="26" t="s">
        <v>10438</v>
      </c>
      <c r="D815" t="s">
        <v>434</v>
      </c>
      <c r="E815" s="27" t="s">
        <v>10439</v>
      </c>
      <c r="F815" s="28" t="s">
        <v>436</v>
      </c>
      <c r="G815" s="29">
        <v>129.06</v>
      </c>
      <c r="H815" s="28">
        <v>0.0028500000000000001</v>
      </c>
      <c r="I815" s="30">
        <f>ROUND(G815*H815,P4)</f>
        <v>0</v>
      </c>
      <c r="L815" s="31">
        <v>0</v>
      </c>
      <c r="M815" s="24">
        <f>ROUND(G815*L815,P4)</f>
        <v>0</v>
      </c>
      <c r="N815" s="25" t="s">
        <v>9700</v>
      </c>
      <c r="O815" s="32">
        <f>M815*AA815</f>
        <v>0</v>
      </c>
      <c r="P815" s="1">
        <v>3</v>
      </c>
      <c r="AA815" s="1">
        <f>IF(P815=1,$O$3,IF(P815=2,$O$4,$O$5))</f>
        <v>0</v>
      </c>
    </row>
    <row r="816" ht="25.5">
      <c r="A816" s="1" t="s">
        <v>437</v>
      </c>
      <c r="E816" s="27" t="s">
        <v>10439</v>
      </c>
    </row>
    <row r="817" ht="76.5">
      <c r="A817" s="1" t="s">
        <v>439</v>
      </c>
      <c r="E817" s="33" t="s">
        <v>10440</v>
      </c>
    </row>
    <row r="818">
      <c r="A818" s="1" t="s">
        <v>441</v>
      </c>
      <c r="E818" s="27" t="s">
        <v>434</v>
      </c>
    </row>
    <row r="819">
      <c r="A819" s="1" t="s">
        <v>432</v>
      </c>
      <c r="B819" s="1">
        <v>200</v>
      </c>
      <c r="C819" s="26" t="s">
        <v>10441</v>
      </c>
      <c r="D819" t="s">
        <v>434</v>
      </c>
      <c r="E819" s="27" t="s">
        <v>10442</v>
      </c>
      <c r="F819" s="28" t="s">
        <v>467</v>
      </c>
      <c r="G819" s="29">
        <v>83.450000000000003</v>
      </c>
      <c r="H819" s="28">
        <v>0.0011100000000000001</v>
      </c>
      <c r="I819" s="30">
        <f>ROUND(G819*H819,P4)</f>
        <v>0</v>
      </c>
      <c r="L819" s="31">
        <v>0</v>
      </c>
      <c r="M819" s="24">
        <f>ROUND(G819*L819,P4)</f>
        <v>0</v>
      </c>
      <c r="N819" s="25" t="s">
        <v>9700</v>
      </c>
      <c r="O819" s="32">
        <f>M819*AA819</f>
        <v>0</v>
      </c>
      <c r="P819" s="1">
        <v>3</v>
      </c>
      <c r="AA819" s="1">
        <f>IF(P819=1,$O$3,IF(P819=2,$O$4,$O$5))</f>
        <v>0</v>
      </c>
    </row>
    <row r="820">
      <c r="A820" s="1" t="s">
        <v>437</v>
      </c>
      <c r="E820" s="27" t="s">
        <v>10442</v>
      </c>
    </row>
    <row r="821" ht="63.75">
      <c r="A821" s="1" t="s">
        <v>439</v>
      </c>
      <c r="E821" s="33" t="s">
        <v>10443</v>
      </c>
    </row>
    <row r="822">
      <c r="A822" s="1" t="s">
        <v>441</v>
      </c>
      <c r="E822" s="27" t="s">
        <v>434</v>
      </c>
    </row>
    <row r="823">
      <c r="A823" s="1" t="s">
        <v>432</v>
      </c>
      <c r="B823" s="1">
        <v>201</v>
      </c>
      <c r="C823" s="26" t="s">
        <v>10444</v>
      </c>
      <c r="D823" t="s">
        <v>434</v>
      </c>
      <c r="E823" s="27" t="s">
        <v>10445</v>
      </c>
      <c r="F823" s="28" t="s">
        <v>467</v>
      </c>
      <c r="G823" s="29">
        <v>180.65000000000001</v>
      </c>
      <c r="H823" s="28">
        <v>0.0011100000000000001</v>
      </c>
      <c r="I823" s="30">
        <f>ROUND(G823*H823,P4)</f>
        <v>0</v>
      </c>
      <c r="L823" s="31">
        <v>0</v>
      </c>
      <c r="M823" s="24">
        <f>ROUND(G823*L823,P4)</f>
        <v>0</v>
      </c>
      <c r="N823" s="25" t="s">
        <v>9700</v>
      </c>
      <c r="O823" s="32">
        <f>M823*AA823</f>
        <v>0</v>
      </c>
      <c r="P823" s="1">
        <v>3</v>
      </c>
      <c r="AA823" s="1">
        <f>IF(P823=1,$O$3,IF(P823=2,$O$4,$O$5))</f>
        <v>0</v>
      </c>
    </row>
    <row r="824">
      <c r="A824" s="1" t="s">
        <v>437</v>
      </c>
      <c r="E824" s="27" t="s">
        <v>10445</v>
      </c>
    </row>
    <row r="825" ht="76.5">
      <c r="A825" s="1" t="s">
        <v>439</v>
      </c>
      <c r="E825" s="33" t="s">
        <v>10446</v>
      </c>
    </row>
    <row r="826">
      <c r="A826" s="1" t="s">
        <v>441</v>
      </c>
      <c r="E826" s="27" t="s">
        <v>434</v>
      </c>
    </row>
    <row r="827" ht="25.5">
      <c r="A827" s="1" t="s">
        <v>432</v>
      </c>
      <c r="B827" s="1">
        <v>202</v>
      </c>
      <c r="C827" s="26" t="s">
        <v>10447</v>
      </c>
      <c r="D827" t="s">
        <v>434</v>
      </c>
      <c r="E827" s="27" t="s">
        <v>10448</v>
      </c>
      <c r="F827" s="28" t="s">
        <v>467</v>
      </c>
      <c r="G827" s="29">
        <v>50.399999999999999</v>
      </c>
      <c r="H827" s="28">
        <v>0.00115</v>
      </c>
      <c r="I827" s="30">
        <f>ROUND(G827*H827,P4)</f>
        <v>0</v>
      </c>
      <c r="L827" s="31">
        <v>0</v>
      </c>
      <c r="M827" s="24">
        <f>ROUND(G827*L827,P4)</f>
        <v>0</v>
      </c>
      <c r="N827" s="25" t="s">
        <v>9700</v>
      </c>
      <c r="O827" s="32">
        <f>M827*AA827</f>
        <v>0</v>
      </c>
      <c r="P827" s="1">
        <v>3</v>
      </c>
      <c r="AA827" s="1">
        <f>IF(P827=1,$O$3,IF(P827=2,$O$4,$O$5))</f>
        <v>0</v>
      </c>
    </row>
    <row r="828" ht="25.5">
      <c r="A828" s="1" t="s">
        <v>437</v>
      </c>
      <c r="E828" s="27" t="s">
        <v>10448</v>
      </c>
    </row>
    <row r="829" ht="76.5">
      <c r="A829" s="1" t="s">
        <v>439</v>
      </c>
      <c r="E829" s="33" t="s">
        <v>10449</v>
      </c>
    </row>
    <row r="830">
      <c r="A830" s="1" t="s">
        <v>441</v>
      </c>
      <c r="E830" s="27" t="s">
        <v>434</v>
      </c>
    </row>
    <row r="831" ht="25.5">
      <c r="A831" s="1" t="s">
        <v>432</v>
      </c>
      <c r="B831" s="1">
        <v>203</v>
      </c>
      <c r="C831" s="26" t="s">
        <v>10450</v>
      </c>
      <c r="D831" t="s">
        <v>434</v>
      </c>
      <c r="E831" s="27" t="s">
        <v>10451</v>
      </c>
      <c r="F831" s="28" t="s">
        <v>467</v>
      </c>
      <c r="G831" s="29">
        <v>243.91999999999999</v>
      </c>
      <c r="H831" s="28">
        <v>0.0028300000000000001</v>
      </c>
      <c r="I831" s="30">
        <f>ROUND(G831*H831,P4)</f>
        <v>0</v>
      </c>
      <c r="L831" s="31">
        <v>0</v>
      </c>
      <c r="M831" s="24">
        <f>ROUND(G831*L831,P4)</f>
        <v>0</v>
      </c>
      <c r="N831" s="25" t="s">
        <v>9700</v>
      </c>
      <c r="O831" s="32">
        <f>M831*AA831</f>
        <v>0</v>
      </c>
      <c r="P831" s="1">
        <v>3</v>
      </c>
      <c r="AA831" s="1">
        <f>IF(P831=1,$O$3,IF(P831=2,$O$4,$O$5))</f>
        <v>0</v>
      </c>
    </row>
    <row r="832" ht="25.5">
      <c r="A832" s="1" t="s">
        <v>437</v>
      </c>
      <c r="E832" s="27" t="s">
        <v>10451</v>
      </c>
    </row>
    <row r="833" ht="76.5">
      <c r="A833" s="1" t="s">
        <v>439</v>
      </c>
      <c r="E833" s="33" t="s">
        <v>10452</v>
      </c>
    </row>
    <row r="834">
      <c r="A834" s="1" t="s">
        <v>441</v>
      </c>
      <c r="E834" s="27" t="s">
        <v>434</v>
      </c>
    </row>
    <row r="835">
      <c r="A835" s="1" t="s">
        <v>432</v>
      </c>
      <c r="B835" s="1">
        <v>204</v>
      </c>
      <c r="C835" s="26" t="s">
        <v>10453</v>
      </c>
      <c r="D835" t="s">
        <v>434</v>
      </c>
      <c r="E835" s="27" t="s">
        <v>10454</v>
      </c>
      <c r="F835" s="28" t="s">
        <v>467</v>
      </c>
      <c r="G835" s="29">
        <v>18.600000000000001</v>
      </c>
      <c r="H835" s="28">
        <v>0.00115</v>
      </c>
      <c r="I835" s="30">
        <f>ROUND(G835*H835,P4)</f>
        <v>0</v>
      </c>
      <c r="L835" s="31">
        <v>0</v>
      </c>
      <c r="M835" s="24">
        <f>ROUND(G835*L835,P4)</f>
        <v>0</v>
      </c>
      <c r="N835" s="25" t="s">
        <v>9700</v>
      </c>
      <c r="O835" s="32">
        <f>M835*AA835</f>
        <v>0</v>
      </c>
      <c r="P835" s="1">
        <v>3</v>
      </c>
      <c r="AA835" s="1">
        <f>IF(P835=1,$O$3,IF(P835=2,$O$4,$O$5))</f>
        <v>0</v>
      </c>
    </row>
    <row r="836">
      <c r="A836" s="1" t="s">
        <v>437</v>
      </c>
      <c r="E836" s="27" t="s">
        <v>10454</v>
      </c>
    </row>
    <row r="837" ht="76.5">
      <c r="A837" s="1" t="s">
        <v>439</v>
      </c>
      <c r="E837" s="33" t="s">
        <v>10455</v>
      </c>
    </row>
    <row r="838">
      <c r="A838" s="1" t="s">
        <v>441</v>
      </c>
      <c r="E838" s="27" t="s">
        <v>434</v>
      </c>
    </row>
    <row r="839" ht="25.5">
      <c r="A839" s="1" t="s">
        <v>432</v>
      </c>
      <c r="B839" s="1">
        <v>205</v>
      </c>
      <c r="C839" s="26" t="s">
        <v>10456</v>
      </c>
      <c r="D839" t="s">
        <v>434</v>
      </c>
      <c r="E839" s="27" t="s">
        <v>10457</v>
      </c>
      <c r="F839" s="28" t="s">
        <v>467</v>
      </c>
      <c r="G839" s="29">
        <v>221.47999999999999</v>
      </c>
      <c r="H839" s="28">
        <v>0.00059000000000000003</v>
      </c>
      <c r="I839" s="30">
        <f>ROUND(G839*H839,P4)</f>
        <v>0</v>
      </c>
      <c r="L839" s="31">
        <v>0</v>
      </c>
      <c r="M839" s="24">
        <f>ROUND(G839*L839,P4)</f>
        <v>0</v>
      </c>
      <c r="N839" s="25" t="s">
        <v>9700</v>
      </c>
      <c r="O839" s="32">
        <f>M839*AA839</f>
        <v>0</v>
      </c>
      <c r="P839" s="1">
        <v>3</v>
      </c>
      <c r="AA839" s="1">
        <f>IF(P839=1,$O$3,IF(P839=2,$O$4,$O$5))</f>
        <v>0</v>
      </c>
    </row>
    <row r="840" ht="25.5">
      <c r="A840" s="1" t="s">
        <v>437</v>
      </c>
      <c r="E840" s="27" t="s">
        <v>10457</v>
      </c>
    </row>
    <row r="841" ht="76.5">
      <c r="A841" s="1" t="s">
        <v>439</v>
      </c>
      <c r="E841" s="33" t="s">
        <v>10458</v>
      </c>
    </row>
    <row r="842">
      <c r="A842" s="1" t="s">
        <v>441</v>
      </c>
      <c r="E842" s="27" t="s">
        <v>434</v>
      </c>
    </row>
    <row r="843">
      <c r="A843" s="1" t="s">
        <v>432</v>
      </c>
      <c r="B843" s="1">
        <v>206</v>
      </c>
      <c r="C843" s="26" t="s">
        <v>10459</v>
      </c>
      <c r="D843" t="s">
        <v>434</v>
      </c>
      <c r="E843" s="27" t="s">
        <v>10460</v>
      </c>
      <c r="F843" s="28" t="s">
        <v>467</v>
      </c>
      <c r="G843" s="29">
        <v>21.800000000000001</v>
      </c>
      <c r="H843" s="28">
        <v>0.00092000000000000003</v>
      </c>
      <c r="I843" s="30">
        <f>ROUND(G843*H843,P4)</f>
        <v>0</v>
      </c>
      <c r="L843" s="31">
        <v>0</v>
      </c>
      <c r="M843" s="24">
        <f>ROUND(G843*L843,P4)</f>
        <v>0</v>
      </c>
      <c r="N843" s="25" t="s">
        <v>9700</v>
      </c>
      <c r="O843" s="32">
        <f>M843*AA843</f>
        <v>0</v>
      </c>
      <c r="P843" s="1">
        <v>3</v>
      </c>
      <c r="AA843" s="1">
        <f>IF(P843=1,$O$3,IF(P843=2,$O$4,$O$5))</f>
        <v>0</v>
      </c>
    </row>
    <row r="844">
      <c r="A844" s="1" t="s">
        <v>437</v>
      </c>
      <c r="E844" s="27" t="s">
        <v>10460</v>
      </c>
    </row>
    <row r="845" ht="76.5">
      <c r="A845" s="1" t="s">
        <v>439</v>
      </c>
      <c r="E845" s="33" t="s">
        <v>10461</v>
      </c>
    </row>
    <row r="846">
      <c r="A846" s="1" t="s">
        <v>441</v>
      </c>
      <c r="E846" s="27" t="s">
        <v>434</v>
      </c>
    </row>
    <row r="847" ht="25.5">
      <c r="A847" s="1" t="s">
        <v>432</v>
      </c>
      <c r="B847" s="1">
        <v>207</v>
      </c>
      <c r="C847" s="26" t="s">
        <v>10462</v>
      </c>
      <c r="D847" t="s">
        <v>434</v>
      </c>
      <c r="E847" s="27" t="s">
        <v>10463</v>
      </c>
      <c r="F847" s="28" t="s">
        <v>467</v>
      </c>
      <c r="G847" s="29">
        <v>21.800000000000001</v>
      </c>
      <c r="H847" s="28">
        <v>0.00092000000000000003</v>
      </c>
      <c r="I847" s="30">
        <f>ROUND(G847*H847,P4)</f>
        <v>0</v>
      </c>
      <c r="L847" s="31">
        <v>0</v>
      </c>
      <c r="M847" s="24">
        <f>ROUND(G847*L847,P4)</f>
        <v>0</v>
      </c>
      <c r="N847" s="25" t="s">
        <v>9700</v>
      </c>
      <c r="O847" s="32">
        <f>M847*AA847</f>
        <v>0</v>
      </c>
      <c r="P847" s="1">
        <v>3</v>
      </c>
      <c r="AA847" s="1">
        <f>IF(P847=1,$O$3,IF(P847=2,$O$4,$O$5))</f>
        <v>0</v>
      </c>
    </row>
    <row r="848" ht="25.5">
      <c r="A848" s="1" t="s">
        <v>437</v>
      </c>
      <c r="E848" s="27" t="s">
        <v>10463</v>
      </c>
    </row>
    <row r="849" ht="76.5">
      <c r="A849" s="1" t="s">
        <v>439</v>
      </c>
      <c r="E849" s="33" t="s">
        <v>10464</v>
      </c>
    </row>
    <row r="850">
      <c r="A850" s="1" t="s">
        <v>441</v>
      </c>
      <c r="E850" s="27" t="s">
        <v>434</v>
      </c>
    </row>
    <row r="851">
      <c r="A851" s="1" t="s">
        <v>432</v>
      </c>
      <c r="B851" s="1">
        <v>208</v>
      </c>
      <c r="C851" s="26" t="s">
        <v>10465</v>
      </c>
      <c r="D851" t="s">
        <v>434</v>
      </c>
      <c r="E851" s="27" t="s">
        <v>10466</v>
      </c>
      <c r="F851" s="28" t="s">
        <v>467</v>
      </c>
      <c r="G851" s="29">
        <v>21.800000000000001</v>
      </c>
      <c r="H851" s="28">
        <v>0.00092000000000000003</v>
      </c>
      <c r="I851" s="30">
        <f>ROUND(G851*H851,P4)</f>
        <v>0</v>
      </c>
      <c r="L851" s="31">
        <v>0</v>
      </c>
      <c r="M851" s="24">
        <f>ROUND(G851*L851,P4)</f>
        <v>0</v>
      </c>
      <c r="N851" s="25" t="s">
        <v>9700</v>
      </c>
      <c r="O851" s="32">
        <f>M851*AA851</f>
        <v>0</v>
      </c>
      <c r="P851" s="1">
        <v>3</v>
      </c>
      <c r="AA851" s="1">
        <f>IF(P851=1,$O$3,IF(P851=2,$O$4,$O$5))</f>
        <v>0</v>
      </c>
    </row>
    <row r="852">
      <c r="A852" s="1" t="s">
        <v>437</v>
      </c>
      <c r="E852" s="27" t="s">
        <v>10466</v>
      </c>
    </row>
    <row r="853" ht="76.5">
      <c r="A853" s="1" t="s">
        <v>439</v>
      </c>
      <c r="E853" s="33" t="s">
        <v>10467</v>
      </c>
    </row>
    <row r="854">
      <c r="A854" s="1" t="s">
        <v>441</v>
      </c>
      <c r="E854" s="27" t="s">
        <v>434</v>
      </c>
    </row>
    <row r="855" ht="25.5">
      <c r="A855" s="1" t="s">
        <v>432</v>
      </c>
      <c r="B855" s="1">
        <v>209</v>
      </c>
      <c r="C855" s="26" t="s">
        <v>10468</v>
      </c>
      <c r="D855" t="s">
        <v>434</v>
      </c>
      <c r="E855" s="27" t="s">
        <v>10469</v>
      </c>
      <c r="F855" s="28" t="s">
        <v>496</v>
      </c>
      <c r="G855" s="29">
        <v>2</v>
      </c>
      <c r="H855" s="28">
        <v>0.00092000000000000003</v>
      </c>
      <c r="I855" s="30">
        <f>ROUND(G855*H855,P4)</f>
        <v>0</v>
      </c>
      <c r="L855" s="31">
        <v>0</v>
      </c>
      <c r="M855" s="24">
        <f>ROUND(G855*L855,P4)</f>
        <v>0</v>
      </c>
      <c r="N855" s="25" t="s">
        <v>9700</v>
      </c>
      <c r="O855" s="32">
        <f>M855*AA855</f>
        <v>0</v>
      </c>
      <c r="P855" s="1">
        <v>3</v>
      </c>
      <c r="AA855" s="1">
        <f>IF(P855=1,$O$3,IF(P855=2,$O$4,$O$5))</f>
        <v>0</v>
      </c>
    </row>
    <row r="856" ht="25.5">
      <c r="A856" s="1" t="s">
        <v>437</v>
      </c>
      <c r="E856" s="27" t="s">
        <v>10469</v>
      </c>
    </row>
    <row r="857" ht="76.5">
      <c r="A857" s="1" t="s">
        <v>439</v>
      </c>
      <c r="E857" s="33" t="s">
        <v>10470</v>
      </c>
    </row>
    <row r="858">
      <c r="A858" s="1" t="s">
        <v>441</v>
      </c>
      <c r="E858" s="27" t="s">
        <v>434</v>
      </c>
    </row>
    <row r="859" ht="25.5">
      <c r="A859" s="1" t="s">
        <v>432</v>
      </c>
      <c r="B859" s="1">
        <v>210</v>
      </c>
      <c r="C859" s="26" t="s">
        <v>10471</v>
      </c>
      <c r="D859" t="s">
        <v>434</v>
      </c>
      <c r="E859" s="27" t="s">
        <v>10472</v>
      </c>
      <c r="F859" s="28" t="s">
        <v>496</v>
      </c>
      <c r="G859" s="29">
        <v>2</v>
      </c>
      <c r="H859" s="28">
        <v>0.00092000000000000003</v>
      </c>
      <c r="I859" s="30">
        <f>ROUND(G859*H859,P4)</f>
        <v>0</v>
      </c>
      <c r="L859" s="31">
        <v>0</v>
      </c>
      <c r="M859" s="24">
        <f>ROUND(G859*L859,P4)</f>
        <v>0</v>
      </c>
      <c r="N859" s="25" t="s">
        <v>9700</v>
      </c>
      <c r="O859" s="32">
        <f>M859*AA859</f>
        <v>0</v>
      </c>
      <c r="P859" s="1">
        <v>3</v>
      </c>
      <c r="AA859" s="1">
        <f>IF(P859=1,$O$3,IF(P859=2,$O$4,$O$5))</f>
        <v>0</v>
      </c>
    </row>
    <row r="860" ht="25.5">
      <c r="A860" s="1" t="s">
        <v>437</v>
      </c>
      <c r="E860" s="27" t="s">
        <v>10472</v>
      </c>
    </row>
    <row r="861" ht="76.5">
      <c r="A861" s="1" t="s">
        <v>439</v>
      </c>
      <c r="E861" s="33" t="s">
        <v>10473</v>
      </c>
    </row>
    <row r="862">
      <c r="A862" s="1" t="s">
        <v>441</v>
      </c>
      <c r="E862" s="27" t="s">
        <v>434</v>
      </c>
    </row>
    <row r="863" ht="25.5">
      <c r="A863" s="1" t="s">
        <v>432</v>
      </c>
      <c r="B863" s="1">
        <v>211</v>
      </c>
      <c r="C863" s="26" t="s">
        <v>10474</v>
      </c>
      <c r="D863" t="s">
        <v>434</v>
      </c>
      <c r="E863" s="27" t="s">
        <v>10475</v>
      </c>
      <c r="F863" s="28" t="s">
        <v>496</v>
      </c>
      <c r="G863" s="29">
        <v>17</v>
      </c>
      <c r="H863" s="28">
        <v>0.0072300000000000003</v>
      </c>
      <c r="I863" s="30">
        <f>ROUND(G863*H863,P4)</f>
        <v>0</v>
      </c>
      <c r="L863" s="31">
        <v>0</v>
      </c>
      <c r="M863" s="24">
        <f>ROUND(G863*L863,P4)</f>
        <v>0</v>
      </c>
      <c r="N863" s="25" t="s">
        <v>9700</v>
      </c>
      <c r="O863" s="32">
        <f>M863*AA863</f>
        <v>0</v>
      </c>
      <c r="P863" s="1">
        <v>3</v>
      </c>
      <c r="AA863" s="1">
        <f>IF(P863=1,$O$3,IF(P863=2,$O$4,$O$5))</f>
        <v>0</v>
      </c>
    </row>
    <row r="864" ht="25.5">
      <c r="A864" s="1" t="s">
        <v>437</v>
      </c>
      <c r="E864" s="27" t="s">
        <v>10475</v>
      </c>
    </row>
    <row r="865" ht="76.5">
      <c r="A865" s="1" t="s">
        <v>439</v>
      </c>
      <c r="E865" s="33" t="s">
        <v>10476</v>
      </c>
    </row>
    <row r="866">
      <c r="A866" s="1" t="s">
        <v>441</v>
      </c>
      <c r="E866" s="27" t="s">
        <v>434</v>
      </c>
    </row>
    <row r="867" ht="25.5">
      <c r="A867" s="1" t="s">
        <v>432</v>
      </c>
      <c r="B867" s="1">
        <v>212</v>
      </c>
      <c r="C867" s="26" t="s">
        <v>10477</v>
      </c>
      <c r="D867" t="s">
        <v>434</v>
      </c>
      <c r="E867" s="27" t="s">
        <v>10478</v>
      </c>
      <c r="F867" s="28" t="s">
        <v>496</v>
      </c>
      <c r="G867" s="29">
        <v>7</v>
      </c>
      <c r="H867" s="28">
        <v>0.0072300000000000003</v>
      </c>
      <c r="I867" s="30">
        <f>ROUND(G867*H867,P4)</f>
        <v>0</v>
      </c>
      <c r="L867" s="31">
        <v>0</v>
      </c>
      <c r="M867" s="24">
        <f>ROUND(G867*L867,P4)</f>
        <v>0</v>
      </c>
      <c r="N867" s="25" t="s">
        <v>9700</v>
      </c>
      <c r="O867" s="32">
        <f>M867*AA867</f>
        <v>0</v>
      </c>
      <c r="P867" s="1">
        <v>3</v>
      </c>
      <c r="AA867" s="1">
        <f>IF(P867=1,$O$3,IF(P867=2,$O$4,$O$5))</f>
        <v>0</v>
      </c>
    </row>
    <row r="868" ht="25.5">
      <c r="A868" s="1" t="s">
        <v>437</v>
      </c>
      <c r="E868" s="27" t="s">
        <v>10478</v>
      </c>
    </row>
    <row r="869" ht="76.5">
      <c r="A869" s="1" t="s">
        <v>439</v>
      </c>
      <c r="E869" s="33" t="s">
        <v>10479</v>
      </c>
    </row>
    <row r="870">
      <c r="A870" s="1" t="s">
        <v>441</v>
      </c>
      <c r="E870" s="27" t="s">
        <v>434</v>
      </c>
    </row>
    <row r="871" ht="25.5">
      <c r="A871" s="1" t="s">
        <v>432</v>
      </c>
      <c r="B871" s="1">
        <v>213</v>
      </c>
      <c r="C871" s="26" t="s">
        <v>10480</v>
      </c>
      <c r="D871" t="s">
        <v>434</v>
      </c>
      <c r="E871" s="27" t="s">
        <v>10481</v>
      </c>
      <c r="F871" s="28" t="s">
        <v>576</v>
      </c>
      <c r="G871" s="29">
        <v>1</v>
      </c>
      <c r="H871" s="28">
        <v>0</v>
      </c>
      <c r="I871" s="30">
        <f>ROUND(G871*H871,P4)</f>
        <v>0</v>
      </c>
      <c r="L871" s="31">
        <v>0</v>
      </c>
      <c r="M871" s="24">
        <f>ROUND(G871*L871,P4)</f>
        <v>0</v>
      </c>
      <c r="N871" s="25" t="s">
        <v>9700</v>
      </c>
      <c r="O871" s="32">
        <f>M871*AA871</f>
        <v>0</v>
      </c>
      <c r="P871" s="1">
        <v>3</v>
      </c>
      <c r="AA871" s="1">
        <f>IF(P871=1,$O$3,IF(P871=2,$O$4,$O$5))</f>
        <v>0</v>
      </c>
    </row>
    <row r="872" ht="51">
      <c r="A872" s="1" t="s">
        <v>437</v>
      </c>
      <c r="E872" s="27" t="s">
        <v>10482</v>
      </c>
    </row>
    <row r="873">
      <c r="A873" s="1" t="s">
        <v>439</v>
      </c>
    </row>
    <row r="874">
      <c r="A874" s="1" t="s">
        <v>441</v>
      </c>
      <c r="E874" s="27" t="s">
        <v>434</v>
      </c>
    </row>
    <row r="875" ht="25.5">
      <c r="A875" s="1" t="s">
        <v>432</v>
      </c>
      <c r="B875" s="1">
        <v>214</v>
      </c>
      <c r="C875" s="26" t="s">
        <v>10483</v>
      </c>
      <c r="D875" t="s">
        <v>434</v>
      </c>
      <c r="E875" s="27" t="s">
        <v>10484</v>
      </c>
      <c r="F875" s="28" t="s">
        <v>467</v>
      </c>
      <c r="G875" s="29">
        <v>99.540000000000006</v>
      </c>
      <c r="H875" s="28">
        <v>0.0014300000000000001</v>
      </c>
      <c r="I875" s="30">
        <f>ROUND(G875*H875,P4)</f>
        <v>0</v>
      </c>
      <c r="L875" s="31">
        <v>0</v>
      </c>
      <c r="M875" s="24">
        <f>ROUND(G875*L875,P4)</f>
        <v>0</v>
      </c>
      <c r="N875" s="25" t="s">
        <v>9700</v>
      </c>
      <c r="O875" s="32">
        <f>M875*AA875</f>
        <v>0</v>
      </c>
      <c r="P875" s="1">
        <v>3</v>
      </c>
      <c r="AA875" s="1">
        <f>IF(P875=1,$O$3,IF(P875=2,$O$4,$O$5))</f>
        <v>0</v>
      </c>
    </row>
    <row r="876" ht="25.5">
      <c r="A876" s="1" t="s">
        <v>437</v>
      </c>
      <c r="E876" s="27" t="s">
        <v>10484</v>
      </c>
    </row>
    <row r="877" ht="63.75">
      <c r="A877" s="1" t="s">
        <v>439</v>
      </c>
      <c r="E877" s="33" t="s">
        <v>10485</v>
      </c>
    </row>
    <row r="878">
      <c r="A878" s="1" t="s">
        <v>441</v>
      </c>
      <c r="E878" s="27" t="s">
        <v>434</v>
      </c>
    </row>
    <row r="879" ht="25.5">
      <c r="A879" s="1" t="s">
        <v>432</v>
      </c>
      <c r="B879" s="1">
        <v>215</v>
      </c>
      <c r="C879" s="26" t="s">
        <v>10486</v>
      </c>
      <c r="D879" t="s">
        <v>434</v>
      </c>
      <c r="E879" s="27" t="s">
        <v>10487</v>
      </c>
      <c r="F879" s="28" t="s">
        <v>467</v>
      </c>
      <c r="G879" s="29">
        <v>66.819999999999993</v>
      </c>
      <c r="H879" s="28">
        <v>0.0015200000000000001</v>
      </c>
      <c r="I879" s="30">
        <f>ROUND(G879*H879,P4)</f>
        <v>0</v>
      </c>
      <c r="L879" s="31">
        <v>0</v>
      </c>
      <c r="M879" s="24">
        <f>ROUND(G879*L879,P4)</f>
        <v>0</v>
      </c>
      <c r="N879" s="25" t="s">
        <v>9700</v>
      </c>
      <c r="O879" s="32">
        <f>M879*AA879</f>
        <v>0</v>
      </c>
      <c r="P879" s="1">
        <v>3</v>
      </c>
      <c r="AA879" s="1">
        <f>IF(P879=1,$O$3,IF(P879=2,$O$4,$O$5))</f>
        <v>0</v>
      </c>
    </row>
    <row r="880" ht="25.5">
      <c r="A880" s="1" t="s">
        <v>437</v>
      </c>
      <c r="E880" s="27" t="s">
        <v>10487</v>
      </c>
    </row>
    <row r="881" ht="63.75">
      <c r="A881" s="1" t="s">
        <v>439</v>
      </c>
      <c r="E881" s="33" t="s">
        <v>10488</v>
      </c>
    </row>
    <row r="882">
      <c r="A882" s="1" t="s">
        <v>441</v>
      </c>
      <c r="E882" s="27" t="s">
        <v>434</v>
      </c>
    </row>
    <row r="883">
      <c r="A883" s="1" t="s">
        <v>429</v>
      </c>
      <c r="C883" s="22" t="s">
        <v>2640</v>
      </c>
      <c r="E883" s="23" t="s">
        <v>2641</v>
      </c>
      <c r="L883" s="24">
        <f>SUMIFS(L884:L895,A884:A895,"P")</f>
        <v>0</v>
      </c>
      <c r="M883" s="24">
        <f>SUMIFS(M884:M895,A884:A895,"P")</f>
        <v>0</v>
      </c>
      <c r="N883" s="25"/>
    </row>
    <row r="884">
      <c r="A884" s="1" t="s">
        <v>432</v>
      </c>
      <c r="B884" s="1">
        <v>216</v>
      </c>
      <c r="C884" s="26" t="s">
        <v>10489</v>
      </c>
      <c r="D884" t="s">
        <v>434</v>
      </c>
      <c r="E884" s="27" t="s">
        <v>10490</v>
      </c>
      <c r="F884" s="28" t="s">
        <v>436</v>
      </c>
      <c r="G884" s="29">
        <v>852.23400000000004</v>
      </c>
      <c r="H884" s="28">
        <v>0.0016999999999999999</v>
      </c>
      <c r="I884" s="30">
        <f>ROUND(G884*H884,P4)</f>
        <v>0</v>
      </c>
      <c r="L884" s="31">
        <v>0</v>
      </c>
      <c r="M884" s="24">
        <f>ROUND(G884*L884,P4)</f>
        <v>0</v>
      </c>
      <c r="N884" s="25" t="s">
        <v>1619</v>
      </c>
      <c r="O884" s="32">
        <f>M884*AA884</f>
        <v>0</v>
      </c>
      <c r="P884" s="1">
        <v>3</v>
      </c>
      <c r="AA884" s="1">
        <f>IF(P884=1,$O$3,IF(P884=2,$O$4,$O$5))</f>
        <v>0</v>
      </c>
    </row>
    <row r="885">
      <c r="A885" s="1" t="s">
        <v>437</v>
      </c>
      <c r="E885" s="27" t="s">
        <v>10490</v>
      </c>
    </row>
    <row r="886" ht="38.25">
      <c r="A886" s="1" t="s">
        <v>439</v>
      </c>
      <c r="E886" s="33" t="s">
        <v>10491</v>
      </c>
    </row>
    <row r="887">
      <c r="A887" s="1" t="s">
        <v>441</v>
      </c>
      <c r="E887" s="27" t="s">
        <v>434</v>
      </c>
    </row>
    <row r="888" ht="25.5">
      <c r="A888" s="1" t="s">
        <v>432</v>
      </c>
      <c r="B888" s="1">
        <v>217</v>
      </c>
      <c r="C888" s="26" t="s">
        <v>2660</v>
      </c>
      <c r="D888" t="s">
        <v>434</v>
      </c>
      <c r="E888" s="27" t="s">
        <v>9322</v>
      </c>
      <c r="F888" s="28" t="s">
        <v>436</v>
      </c>
      <c r="G888" s="29">
        <v>774.75800000000004</v>
      </c>
      <c r="H888" s="28">
        <v>1.0000000000000001E-05</v>
      </c>
      <c r="I888" s="30">
        <f>ROUND(G888*H888,P4)</f>
        <v>0</v>
      </c>
      <c r="L888" s="31">
        <v>0</v>
      </c>
      <c r="M888" s="24">
        <f>ROUND(G888*L888,P4)</f>
        <v>0</v>
      </c>
      <c r="N888" s="25" t="s">
        <v>1619</v>
      </c>
      <c r="O888" s="32">
        <f>M888*AA888</f>
        <v>0</v>
      </c>
      <c r="P888" s="1">
        <v>3</v>
      </c>
      <c r="AA888" s="1">
        <f>IF(P888=1,$O$3,IF(P888=2,$O$4,$O$5))</f>
        <v>0</v>
      </c>
    </row>
    <row r="889" ht="25.5">
      <c r="A889" s="1" t="s">
        <v>437</v>
      </c>
      <c r="E889" s="27" t="s">
        <v>9322</v>
      </c>
    </row>
    <row r="890" ht="63.75">
      <c r="A890" s="1" t="s">
        <v>439</v>
      </c>
      <c r="E890" s="33" t="s">
        <v>10492</v>
      </c>
    </row>
    <row r="891">
      <c r="A891" s="1" t="s">
        <v>441</v>
      </c>
      <c r="E891" s="27" t="s">
        <v>434</v>
      </c>
    </row>
    <row r="892" ht="25.5">
      <c r="A892" s="1" t="s">
        <v>432</v>
      </c>
      <c r="B892" s="1">
        <v>218</v>
      </c>
      <c r="C892" s="26" t="s">
        <v>2666</v>
      </c>
      <c r="D892" t="s">
        <v>434</v>
      </c>
      <c r="E892" s="27" t="s">
        <v>9324</v>
      </c>
      <c r="F892" s="28" t="s">
        <v>476</v>
      </c>
      <c r="G892" s="29">
        <v>1.4570000000000001</v>
      </c>
      <c r="H892" s="28">
        <v>0</v>
      </c>
      <c r="I892" s="30">
        <f>ROUND(G892*H892,P4)</f>
        <v>0</v>
      </c>
      <c r="L892" s="31">
        <v>0</v>
      </c>
      <c r="M892" s="24">
        <f>ROUND(G892*L892,P4)</f>
        <v>0</v>
      </c>
      <c r="N892" s="25" t="s">
        <v>1619</v>
      </c>
      <c r="O892" s="32">
        <f>M892*AA892</f>
        <v>0</v>
      </c>
      <c r="P892" s="1">
        <v>3</v>
      </c>
      <c r="AA892" s="1">
        <f>IF(P892=1,$O$3,IF(P892=2,$O$4,$O$5))</f>
        <v>0</v>
      </c>
    </row>
    <row r="893" ht="25.5">
      <c r="A893" s="1" t="s">
        <v>437</v>
      </c>
      <c r="E893" s="27" t="s">
        <v>9324</v>
      </c>
    </row>
    <row r="894">
      <c r="A894" s="1" t="s">
        <v>439</v>
      </c>
    </row>
    <row r="895">
      <c r="A895" s="1" t="s">
        <v>441</v>
      </c>
      <c r="E895" s="27" t="s">
        <v>434</v>
      </c>
    </row>
    <row r="896">
      <c r="A896" s="1" t="s">
        <v>429</v>
      </c>
      <c r="C896" s="22" t="s">
        <v>2669</v>
      </c>
      <c r="E896" s="23" t="s">
        <v>2670</v>
      </c>
      <c r="L896" s="24">
        <f>SUMIFS(L897:L948,A897:A948,"P")</f>
        <v>0</v>
      </c>
      <c r="M896" s="24">
        <f>SUMIFS(M897:M948,A897:A948,"P")</f>
        <v>0</v>
      </c>
      <c r="N896" s="25"/>
    </row>
    <row r="897" ht="25.5">
      <c r="A897" s="1" t="s">
        <v>432</v>
      </c>
      <c r="B897" s="1">
        <v>219</v>
      </c>
      <c r="C897" s="26" t="s">
        <v>10493</v>
      </c>
      <c r="D897" t="s">
        <v>434</v>
      </c>
      <c r="E897" s="27" t="s">
        <v>10494</v>
      </c>
      <c r="F897" s="28" t="s">
        <v>2787</v>
      </c>
      <c r="G897" s="29">
        <v>7958.5100000000002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10494</v>
      </c>
    </row>
    <row r="899">
      <c r="A899" s="1" t="s">
        <v>439</v>
      </c>
    </row>
    <row r="900">
      <c r="A900" s="1" t="s">
        <v>441</v>
      </c>
      <c r="E900" s="27" t="s">
        <v>434</v>
      </c>
    </row>
    <row r="901" ht="25.5">
      <c r="A901" s="1" t="s">
        <v>432</v>
      </c>
      <c r="B901" s="1">
        <v>220</v>
      </c>
      <c r="C901" s="26" t="s">
        <v>10495</v>
      </c>
      <c r="D901" t="s">
        <v>434</v>
      </c>
      <c r="E901" s="27" t="s">
        <v>10496</v>
      </c>
      <c r="F901" s="28" t="s">
        <v>496</v>
      </c>
      <c r="G901" s="29">
        <v>1</v>
      </c>
      <c r="H901" s="28">
        <v>0.085000000000000006</v>
      </c>
      <c r="I901" s="30">
        <f>ROUND(G901*H901,P4)</f>
        <v>0</v>
      </c>
      <c r="L901" s="31">
        <v>0</v>
      </c>
      <c r="M901" s="24">
        <f>ROUND(G901*L901,P4)</f>
        <v>0</v>
      </c>
      <c r="N901" s="25" t="s">
        <v>9700</v>
      </c>
      <c r="O901" s="32">
        <f>M901*AA901</f>
        <v>0</v>
      </c>
      <c r="P901" s="1">
        <v>3</v>
      </c>
      <c r="AA901" s="1">
        <f>IF(P901=1,$O$3,IF(P901=2,$O$4,$O$5))</f>
        <v>0</v>
      </c>
    </row>
    <row r="902" ht="38.25">
      <c r="A902" s="1" t="s">
        <v>437</v>
      </c>
      <c r="E902" s="27" t="s">
        <v>10497</v>
      </c>
    </row>
    <row r="903" ht="63.75">
      <c r="A903" s="1" t="s">
        <v>439</v>
      </c>
      <c r="E903" s="33" t="s">
        <v>10498</v>
      </c>
    </row>
    <row r="904">
      <c r="A904" s="1" t="s">
        <v>441</v>
      </c>
      <c r="E904" s="27" t="s">
        <v>434</v>
      </c>
    </row>
    <row r="905" ht="25.5">
      <c r="A905" s="1" t="s">
        <v>432</v>
      </c>
      <c r="B905" s="1">
        <v>221</v>
      </c>
      <c r="C905" s="26" t="s">
        <v>10499</v>
      </c>
      <c r="D905" t="s">
        <v>434</v>
      </c>
      <c r="E905" s="27" t="s">
        <v>10500</v>
      </c>
      <c r="F905" s="28" t="s">
        <v>496</v>
      </c>
      <c r="G905" s="29">
        <v>2</v>
      </c>
      <c r="H905" s="28">
        <v>0.085000000000000006</v>
      </c>
      <c r="I905" s="30">
        <f>ROUND(G905*H905,P4)</f>
        <v>0</v>
      </c>
      <c r="L905" s="31">
        <v>0</v>
      </c>
      <c r="M905" s="24">
        <f>ROUND(G905*L905,P4)</f>
        <v>0</v>
      </c>
      <c r="N905" s="25" t="s">
        <v>9700</v>
      </c>
      <c r="O905" s="32">
        <f>M905*AA905</f>
        <v>0</v>
      </c>
      <c r="P905" s="1">
        <v>3</v>
      </c>
      <c r="AA905" s="1">
        <f>IF(P905=1,$O$3,IF(P905=2,$O$4,$O$5))</f>
        <v>0</v>
      </c>
    </row>
    <row r="906" ht="38.25">
      <c r="A906" s="1" t="s">
        <v>437</v>
      </c>
      <c r="E906" s="27" t="s">
        <v>10501</v>
      </c>
    </row>
    <row r="907" ht="63.75">
      <c r="A907" s="1" t="s">
        <v>439</v>
      </c>
      <c r="E907" s="33" t="s">
        <v>10502</v>
      </c>
    </row>
    <row r="908">
      <c r="A908" s="1" t="s">
        <v>441</v>
      </c>
      <c r="E908" s="27" t="s">
        <v>434</v>
      </c>
    </row>
    <row r="909" ht="25.5">
      <c r="A909" s="1" t="s">
        <v>432</v>
      </c>
      <c r="B909" s="1">
        <v>222</v>
      </c>
      <c r="C909" s="26" t="s">
        <v>10503</v>
      </c>
      <c r="D909" t="s">
        <v>434</v>
      </c>
      <c r="E909" s="27" t="s">
        <v>10504</v>
      </c>
      <c r="F909" s="28" t="s">
        <v>496</v>
      </c>
      <c r="G909" s="29">
        <v>4</v>
      </c>
      <c r="H909" s="28">
        <v>0.085000000000000006</v>
      </c>
      <c r="I909" s="30">
        <f>ROUND(G909*H909,P4)</f>
        <v>0</v>
      </c>
      <c r="L909" s="31">
        <v>0</v>
      </c>
      <c r="M909" s="24">
        <f>ROUND(G909*L909,P4)</f>
        <v>0</v>
      </c>
      <c r="N909" s="25" t="s">
        <v>9700</v>
      </c>
      <c r="O909" s="32">
        <f>M909*AA909</f>
        <v>0</v>
      </c>
      <c r="P909" s="1">
        <v>3</v>
      </c>
      <c r="AA909" s="1">
        <f>IF(P909=1,$O$3,IF(P909=2,$O$4,$O$5))</f>
        <v>0</v>
      </c>
    </row>
    <row r="910" ht="38.25">
      <c r="A910" s="1" t="s">
        <v>437</v>
      </c>
      <c r="E910" s="27" t="s">
        <v>10505</v>
      </c>
    </row>
    <row r="911" ht="63.75">
      <c r="A911" s="1" t="s">
        <v>439</v>
      </c>
      <c r="E911" s="33" t="s">
        <v>10506</v>
      </c>
    </row>
    <row r="912">
      <c r="A912" s="1" t="s">
        <v>441</v>
      </c>
      <c r="E912" s="27" t="s">
        <v>434</v>
      </c>
    </row>
    <row r="913" ht="25.5">
      <c r="A913" s="1" t="s">
        <v>432</v>
      </c>
      <c r="B913" s="1">
        <v>223</v>
      </c>
      <c r="C913" s="26" t="s">
        <v>10507</v>
      </c>
      <c r="D913" t="s">
        <v>434</v>
      </c>
      <c r="E913" s="27" t="s">
        <v>10508</v>
      </c>
      <c r="F913" s="28" t="s">
        <v>496</v>
      </c>
      <c r="G913" s="29">
        <v>14</v>
      </c>
      <c r="H913" s="28">
        <v>0.050000000000000003</v>
      </c>
      <c r="I913" s="30">
        <f>ROUND(G913*H913,P4)</f>
        <v>0</v>
      </c>
      <c r="L913" s="31">
        <v>0</v>
      </c>
      <c r="M913" s="24">
        <f>ROUND(G913*L913,P4)</f>
        <v>0</v>
      </c>
      <c r="N913" s="25" t="s">
        <v>9700</v>
      </c>
      <c r="O913" s="32">
        <f>M913*AA913</f>
        <v>0</v>
      </c>
      <c r="P913" s="1">
        <v>3</v>
      </c>
      <c r="AA913" s="1">
        <f>IF(P913=1,$O$3,IF(P913=2,$O$4,$O$5))</f>
        <v>0</v>
      </c>
    </row>
    <row r="914" ht="51">
      <c r="A914" s="1" t="s">
        <v>437</v>
      </c>
      <c r="E914" s="27" t="s">
        <v>10509</v>
      </c>
    </row>
    <row r="915" ht="63.75">
      <c r="A915" s="1" t="s">
        <v>439</v>
      </c>
      <c r="E915" s="33" t="s">
        <v>10510</v>
      </c>
    </row>
    <row r="916">
      <c r="A916" s="1" t="s">
        <v>441</v>
      </c>
      <c r="E916" s="27" t="s">
        <v>434</v>
      </c>
    </row>
    <row r="917" ht="25.5">
      <c r="A917" s="1" t="s">
        <v>432</v>
      </c>
      <c r="B917" s="1">
        <v>224</v>
      </c>
      <c r="C917" s="26" t="s">
        <v>10511</v>
      </c>
      <c r="D917" t="s">
        <v>434</v>
      </c>
      <c r="E917" s="27" t="s">
        <v>10512</v>
      </c>
      <c r="F917" s="28" t="s">
        <v>496</v>
      </c>
      <c r="G917" s="29">
        <v>1</v>
      </c>
      <c r="H917" s="28">
        <v>0.085000000000000006</v>
      </c>
      <c r="I917" s="30">
        <f>ROUND(G917*H917,P4)</f>
        <v>0</v>
      </c>
      <c r="L917" s="31">
        <v>0</v>
      </c>
      <c r="M917" s="24">
        <f>ROUND(G917*L917,P4)</f>
        <v>0</v>
      </c>
      <c r="N917" s="25" t="s">
        <v>9700</v>
      </c>
      <c r="O917" s="32">
        <f>M917*AA917</f>
        <v>0</v>
      </c>
      <c r="P917" s="1">
        <v>3</v>
      </c>
      <c r="AA917" s="1">
        <f>IF(P917=1,$O$3,IF(P917=2,$O$4,$O$5))</f>
        <v>0</v>
      </c>
    </row>
    <row r="918" ht="51">
      <c r="A918" s="1" t="s">
        <v>437</v>
      </c>
      <c r="E918" s="27" t="s">
        <v>10513</v>
      </c>
    </row>
    <row r="919" ht="63.75">
      <c r="A919" s="1" t="s">
        <v>439</v>
      </c>
      <c r="E919" s="33" t="s">
        <v>10514</v>
      </c>
    </row>
    <row r="920">
      <c r="A920" s="1" t="s">
        <v>441</v>
      </c>
      <c r="E920" s="27" t="s">
        <v>434</v>
      </c>
    </row>
    <row r="921" ht="25.5">
      <c r="A921" s="1" t="s">
        <v>432</v>
      </c>
      <c r="B921" s="1">
        <v>225</v>
      </c>
      <c r="C921" s="26" t="s">
        <v>10515</v>
      </c>
      <c r="D921" t="s">
        <v>434</v>
      </c>
      <c r="E921" s="27" t="s">
        <v>10516</v>
      </c>
      <c r="F921" s="28" t="s">
        <v>496</v>
      </c>
      <c r="G921" s="29">
        <v>1</v>
      </c>
      <c r="H921" s="28">
        <v>0.085000000000000006</v>
      </c>
      <c r="I921" s="30">
        <f>ROUND(G921*H921,P4)</f>
        <v>0</v>
      </c>
      <c r="L921" s="31">
        <v>0</v>
      </c>
      <c r="M921" s="24">
        <f>ROUND(G921*L921,P4)</f>
        <v>0</v>
      </c>
      <c r="N921" s="25" t="s">
        <v>9700</v>
      </c>
      <c r="O921" s="32">
        <f>M921*AA921</f>
        <v>0</v>
      </c>
      <c r="P921" s="1">
        <v>3</v>
      </c>
      <c r="AA921" s="1">
        <f>IF(P921=1,$O$3,IF(P921=2,$O$4,$O$5))</f>
        <v>0</v>
      </c>
    </row>
    <row r="922" ht="38.25">
      <c r="A922" s="1" t="s">
        <v>437</v>
      </c>
      <c r="E922" s="27" t="s">
        <v>10517</v>
      </c>
    </row>
    <row r="923" ht="63.75">
      <c r="A923" s="1" t="s">
        <v>439</v>
      </c>
      <c r="E923" s="33" t="s">
        <v>10518</v>
      </c>
    </row>
    <row r="924">
      <c r="A924" s="1" t="s">
        <v>441</v>
      </c>
      <c r="E924" s="27" t="s">
        <v>434</v>
      </c>
    </row>
    <row r="925" ht="25.5">
      <c r="A925" s="1" t="s">
        <v>432</v>
      </c>
      <c r="B925" s="1">
        <v>226</v>
      </c>
      <c r="C925" s="26" t="s">
        <v>10519</v>
      </c>
      <c r="D925" t="s">
        <v>434</v>
      </c>
      <c r="E925" s="27" t="s">
        <v>10520</v>
      </c>
      <c r="F925" s="28" t="s">
        <v>496</v>
      </c>
      <c r="G925" s="29">
        <v>1</v>
      </c>
      <c r="H925" s="28">
        <v>0.085000000000000006</v>
      </c>
      <c r="I925" s="30">
        <f>ROUND(G925*H925,P4)</f>
        <v>0</v>
      </c>
      <c r="L925" s="31">
        <v>0</v>
      </c>
      <c r="M925" s="24">
        <f>ROUND(G925*L925,P4)</f>
        <v>0</v>
      </c>
      <c r="N925" s="25" t="s">
        <v>9700</v>
      </c>
      <c r="O925" s="32">
        <f>M925*AA925</f>
        <v>0</v>
      </c>
      <c r="P925" s="1">
        <v>3</v>
      </c>
      <c r="AA925" s="1">
        <f>IF(P925=1,$O$3,IF(P925=2,$O$4,$O$5))</f>
        <v>0</v>
      </c>
    </row>
    <row r="926" ht="38.25">
      <c r="A926" s="1" t="s">
        <v>437</v>
      </c>
      <c r="E926" s="27" t="s">
        <v>10521</v>
      </c>
    </row>
    <row r="927" ht="63.75">
      <c r="A927" s="1" t="s">
        <v>439</v>
      </c>
      <c r="E927" s="33" t="s">
        <v>10522</v>
      </c>
    </row>
    <row r="928">
      <c r="A928" s="1" t="s">
        <v>441</v>
      </c>
      <c r="E928" s="27" t="s">
        <v>434</v>
      </c>
    </row>
    <row r="929" ht="25.5">
      <c r="A929" s="1" t="s">
        <v>432</v>
      </c>
      <c r="B929" s="1">
        <v>227</v>
      </c>
      <c r="C929" s="26" t="s">
        <v>10523</v>
      </c>
      <c r="D929" t="s">
        <v>434</v>
      </c>
      <c r="E929" s="27" t="s">
        <v>10524</v>
      </c>
      <c r="F929" s="28" t="s">
        <v>496</v>
      </c>
      <c r="G929" s="29">
        <v>1</v>
      </c>
      <c r="H929" s="28">
        <v>0.085000000000000006</v>
      </c>
      <c r="I929" s="30">
        <f>ROUND(G929*H929,P4)</f>
        <v>0</v>
      </c>
      <c r="L929" s="31">
        <v>0</v>
      </c>
      <c r="M929" s="24">
        <f>ROUND(G929*L929,P4)</f>
        <v>0</v>
      </c>
      <c r="N929" s="25" t="s">
        <v>9700</v>
      </c>
      <c r="O929" s="32">
        <f>M929*AA929</f>
        <v>0</v>
      </c>
      <c r="P929" s="1">
        <v>3</v>
      </c>
      <c r="AA929" s="1">
        <f>IF(P929=1,$O$3,IF(P929=2,$O$4,$O$5))</f>
        <v>0</v>
      </c>
    </row>
    <row r="930" ht="25.5">
      <c r="A930" s="1" t="s">
        <v>437</v>
      </c>
      <c r="E930" s="27" t="s">
        <v>10525</v>
      </c>
    </row>
    <row r="931" ht="63.75">
      <c r="A931" s="1" t="s">
        <v>439</v>
      </c>
      <c r="E931" s="33" t="s">
        <v>10526</v>
      </c>
    </row>
    <row r="932">
      <c r="A932" s="1" t="s">
        <v>441</v>
      </c>
      <c r="E932" s="27" t="s">
        <v>434</v>
      </c>
    </row>
    <row r="933" ht="25.5">
      <c r="A933" s="1" t="s">
        <v>432</v>
      </c>
      <c r="B933" s="1">
        <v>228</v>
      </c>
      <c r="C933" s="26" t="s">
        <v>10527</v>
      </c>
      <c r="D933" t="s">
        <v>434</v>
      </c>
      <c r="E933" s="27" t="s">
        <v>10528</v>
      </c>
      <c r="F933" s="28" t="s">
        <v>496</v>
      </c>
      <c r="G933" s="29">
        <v>4</v>
      </c>
      <c r="H933" s="28">
        <v>0.085000000000000006</v>
      </c>
      <c r="I933" s="30">
        <f>ROUND(G933*H933,P4)</f>
        <v>0</v>
      </c>
      <c r="L933" s="31">
        <v>0</v>
      </c>
      <c r="M933" s="24">
        <f>ROUND(G933*L933,P4)</f>
        <v>0</v>
      </c>
      <c r="N933" s="25" t="s">
        <v>9700</v>
      </c>
      <c r="O933" s="32">
        <f>M933*AA933</f>
        <v>0</v>
      </c>
      <c r="P933" s="1">
        <v>3</v>
      </c>
      <c r="AA933" s="1">
        <f>IF(P933=1,$O$3,IF(P933=2,$O$4,$O$5))</f>
        <v>0</v>
      </c>
    </row>
    <row r="934" ht="38.25">
      <c r="A934" s="1" t="s">
        <v>437</v>
      </c>
      <c r="E934" s="27" t="s">
        <v>10529</v>
      </c>
    </row>
    <row r="935" ht="63.75">
      <c r="A935" s="1" t="s">
        <v>439</v>
      </c>
      <c r="E935" s="33" t="s">
        <v>10530</v>
      </c>
    </row>
    <row r="936">
      <c r="A936" s="1" t="s">
        <v>441</v>
      </c>
      <c r="E936" s="27" t="s">
        <v>434</v>
      </c>
    </row>
    <row r="937" ht="25.5">
      <c r="A937" s="1" t="s">
        <v>432</v>
      </c>
      <c r="B937" s="1">
        <v>229</v>
      </c>
      <c r="C937" s="26" t="s">
        <v>10531</v>
      </c>
      <c r="D937" t="s">
        <v>434</v>
      </c>
      <c r="E937" s="27" t="s">
        <v>10532</v>
      </c>
      <c r="F937" s="28" t="s">
        <v>496</v>
      </c>
      <c r="G937" s="29">
        <v>6</v>
      </c>
      <c r="H937" s="28">
        <v>0.085000000000000006</v>
      </c>
      <c r="I937" s="30">
        <f>ROUND(G937*H937,P4)</f>
        <v>0</v>
      </c>
      <c r="L937" s="31">
        <v>0</v>
      </c>
      <c r="M937" s="24">
        <f>ROUND(G937*L937,P4)</f>
        <v>0</v>
      </c>
      <c r="N937" s="25" t="s">
        <v>9700</v>
      </c>
      <c r="O937" s="32">
        <f>M937*AA937</f>
        <v>0</v>
      </c>
      <c r="P937" s="1">
        <v>3</v>
      </c>
      <c r="AA937" s="1">
        <f>IF(P937=1,$O$3,IF(P937=2,$O$4,$O$5))</f>
        <v>0</v>
      </c>
    </row>
    <row r="938" ht="38.25">
      <c r="A938" s="1" t="s">
        <v>437</v>
      </c>
      <c r="E938" s="27" t="s">
        <v>10533</v>
      </c>
    </row>
    <row r="939" ht="63.75">
      <c r="A939" s="1" t="s">
        <v>439</v>
      </c>
      <c r="E939" s="33" t="s">
        <v>10534</v>
      </c>
    </row>
    <row r="940">
      <c r="A940" s="1" t="s">
        <v>441</v>
      </c>
      <c r="E940" s="27" t="s">
        <v>434</v>
      </c>
    </row>
    <row r="941" ht="25.5">
      <c r="A941" s="1" t="s">
        <v>432</v>
      </c>
      <c r="B941" s="1">
        <v>230</v>
      </c>
      <c r="C941" s="26" t="s">
        <v>10535</v>
      </c>
      <c r="D941" t="s">
        <v>434</v>
      </c>
      <c r="E941" s="27" t="s">
        <v>10536</v>
      </c>
      <c r="F941" s="28" t="s">
        <v>496</v>
      </c>
      <c r="G941" s="29">
        <v>2</v>
      </c>
      <c r="H941" s="28">
        <v>0.085000000000000006</v>
      </c>
      <c r="I941" s="30">
        <f>ROUND(G941*H941,P4)</f>
        <v>0</v>
      </c>
      <c r="L941" s="31">
        <v>0</v>
      </c>
      <c r="M941" s="24">
        <f>ROUND(G941*L941,P4)</f>
        <v>0</v>
      </c>
      <c r="N941" s="25" t="s">
        <v>9700</v>
      </c>
      <c r="O941" s="32">
        <f>M941*AA941</f>
        <v>0</v>
      </c>
      <c r="P941" s="1">
        <v>3</v>
      </c>
      <c r="AA941" s="1">
        <f>IF(P941=1,$O$3,IF(P941=2,$O$4,$O$5))</f>
        <v>0</v>
      </c>
    </row>
    <row r="942" ht="38.25">
      <c r="A942" s="1" t="s">
        <v>437</v>
      </c>
      <c r="E942" s="27" t="s">
        <v>10537</v>
      </c>
    </row>
    <row r="943" ht="63.75">
      <c r="A943" s="1" t="s">
        <v>439</v>
      </c>
      <c r="E943" s="33" t="s">
        <v>10538</v>
      </c>
    </row>
    <row r="944">
      <c r="A944" s="1" t="s">
        <v>441</v>
      </c>
      <c r="E944" s="27" t="s">
        <v>434</v>
      </c>
    </row>
    <row r="945" ht="25.5">
      <c r="A945" s="1" t="s">
        <v>432</v>
      </c>
      <c r="B945" s="1">
        <v>231</v>
      </c>
      <c r="C945" s="26" t="s">
        <v>10539</v>
      </c>
      <c r="D945" t="s">
        <v>434</v>
      </c>
      <c r="E945" s="27" t="s">
        <v>10540</v>
      </c>
      <c r="F945" s="28" t="s">
        <v>496</v>
      </c>
      <c r="G945" s="29">
        <v>1</v>
      </c>
      <c r="H945" s="28">
        <v>0.085000000000000006</v>
      </c>
      <c r="I945" s="30">
        <f>ROUND(G945*H945,P4)</f>
        <v>0</v>
      </c>
      <c r="L945" s="31">
        <v>0</v>
      </c>
      <c r="M945" s="24">
        <f>ROUND(G945*L945,P4)</f>
        <v>0</v>
      </c>
      <c r="N945" s="25" t="s">
        <v>9700</v>
      </c>
      <c r="O945" s="32">
        <f>M945*AA945</f>
        <v>0</v>
      </c>
      <c r="P945" s="1">
        <v>3</v>
      </c>
      <c r="AA945" s="1">
        <f>IF(P945=1,$O$3,IF(P945=2,$O$4,$O$5))</f>
        <v>0</v>
      </c>
    </row>
    <row r="946" ht="38.25">
      <c r="A946" s="1" t="s">
        <v>437</v>
      </c>
      <c r="E946" s="27" t="s">
        <v>10541</v>
      </c>
    </row>
    <row r="947" ht="63.75">
      <c r="A947" s="1" t="s">
        <v>439</v>
      </c>
      <c r="E947" s="33" t="s">
        <v>10542</v>
      </c>
    </row>
    <row r="948">
      <c r="A948" s="1" t="s">
        <v>441</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2785</v>
      </c>
      <c r="D950" t="s">
        <v>434</v>
      </c>
      <c r="E950" s="27" t="s">
        <v>10543</v>
      </c>
      <c r="F950" s="28" t="s">
        <v>2787</v>
      </c>
      <c r="G950" s="29">
        <v>86136.111999999994</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10543</v>
      </c>
    </row>
    <row r="952">
      <c r="A952" s="1" t="s">
        <v>439</v>
      </c>
    </row>
    <row r="953">
      <c r="A953" s="1" t="s">
        <v>441</v>
      </c>
      <c r="E953" s="27" t="s">
        <v>434</v>
      </c>
    </row>
    <row r="954" ht="25.5">
      <c r="A954" s="1" t="s">
        <v>432</v>
      </c>
      <c r="B954" s="1">
        <v>233</v>
      </c>
      <c r="C954" s="26" t="s">
        <v>10544</v>
      </c>
      <c r="D954" t="s">
        <v>434</v>
      </c>
      <c r="E954" s="27" t="s">
        <v>10545</v>
      </c>
      <c r="F954" s="28" t="s">
        <v>1618</v>
      </c>
      <c r="G954" s="29">
        <v>1332</v>
      </c>
      <c r="H954" s="28">
        <v>0</v>
      </c>
      <c r="I954" s="30">
        <f>ROUND(G954*H954,P4)</f>
        <v>0</v>
      </c>
      <c r="L954" s="31">
        <v>0</v>
      </c>
      <c r="M954" s="24">
        <f>ROUND(G954*L954,P4)</f>
        <v>0</v>
      </c>
      <c r="N954" s="25" t="s">
        <v>9700</v>
      </c>
      <c r="O954" s="32">
        <f>M954*AA954</f>
        <v>0</v>
      </c>
      <c r="P954" s="1">
        <v>3</v>
      </c>
      <c r="AA954" s="1">
        <f>IF(P954=1,$O$3,IF(P954=2,$O$4,$O$5))</f>
        <v>0</v>
      </c>
    </row>
    <row r="955" ht="25.5">
      <c r="A955" s="1" t="s">
        <v>437</v>
      </c>
      <c r="E955" s="27" t="s">
        <v>10545</v>
      </c>
    </row>
    <row r="956" ht="76.5">
      <c r="A956" s="1" t="s">
        <v>439</v>
      </c>
      <c r="E956" s="33" t="s">
        <v>10546</v>
      </c>
    </row>
    <row r="957">
      <c r="A957" s="1" t="s">
        <v>441</v>
      </c>
      <c r="E957" s="27" t="s">
        <v>434</v>
      </c>
    </row>
    <row r="958" ht="25.5">
      <c r="A958" s="1" t="s">
        <v>432</v>
      </c>
      <c r="B958" s="1">
        <v>234</v>
      </c>
      <c r="C958" s="26" t="s">
        <v>10547</v>
      </c>
      <c r="D958" t="s">
        <v>434</v>
      </c>
      <c r="E958" s="27" t="s">
        <v>10548</v>
      </c>
      <c r="F958" s="28" t="s">
        <v>1618</v>
      </c>
      <c r="G958" s="29">
        <v>4299.3829999999998</v>
      </c>
      <c r="H958" s="28">
        <v>0.001</v>
      </c>
      <c r="I958" s="30">
        <f>ROUND(G958*H958,P4)</f>
        <v>0</v>
      </c>
      <c r="L958" s="31">
        <v>0</v>
      </c>
      <c r="M958" s="24">
        <f>ROUND(G958*L958,P4)</f>
        <v>0</v>
      </c>
      <c r="N958" s="25" t="s">
        <v>9700</v>
      </c>
      <c r="O958" s="32">
        <f>M958*AA958</f>
        <v>0</v>
      </c>
      <c r="P958" s="1">
        <v>3</v>
      </c>
      <c r="AA958" s="1">
        <f>IF(P958=1,$O$3,IF(P958=2,$O$4,$O$5))</f>
        <v>0</v>
      </c>
    </row>
    <row r="959" ht="25.5">
      <c r="A959" s="1" t="s">
        <v>437</v>
      </c>
      <c r="E959" s="27" t="s">
        <v>10548</v>
      </c>
    </row>
    <row r="960" ht="280.5">
      <c r="A960" s="1" t="s">
        <v>439</v>
      </c>
      <c r="E960" s="33" t="s">
        <v>10549</v>
      </c>
    </row>
    <row r="961">
      <c r="A961" s="1" t="s">
        <v>441</v>
      </c>
      <c r="E961" s="27" t="s">
        <v>434</v>
      </c>
    </row>
    <row r="962" ht="25.5">
      <c r="A962" s="1" t="s">
        <v>432</v>
      </c>
      <c r="B962" s="1">
        <v>235</v>
      </c>
      <c r="C962" s="26" t="s">
        <v>10550</v>
      </c>
      <c r="D962" t="s">
        <v>434</v>
      </c>
      <c r="E962" s="27" t="s">
        <v>10548</v>
      </c>
      <c r="F962" s="28" t="s">
        <v>1618</v>
      </c>
      <c r="G962" s="29">
        <v>2819.1030000000001</v>
      </c>
      <c r="H962" s="28">
        <v>0.001</v>
      </c>
      <c r="I962" s="30">
        <f>ROUND(G962*H962,P4)</f>
        <v>0</v>
      </c>
      <c r="L962" s="31">
        <v>0</v>
      </c>
      <c r="M962" s="24">
        <f>ROUND(G962*L962,P4)</f>
        <v>0</v>
      </c>
      <c r="N962" s="25" t="s">
        <v>9700</v>
      </c>
      <c r="O962" s="32">
        <f>M962*AA962</f>
        <v>0</v>
      </c>
      <c r="P962" s="1">
        <v>3</v>
      </c>
      <c r="AA962" s="1">
        <f>IF(P962=1,$O$3,IF(P962=2,$O$4,$O$5))</f>
        <v>0</v>
      </c>
    </row>
    <row r="963" ht="25.5">
      <c r="A963" s="1" t="s">
        <v>437</v>
      </c>
      <c r="E963" s="27" t="s">
        <v>10548</v>
      </c>
    </row>
    <row r="964" ht="242.25">
      <c r="A964" s="1" t="s">
        <v>439</v>
      </c>
      <c r="E964" s="33" t="s">
        <v>10551</v>
      </c>
    </row>
    <row r="965">
      <c r="A965" s="1" t="s">
        <v>441</v>
      </c>
      <c r="E965" s="27" t="s">
        <v>434</v>
      </c>
    </row>
    <row r="966" ht="25.5">
      <c r="A966" s="1" t="s">
        <v>432</v>
      </c>
      <c r="B966" s="1">
        <v>236</v>
      </c>
      <c r="C966" s="26" t="s">
        <v>10552</v>
      </c>
      <c r="D966" t="s">
        <v>434</v>
      </c>
      <c r="E966" s="27" t="s">
        <v>10548</v>
      </c>
      <c r="F966" s="28" t="s">
        <v>1618</v>
      </c>
      <c r="G966" s="29">
        <v>540.673</v>
      </c>
      <c r="H966" s="28">
        <v>0.001</v>
      </c>
      <c r="I966" s="30">
        <f>ROUND(G966*H966,P4)</f>
        <v>0</v>
      </c>
      <c r="L966" s="31">
        <v>0</v>
      </c>
      <c r="M966" s="24">
        <f>ROUND(G966*L966,P4)</f>
        <v>0</v>
      </c>
      <c r="N966" s="25" t="s">
        <v>9700</v>
      </c>
      <c r="O966" s="32">
        <f>M966*AA966</f>
        <v>0</v>
      </c>
      <c r="P966" s="1">
        <v>3</v>
      </c>
      <c r="AA966" s="1">
        <f>IF(P966=1,$O$3,IF(P966=2,$O$4,$O$5))</f>
        <v>0</v>
      </c>
    </row>
    <row r="967" ht="25.5">
      <c r="A967" s="1" t="s">
        <v>437</v>
      </c>
      <c r="E967" s="27" t="s">
        <v>10548</v>
      </c>
    </row>
    <row r="968" ht="204">
      <c r="A968" s="1" t="s">
        <v>439</v>
      </c>
      <c r="E968" s="33" t="s">
        <v>10553</v>
      </c>
    </row>
    <row r="969">
      <c r="A969" s="1" t="s">
        <v>441</v>
      </c>
      <c r="E969" s="27" t="s">
        <v>434</v>
      </c>
    </row>
    <row r="970" ht="25.5">
      <c r="A970" s="1" t="s">
        <v>432</v>
      </c>
      <c r="B970" s="1">
        <v>237</v>
      </c>
      <c r="C970" s="26" t="s">
        <v>10554</v>
      </c>
      <c r="D970" t="s">
        <v>434</v>
      </c>
      <c r="E970" s="27" t="s">
        <v>10555</v>
      </c>
      <c r="F970" s="28" t="s">
        <v>467</v>
      </c>
      <c r="G970" s="29">
        <v>66.709999999999994</v>
      </c>
      <c r="H970" s="28">
        <v>6.0000000000000002E-05</v>
      </c>
      <c r="I970" s="30">
        <f>ROUND(G970*H970,P4)</f>
        <v>0</v>
      </c>
      <c r="L970" s="31">
        <v>0</v>
      </c>
      <c r="M970" s="24">
        <f>ROUND(G970*L970,P4)</f>
        <v>0</v>
      </c>
      <c r="N970" s="25" t="s">
        <v>9700</v>
      </c>
      <c r="O970" s="32">
        <f>M970*AA970</f>
        <v>0</v>
      </c>
      <c r="P970" s="1">
        <v>3</v>
      </c>
      <c r="AA970" s="1">
        <f>IF(P970=1,$O$3,IF(P970=2,$O$4,$O$5))</f>
        <v>0</v>
      </c>
    </row>
    <row r="971" ht="25.5">
      <c r="A971" s="1" t="s">
        <v>437</v>
      </c>
      <c r="E971" s="27" t="s">
        <v>10555</v>
      </c>
    </row>
    <row r="972" ht="89.25">
      <c r="A972" s="1" t="s">
        <v>439</v>
      </c>
      <c r="E972" s="33" t="s">
        <v>10556</v>
      </c>
    </row>
    <row r="973">
      <c r="A973" s="1" t="s">
        <v>441</v>
      </c>
      <c r="E973" s="27" t="s">
        <v>434</v>
      </c>
    </row>
    <row r="974" ht="25.5">
      <c r="A974" s="1" t="s">
        <v>432</v>
      </c>
      <c r="B974" s="1">
        <v>238</v>
      </c>
      <c r="C974" s="26" t="s">
        <v>10557</v>
      </c>
      <c r="D974" t="s">
        <v>434</v>
      </c>
      <c r="E974" s="27" t="s">
        <v>10558</v>
      </c>
      <c r="F974" s="28" t="s">
        <v>496</v>
      </c>
      <c r="G974" s="29">
        <v>2</v>
      </c>
      <c r="H974" s="28">
        <v>0</v>
      </c>
      <c r="I974" s="30">
        <f>ROUND(G974*H974,P4)</f>
        <v>0</v>
      </c>
      <c r="L974" s="31">
        <v>0</v>
      </c>
      <c r="M974" s="24">
        <f>ROUND(G974*L974,P4)</f>
        <v>0</v>
      </c>
      <c r="N974" s="25" t="s">
        <v>9700</v>
      </c>
      <c r="O974" s="32">
        <f>M974*AA974</f>
        <v>0</v>
      </c>
      <c r="P974" s="1">
        <v>3</v>
      </c>
      <c r="AA974" s="1">
        <f>IF(P974=1,$O$3,IF(P974=2,$O$4,$O$5))</f>
        <v>0</v>
      </c>
    </row>
    <row r="975" ht="25.5">
      <c r="A975" s="1" t="s">
        <v>437</v>
      </c>
      <c r="E975" s="27" t="s">
        <v>10558</v>
      </c>
    </row>
    <row r="976" ht="89.25">
      <c r="A976" s="1" t="s">
        <v>439</v>
      </c>
      <c r="E976" s="33" t="s">
        <v>10559</v>
      </c>
    </row>
    <row r="977">
      <c r="A977" s="1" t="s">
        <v>441</v>
      </c>
      <c r="E977" s="27" t="s">
        <v>434</v>
      </c>
    </row>
    <row r="978" ht="25.5">
      <c r="A978" s="1" t="s">
        <v>432</v>
      </c>
      <c r="B978" s="1">
        <v>239</v>
      </c>
      <c r="C978" s="26" t="s">
        <v>10560</v>
      </c>
      <c r="D978" t="s">
        <v>434</v>
      </c>
      <c r="E978" s="27" t="s">
        <v>10561</v>
      </c>
      <c r="F978" s="28" t="s">
        <v>496</v>
      </c>
      <c r="G978" s="29">
        <v>1</v>
      </c>
      <c r="H978" s="28">
        <v>0</v>
      </c>
      <c r="I978" s="30">
        <f>ROUND(G978*H978,P4)</f>
        <v>0</v>
      </c>
      <c r="L978" s="31">
        <v>0</v>
      </c>
      <c r="M978" s="24">
        <f>ROUND(G978*L978,P4)</f>
        <v>0</v>
      </c>
      <c r="N978" s="25" t="s">
        <v>9700</v>
      </c>
      <c r="O978" s="32">
        <f>M978*AA978</f>
        <v>0</v>
      </c>
      <c r="P978" s="1">
        <v>3</v>
      </c>
      <c r="AA978" s="1">
        <f>IF(P978=1,$O$3,IF(P978=2,$O$4,$O$5))</f>
        <v>0</v>
      </c>
    </row>
    <row r="979" ht="25.5">
      <c r="A979" s="1" t="s">
        <v>437</v>
      </c>
      <c r="E979" s="27" t="s">
        <v>10561</v>
      </c>
    </row>
    <row r="980" ht="89.25">
      <c r="A980" s="1" t="s">
        <v>439</v>
      </c>
      <c r="E980" s="33" t="s">
        <v>10562</v>
      </c>
    </row>
    <row r="981">
      <c r="A981" s="1" t="s">
        <v>441</v>
      </c>
      <c r="E981" s="27" t="s">
        <v>434</v>
      </c>
    </row>
    <row r="982" ht="25.5">
      <c r="A982" s="1" t="s">
        <v>432</v>
      </c>
      <c r="B982" s="1">
        <v>240</v>
      </c>
      <c r="C982" s="26" t="s">
        <v>10563</v>
      </c>
      <c r="D982" t="s">
        <v>434</v>
      </c>
      <c r="E982" s="27" t="s">
        <v>10564</v>
      </c>
      <c r="F982" s="28" t="s">
        <v>496</v>
      </c>
      <c r="G982" s="29">
        <v>1</v>
      </c>
      <c r="H982" s="28">
        <v>0</v>
      </c>
      <c r="I982" s="30">
        <f>ROUND(G982*H982,P4)</f>
        <v>0</v>
      </c>
      <c r="L982" s="31">
        <v>0</v>
      </c>
      <c r="M982" s="24">
        <f>ROUND(G982*L982,P4)</f>
        <v>0</v>
      </c>
      <c r="N982" s="25" t="s">
        <v>9700</v>
      </c>
      <c r="O982" s="32">
        <f>M982*AA982</f>
        <v>0</v>
      </c>
      <c r="P982" s="1">
        <v>3</v>
      </c>
      <c r="AA982" s="1">
        <f>IF(P982=1,$O$3,IF(P982=2,$O$4,$O$5))</f>
        <v>0</v>
      </c>
    </row>
    <row r="983" ht="25.5">
      <c r="A983" s="1" t="s">
        <v>437</v>
      </c>
      <c r="E983" s="27" t="s">
        <v>10564</v>
      </c>
    </row>
    <row r="984" ht="89.25">
      <c r="A984" s="1" t="s">
        <v>439</v>
      </c>
      <c r="E984" s="33" t="s">
        <v>10565</v>
      </c>
    </row>
    <row r="985">
      <c r="A985" s="1" t="s">
        <v>441</v>
      </c>
      <c r="E985" s="27" t="s">
        <v>434</v>
      </c>
    </row>
    <row r="986" ht="25.5">
      <c r="A986" s="1" t="s">
        <v>432</v>
      </c>
      <c r="B986" s="1">
        <v>241</v>
      </c>
      <c r="C986" s="26" t="s">
        <v>10566</v>
      </c>
      <c r="D986" t="s">
        <v>434</v>
      </c>
      <c r="E986" s="27" t="s">
        <v>10567</v>
      </c>
      <c r="F986" s="28" t="s">
        <v>496</v>
      </c>
      <c r="G986" s="29">
        <v>14</v>
      </c>
      <c r="H986" s="28">
        <v>0</v>
      </c>
      <c r="I986" s="30">
        <f>ROUND(G986*H986,P4)</f>
        <v>0</v>
      </c>
      <c r="L986" s="31">
        <v>0</v>
      </c>
      <c r="M986" s="24">
        <f>ROUND(G986*L986,P4)</f>
        <v>0</v>
      </c>
      <c r="N986" s="25" t="s">
        <v>9700</v>
      </c>
      <c r="O986" s="32">
        <f>M986*AA986</f>
        <v>0</v>
      </c>
      <c r="P986" s="1">
        <v>3</v>
      </c>
      <c r="AA986" s="1">
        <f>IF(P986=1,$O$3,IF(P986=2,$O$4,$O$5))</f>
        <v>0</v>
      </c>
    </row>
    <row r="987" ht="25.5">
      <c r="A987" s="1" t="s">
        <v>437</v>
      </c>
      <c r="E987" s="27" t="s">
        <v>10567</v>
      </c>
    </row>
    <row r="988" ht="76.5">
      <c r="A988" s="1" t="s">
        <v>439</v>
      </c>
      <c r="E988" s="33" t="s">
        <v>10568</v>
      </c>
    </row>
    <row r="989">
      <c r="A989" s="1" t="s">
        <v>441</v>
      </c>
      <c r="E989" s="27" t="s">
        <v>434</v>
      </c>
    </row>
    <row r="990" ht="25.5">
      <c r="A990" s="1" t="s">
        <v>432</v>
      </c>
      <c r="B990" s="1">
        <v>242</v>
      </c>
      <c r="C990" s="26" t="s">
        <v>10569</v>
      </c>
      <c r="D990" t="s">
        <v>434</v>
      </c>
      <c r="E990" s="27" t="s">
        <v>10570</v>
      </c>
      <c r="F990" s="28" t="s">
        <v>496</v>
      </c>
      <c r="G990" s="29">
        <v>1</v>
      </c>
      <c r="H990" s="28">
        <v>0</v>
      </c>
      <c r="I990" s="30">
        <f>ROUND(G990*H990,P4)</f>
        <v>0</v>
      </c>
      <c r="L990" s="31">
        <v>0</v>
      </c>
      <c r="M990" s="24">
        <f>ROUND(G990*L990,P4)</f>
        <v>0</v>
      </c>
      <c r="N990" s="25" t="s">
        <v>9700</v>
      </c>
      <c r="O990" s="32">
        <f>M990*AA990</f>
        <v>0</v>
      </c>
      <c r="P990" s="1">
        <v>3</v>
      </c>
      <c r="AA990" s="1">
        <f>IF(P990=1,$O$3,IF(P990=2,$O$4,$O$5))</f>
        <v>0</v>
      </c>
    </row>
    <row r="991" ht="25.5">
      <c r="A991" s="1" t="s">
        <v>437</v>
      </c>
      <c r="E991" s="27" t="s">
        <v>10570</v>
      </c>
    </row>
    <row r="992" ht="76.5">
      <c r="A992" s="1" t="s">
        <v>439</v>
      </c>
      <c r="E992" s="33" t="s">
        <v>10571</v>
      </c>
    </row>
    <row r="993">
      <c r="A993" s="1" t="s">
        <v>441</v>
      </c>
      <c r="E993" s="27" t="s">
        <v>434</v>
      </c>
    </row>
    <row r="994" ht="25.5">
      <c r="A994" s="1" t="s">
        <v>432</v>
      </c>
      <c r="B994" s="1">
        <v>243</v>
      </c>
      <c r="C994" s="26" t="s">
        <v>10572</v>
      </c>
      <c r="D994" t="s">
        <v>434</v>
      </c>
      <c r="E994" s="27" t="s">
        <v>10573</v>
      </c>
      <c r="F994" s="28" t="s">
        <v>467</v>
      </c>
      <c r="G994" s="29">
        <v>385.60000000000002</v>
      </c>
      <c r="H994" s="28">
        <v>0</v>
      </c>
      <c r="I994" s="30">
        <f>ROUND(G994*H994,P4)</f>
        <v>0</v>
      </c>
      <c r="L994" s="31">
        <v>0</v>
      </c>
      <c r="M994" s="24">
        <f>ROUND(G994*L994,P4)</f>
        <v>0</v>
      </c>
      <c r="N994" s="25" t="s">
        <v>9700</v>
      </c>
      <c r="O994" s="32">
        <f>M994*AA994</f>
        <v>0</v>
      </c>
      <c r="P994" s="1">
        <v>3</v>
      </c>
      <c r="AA994" s="1">
        <f>IF(P994=1,$O$3,IF(P994=2,$O$4,$O$5))</f>
        <v>0</v>
      </c>
    </row>
    <row r="995" ht="25.5">
      <c r="A995" s="1" t="s">
        <v>437</v>
      </c>
      <c r="E995" s="27" t="s">
        <v>10573</v>
      </c>
    </row>
    <row r="996" ht="76.5">
      <c r="A996" s="1" t="s">
        <v>439</v>
      </c>
      <c r="E996" s="33" t="s">
        <v>10574</v>
      </c>
    </row>
    <row r="997">
      <c r="A997" s="1" t="s">
        <v>441</v>
      </c>
      <c r="E997" s="27" t="s">
        <v>434</v>
      </c>
    </row>
    <row r="998" ht="25.5">
      <c r="A998" s="1" t="s">
        <v>432</v>
      </c>
      <c r="B998" s="1">
        <v>244</v>
      </c>
      <c r="C998" s="26" t="s">
        <v>10575</v>
      </c>
      <c r="D998" t="s">
        <v>434</v>
      </c>
      <c r="E998" s="27" t="s">
        <v>10576</v>
      </c>
      <c r="F998" s="28" t="s">
        <v>496</v>
      </c>
      <c r="G998" s="29">
        <v>1</v>
      </c>
      <c r="H998" s="28">
        <v>0</v>
      </c>
      <c r="I998" s="30">
        <f>ROUND(G998*H998,P4)</f>
        <v>0</v>
      </c>
      <c r="L998" s="31">
        <v>0</v>
      </c>
      <c r="M998" s="24">
        <f>ROUND(G998*L998,P4)</f>
        <v>0</v>
      </c>
      <c r="N998" s="25" t="s">
        <v>9700</v>
      </c>
      <c r="O998" s="32">
        <f>M998*AA998</f>
        <v>0</v>
      </c>
      <c r="P998" s="1">
        <v>3</v>
      </c>
      <c r="AA998" s="1">
        <f>IF(P998=1,$O$3,IF(P998=2,$O$4,$O$5))</f>
        <v>0</v>
      </c>
    </row>
    <row r="999" ht="25.5">
      <c r="A999" s="1" t="s">
        <v>437</v>
      </c>
      <c r="E999" s="27" t="s">
        <v>10576</v>
      </c>
    </row>
    <row r="1000" ht="89.25">
      <c r="A1000" s="1" t="s">
        <v>439</v>
      </c>
      <c r="E1000" s="33" t="s">
        <v>10577</v>
      </c>
    </row>
    <row r="1001">
      <c r="A1001" s="1" t="s">
        <v>441</v>
      </c>
      <c r="E1001" s="27" t="s">
        <v>434</v>
      </c>
    </row>
    <row r="1002" ht="25.5">
      <c r="A1002" s="1" t="s">
        <v>432</v>
      </c>
      <c r="B1002" s="1">
        <v>245</v>
      </c>
      <c r="C1002" s="26" t="s">
        <v>10578</v>
      </c>
      <c r="D1002" t="s">
        <v>434</v>
      </c>
      <c r="E1002" s="27" t="s">
        <v>10579</v>
      </c>
      <c r="F1002" s="28" t="s">
        <v>496</v>
      </c>
      <c r="G1002" s="29">
        <v>2</v>
      </c>
      <c r="H1002" s="28">
        <v>0.085000000000000006</v>
      </c>
      <c r="I1002" s="30">
        <f>ROUND(G1002*H1002,P4)</f>
        <v>0</v>
      </c>
      <c r="L1002" s="31">
        <v>0</v>
      </c>
      <c r="M1002" s="24">
        <f>ROUND(G1002*L1002,P4)</f>
        <v>0</v>
      </c>
      <c r="N1002" s="25" t="s">
        <v>9700</v>
      </c>
      <c r="O1002" s="32">
        <f>M1002*AA1002</f>
        <v>0</v>
      </c>
      <c r="P1002" s="1">
        <v>3</v>
      </c>
      <c r="AA1002" s="1">
        <f>IF(P1002=1,$O$3,IF(P1002=2,$O$4,$O$5))</f>
        <v>0</v>
      </c>
    </row>
    <row r="1003" ht="51">
      <c r="A1003" s="1" t="s">
        <v>437</v>
      </c>
      <c r="E1003" s="27" t="s">
        <v>10580</v>
      </c>
    </row>
    <row r="1004" ht="63.75">
      <c r="A1004" s="1" t="s">
        <v>439</v>
      </c>
      <c r="E1004" s="33" t="s">
        <v>10581</v>
      </c>
    </row>
    <row r="1005">
      <c r="A1005" s="1" t="s">
        <v>441</v>
      </c>
      <c r="E1005" s="27" t="s">
        <v>434</v>
      </c>
    </row>
    <row r="1006" ht="25.5">
      <c r="A1006" s="1" t="s">
        <v>432</v>
      </c>
      <c r="B1006" s="1">
        <v>246</v>
      </c>
      <c r="C1006" s="26" t="s">
        <v>10582</v>
      </c>
      <c r="D1006" t="s">
        <v>434</v>
      </c>
      <c r="E1006" s="27" t="s">
        <v>10583</v>
      </c>
      <c r="F1006" s="28" t="s">
        <v>496</v>
      </c>
      <c r="G1006" s="29">
        <v>5</v>
      </c>
      <c r="H1006" s="28">
        <v>0.085000000000000006</v>
      </c>
      <c r="I1006" s="30">
        <f>ROUND(G1006*H1006,P4)</f>
        <v>0</v>
      </c>
      <c r="L1006" s="31">
        <v>0</v>
      </c>
      <c r="M1006" s="24">
        <f>ROUND(G1006*L1006,P4)</f>
        <v>0</v>
      </c>
      <c r="N1006" s="25" t="s">
        <v>9700</v>
      </c>
      <c r="O1006" s="32">
        <f>M1006*AA1006</f>
        <v>0</v>
      </c>
      <c r="P1006" s="1">
        <v>3</v>
      </c>
      <c r="AA1006" s="1">
        <f>IF(P1006=1,$O$3,IF(P1006=2,$O$4,$O$5))</f>
        <v>0</v>
      </c>
    </row>
    <row r="1007" ht="51">
      <c r="A1007" s="1" t="s">
        <v>437</v>
      </c>
      <c r="E1007" s="27" t="s">
        <v>10584</v>
      </c>
    </row>
    <row r="1008" ht="63.75">
      <c r="A1008" s="1" t="s">
        <v>439</v>
      </c>
      <c r="E1008" s="33" t="s">
        <v>10585</v>
      </c>
    </row>
    <row r="1009">
      <c r="A1009" s="1" t="s">
        <v>441</v>
      </c>
      <c r="E1009" s="27" t="s">
        <v>434</v>
      </c>
    </row>
    <row r="1010" ht="25.5">
      <c r="A1010" s="1" t="s">
        <v>432</v>
      </c>
      <c r="B1010" s="1">
        <v>247</v>
      </c>
      <c r="C1010" s="26" t="s">
        <v>10586</v>
      </c>
      <c r="D1010" t="s">
        <v>434</v>
      </c>
      <c r="E1010" s="27" t="s">
        <v>10587</v>
      </c>
      <c r="F1010" s="28" t="s">
        <v>496</v>
      </c>
      <c r="G1010" s="29">
        <v>4</v>
      </c>
      <c r="H1010" s="28">
        <v>0.085000000000000006</v>
      </c>
      <c r="I1010" s="30">
        <f>ROUND(G1010*H1010,P4)</f>
        <v>0</v>
      </c>
      <c r="L1010" s="31">
        <v>0</v>
      </c>
      <c r="M1010" s="24">
        <f>ROUND(G1010*L1010,P4)</f>
        <v>0</v>
      </c>
      <c r="N1010" s="25" t="s">
        <v>9700</v>
      </c>
      <c r="O1010" s="32">
        <f>M1010*AA1010</f>
        <v>0</v>
      </c>
      <c r="P1010" s="1">
        <v>3</v>
      </c>
      <c r="AA1010" s="1">
        <f>IF(P1010=1,$O$3,IF(P1010=2,$O$4,$O$5))</f>
        <v>0</v>
      </c>
    </row>
    <row r="1011" ht="51">
      <c r="A1011" s="1" t="s">
        <v>437</v>
      </c>
      <c r="E1011" s="27" t="s">
        <v>10588</v>
      </c>
    </row>
    <row r="1012" ht="63.75">
      <c r="A1012" s="1" t="s">
        <v>439</v>
      </c>
      <c r="E1012" s="33" t="s">
        <v>10589</v>
      </c>
    </row>
    <row r="1013">
      <c r="A1013" s="1" t="s">
        <v>441</v>
      </c>
      <c r="E1013" s="27" t="s">
        <v>434</v>
      </c>
    </row>
    <row r="1014" ht="25.5">
      <c r="A1014" s="1" t="s">
        <v>432</v>
      </c>
      <c r="B1014" s="1">
        <v>248</v>
      </c>
      <c r="C1014" s="26" t="s">
        <v>10590</v>
      </c>
      <c r="D1014" t="s">
        <v>434</v>
      </c>
      <c r="E1014" s="27" t="s">
        <v>10591</v>
      </c>
      <c r="F1014" s="28" t="s">
        <v>1618</v>
      </c>
      <c r="G1014" s="29">
        <v>898.08799999999997</v>
      </c>
      <c r="H1014" s="28">
        <v>0.085000000000000006</v>
      </c>
      <c r="I1014" s="30">
        <f>ROUND(G1014*H1014,P4)</f>
        <v>0</v>
      </c>
      <c r="L1014" s="31">
        <v>0</v>
      </c>
      <c r="M1014" s="24">
        <f>ROUND(G1014*L1014,P4)</f>
        <v>0</v>
      </c>
      <c r="N1014" s="25" t="s">
        <v>9700</v>
      </c>
      <c r="O1014" s="32">
        <f>M1014*AA1014</f>
        <v>0</v>
      </c>
      <c r="P1014" s="1">
        <v>3</v>
      </c>
      <c r="AA1014" s="1">
        <f>IF(P1014=1,$O$3,IF(P1014=2,$O$4,$O$5))</f>
        <v>0</v>
      </c>
    </row>
    <row r="1015" ht="25.5">
      <c r="A1015" s="1" t="s">
        <v>437</v>
      </c>
      <c r="E1015" s="27" t="s">
        <v>10591</v>
      </c>
    </row>
    <row r="1016" ht="178.5">
      <c r="A1016" s="1" t="s">
        <v>439</v>
      </c>
      <c r="E1016" s="33" t="s">
        <v>10592</v>
      </c>
    </row>
    <row r="1017">
      <c r="A1017" s="1" t="s">
        <v>441</v>
      </c>
      <c r="E1017" s="27" t="s">
        <v>434</v>
      </c>
    </row>
    <row r="1018" ht="25.5">
      <c r="A1018" s="1" t="s">
        <v>432</v>
      </c>
      <c r="B1018" s="1">
        <v>249</v>
      </c>
      <c r="C1018" s="26" t="s">
        <v>10593</v>
      </c>
      <c r="D1018" t="s">
        <v>434</v>
      </c>
      <c r="E1018" s="27" t="s">
        <v>10594</v>
      </c>
      <c r="F1018" s="28" t="s">
        <v>496</v>
      </c>
      <c r="G1018" s="29">
        <v>2</v>
      </c>
      <c r="H1018" s="28">
        <v>0.085000000000000006</v>
      </c>
      <c r="I1018" s="30">
        <f>ROUND(G1018*H1018,P4)</f>
        <v>0</v>
      </c>
      <c r="L1018" s="31">
        <v>0</v>
      </c>
      <c r="M1018" s="24">
        <f>ROUND(G1018*L1018,P4)</f>
        <v>0</v>
      </c>
      <c r="N1018" s="25" t="s">
        <v>9700</v>
      </c>
      <c r="O1018" s="32">
        <f>M1018*AA1018</f>
        <v>0</v>
      </c>
      <c r="P1018" s="1">
        <v>3</v>
      </c>
      <c r="AA1018" s="1">
        <f>IF(P1018=1,$O$3,IF(P1018=2,$O$4,$O$5))</f>
        <v>0</v>
      </c>
    </row>
    <row r="1019" ht="25.5">
      <c r="A1019" s="1" t="s">
        <v>437</v>
      </c>
      <c r="E1019" s="27" t="s">
        <v>10594</v>
      </c>
    </row>
    <row r="1020" ht="63.75">
      <c r="A1020" s="1" t="s">
        <v>439</v>
      </c>
      <c r="E1020" s="33" t="s">
        <v>10595</v>
      </c>
    </row>
    <row r="1021">
      <c r="A1021" s="1" t="s">
        <v>441</v>
      </c>
      <c r="E1021" s="27" t="s">
        <v>434</v>
      </c>
    </row>
    <row r="1022" ht="25.5">
      <c r="A1022" s="1" t="s">
        <v>432</v>
      </c>
      <c r="B1022" s="1">
        <v>250</v>
      </c>
      <c r="C1022" s="26" t="s">
        <v>10596</v>
      </c>
      <c r="D1022" t="s">
        <v>434</v>
      </c>
      <c r="E1022" s="27" t="s">
        <v>10597</v>
      </c>
      <c r="F1022" s="28" t="s">
        <v>496</v>
      </c>
      <c r="G1022" s="29">
        <v>2</v>
      </c>
      <c r="H1022" s="28">
        <v>0.085000000000000006</v>
      </c>
      <c r="I1022" s="30">
        <f>ROUND(G1022*H1022,P4)</f>
        <v>0</v>
      </c>
      <c r="L1022" s="31">
        <v>0</v>
      </c>
      <c r="M1022" s="24">
        <f>ROUND(G1022*L1022,P4)</f>
        <v>0</v>
      </c>
      <c r="N1022" s="25" t="s">
        <v>9700</v>
      </c>
      <c r="O1022" s="32">
        <f>M1022*AA1022</f>
        <v>0</v>
      </c>
      <c r="P1022" s="1">
        <v>3</v>
      </c>
      <c r="AA1022" s="1">
        <f>IF(P1022=1,$O$3,IF(P1022=2,$O$4,$O$5))</f>
        <v>0</v>
      </c>
    </row>
    <row r="1023" ht="25.5">
      <c r="A1023" s="1" t="s">
        <v>437</v>
      </c>
      <c r="E1023" s="27" t="s">
        <v>10597</v>
      </c>
    </row>
    <row r="1024" ht="63.75">
      <c r="A1024" s="1" t="s">
        <v>439</v>
      </c>
      <c r="E1024" s="33" t="s">
        <v>10598</v>
      </c>
    </row>
    <row r="1025">
      <c r="A1025" s="1" t="s">
        <v>441</v>
      </c>
      <c r="E1025" s="27" t="s">
        <v>434</v>
      </c>
    </row>
    <row r="1026" ht="25.5">
      <c r="A1026" s="1" t="s">
        <v>432</v>
      </c>
      <c r="B1026" s="1">
        <v>251</v>
      </c>
      <c r="C1026" s="26" t="s">
        <v>10599</v>
      </c>
      <c r="D1026" t="s">
        <v>434</v>
      </c>
      <c r="E1026" s="27" t="s">
        <v>10600</v>
      </c>
      <c r="F1026" s="28" t="s">
        <v>496</v>
      </c>
      <c r="G1026" s="29">
        <v>1</v>
      </c>
      <c r="H1026" s="28">
        <v>0.085000000000000006</v>
      </c>
      <c r="I1026" s="30">
        <f>ROUND(G1026*H1026,P4)</f>
        <v>0</v>
      </c>
      <c r="L1026" s="31">
        <v>0</v>
      </c>
      <c r="M1026" s="24">
        <f>ROUND(G1026*L1026,P4)</f>
        <v>0</v>
      </c>
      <c r="N1026" s="25" t="s">
        <v>9700</v>
      </c>
      <c r="O1026" s="32">
        <f>M1026*AA1026</f>
        <v>0</v>
      </c>
      <c r="P1026" s="1">
        <v>3</v>
      </c>
      <c r="AA1026" s="1">
        <f>IF(P1026=1,$O$3,IF(P1026=2,$O$4,$O$5))</f>
        <v>0</v>
      </c>
    </row>
    <row r="1027" ht="25.5">
      <c r="A1027" s="1" t="s">
        <v>437</v>
      </c>
      <c r="E1027" s="27" t="s">
        <v>10600</v>
      </c>
    </row>
    <row r="1028" ht="63.75">
      <c r="A1028" s="1" t="s">
        <v>439</v>
      </c>
      <c r="E1028" s="33" t="s">
        <v>10601</v>
      </c>
    </row>
    <row r="1029">
      <c r="A1029" s="1" t="s">
        <v>441</v>
      </c>
      <c r="E1029" s="27" t="s">
        <v>434</v>
      </c>
    </row>
    <row r="1030" ht="25.5">
      <c r="A1030" s="1" t="s">
        <v>432</v>
      </c>
      <c r="B1030" s="1">
        <v>252</v>
      </c>
      <c r="C1030" s="26" t="s">
        <v>10602</v>
      </c>
      <c r="D1030" t="s">
        <v>434</v>
      </c>
      <c r="E1030" s="27" t="s">
        <v>10603</v>
      </c>
      <c r="F1030" s="28" t="s">
        <v>496</v>
      </c>
      <c r="G1030" s="29">
        <v>2</v>
      </c>
      <c r="H1030" s="28">
        <v>0.085000000000000006</v>
      </c>
      <c r="I1030" s="30">
        <f>ROUND(G1030*H1030,P4)</f>
        <v>0</v>
      </c>
      <c r="L1030" s="31">
        <v>0</v>
      </c>
      <c r="M1030" s="24">
        <f>ROUND(G1030*L1030,P4)</f>
        <v>0</v>
      </c>
      <c r="N1030" s="25" t="s">
        <v>9700</v>
      </c>
      <c r="O1030" s="32">
        <f>M1030*AA1030</f>
        <v>0</v>
      </c>
      <c r="P1030" s="1">
        <v>3</v>
      </c>
      <c r="AA1030" s="1">
        <f>IF(P1030=1,$O$3,IF(P1030=2,$O$4,$O$5))</f>
        <v>0</v>
      </c>
    </row>
    <row r="1031" ht="38.25">
      <c r="A1031" s="1" t="s">
        <v>437</v>
      </c>
      <c r="E1031" s="27" t="s">
        <v>10604</v>
      </c>
    </row>
    <row r="1032" ht="63.75">
      <c r="A1032" s="1" t="s">
        <v>439</v>
      </c>
      <c r="E1032" s="33" t="s">
        <v>10605</v>
      </c>
    </row>
    <row r="1033">
      <c r="A1033" s="1" t="s">
        <v>441</v>
      </c>
      <c r="E1033" s="27" t="s">
        <v>434</v>
      </c>
    </row>
    <row r="1034" ht="25.5">
      <c r="A1034" s="1" t="s">
        <v>432</v>
      </c>
      <c r="B1034" s="1">
        <v>253</v>
      </c>
      <c r="C1034" s="26" t="s">
        <v>10606</v>
      </c>
      <c r="D1034" t="s">
        <v>434</v>
      </c>
      <c r="E1034" s="27" t="s">
        <v>10607</v>
      </c>
      <c r="F1034" s="28" t="s">
        <v>496</v>
      </c>
      <c r="G1034" s="29">
        <v>1</v>
      </c>
      <c r="H1034" s="28">
        <v>0.085000000000000006</v>
      </c>
      <c r="I1034" s="30">
        <f>ROUND(G1034*H1034,P4)</f>
        <v>0</v>
      </c>
      <c r="L1034" s="31">
        <v>0</v>
      </c>
      <c r="M1034" s="24">
        <f>ROUND(G1034*L1034,P4)</f>
        <v>0</v>
      </c>
      <c r="N1034" s="25" t="s">
        <v>9700</v>
      </c>
      <c r="O1034" s="32">
        <f>M1034*AA1034</f>
        <v>0</v>
      </c>
      <c r="P1034" s="1">
        <v>3</v>
      </c>
      <c r="AA1034" s="1">
        <f>IF(P1034=1,$O$3,IF(P1034=2,$O$4,$O$5))</f>
        <v>0</v>
      </c>
    </row>
    <row r="1035" ht="25.5">
      <c r="A1035" s="1" t="s">
        <v>437</v>
      </c>
      <c r="E1035" s="27" t="s">
        <v>10607</v>
      </c>
    </row>
    <row r="1036" ht="63.75">
      <c r="A1036" s="1" t="s">
        <v>439</v>
      </c>
      <c r="E1036" s="33" t="s">
        <v>10608</v>
      </c>
    </row>
    <row r="1037">
      <c r="A1037" s="1" t="s">
        <v>441</v>
      </c>
      <c r="E1037" s="27" t="s">
        <v>434</v>
      </c>
    </row>
    <row r="1038" ht="38.25">
      <c r="A1038" s="1" t="s">
        <v>432</v>
      </c>
      <c r="B1038" s="1">
        <v>254</v>
      </c>
      <c r="C1038" s="26" t="s">
        <v>10609</v>
      </c>
      <c r="D1038" t="s">
        <v>434</v>
      </c>
      <c r="E1038" s="27" t="s">
        <v>10610</v>
      </c>
      <c r="F1038" s="28" t="s">
        <v>496</v>
      </c>
      <c r="G1038" s="29">
        <v>1</v>
      </c>
      <c r="H1038" s="28">
        <v>0.085000000000000006</v>
      </c>
      <c r="I1038" s="30">
        <f>ROUND(G1038*H1038,P4)</f>
        <v>0</v>
      </c>
      <c r="L1038" s="31">
        <v>0</v>
      </c>
      <c r="M1038" s="24">
        <f>ROUND(G1038*L1038,P4)</f>
        <v>0</v>
      </c>
      <c r="N1038" s="25" t="s">
        <v>9700</v>
      </c>
      <c r="O1038" s="32">
        <f>M1038*AA1038</f>
        <v>0</v>
      </c>
      <c r="P1038" s="1">
        <v>3</v>
      </c>
      <c r="AA1038" s="1">
        <f>IF(P1038=1,$O$3,IF(P1038=2,$O$4,$O$5))</f>
        <v>0</v>
      </c>
    </row>
    <row r="1039" ht="38.25">
      <c r="A1039" s="1" t="s">
        <v>437</v>
      </c>
      <c r="E1039" s="27" t="s">
        <v>10611</v>
      </c>
    </row>
    <row r="1040" ht="63.75">
      <c r="A1040" s="1" t="s">
        <v>439</v>
      </c>
      <c r="E1040" s="33" t="s">
        <v>10612</v>
      </c>
    </row>
    <row r="1041">
      <c r="A1041" s="1" t="s">
        <v>441</v>
      </c>
      <c r="E1041" s="27" t="s">
        <v>434</v>
      </c>
    </row>
    <row r="1042" ht="25.5">
      <c r="A1042" s="1" t="s">
        <v>432</v>
      </c>
      <c r="B1042" s="1">
        <v>255</v>
      </c>
      <c r="C1042" s="26" t="s">
        <v>10613</v>
      </c>
      <c r="D1042" t="s">
        <v>434</v>
      </c>
      <c r="E1042" s="27" t="s">
        <v>10614</v>
      </c>
      <c r="F1042" s="28" t="s">
        <v>496</v>
      </c>
      <c r="G1042" s="29">
        <v>1</v>
      </c>
      <c r="H1042" s="28">
        <v>0.085000000000000006</v>
      </c>
      <c r="I1042" s="30">
        <f>ROUND(G1042*H1042,P4)</f>
        <v>0</v>
      </c>
      <c r="L1042" s="31">
        <v>0</v>
      </c>
      <c r="M1042" s="24">
        <f>ROUND(G1042*L1042,P4)</f>
        <v>0</v>
      </c>
      <c r="N1042" s="25" t="s">
        <v>9700</v>
      </c>
      <c r="O1042" s="32">
        <f>M1042*AA1042</f>
        <v>0</v>
      </c>
      <c r="P1042" s="1">
        <v>3</v>
      </c>
      <c r="AA1042" s="1">
        <f>IF(P1042=1,$O$3,IF(P1042=2,$O$4,$O$5))</f>
        <v>0</v>
      </c>
    </row>
    <row r="1043" ht="38.25">
      <c r="A1043" s="1" t="s">
        <v>437</v>
      </c>
      <c r="E1043" s="27" t="s">
        <v>10615</v>
      </c>
    </row>
    <row r="1044" ht="63.75">
      <c r="A1044" s="1" t="s">
        <v>439</v>
      </c>
      <c r="E1044" s="33" t="s">
        <v>10616</v>
      </c>
    </row>
    <row r="1045">
      <c r="A1045" s="1" t="s">
        <v>441</v>
      </c>
      <c r="E1045" s="27" t="s">
        <v>434</v>
      </c>
    </row>
    <row r="1046" ht="25.5">
      <c r="A1046" s="1" t="s">
        <v>432</v>
      </c>
      <c r="B1046" s="1">
        <v>256</v>
      </c>
      <c r="C1046" s="26" t="s">
        <v>10617</v>
      </c>
      <c r="D1046" t="s">
        <v>434</v>
      </c>
      <c r="E1046" s="27" t="s">
        <v>10618</v>
      </c>
      <c r="F1046" s="28" t="s">
        <v>496</v>
      </c>
      <c r="G1046" s="29">
        <v>1</v>
      </c>
      <c r="H1046" s="28">
        <v>0.085000000000000006</v>
      </c>
      <c r="I1046" s="30">
        <f>ROUND(G1046*H1046,P4)</f>
        <v>0</v>
      </c>
      <c r="L1046" s="31">
        <v>0</v>
      </c>
      <c r="M1046" s="24">
        <f>ROUND(G1046*L1046,P4)</f>
        <v>0</v>
      </c>
      <c r="N1046" s="25" t="s">
        <v>9700</v>
      </c>
      <c r="O1046" s="32">
        <f>M1046*AA1046</f>
        <v>0</v>
      </c>
      <c r="P1046" s="1">
        <v>3</v>
      </c>
      <c r="AA1046" s="1">
        <f>IF(P1046=1,$O$3,IF(P1046=2,$O$4,$O$5))</f>
        <v>0</v>
      </c>
    </row>
    <row r="1047" ht="38.25">
      <c r="A1047" s="1" t="s">
        <v>437</v>
      </c>
      <c r="E1047" s="27" t="s">
        <v>10619</v>
      </c>
    </row>
    <row r="1048" ht="63.75">
      <c r="A1048" s="1" t="s">
        <v>439</v>
      </c>
      <c r="E1048" s="33" t="s">
        <v>10620</v>
      </c>
    </row>
    <row r="1049">
      <c r="A1049" s="1" t="s">
        <v>441</v>
      </c>
      <c r="E1049" s="27" t="s">
        <v>434</v>
      </c>
    </row>
    <row r="1050" ht="25.5">
      <c r="A1050" s="1" t="s">
        <v>432</v>
      </c>
      <c r="B1050" s="1">
        <v>257</v>
      </c>
      <c r="C1050" s="26" t="s">
        <v>10621</v>
      </c>
      <c r="D1050" t="s">
        <v>434</v>
      </c>
      <c r="E1050" s="27" t="s">
        <v>10622</v>
      </c>
      <c r="F1050" s="28" t="s">
        <v>1618</v>
      </c>
      <c r="G1050" s="29">
        <v>152.00700000000001</v>
      </c>
      <c r="H1050" s="28">
        <v>0.001</v>
      </c>
      <c r="I1050" s="30">
        <f>ROUND(G1050*H1050,P4)</f>
        <v>0</v>
      </c>
      <c r="L1050" s="31">
        <v>0</v>
      </c>
      <c r="M1050" s="24">
        <f>ROUND(G1050*L1050,P4)</f>
        <v>0</v>
      </c>
      <c r="N1050" s="25" t="s">
        <v>9700</v>
      </c>
      <c r="O1050" s="32">
        <f>M1050*AA1050</f>
        <v>0</v>
      </c>
      <c r="P1050" s="1">
        <v>3</v>
      </c>
      <c r="AA1050" s="1">
        <f>IF(P1050=1,$O$3,IF(P1050=2,$O$4,$O$5))</f>
        <v>0</v>
      </c>
    </row>
    <row r="1051" ht="25.5">
      <c r="A1051" s="1" t="s">
        <v>437</v>
      </c>
      <c r="E1051" s="27" t="s">
        <v>10622</v>
      </c>
    </row>
    <row r="1052" ht="89.25">
      <c r="A1052" s="1" t="s">
        <v>439</v>
      </c>
      <c r="E1052" s="33" t="s">
        <v>10623</v>
      </c>
    </row>
    <row r="1053">
      <c r="A1053" s="1" t="s">
        <v>441</v>
      </c>
      <c r="E1053" s="27" t="s">
        <v>434</v>
      </c>
    </row>
    <row r="1054" ht="25.5">
      <c r="A1054" s="1" t="s">
        <v>432</v>
      </c>
      <c r="B1054" s="1">
        <v>258</v>
      </c>
      <c r="C1054" s="26" t="s">
        <v>10624</v>
      </c>
      <c r="D1054" t="s">
        <v>434</v>
      </c>
      <c r="E1054" s="27" t="s">
        <v>10625</v>
      </c>
      <c r="F1054" s="28" t="s">
        <v>1618</v>
      </c>
      <c r="G1054" s="29">
        <v>2974</v>
      </c>
      <c r="H1054" s="28">
        <v>0.001</v>
      </c>
      <c r="I1054" s="30">
        <f>ROUND(G1054*H1054,P4)</f>
        <v>0</v>
      </c>
      <c r="L1054" s="31">
        <v>0</v>
      </c>
      <c r="M1054" s="24">
        <f>ROUND(G1054*L1054,P4)</f>
        <v>0</v>
      </c>
      <c r="N1054" s="25" t="s">
        <v>9700</v>
      </c>
      <c r="O1054" s="32">
        <f>M1054*AA1054</f>
        <v>0</v>
      </c>
      <c r="P1054" s="1">
        <v>3</v>
      </c>
      <c r="AA1054" s="1">
        <f>IF(P1054=1,$O$3,IF(P1054=2,$O$4,$O$5))</f>
        <v>0</v>
      </c>
    </row>
    <row r="1055" ht="25.5">
      <c r="A1055" s="1" t="s">
        <v>437</v>
      </c>
      <c r="E1055" s="27" t="s">
        <v>10625</v>
      </c>
    </row>
    <row r="1056" ht="114.75">
      <c r="A1056" s="1" t="s">
        <v>439</v>
      </c>
      <c r="E1056" s="33" t="s">
        <v>10626</v>
      </c>
    </row>
    <row r="1057">
      <c r="A1057" s="1" t="s">
        <v>441</v>
      </c>
      <c r="E1057" s="27" t="s">
        <v>434</v>
      </c>
    </row>
    <row r="1058" ht="25.5">
      <c r="A1058" s="1" t="s">
        <v>432</v>
      </c>
      <c r="B1058" s="1">
        <v>259</v>
      </c>
      <c r="C1058" s="26" t="s">
        <v>10627</v>
      </c>
      <c r="D1058" t="s">
        <v>434</v>
      </c>
      <c r="E1058" s="27" t="s">
        <v>10628</v>
      </c>
      <c r="F1058" s="28" t="s">
        <v>1618</v>
      </c>
      <c r="G1058" s="29">
        <v>457.48000000000002</v>
      </c>
      <c r="H1058" s="28">
        <v>0.001</v>
      </c>
      <c r="I1058" s="30">
        <f>ROUND(G1058*H1058,P4)</f>
        <v>0</v>
      </c>
      <c r="L1058" s="31">
        <v>0</v>
      </c>
      <c r="M1058" s="24">
        <f>ROUND(G1058*L1058,P4)</f>
        <v>0</v>
      </c>
      <c r="N1058" s="25" t="s">
        <v>9700</v>
      </c>
      <c r="O1058" s="32">
        <f>M1058*AA1058</f>
        <v>0</v>
      </c>
      <c r="P1058" s="1">
        <v>3</v>
      </c>
      <c r="AA1058" s="1">
        <f>IF(P1058=1,$O$3,IF(P1058=2,$O$4,$O$5))</f>
        <v>0</v>
      </c>
    </row>
    <row r="1059" ht="25.5">
      <c r="A1059" s="1" t="s">
        <v>437</v>
      </c>
      <c r="E1059" s="27" t="s">
        <v>10628</v>
      </c>
    </row>
    <row r="1060" ht="76.5">
      <c r="A1060" s="1" t="s">
        <v>439</v>
      </c>
      <c r="E1060" s="33" t="s">
        <v>10629</v>
      </c>
    </row>
    <row r="1061">
      <c r="A1061" s="1" t="s">
        <v>441</v>
      </c>
      <c r="E1061" s="27" t="s">
        <v>434</v>
      </c>
    </row>
    <row r="1062">
      <c r="A1062" s="1" t="s">
        <v>432</v>
      </c>
      <c r="B1062" s="1">
        <v>260</v>
      </c>
      <c r="C1062" s="26" t="s">
        <v>10630</v>
      </c>
      <c r="D1062" t="s">
        <v>434</v>
      </c>
      <c r="E1062" s="27" t="s">
        <v>10631</v>
      </c>
      <c r="F1062" s="28" t="s">
        <v>467</v>
      </c>
      <c r="G1062" s="29">
        <v>7.2000000000000002</v>
      </c>
      <c r="H1062" s="28">
        <v>153</v>
      </c>
      <c r="I1062" s="30">
        <f>ROUND(G1062*H1062,P4)</f>
        <v>0</v>
      </c>
      <c r="L1062" s="31">
        <v>0</v>
      </c>
      <c r="M1062" s="24">
        <f>ROUND(G1062*L1062,P4)</f>
        <v>0</v>
      </c>
      <c r="N1062" s="25" t="s">
        <v>9700</v>
      </c>
      <c r="O1062" s="32">
        <f>M1062*AA1062</f>
        <v>0</v>
      </c>
      <c r="P1062" s="1">
        <v>3</v>
      </c>
      <c r="AA1062" s="1">
        <f>IF(P1062=1,$O$3,IF(P1062=2,$O$4,$O$5))</f>
        <v>0</v>
      </c>
    </row>
    <row r="1063">
      <c r="A1063" s="1" t="s">
        <v>437</v>
      </c>
      <c r="E1063" s="27" t="s">
        <v>10631</v>
      </c>
    </row>
    <row r="1064" ht="102">
      <c r="A1064" s="1" t="s">
        <v>439</v>
      </c>
      <c r="E1064" s="33" t="s">
        <v>10632</v>
      </c>
    </row>
    <row r="1065">
      <c r="A1065" s="1" t="s">
        <v>441</v>
      </c>
      <c r="E1065" s="27" t="s">
        <v>434</v>
      </c>
    </row>
    <row r="1066" ht="25.5">
      <c r="A1066" s="1" t="s">
        <v>432</v>
      </c>
      <c r="B1066" s="1">
        <v>261</v>
      </c>
      <c r="C1066" s="26" t="s">
        <v>10633</v>
      </c>
      <c r="D1066" t="s">
        <v>434</v>
      </c>
      <c r="E1066" s="27" t="s">
        <v>10622</v>
      </c>
      <c r="F1066" s="28" t="s">
        <v>1618</v>
      </c>
      <c r="G1066" s="29">
        <v>454.25099999999998</v>
      </c>
      <c r="H1066" s="28">
        <v>0.001</v>
      </c>
      <c r="I1066" s="30">
        <f>ROUND(G1066*H1066,P4)</f>
        <v>0</v>
      </c>
      <c r="L1066" s="31">
        <v>0</v>
      </c>
      <c r="M1066" s="24">
        <f>ROUND(G1066*L1066,P4)</f>
        <v>0</v>
      </c>
      <c r="N1066" s="25" t="s">
        <v>9700</v>
      </c>
      <c r="O1066" s="32">
        <f>M1066*AA1066</f>
        <v>0</v>
      </c>
      <c r="P1066" s="1">
        <v>3</v>
      </c>
      <c r="AA1066" s="1">
        <f>IF(P1066=1,$O$3,IF(P1066=2,$O$4,$O$5))</f>
        <v>0</v>
      </c>
    </row>
    <row r="1067" ht="25.5">
      <c r="A1067" s="1" t="s">
        <v>437</v>
      </c>
      <c r="E1067" s="27" t="s">
        <v>10622</v>
      </c>
    </row>
    <row r="1068" ht="140.25">
      <c r="A1068" s="1" t="s">
        <v>439</v>
      </c>
      <c r="E1068" s="33" t="s">
        <v>10634</v>
      </c>
    </row>
    <row r="1069">
      <c r="A1069" s="1" t="s">
        <v>441</v>
      </c>
      <c r="E1069" s="27" t="s">
        <v>434</v>
      </c>
    </row>
    <row r="1070">
      <c r="A1070" s="1" t="s">
        <v>429</v>
      </c>
      <c r="C1070" s="22" t="s">
        <v>2789</v>
      </c>
      <c r="E1070" s="23" t="s">
        <v>2790</v>
      </c>
      <c r="L1070" s="24">
        <f>SUMIFS(L1071:L1094,A1071:A1094,"P")</f>
        <v>0</v>
      </c>
      <c r="M1070" s="24">
        <f>SUMIFS(M1071:M1094,A1071:A1094,"P")</f>
        <v>0</v>
      </c>
      <c r="N1070" s="25"/>
    </row>
    <row r="1071">
      <c r="A1071" s="1" t="s">
        <v>432</v>
      </c>
      <c r="B1071" s="1">
        <v>262</v>
      </c>
      <c r="C1071" s="26" t="s">
        <v>10635</v>
      </c>
      <c r="D1071" t="s">
        <v>434</v>
      </c>
      <c r="E1071" s="27" t="s">
        <v>10636</v>
      </c>
      <c r="F1071" s="28" t="s">
        <v>436</v>
      </c>
      <c r="G1071" s="29">
        <v>31.832000000000001</v>
      </c>
      <c r="H1071" s="28">
        <v>0.02</v>
      </c>
      <c r="I1071" s="30">
        <f>ROUND(G1071*H1071,P4)</f>
        <v>0</v>
      </c>
      <c r="L1071" s="31">
        <v>0</v>
      </c>
      <c r="M1071" s="24">
        <f>ROUND(G1071*L1071,P4)</f>
        <v>0</v>
      </c>
      <c r="N1071" s="25" t="s">
        <v>1619</v>
      </c>
      <c r="O1071" s="32">
        <f>M1071*AA1071</f>
        <v>0</v>
      </c>
      <c r="P1071" s="1">
        <v>3</v>
      </c>
      <c r="AA1071" s="1">
        <f>IF(P1071=1,$O$3,IF(P1071=2,$O$4,$O$5))</f>
        <v>0</v>
      </c>
    </row>
    <row r="1072">
      <c r="A1072" s="1" t="s">
        <v>437</v>
      </c>
      <c r="E1072" s="27" t="s">
        <v>10636</v>
      </c>
    </row>
    <row r="1073">
      <c r="A1073" s="1" t="s">
        <v>439</v>
      </c>
    </row>
    <row r="1074">
      <c r="A1074" s="1" t="s">
        <v>441</v>
      </c>
      <c r="E1074" s="27" t="s">
        <v>434</v>
      </c>
    </row>
    <row r="1075">
      <c r="A1075" s="1" t="s">
        <v>432</v>
      </c>
      <c r="B1075" s="1">
        <v>263</v>
      </c>
      <c r="C1075" s="26" t="s">
        <v>2797</v>
      </c>
      <c r="D1075" t="s">
        <v>434</v>
      </c>
      <c r="E1075" s="27" t="s">
        <v>5757</v>
      </c>
      <c r="F1075" s="28" t="s">
        <v>436</v>
      </c>
      <c r="G1075" s="29">
        <v>27.68</v>
      </c>
      <c r="H1075" s="28">
        <v>0</v>
      </c>
      <c r="I1075" s="30">
        <f>ROUND(G1075*H1075,P4)</f>
        <v>0</v>
      </c>
      <c r="L1075" s="31">
        <v>0</v>
      </c>
      <c r="M1075" s="24">
        <f>ROUND(G1075*L1075,P4)</f>
        <v>0</v>
      </c>
      <c r="N1075" s="25" t="s">
        <v>1619</v>
      </c>
      <c r="O1075" s="32">
        <f>M1075*AA1075</f>
        <v>0</v>
      </c>
      <c r="P1075" s="1">
        <v>3</v>
      </c>
      <c r="AA1075" s="1">
        <f>IF(P1075=1,$O$3,IF(P1075=2,$O$4,$O$5))</f>
        <v>0</v>
      </c>
    </row>
    <row r="1076">
      <c r="A1076" s="1" t="s">
        <v>437</v>
      </c>
      <c r="E1076" s="27" t="s">
        <v>5757</v>
      </c>
    </row>
    <row r="1077" ht="114.75">
      <c r="A1077" s="1" t="s">
        <v>439</v>
      </c>
      <c r="E1077" s="33" t="s">
        <v>10637</v>
      </c>
    </row>
    <row r="1078">
      <c r="A1078" s="1" t="s">
        <v>441</v>
      </c>
      <c r="E1078" s="27" t="s">
        <v>434</v>
      </c>
    </row>
    <row r="1079">
      <c r="A1079" s="1" t="s">
        <v>432</v>
      </c>
      <c r="B1079" s="1">
        <v>264</v>
      </c>
      <c r="C1079" s="26" t="s">
        <v>2800</v>
      </c>
      <c r="D1079" t="s">
        <v>434</v>
      </c>
      <c r="E1079" s="27" t="s">
        <v>5772</v>
      </c>
      <c r="F1079" s="28" t="s">
        <v>436</v>
      </c>
      <c r="G1079" s="29">
        <v>27.68</v>
      </c>
      <c r="H1079" s="28">
        <v>0.00029999999999999997</v>
      </c>
      <c r="I1079" s="30">
        <f>ROUND(G1079*H1079,P4)</f>
        <v>0</v>
      </c>
      <c r="L1079" s="31">
        <v>0</v>
      </c>
      <c r="M1079" s="24">
        <f>ROUND(G1079*L1079,P4)</f>
        <v>0</v>
      </c>
      <c r="N1079" s="25" t="s">
        <v>1619</v>
      </c>
      <c r="O1079" s="32">
        <f>M1079*AA1079</f>
        <v>0</v>
      </c>
      <c r="P1079" s="1">
        <v>3</v>
      </c>
      <c r="AA1079" s="1">
        <f>IF(P1079=1,$O$3,IF(P1079=2,$O$4,$O$5))</f>
        <v>0</v>
      </c>
    </row>
    <row r="1080">
      <c r="A1080" s="1" t="s">
        <v>437</v>
      </c>
      <c r="E1080" s="27" t="s">
        <v>5772</v>
      </c>
    </row>
    <row r="1081" ht="114.75">
      <c r="A1081" s="1" t="s">
        <v>439</v>
      </c>
      <c r="E1081" s="33" t="s">
        <v>10637</v>
      </c>
    </row>
    <row r="1082">
      <c r="A1082" s="1" t="s">
        <v>441</v>
      </c>
      <c r="E1082" s="27" t="s">
        <v>434</v>
      </c>
    </row>
    <row r="1083" ht="25.5">
      <c r="A1083" s="1" t="s">
        <v>432</v>
      </c>
      <c r="B1083" s="1">
        <v>265</v>
      </c>
      <c r="C1083" s="26" t="s">
        <v>10638</v>
      </c>
      <c r="D1083" t="s">
        <v>434</v>
      </c>
      <c r="E1083" s="27" t="s">
        <v>10639</v>
      </c>
      <c r="F1083" s="28" t="s">
        <v>436</v>
      </c>
      <c r="G1083" s="29">
        <v>27.68</v>
      </c>
      <c r="H1083" s="28">
        <v>0.0090299999999999998</v>
      </c>
      <c r="I1083" s="30">
        <f>ROUND(G1083*H1083,P4)</f>
        <v>0</v>
      </c>
      <c r="L1083" s="31">
        <v>0</v>
      </c>
      <c r="M1083" s="24">
        <f>ROUND(G1083*L1083,P4)</f>
        <v>0</v>
      </c>
      <c r="N1083" s="25" t="s">
        <v>1619</v>
      </c>
      <c r="O1083" s="32">
        <f>M1083*AA1083</f>
        <v>0</v>
      </c>
      <c r="P1083" s="1">
        <v>3</v>
      </c>
      <c r="AA1083" s="1">
        <f>IF(P1083=1,$O$3,IF(P1083=2,$O$4,$O$5))</f>
        <v>0</v>
      </c>
    </row>
    <row r="1084" ht="25.5">
      <c r="A1084" s="1" t="s">
        <v>437</v>
      </c>
      <c r="E1084" s="27" t="s">
        <v>10639</v>
      </c>
    </row>
    <row r="1085" ht="114.75">
      <c r="A1085" s="1" t="s">
        <v>439</v>
      </c>
      <c r="E1085" s="33" t="s">
        <v>10640</v>
      </c>
    </row>
    <row r="1086">
      <c r="A1086" s="1" t="s">
        <v>441</v>
      </c>
      <c r="E1086" s="27" t="s">
        <v>434</v>
      </c>
    </row>
    <row r="1087">
      <c r="A1087" s="1" t="s">
        <v>432</v>
      </c>
      <c r="B1087" s="1">
        <v>266</v>
      </c>
      <c r="C1087" s="26" t="s">
        <v>5774</v>
      </c>
      <c r="D1087" t="s">
        <v>434</v>
      </c>
      <c r="E1087" s="27" t="s">
        <v>5776</v>
      </c>
      <c r="F1087" s="28" t="s">
        <v>436</v>
      </c>
      <c r="G1087" s="29">
        <v>27.68</v>
      </c>
      <c r="H1087" s="28">
        <v>0.0015</v>
      </c>
      <c r="I1087" s="30">
        <f>ROUND(G1087*H1087,P4)</f>
        <v>0</v>
      </c>
      <c r="L1087" s="31">
        <v>0</v>
      </c>
      <c r="M1087" s="24">
        <f>ROUND(G1087*L1087,P4)</f>
        <v>0</v>
      </c>
      <c r="N1087" s="25" t="s">
        <v>1619</v>
      </c>
      <c r="O1087" s="32">
        <f>M1087*AA1087</f>
        <v>0</v>
      </c>
      <c r="P1087" s="1">
        <v>3</v>
      </c>
      <c r="AA1087" s="1">
        <f>IF(P1087=1,$O$3,IF(P1087=2,$O$4,$O$5))</f>
        <v>0</v>
      </c>
    </row>
    <row r="1088">
      <c r="A1088" s="1" t="s">
        <v>437</v>
      </c>
      <c r="E1088" s="27" t="s">
        <v>5776</v>
      </c>
    </row>
    <row r="1089" ht="114.75">
      <c r="A1089" s="1" t="s">
        <v>439</v>
      </c>
      <c r="E1089" s="33" t="s">
        <v>10641</v>
      </c>
    </row>
    <row r="1090">
      <c r="A1090" s="1" t="s">
        <v>441</v>
      </c>
      <c r="E1090" s="27" t="s">
        <v>434</v>
      </c>
    </row>
    <row r="1091" ht="25.5">
      <c r="A1091" s="1" t="s">
        <v>432</v>
      </c>
      <c r="B1091" s="1">
        <v>267</v>
      </c>
      <c r="C1091" s="26" t="s">
        <v>2814</v>
      </c>
      <c r="D1091" t="s">
        <v>434</v>
      </c>
      <c r="E1091" s="27" t="s">
        <v>5790</v>
      </c>
      <c r="F1091" s="28" t="s">
        <v>476</v>
      </c>
      <c r="G1091" s="29">
        <v>0.93600000000000005</v>
      </c>
      <c r="H1091" s="28">
        <v>0</v>
      </c>
      <c r="I1091" s="30">
        <f>ROUND(G1091*H1091,P4)</f>
        <v>0</v>
      </c>
      <c r="L1091" s="31">
        <v>0</v>
      </c>
      <c r="M1091" s="24">
        <f>ROUND(G1091*L1091,P4)</f>
        <v>0</v>
      </c>
      <c r="N1091" s="25" t="s">
        <v>1619</v>
      </c>
      <c r="O1091" s="32">
        <f>M1091*AA1091</f>
        <v>0</v>
      </c>
      <c r="P1091" s="1">
        <v>3</v>
      </c>
      <c r="AA1091" s="1">
        <f>IF(P1091=1,$O$3,IF(P1091=2,$O$4,$O$5))</f>
        <v>0</v>
      </c>
    </row>
    <row r="1092" ht="25.5">
      <c r="A1092" s="1" t="s">
        <v>437</v>
      </c>
      <c r="E1092" s="27" t="s">
        <v>5790</v>
      </c>
    </row>
    <row r="1093">
      <c r="A1093" s="1" t="s">
        <v>439</v>
      </c>
    </row>
    <row r="1094">
      <c r="A1094" s="1" t="s">
        <v>441</v>
      </c>
      <c r="E1094" s="27" t="s">
        <v>434</v>
      </c>
    </row>
    <row r="1095">
      <c r="A1095" s="1" t="s">
        <v>429</v>
      </c>
      <c r="C1095" s="22" t="s">
        <v>2817</v>
      </c>
      <c r="E1095" s="23" t="s">
        <v>2818</v>
      </c>
      <c r="L1095" s="24">
        <f>SUMIFS(L1096:L1147,A1096:A1147,"P")</f>
        <v>0</v>
      </c>
      <c r="M1095" s="24">
        <f>SUMIFS(M1096:M1147,A1096:A1147,"P")</f>
        <v>0</v>
      </c>
      <c r="N1095" s="25"/>
    </row>
    <row r="1096">
      <c r="A1096" s="1" t="s">
        <v>432</v>
      </c>
      <c r="B1096" s="1">
        <v>268</v>
      </c>
      <c r="C1096" s="26" t="s">
        <v>4758</v>
      </c>
      <c r="D1096" t="s">
        <v>434</v>
      </c>
      <c r="E1096" s="27" t="s">
        <v>4759</v>
      </c>
      <c r="F1096" s="28" t="s">
        <v>467</v>
      </c>
      <c r="G1096" s="29">
        <v>48.042000000000002</v>
      </c>
      <c r="H1096" s="28">
        <v>0.00038000000000000002</v>
      </c>
      <c r="I1096" s="30">
        <f>ROUND(G1096*H1096,P4)</f>
        <v>0</v>
      </c>
      <c r="L1096" s="31">
        <v>0</v>
      </c>
      <c r="M1096" s="24">
        <f>ROUND(G1096*L1096,P4)</f>
        <v>0</v>
      </c>
      <c r="N1096" s="25" t="s">
        <v>1619</v>
      </c>
      <c r="O1096" s="32">
        <f>M1096*AA1096</f>
        <v>0</v>
      </c>
      <c r="P1096" s="1">
        <v>3</v>
      </c>
      <c r="AA1096" s="1">
        <f>IF(P1096=1,$O$3,IF(P1096=2,$O$4,$O$5))</f>
        <v>0</v>
      </c>
    </row>
    <row r="1097">
      <c r="A1097" s="1" t="s">
        <v>437</v>
      </c>
      <c r="E1097" s="27" t="s">
        <v>4759</v>
      </c>
    </row>
    <row r="1098">
      <c r="A1098" s="1" t="s">
        <v>439</v>
      </c>
    </row>
    <row r="1099">
      <c r="A1099" s="1" t="s">
        <v>441</v>
      </c>
      <c r="E1099" s="27" t="s">
        <v>434</v>
      </c>
    </row>
    <row r="1100" ht="25.5">
      <c r="A1100" s="1" t="s">
        <v>432</v>
      </c>
      <c r="B1100" s="1">
        <v>269</v>
      </c>
      <c r="C1100" s="26" t="s">
        <v>10642</v>
      </c>
      <c r="D1100" t="s">
        <v>434</v>
      </c>
      <c r="E1100" s="27" t="s">
        <v>10643</v>
      </c>
      <c r="F1100" s="28" t="s">
        <v>436</v>
      </c>
      <c r="G1100" s="29">
        <v>93.066999999999993</v>
      </c>
      <c r="H1100" s="28">
        <v>0.0032000000000000002</v>
      </c>
      <c r="I1100" s="30">
        <f>ROUND(G1100*H1100,P4)</f>
        <v>0</v>
      </c>
      <c r="L1100" s="31">
        <v>0</v>
      </c>
      <c r="M1100" s="24">
        <f>ROUND(G1100*L1100,P4)</f>
        <v>0</v>
      </c>
      <c r="N1100" s="25" t="s">
        <v>1619</v>
      </c>
      <c r="O1100" s="32">
        <f>M1100*AA1100</f>
        <v>0</v>
      </c>
      <c r="P1100" s="1">
        <v>3</v>
      </c>
      <c r="AA1100" s="1">
        <f>IF(P1100=1,$O$3,IF(P1100=2,$O$4,$O$5))</f>
        <v>0</v>
      </c>
    </row>
    <row r="1101" ht="25.5">
      <c r="A1101" s="1" t="s">
        <v>437</v>
      </c>
      <c r="E1101" s="27" t="s">
        <v>10643</v>
      </c>
    </row>
    <row r="1102" ht="76.5">
      <c r="A1102" s="1" t="s">
        <v>439</v>
      </c>
      <c r="E1102" s="33" t="s">
        <v>10644</v>
      </c>
    </row>
    <row r="1103">
      <c r="A1103" s="1" t="s">
        <v>441</v>
      </c>
      <c r="E1103" s="27" t="s">
        <v>434</v>
      </c>
    </row>
    <row r="1104" ht="25.5">
      <c r="A1104" s="1" t="s">
        <v>432</v>
      </c>
      <c r="B1104" s="1">
        <v>270</v>
      </c>
      <c r="C1104" s="26" t="s">
        <v>10645</v>
      </c>
      <c r="D1104" t="s">
        <v>434</v>
      </c>
      <c r="E1104" s="27" t="s">
        <v>10646</v>
      </c>
      <c r="F1104" s="28" t="s">
        <v>436</v>
      </c>
      <c r="G1104" s="29">
        <v>22.09</v>
      </c>
      <c r="H1104" s="28">
        <v>0.0032000000000000002</v>
      </c>
      <c r="I1104" s="30">
        <f>ROUND(G1104*H1104,P4)</f>
        <v>0</v>
      </c>
      <c r="L1104" s="31">
        <v>0</v>
      </c>
      <c r="M1104" s="24">
        <f>ROUND(G1104*L1104,P4)</f>
        <v>0</v>
      </c>
      <c r="N1104" s="25" t="s">
        <v>1619</v>
      </c>
      <c r="O1104" s="32">
        <f>M1104*AA1104</f>
        <v>0</v>
      </c>
      <c r="P1104" s="1">
        <v>3</v>
      </c>
      <c r="AA1104" s="1">
        <f>IF(P1104=1,$O$3,IF(P1104=2,$O$4,$O$5))</f>
        <v>0</v>
      </c>
    </row>
    <row r="1105" ht="25.5">
      <c r="A1105" s="1" t="s">
        <v>437</v>
      </c>
      <c r="E1105" s="27" t="s">
        <v>10646</v>
      </c>
    </row>
    <row r="1106" ht="76.5">
      <c r="A1106" s="1" t="s">
        <v>439</v>
      </c>
      <c r="E1106" s="33" t="s">
        <v>10647</v>
      </c>
    </row>
    <row r="1107">
      <c r="A1107" s="1" t="s">
        <v>441</v>
      </c>
      <c r="E1107" s="27" t="s">
        <v>434</v>
      </c>
    </row>
    <row r="1108">
      <c r="A1108" s="1" t="s">
        <v>432</v>
      </c>
      <c r="B1108" s="1">
        <v>271</v>
      </c>
      <c r="C1108" s="26" t="s">
        <v>2825</v>
      </c>
      <c r="D1108" t="s">
        <v>434</v>
      </c>
      <c r="E1108" s="27" t="s">
        <v>4760</v>
      </c>
      <c r="F1108" s="28" t="s">
        <v>436</v>
      </c>
      <c r="G1108" s="29">
        <v>97.260000000000005</v>
      </c>
      <c r="H1108" s="28">
        <v>0</v>
      </c>
      <c r="I1108" s="30">
        <f>ROUND(G1108*H1108,P4)</f>
        <v>0</v>
      </c>
      <c r="L1108" s="31">
        <v>0</v>
      </c>
      <c r="M1108" s="24">
        <f>ROUND(G1108*L1108,P4)</f>
        <v>0</v>
      </c>
      <c r="N1108" s="25" t="s">
        <v>1619</v>
      </c>
      <c r="O1108" s="32">
        <f>M1108*AA1108</f>
        <v>0</v>
      </c>
      <c r="P1108" s="1">
        <v>3</v>
      </c>
      <c r="AA1108" s="1">
        <f>IF(P1108=1,$O$3,IF(P1108=2,$O$4,$O$5))</f>
        <v>0</v>
      </c>
    </row>
    <row r="1109">
      <c r="A1109" s="1" t="s">
        <v>437</v>
      </c>
      <c r="E1109" s="27" t="s">
        <v>4760</v>
      </c>
    </row>
    <row r="1110" ht="102">
      <c r="A1110" s="1" t="s">
        <v>439</v>
      </c>
      <c r="E1110" s="33" t="s">
        <v>10648</v>
      </c>
    </row>
    <row r="1111">
      <c r="A1111" s="1" t="s">
        <v>441</v>
      </c>
      <c r="E1111" s="27" t="s">
        <v>434</v>
      </c>
    </row>
    <row r="1112">
      <c r="A1112" s="1" t="s">
        <v>432</v>
      </c>
      <c r="B1112" s="1">
        <v>272</v>
      </c>
      <c r="C1112" s="26" t="s">
        <v>2827</v>
      </c>
      <c r="D1112" t="s">
        <v>434</v>
      </c>
      <c r="E1112" s="27" t="s">
        <v>4764</v>
      </c>
      <c r="F1112" s="28" t="s">
        <v>436</v>
      </c>
      <c r="G1112" s="29">
        <v>97.260000000000005</v>
      </c>
      <c r="H1112" s="28">
        <v>3.0000000000000001E-05</v>
      </c>
      <c r="I1112" s="30">
        <f>ROUND(G1112*H1112,P4)</f>
        <v>0</v>
      </c>
      <c r="L1112" s="31">
        <v>0</v>
      </c>
      <c r="M1112" s="24">
        <f>ROUND(G1112*L1112,P4)</f>
        <v>0</v>
      </c>
      <c r="N1112" s="25" t="s">
        <v>1619</v>
      </c>
      <c r="O1112" s="32">
        <f>M1112*AA1112</f>
        <v>0</v>
      </c>
      <c r="P1112" s="1">
        <v>3</v>
      </c>
      <c r="AA1112" s="1">
        <f>IF(P1112=1,$O$3,IF(P1112=2,$O$4,$O$5))</f>
        <v>0</v>
      </c>
    </row>
    <row r="1113">
      <c r="A1113" s="1" t="s">
        <v>437</v>
      </c>
      <c r="E1113" s="27" t="s">
        <v>4764</v>
      </c>
    </row>
    <row r="1114" ht="38.25">
      <c r="A1114" s="1" t="s">
        <v>439</v>
      </c>
      <c r="E1114" s="33" t="s">
        <v>10649</v>
      </c>
    </row>
    <row r="1115">
      <c r="A1115" s="1" t="s">
        <v>441</v>
      </c>
      <c r="E1115" s="27" t="s">
        <v>434</v>
      </c>
    </row>
    <row r="1116">
      <c r="A1116" s="1" t="s">
        <v>432</v>
      </c>
      <c r="B1116" s="1">
        <v>273</v>
      </c>
      <c r="C1116" s="26" t="s">
        <v>6966</v>
      </c>
      <c r="D1116" t="s">
        <v>434</v>
      </c>
      <c r="E1116" s="27" t="s">
        <v>6968</v>
      </c>
      <c r="F1116" s="28" t="s">
        <v>436</v>
      </c>
      <c r="G1116" s="29">
        <v>79.560000000000002</v>
      </c>
      <c r="H1116" s="28">
        <v>0.00029999999999999997</v>
      </c>
      <c r="I1116" s="30">
        <f>ROUND(G1116*H1116,P4)</f>
        <v>0</v>
      </c>
      <c r="L1116" s="31">
        <v>0</v>
      </c>
      <c r="M1116" s="24">
        <f>ROUND(G1116*L1116,P4)</f>
        <v>0</v>
      </c>
      <c r="N1116" s="25" t="s">
        <v>1619</v>
      </c>
      <c r="O1116" s="32">
        <f>M1116*AA1116</f>
        <v>0</v>
      </c>
      <c r="P1116" s="1">
        <v>3</v>
      </c>
      <c r="AA1116" s="1">
        <f>IF(P1116=1,$O$3,IF(P1116=2,$O$4,$O$5))</f>
        <v>0</v>
      </c>
    </row>
    <row r="1117">
      <c r="A1117" s="1" t="s">
        <v>437</v>
      </c>
      <c r="E1117" s="27" t="s">
        <v>6968</v>
      </c>
    </row>
    <row r="1118" ht="76.5">
      <c r="A1118" s="1" t="s">
        <v>439</v>
      </c>
      <c r="E1118" s="33" t="s">
        <v>10650</v>
      </c>
    </row>
    <row r="1119">
      <c r="A1119" s="1" t="s">
        <v>441</v>
      </c>
      <c r="E1119" s="27" t="s">
        <v>434</v>
      </c>
    </row>
    <row r="1120" ht="25.5">
      <c r="A1120" s="1" t="s">
        <v>432</v>
      </c>
      <c r="B1120" s="1">
        <v>274</v>
      </c>
      <c r="C1120" s="26" t="s">
        <v>4770</v>
      </c>
      <c r="D1120" t="s">
        <v>434</v>
      </c>
      <c r="E1120" s="27" t="s">
        <v>4772</v>
      </c>
      <c r="F1120" s="28" t="s">
        <v>436</v>
      </c>
      <c r="G1120" s="29">
        <v>17.699999999999999</v>
      </c>
      <c r="H1120" s="28">
        <v>0.00040000000000000002</v>
      </c>
      <c r="I1120" s="30">
        <f>ROUND(G1120*H1120,P4)</f>
        <v>0</v>
      </c>
      <c r="L1120" s="31">
        <v>0</v>
      </c>
      <c r="M1120" s="24">
        <f>ROUND(G1120*L1120,P4)</f>
        <v>0</v>
      </c>
      <c r="N1120" s="25" t="s">
        <v>1619</v>
      </c>
      <c r="O1120" s="32">
        <f>M1120*AA1120</f>
        <v>0</v>
      </c>
      <c r="P1120" s="1">
        <v>3</v>
      </c>
      <c r="AA1120" s="1">
        <f>IF(P1120=1,$O$3,IF(P1120=2,$O$4,$O$5))</f>
        <v>0</v>
      </c>
    </row>
    <row r="1121" ht="25.5">
      <c r="A1121" s="1" t="s">
        <v>437</v>
      </c>
      <c r="E1121" s="27" t="s">
        <v>4772</v>
      </c>
    </row>
    <row r="1122" ht="76.5">
      <c r="A1122" s="1" t="s">
        <v>439</v>
      </c>
      <c r="E1122" s="33" t="s">
        <v>10651</v>
      </c>
    </row>
    <row r="1123">
      <c r="A1123" s="1" t="s">
        <v>441</v>
      </c>
      <c r="E1123" s="27" t="s">
        <v>434</v>
      </c>
    </row>
    <row r="1124">
      <c r="A1124" s="1" t="s">
        <v>432</v>
      </c>
      <c r="B1124" s="1">
        <v>275</v>
      </c>
      <c r="C1124" s="26" t="s">
        <v>10652</v>
      </c>
      <c r="D1124" t="s">
        <v>434</v>
      </c>
      <c r="E1124" s="27" t="s">
        <v>10653</v>
      </c>
      <c r="F1124" s="28" t="s">
        <v>467</v>
      </c>
      <c r="G1124" s="29">
        <v>74.280000000000001</v>
      </c>
      <c r="H1124" s="28">
        <v>3.0000000000000001E-05</v>
      </c>
      <c r="I1124" s="30">
        <f>ROUND(G1124*H1124,P4)</f>
        <v>0</v>
      </c>
      <c r="L1124" s="31">
        <v>0</v>
      </c>
      <c r="M1124" s="24">
        <f>ROUND(G1124*L1124,P4)</f>
        <v>0</v>
      </c>
      <c r="N1124" s="25" t="s">
        <v>1619</v>
      </c>
      <c r="O1124" s="32">
        <f>M1124*AA1124</f>
        <v>0</v>
      </c>
      <c r="P1124" s="1">
        <v>3</v>
      </c>
      <c r="AA1124" s="1">
        <f>IF(P1124=1,$O$3,IF(P1124=2,$O$4,$O$5))</f>
        <v>0</v>
      </c>
    </row>
    <row r="1125">
      <c r="A1125" s="1" t="s">
        <v>437</v>
      </c>
      <c r="E1125" s="27" t="s">
        <v>10653</v>
      </c>
    </row>
    <row r="1126" ht="102">
      <c r="A1126" s="1" t="s">
        <v>439</v>
      </c>
      <c r="E1126" s="33" t="s">
        <v>10654</v>
      </c>
    </row>
    <row r="1127">
      <c r="A1127" s="1" t="s">
        <v>441</v>
      </c>
      <c r="E1127" s="27" t="s">
        <v>434</v>
      </c>
    </row>
    <row r="1128">
      <c r="A1128" s="1" t="s">
        <v>432</v>
      </c>
      <c r="B1128" s="1">
        <v>276</v>
      </c>
      <c r="C1128" s="26" t="s">
        <v>8134</v>
      </c>
      <c r="D1128" t="s">
        <v>434</v>
      </c>
      <c r="E1128" s="27" t="s">
        <v>8136</v>
      </c>
      <c r="F1128" s="28" t="s">
        <v>467</v>
      </c>
      <c r="G1128" s="29">
        <v>47.100000000000001</v>
      </c>
      <c r="H1128" s="28">
        <v>1.0000000000000001E-05</v>
      </c>
      <c r="I1128" s="30">
        <f>ROUND(G1128*H1128,P4)</f>
        <v>0</v>
      </c>
      <c r="L1128" s="31">
        <v>0</v>
      </c>
      <c r="M1128" s="24">
        <f>ROUND(G1128*L1128,P4)</f>
        <v>0</v>
      </c>
      <c r="N1128" s="25" t="s">
        <v>1619</v>
      </c>
      <c r="O1128" s="32">
        <f>M1128*AA1128</f>
        <v>0</v>
      </c>
      <c r="P1128" s="1">
        <v>3</v>
      </c>
      <c r="AA1128" s="1">
        <f>IF(P1128=1,$O$3,IF(P1128=2,$O$4,$O$5))</f>
        <v>0</v>
      </c>
    </row>
    <row r="1129">
      <c r="A1129" s="1" t="s">
        <v>437</v>
      </c>
      <c r="E1129" s="27" t="s">
        <v>8136</v>
      </c>
    </row>
    <row r="1130" ht="25.5">
      <c r="A1130" s="1" t="s">
        <v>439</v>
      </c>
      <c r="E1130" s="33" t="s">
        <v>10655</v>
      </c>
    </row>
    <row r="1131">
      <c r="A1131" s="1" t="s">
        <v>441</v>
      </c>
      <c r="E1131" s="27" t="s">
        <v>434</v>
      </c>
    </row>
    <row r="1132" ht="25.5">
      <c r="A1132" s="1" t="s">
        <v>432</v>
      </c>
      <c r="B1132" s="1">
        <v>277</v>
      </c>
      <c r="C1132" s="26" t="s">
        <v>10656</v>
      </c>
      <c r="D1132" t="s">
        <v>434</v>
      </c>
      <c r="E1132" s="27" t="s">
        <v>10657</v>
      </c>
      <c r="F1132" s="28" t="s">
        <v>436</v>
      </c>
      <c r="G1132" s="29">
        <v>97.260000000000005</v>
      </c>
      <c r="H1132" s="28">
        <v>5.0000000000000002E-05</v>
      </c>
      <c r="I1132" s="30">
        <f>ROUND(G1132*H1132,P4)</f>
        <v>0</v>
      </c>
      <c r="L1132" s="31">
        <v>0</v>
      </c>
      <c r="M1132" s="24">
        <f>ROUND(G1132*L1132,P4)</f>
        <v>0</v>
      </c>
      <c r="N1132" s="25" t="s">
        <v>1619</v>
      </c>
      <c r="O1132" s="32">
        <f>M1132*AA1132</f>
        <v>0</v>
      </c>
      <c r="P1132" s="1">
        <v>3</v>
      </c>
      <c r="AA1132" s="1">
        <f>IF(P1132=1,$O$3,IF(P1132=2,$O$4,$O$5))</f>
        <v>0</v>
      </c>
    </row>
    <row r="1133" ht="25.5">
      <c r="A1133" s="1" t="s">
        <v>437</v>
      </c>
      <c r="E1133" s="27" t="s">
        <v>10657</v>
      </c>
    </row>
    <row r="1134" ht="38.25">
      <c r="A1134" s="1" t="s">
        <v>439</v>
      </c>
      <c r="E1134" s="33" t="s">
        <v>10658</v>
      </c>
    </row>
    <row r="1135">
      <c r="A1135" s="1" t="s">
        <v>441</v>
      </c>
      <c r="E1135" s="27" t="s">
        <v>434</v>
      </c>
    </row>
    <row r="1136">
      <c r="A1136" s="1" t="s">
        <v>432</v>
      </c>
      <c r="B1136" s="1">
        <v>278</v>
      </c>
      <c r="C1136" s="26" t="s">
        <v>10659</v>
      </c>
      <c r="D1136" t="s">
        <v>434</v>
      </c>
      <c r="E1136" s="27" t="s">
        <v>10660</v>
      </c>
      <c r="F1136" s="28" t="s">
        <v>436</v>
      </c>
      <c r="G1136" s="29">
        <v>97.260000000000005</v>
      </c>
      <c r="H1136" s="28">
        <v>3.0000000000000001E-05</v>
      </c>
      <c r="I1136" s="30">
        <f>ROUND(G1136*H1136,P4)</f>
        <v>0</v>
      </c>
      <c r="L1136" s="31">
        <v>0</v>
      </c>
      <c r="M1136" s="24">
        <f>ROUND(G1136*L1136,P4)</f>
        <v>0</v>
      </c>
      <c r="N1136" s="25" t="s">
        <v>1619</v>
      </c>
      <c r="O1136" s="32">
        <f>M1136*AA1136</f>
        <v>0</v>
      </c>
      <c r="P1136" s="1">
        <v>3</v>
      </c>
      <c r="AA1136" s="1">
        <f>IF(P1136=1,$O$3,IF(P1136=2,$O$4,$O$5))</f>
        <v>0</v>
      </c>
    </row>
    <row r="1137">
      <c r="A1137" s="1" t="s">
        <v>437</v>
      </c>
      <c r="E1137" s="27" t="s">
        <v>10660</v>
      </c>
    </row>
    <row r="1138" ht="38.25">
      <c r="A1138" s="1" t="s">
        <v>439</v>
      </c>
      <c r="E1138" s="33" t="s">
        <v>10658</v>
      </c>
    </row>
    <row r="1139">
      <c r="A1139" s="1" t="s">
        <v>441</v>
      </c>
      <c r="E1139" s="27" t="s">
        <v>434</v>
      </c>
    </row>
    <row r="1140" ht="25.5">
      <c r="A1140" s="1" t="s">
        <v>432</v>
      </c>
      <c r="B1140" s="1">
        <v>279</v>
      </c>
      <c r="C1140" s="26" t="s">
        <v>4778</v>
      </c>
      <c r="D1140" t="s">
        <v>434</v>
      </c>
      <c r="E1140" s="27" t="s">
        <v>4780</v>
      </c>
      <c r="F1140" s="28" t="s">
        <v>476</v>
      </c>
      <c r="G1140" s="29">
        <v>0.43099999999999999</v>
      </c>
      <c r="H1140" s="28">
        <v>0</v>
      </c>
      <c r="I1140" s="30">
        <f>ROUND(G1140*H1140,P4)</f>
        <v>0</v>
      </c>
      <c r="L1140" s="31">
        <v>0</v>
      </c>
      <c r="M1140" s="24">
        <f>ROUND(G1140*L1140,P4)</f>
        <v>0</v>
      </c>
      <c r="N1140" s="25" t="s">
        <v>1619</v>
      </c>
      <c r="O1140" s="32">
        <f>M1140*AA1140</f>
        <v>0</v>
      </c>
      <c r="P1140" s="1">
        <v>3</v>
      </c>
      <c r="AA1140" s="1">
        <f>IF(P1140=1,$O$3,IF(P1140=2,$O$4,$O$5))</f>
        <v>0</v>
      </c>
    </row>
    <row r="1141" ht="25.5">
      <c r="A1141" s="1" t="s">
        <v>437</v>
      </c>
      <c r="E1141" s="27" t="s">
        <v>4780</v>
      </c>
    </row>
    <row r="1142">
      <c r="A1142" s="1" t="s">
        <v>439</v>
      </c>
    </row>
    <row r="1143">
      <c r="A1143" s="1" t="s">
        <v>441</v>
      </c>
      <c r="E1143" s="27" t="s">
        <v>434</v>
      </c>
    </row>
    <row r="1144" ht="25.5">
      <c r="A1144" s="1" t="s">
        <v>432</v>
      </c>
      <c r="B1144" s="1">
        <v>280</v>
      </c>
      <c r="C1144" s="26" t="s">
        <v>10661</v>
      </c>
      <c r="D1144" t="s">
        <v>434</v>
      </c>
      <c r="E1144" s="27" t="s">
        <v>10662</v>
      </c>
      <c r="F1144" s="28" t="s">
        <v>576</v>
      </c>
      <c r="G1144" s="29">
        <v>1</v>
      </c>
      <c r="H1144" s="28">
        <v>0</v>
      </c>
      <c r="I1144" s="30">
        <f>ROUND(G1144*H1144,P4)</f>
        <v>0</v>
      </c>
      <c r="L1144" s="31">
        <v>0</v>
      </c>
      <c r="M1144" s="24">
        <f>ROUND(G1144*L1144,P4)</f>
        <v>0</v>
      </c>
      <c r="N1144" s="25" t="s">
        <v>9700</v>
      </c>
      <c r="O1144" s="32">
        <f>M1144*AA1144</f>
        <v>0</v>
      </c>
      <c r="P1144" s="1">
        <v>3</v>
      </c>
      <c r="AA1144" s="1">
        <f>IF(P1144=1,$O$3,IF(P1144=2,$O$4,$O$5))</f>
        <v>0</v>
      </c>
    </row>
    <row r="1145" ht="25.5">
      <c r="A1145" s="1" t="s">
        <v>437</v>
      </c>
      <c r="E1145" s="27" t="s">
        <v>10662</v>
      </c>
    </row>
    <row r="1146">
      <c r="A1146" s="1" t="s">
        <v>439</v>
      </c>
      <c r="E1146" s="33" t="s">
        <v>1328</v>
      </c>
    </row>
    <row r="1147">
      <c r="A1147" s="1" t="s">
        <v>441</v>
      </c>
      <c r="E1147" s="27" t="s">
        <v>434</v>
      </c>
    </row>
    <row r="1148">
      <c r="A1148" s="1" t="s">
        <v>429</v>
      </c>
      <c r="C1148" s="22" t="s">
        <v>5203</v>
      </c>
      <c r="E1148" s="23" t="s">
        <v>5204</v>
      </c>
      <c r="L1148" s="24">
        <f>SUMIFS(L1149:L1180,A1149:A1180,"P")</f>
        <v>0</v>
      </c>
      <c r="M1148" s="24">
        <f>SUMIFS(M1149:M1180,A1149:A1180,"P")</f>
        <v>0</v>
      </c>
      <c r="N1148" s="25"/>
    </row>
    <row r="1149">
      <c r="A1149" s="1" t="s">
        <v>432</v>
      </c>
      <c r="B1149" s="1">
        <v>281</v>
      </c>
      <c r="C1149" s="26" t="s">
        <v>5205</v>
      </c>
      <c r="D1149" t="s">
        <v>434</v>
      </c>
      <c r="E1149" s="27" t="s">
        <v>5207</v>
      </c>
      <c r="F1149" s="28" t="s">
        <v>436</v>
      </c>
      <c r="G1149" s="29">
        <v>1260.3299999999999</v>
      </c>
      <c r="H1149" s="28">
        <v>0</v>
      </c>
      <c r="I1149" s="30">
        <f>ROUND(G1149*H1149,P4)</f>
        <v>0</v>
      </c>
      <c r="L1149" s="31">
        <v>0</v>
      </c>
      <c r="M1149" s="24">
        <f>ROUND(G1149*L1149,P4)</f>
        <v>0</v>
      </c>
      <c r="N1149" s="25" t="s">
        <v>1619</v>
      </c>
      <c r="O1149" s="32">
        <f>M1149*AA1149</f>
        <v>0</v>
      </c>
      <c r="P1149" s="1">
        <v>3</v>
      </c>
      <c r="AA1149" s="1">
        <f>IF(P1149=1,$O$3,IF(P1149=2,$O$4,$O$5))</f>
        <v>0</v>
      </c>
    </row>
    <row r="1150">
      <c r="A1150" s="1" t="s">
        <v>437</v>
      </c>
      <c r="E1150" s="27" t="s">
        <v>5207</v>
      </c>
    </row>
    <row r="1151" ht="409.5">
      <c r="A1151" s="1" t="s">
        <v>439</v>
      </c>
      <c r="E1151" s="33" t="s">
        <v>10663</v>
      </c>
    </row>
    <row r="1152">
      <c r="A1152" s="1" t="s">
        <v>441</v>
      </c>
      <c r="E1152" s="27" t="s">
        <v>434</v>
      </c>
    </row>
    <row r="1153">
      <c r="A1153" s="1" t="s">
        <v>432</v>
      </c>
      <c r="B1153" s="1">
        <v>282</v>
      </c>
      <c r="C1153" s="26" t="s">
        <v>6982</v>
      </c>
      <c r="D1153" t="s">
        <v>434</v>
      </c>
      <c r="E1153" s="27" t="s">
        <v>6984</v>
      </c>
      <c r="F1153" s="28" t="s">
        <v>436</v>
      </c>
      <c r="G1153" s="29">
        <v>1260.3299999999999</v>
      </c>
      <c r="H1153" s="28">
        <v>0.00029999999999999997</v>
      </c>
      <c r="I1153" s="30">
        <f>ROUND(G1153*H1153,P4)</f>
        <v>0</v>
      </c>
      <c r="L1153" s="31">
        <v>0</v>
      </c>
      <c r="M1153" s="24">
        <f>ROUND(G1153*L1153,P4)</f>
        <v>0</v>
      </c>
      <c r="N1153" s="25" t="s">
        <v>1619</v>
      </c>
      <c r="O1153" s="32">
        <f>M1153*AA1153</f>
        <v>0</v>
      </c>
      <c r="P1153" s="1">
        <v>3</v>
      </c>
      <c r="AA1153" s="1">
        <f>IF(P1153=1,$O$3,IF(P1153=2,$O$4,$O$5))</f>
        <v>0</v>
      </c>
    </row>
    <row r="1154">
      <c r="A1154" s="1" t="s">
        <v>437</v>
      </c>
      <c r="E1154" s="27" t="s">
        <v>6984</v>
      </c>
    </row>
    <row r="1155" ht="38.25">
      <c r="A1155" s="1" t="s">
        <v>439</v>
      </c>
      <c r="E1155" s="33" t="s">
        <v>10664</v>
      </c>
    </row>
    <row r="1156">
      <c r="A1156" s="1" t="s">
        <v>441</v>
      </c>
      <c r="E1156" s="27" t="s">
        <v>434</v>
      </c>
    </row>
    <row r="1157">
      <c r="A1157" s="1" t="s">
        <v>432</v>
      </c>
      <c r="B1157" s="1">
        <v>283</v>
      </c>
      <c r="C1157" s="26" t="s">
        <v>10665</v>
      </c>
      <c r="D1157" t="s">
        <v>434</v>
      </c>
      <c r="E1157" s="27" t="s">
        <v>10666</v>
      </c>
      <c r="F1157" s="28" t="s">
        <v>436</v>
      </c>
      <c r="G1157" s="29">
        <v>1674.3710000000001</v>
      </c>
      <c r="H1157" s="28">
        <v>0.0015</v>
      </c>
      <c r="I1157" s="30">
        <f>ROUND(G1157*H1157,P4)</f>
        <v>0</v>
      </c>
      <c r="L1157" s="31">
        <v>0</v>
      </c>
      <c r="M1157" s="24">
        <f>ROUND(G1157*L1157,P4)</f>
        <v>0</v>
      </c>
      <c r="N1157" s="25" t="s">
        <v>1619</v>
      </c>
      <c r="O1157" s="32">
        <f>M1157*AA1157</f>
        <v>0</v>
      </c>
      <c r="P1157" s="1">
        <v>3</v>
      </c>
      <c r="AA1157" s="1">
        <f>IF(P1157=1,$O$3,IF(P1157=2,$O$4,$O$5))</f>
        <v>0</v>
      </c>
    </row>
    <row r="1158">
      <c r="A1158" s="1" t="s">
        <v>437</v>
      </c>
      <c r="E1158" s="27" t="s">
        <v>10666</v>
      </c>
    </row>
    <row r="1159" ht="409.5">
      <c r="A1159" s="1" t="s">
        <v>439</v>
      </c>
      <c r="E1159" s="33" t="s">
        <v>10667</v>
      </c>
    </row>
    <row r="1160">
      <c r="A1160" s="1" t="s">
        <v>441</v>
      </c>
      <c r="E1160" s="27" t="s">
        <v>434</v>
      </c>
    </row>
    <row r="1161">
      <c r="A1161" s="1" t="s">
        <v>432</v>
      </c>
      <c r="B1161" s="1">
        <v>284</v>
      </c>
      <c r="C1161" s="26" t="s">
        <v>10668</v>
      </c>
      <c r="D1161" t="s">
        <v>434</v>
      </c>
      <c r="E1161" s="27" t="s">
        <v>10669</v>
      </c>
      <c r="F1161" s="28" t="s">
        <v>436</v>
      </c>
      <c r="G1161" s="29">
        <v>67.120000000000005</v>
      </c>
      <c r="H1161" s="28">
        <v>0.0015</v>
      </c>
      <c r="I1161" s="30">
        <f>ROUND(G1161*H1161,P4)</f>
        <v>0</v>
      </c>
      <c r="L1161" s="31">
        <v>0</v>
      </c>
      <c r="M1161" s="24">
        <f>ROUND(G1161*L1161,P4)</f>
        <v>0</v>
      </c>
      <c r="N1161" s="25" t="s">
        <v>1619</v>
      </c>
      <c r="O1161" s="32">
        <f>M1161*AA1161</f>
        <v>0</v>
      </c>
      <c r="P1161" s="1">
        <v>3</v>
      </c>
      <c r="AA1161" s="1">
        <f>IF(P1161=1,$O$3,IF(P1161=2,$O$4,$O$5))</f>
        <v>0</v>
      </c>
    </row>
    <row r="1162">
      <c r="A1162" s="1" t="s">
        <v>437</v>
      </c>
      <c r="E1162" s="27" t="s">
        <v>10669</v>
      </c>
    </row>
    <row r="1163" ht="153">
      <c r="A1163" s="1" t="s">
        <v>439</v>
      </c>
      <c r="E1163" s="33" t="s">
        <v>10670</v>
      </c>
    </row>
    <row r="1164">
      <c r="A1164" s="1" t="s">
        <v>441</v>
      </c>
      <c r="E1164" s="27" t="s">
        <v>434</v>
      </c>
    </row>
    <row r="1165" ht="25.5">
      <c r="A1165" s="1" t="s">
        <v>432</v>
      </c>
      <c r="B1165" s="1">
        <v>285</v>
      </c>
      <c r="C1165" s="26" t="s">
        <v>10671</v>
      </c>
      <c r="D1165" t="s">
        <v>434</v>
      </c>
      <c r="E1165" s="27" t="s">
        <v>10672</v>
      </c>
      <c r="F1165" s="28" t="s">
        <v>436</v>
      </c>
      <c r="G1165" s="29">
        <v>481.161</v>
      </c>
      <c r="H1165" s="28">
        <v>0</v>
      </c>
      <c r="I1165" s="30">
        <f>ROUND(G1165*H1165,P4)</f>
        <v>0</v>
      </c>
      <c r="L1165" s="31">
        <v>0</v>
      </c>
      <c r="M1165" s="24">
        <f>ROUND(G1165*L1165,P4)</f>
        <v>0</v>
      </c>
      <c r="N1165" s="25" t="s">
        <v>1619</v>
      </c>
      <c r="O1165" s="32">
        <f>M1165*AA1165</f>
        <v>0</v>
      </c>
      <c r="P1165" s="1">
        <v>3</v>
      </c>
      <c r="AA1165" s="1">
        <f>IF(P1165=1,$O$3,IF(P1165=2,$O$4,$O$5))</f>
        <v>0</v>
      </c>
    </row>
    <row r="1166" ht="25.5">
      <c r="A1166" s="1" t="s">
        <v>437</v>
      </c>
      <c r="E1166" s="27" t="s">
        <v>10672</v>
      </c>
    </row>
    <row r="1167" ht="409.5">
      <c r="A1167" s="1" t="s">
        <v>439</v>
      </c>
      <c r="E1167" s="33" t="s">
        <v>10673</v>
      </c>
    </row>
    <row r="1168">
      <c r="A1168" s="1" t="s">
        <v>441</v>
      </c>
      <c r="E1168" s="27" t="s">
        <v>434</v>
      </c>
    </row>
    <row r="1169" ht="25.5">
      <c r="A1169" s="1" t="s">
        <v>432</v>
      </c>
      <c r="B1169" s="1">
        <v>286</v>
      </c>
      <c r="C1169" s="26" t="s">
        <v>6990</v>
      </c>
      <c r="D1169" t="s">
        <v>434</v>
      </c>
      <c r="E1169" s="27" t="s">
        <v>6992</v>
      </c>
      <c r="F1169" s="28" t="s">
        <v>467</v>
      </c>
      <c r="G1169" s="29">
        <v>877.46600000000001</v>
      </c>
      <c r="H1169" s="28">
        <v>0.00346</v>
      </c>
      <c r="I1169" s="30">
        <f>ROUND(G1169*H1169,P4)</f>
        <v>0</v>
      </c>
      <c r="L1169" s="31">
        <v>0</v>
      </c>
      <c r="M1169" s="24">
        <f>ROUND(G1169*L1169,P4)</f>
        <v>0</v>
      </c>
      <c r="N1169" s="25" t="s">
        <v>1619</v>
      </c>
      <c r="O1169" s="32">
        <f>M1169*AA1169</f>
        <v>0</v>
      </c>
      <c r="P1169" s="1">
        <v>3</v>
      </c>
      <c r="AA1169" s="1">
        <f>IF(P1169=1,$O$3,IF(P1169=2,$O$4,$O$5))</f>
        <v>0</v>
      </c>
    </row>
    <row r="1170" ht="25.5">
      <c r="A1170" s="1" t="s">
        <v>437</v>
      </c>
      <c r="E1170" s="27" t="s">
        <v>6992</v>
      </c>
    </row>
    <row r="1171" ht="409.5">
      <c r="A1171" s="1" t="s">
        <v>439</v>
      </c>
      <c r="E1171" s="33" t="s">
        <v>10674</v>
      </c>
    </row>
    <row r="1172">
      <c r="A1172" s="1" t="s">
        <v>441</v>
      </c>
      <c r="E1172" s="27" t="s">
        <v>434</v>
      </c>
    </row>
    <row r="1173" ht="25.5">
      <c r="A1173" s="1" t="s">
        <v>432</v>
      </c>
      <c r="B1173" s="1">
        <v>287</v>
      </c>
      <c r="C1173" s="26" t="s">
        <v>5220</v>
      </c>
      <c r="D1173" t="s">
        <v>434</v>
      </c>
      <c r="E1173" s="27" t="s">
        <v>5222</v>
      </c>
      <c r="F1173" s="28" t="s">
        <v>476</v>
      </c>
      <c r="G1173" s="29">
        <v>6.0259999999999998</v>
      </c>
      <c r="H1173" s="28">
        <v>0</v>
      </c>
      <c r="I1173" s="30">
        <f>ROUND(G1173*H1173,P4)</f>
        <v>0</v>
      </c>
      <c r="L1173" s="31">
        <v>0</v>
      </c>
      <c r="M1173" s="24">
        <f>ROUND(G1173*L1173,P4)</f>
        <v>0</v>
      </c>
      <c r="N1173" s="25" t="s">
        <v>1619</v>
      </c>
      <c r="O1173" s="32">
        <f>M1173*AA1173</f>
        <v>0</v>
      </c>
      <c r="P1173" s="1">
        <v>3</v>
      </c>
      <c r="AA1173" s="1">
        <f>IF(P1173=1,$O$3,IF(P1173=2,$O$4,$O$5))</f>
        <v>0</v>
      </c>
    </row>
    <row r="1174" ht="25.5">
      <c r="A1174" s="1" t="s">
        <v>437</v>
      </c>
      <c r="E1174" s="27" t="s">
        <v>5222</v>
      </c>
    </row>
    <row r="1175">
      <c r="A1175" s="1" t="s">
        <v>439</v>
      </c>
    </row>
    <row r="1176">
      <c r="A1176" s="1" t="s">
        <v>441</v>
      </c>
      <c r="E1176" s="27" t="s">
        <v>434</v>
      </c>
    </row>
    <row r="1177" ht="25.5">
      <c r="A1177" s="1" t="s">
        <v>432</v>
      </c>
      <c r="B1177" s="1">
        <v>288</v>
      </c>
      <c r="C1177" s="26" t="s">
        <v>10675</v>
      </c>
      <c r="D1177" t="s">
        <v>434</v>
      </c>
      <c r="E1177" s="27" t="s">
        <v>10676</v>
      </c>
      <c r="F1177" s="28" t="s">
        <v>576</v>
      </c>
      <c r="G1177" s="29">
        <v>1</v>
      </c>
      <c r="H1177" s="28">
        <v>0</v>
      </c>
      <c r="I1177" s="30">
        <f>ROUND(G1177*H1177,P4)</f>
        <v>0</v>
      </c>
      <c r="L1177" s="31">
        <v>0</v>
      </c>
      <c r="M1177" s="24">
        <f>ROUND(G1177*L1177,P4)</f>
        <v>0</v>
      </c>
      <c r="N1177" s="25" t="s">
        <v>9700</v>
      </c>
      <c r="O1177" s="32">
        <f>M1177*AA1177</f>
        <v>0</v>
      </c>
      <c r="P1177" s="1">
        <v>3</v>
      </c>
      <c r="AA1177" s="1">
        <f>IF(P1177=1,$O$3,IF(P1177=2,$O$4,$O$5))</f>
        <v>0</v>
      </c>
    </row>
    <row r="1178" ht="25.5">
      <c r="A1178" s="1" t="s">
        <v>437</v>
      </c>
      <c r="E1178" s="27" t="s">
        <v>10676</v>
      </c>
    </row>
    <row r="1179">
      <c r="A1179" s="1" t="s">
        <v>439</v>
      </c>
      <c r="E1179" s="33" t="s">
        <v>1328</v>
      </c>
    </row>
    <row r="1180">
      <c r="A1180" s="1" t="s">
        <v>441</v>
      </c>
      <c r="E1180" s="27" t="s">
        <v>434</v>
      </c>
    </row>
    <row r="1181">
      <c r="A1181" s="1" t="s">
        <v>429</v>
      </c>
      <c r="C1181" s="22" t="s">
        <v>3380</v>
      </c>
      <c r="E1181" s="23" t="s">
        <v>3381</v>
      </c>
      <c r="L1181" s="24">
        <f>SUMIFS(L1182:L1241,A1182:A1241,"P")</f>
        <v>0</v>
      </c>
      <c r="M1181" s="24">
        <f>SUMIFS(M1182:M1241,A1182:A1241,"P")</f>
        <v>0</v>
      </c>
      <c r="N1181" s="25"/>
    </row>
    <row r="1182">
      <c r="A1182" s="1" t="s">
        <v>432</v>
      </c>
      <c r="B1182" s="1">
        <v>289</v>
      </c>
      <c r="C1182" s="26" t="s">
        <v>10677</v>
      </c>
      <c r="D1182" t="s">
        <v>434</v>
      </c>
      <c r="E1182" s="27" t="s">
        <v>10678</v>
      </c>
      <c r="F1182" s="28" t="s">
        <v>467</v>
      </c>
      <c r="G1182" s="29">
        <v>49.115000000000002</v>
      </c>
      <c r="H1182" s="28">
        <v>0.00029999999999999997</v>
      </c>
      <c r="I1182" s="30">
        <f>ROUND(G1182*H1182,P4)</f>
        <v>0</v>
      </c>
      <c r="L1182" s="31">
        <v>0</v>
      </c>
      <c r="M1182" s="24">
        <f>ROUND(G1182*L1182,P4)</f>
        <v>0</v>
      </c>
      <c r="N1182" s="25" t="s">
        <v>1619</v>
      </c>
      <c r="O1182" s="32">
        <f>M1182*AA1182</f>
        <v>0</v>
      </c>
      <c r="P1182" s="1">
        <v>3</v>
      </c>
      <c r="AA1182" s="1">
        <f>IF(P1182=1,$O$3,IF(P1182=2,$O$4,$O$5))</f>
        <v>0</v>
      </c>
    </row>
    <row r="1183">
      <c r="A1183" s="1" t="s">
        <v>437</v>
      </c>
      <c r="E1183" s="27" t="s">
        <v>10678</v>
      </c>
    </row>
    <row r="1184">
      <c r="A1184" s="1" t="s">
        <v>439</v>
      </c>
    </row>
    <row r="1185">
      <c r="A1185" s="1" t="s">
        <v>441</v>
      </c>
      <c r="E1185" s="27" t="s">
        <v>434</v>
      </c>
    </row>
    <row r="1186">
      <c r="A1186" s="1" t="s">
        <v>432</v>
      </c>
      <c r="B1186" s="1">
        <v>290</v>
      </c>
      <c r="C1186" s="26" t="s">
        <v>10679</v>
      </c>
      <c r="D1186" t="s">
        <v>434</v>
      </c>
      <c r="E1186" s="27" t="s">
        <v>10680</v>
      </c>
      <c r="F1186" s="28" t="s">
        <v>467</v>
      </c>
      <c r="G1186" s="29">
        <v>46.883000000000003</v>
      </c>
      <c r="H1186" s="28">
        <v>3.0000000000000001E-05</v>
      </c>
      <c r="I1186" s="30">
        <f>ROUND(G1186*H1186,P4)</f>
        <v>0</v>
      </c>
      <c r="L1186" s="31">
        <v>0</v>
      </c>
      <c r="M1186" s="24">
        <f>ROUND(G1186*L1186,P4)</f>
        <v>0</v>
      </c>
      <c r="N1186" s="25" t="s">
        <v>1619</v>
      </c>
      <c r="O1186" s="32">
        <f>M1186*AA1186</f>
        <v>0</v>
      </c>
      <c r="P1186" s="1">
        <v>3</v>
      </c>
      <c r="AA1186" s="1">
        <f>IF(P1186=1,$O$3,IF(P1186=2,$O$4,$O$5))</f>
        <v>0</v>
      </c>
    </row>
    <row r="1187">
      <c r="A1187" s="1" t="s">
        <v>437</v>
      </c>
      <c r="E1187" s="27" t="s">
        <v>10680</v>
      </c>
    </row>
    <row r="1188">
      <c r="A1188" s="1" t="s">
        <v>439</v>
      </c>
    </row>
    <row r="1189">
      <c r="A1189" s="1" t="s">
        <v>441</v>
      </c>
      <c r="E1189" s="27" t="s">
        <v>434</v>
      </c>
    </row>
    <row r="1190">
      <c r="A1190" s="1" t="s">
        <v>432</v>
      </c>
      <c r="B1190" s="1">
        <v>291</v>
      </c>
      <c r="C1190" s="26" t="s">
        <v>10681</v>
      </c>
      <c r="D1190" t="s">
        <v>434</v>
      </c>
      <c r="E1190" s="27" t="s">
        <v>10682</v>
      </c>
      <c r="F1190" s="28" t="s">
        <v>496</v>
      </c>
      <c r="G1190" s="29">
        <v>22</v>
      </c>
      <c r="H1190" s="28">
        <v>3.0000000000000001E-05</v>
      </c>
      <c r="I1190" s="30">
        <f>ROUND(G1190*H1190,P4)</f>
        <v>0</v>
      </c>
      <c r="L1190" s="31">
        <v>0</v>
      </c>
      <c r="M1190" s="24">
        <f>ROUND(G1190*L1190,P4)</f>
        <v>0</v>
      </c>
      <c r="N1190" s="25" t="s">
        <v>1619</v>
      </c>
      <c r="O1190" s="32">
        <f>M1190*AA1190</f>
        <v>0</v>
      </c>
      <c r="P1190" s="1">
        <v>3</v>
      </c>
      <c r="AA1190" s="1">
        <f>IF(P1190=1,$O$3,IF(P1190=2,$O$4,$O$5))</f>
        <v>0</v>
      </c>
    </row>
    <row r="1191">
      <c r="A1191" s="1" t="s">
        <v>437</v>
      </c>
      <c r="E1191" s="27" t="s">
        <v>10682</v>
      </c>
    </row>
    <row r="1192" ht="89.25">
      <c r="A1192" s="1" t="s">
        <v>439</v>
      </c>
      <c r="E1192" s="33" t="s">
        <v>10683</v>
      </c>
    </row>
    <row r="1193">
      <c r="A1193" s="1" t="s">
        <v>441</v>
      </c>
      <c r="E1193" s="27" t="s">
        <v>434</v>
      </c>
    </row>
    <row r="1194">
      <c r="A1194" s="1" t="s">
        <v>432</v>
      </c>
      <c r="B1194" s="1">
        <v>292</v>
      </c>
      <c r="C1194" s="26" t="s">
        <v>10684</v>
      </c>
      <c r="D1194" t="s">
        <v>434</v>
      </c>
      <c r="E1194" s="27" t="s">
        <v>10685</v>
      </c>
      <c r="F1194" s="28" t="s">
        <v>496</v>
      </c>
      <c r="G1194" s="29">
        <v>18</v>
      </c>
      <c r="H1194" s="28">
        <v>4.0000000000000003E-05</v>
      </c>
      <c r="I1194" s="30">
        <f>ROUND(G1194*H1194,P4)</f>
        <v>0</v>
      </c>
      <c r="L1194" s="31">
        <v>0</v>
      </c>
      <c r="M1194" s="24">
        <f>ROUND(G1194*L1194,P4)</f>
        <v>0</v>
      </c>
      <c r="N1194" s="25" t="s">
        <v>1619</v>
      </c>
      <c r="O1194" s="32">
        <f>M1194*AA1194</f>
        <v>0</v>
      </c>
      <c r="P1194" s="1">
        <v>3</v>
      </c>
      <c r="AA1194" s="1">
        <f>IF(P1194=1,$O$3,IF(P1194=2,$O$4,$O$5))</f>
        <v>0</v>
      </c>
    </row>
    <row r="1195">
      <c r="A1195" s="1" t="s">
        <v>437</v>
      </c>
      <c r="E1195" s="27" t="s">
        <v>10685</v>
      </c>
    </row>
    <row r="1196" ht="76.5">
      <c r="A1196" s="1" t="s">
        <v>439</v>
      </c>
      <c r="E1196" s="33" t="s">
        <v>10686</v>
      </c>
    </row>
    <row r="1197">
      <c r="A1197" s="1" t="s">
        <v>441</v>
      </c>
      <c r="E1197" s="27" t="s">
        <v>434</v>
      </c>
    </row>
    <row r="1198">
      <c r="A1198" s="1" t="s">
        <v>432</v>
      </c>
      <c r="B1198" s="1">
        <v>293</v>
      </c>
      <c r="C1198" s="26" t="s">
        <v>10687</v>
      </c>
      <c r="D1198" t="s">
        <v>434</v>
      </c>
      <c r="E1198" s="27" t="s">
        <v>10688</v>
      </c>
      <c r="F1198" s="28" t="s">
        <v>496</v>
      </c>
      <c r="G1198" s="29">
        <v>18671.123</v>
      </c>
      <c r="H1198" s="28">
        <v>0.00050000000000000001</v>
      </c>
      <c r="I1198" s="30">
        <f>ROUND(G1198*H1198,P4)</f>
        <v>0</v>
      </c>
      <c r="L1198" s="31">
        <v>0</v>
      </c>
      <c r="M1198" s="24">
        <f>ROUND(G1198*L1198,P4)</f>
        <v>0</v>
      </c>
      <c r="N1198" s="25" t="s">
        <v>1619</v>
      </c>
      <c r="O1198" s="32">
        <f>M1198*AA1198</f>
        <v>0</v>
      </c>
      <c r="P1198" s="1">
        <v>3</v>
      </c>
      <c r="AA1198" s="1">
        <f>IF(P1198=1,$O$3,IF(P1198=2,$O$4,$O$5))</f>
        <v>0</v>
      </c>
    </row>
    <row r="1199">
      <c r="A1199" s="1" t="s">
        <v>437</v>
      </c>
      <c r="E1199" s="27" t="s">
        <v>10688</v>
      </c>
    </row>
    <row r="1200" ht="76.5">
      <c r="A1200" s="1" t="s">
        <v>439</v>
      </c>
      <c r="E1200" s="33" t="s">
        <v>10689</v>
      </c>
    </row>
    <row r="1201">
      <c r="A1201" s="1" t="s">
        <v>441</v>
      </c>
      <c r="E1201" s="27" t="s">
        <v>434</v>
      </c>
    </row>
    <row r="1202">
      <c r="A1202" s="1" t="s">
        <v>432</v>
      </c>
      <c r="B1202" s="1">
        <v>294</v>
      </c>
      <c r="C1202" s="26" t="s">
        <v>10635</v>
      </c>
      <c r="D1202" t="s">
        <v>434</v>
      </c>
      <c r="E1202" s="27" t="s">
        <v>10636</v>
      </c>
      <c r="F1202" s="28" t="s">
        <v>436</v>
      </c>
      <c r="G1202" s="29">
        <v>112.965</v>
      </c>
      <c r="H1202" s="28">
        <v>0.02</v>
      </c>
      <c r="I1202" s="30">
        <f>ROUND(G1202*H1202,P4)</f>
        <v>0</v>
      </c>
      <c r="L1202" s="31">
        <v>0</v>
      </c>
      <c r="M1202" s="24">
        <f>ROUND(G1202*L1202,P4)</f>
        <v>0</v>
      </c>
      <c r="N1202" s="25" t="s">
        <v>1619</v>
      </c>
      <c r="O1202" s="32">
        <f>M1202*AA1202</f>
        <v>0</v>
      </c>
      <c r="P1202" s="1">
        <v>3</v>
      </c>
      <c r="AA1202" s="1">
        <f>IF(P1202=1,$O$3,IF(P1202=2,$O$4,$O$5))</f>
        <v>0</v>
      </c>
    </row>
    <row r="1203">
      <c r="A1203" s="1" t="s">
        <v>437</v>
      </c>
      <c r="E1203" s="27" t="s">
        <v>10636</v>
      </c>
    </row>
    <row r="1204">
      <c r="A1204" s="1" t="s">
        <v>439</v>
      </c>
    </row>
    <row r="1205">
      <c r="A1205" s="1" t="s">
        <v>441</v>
      </c>
      <c r="E1205" s="27" t="s">
        <v>434</v>
      </c>
    </row>
    <row r="1206">
      <c r="A1206" s="1" t="s">
        <v>432</v>
      </c>
      <c r="B1206" s="1">
        <v>295</v>
      </c>
      <c r="C1206" s="26" t="s">
        <v>5796</v>
      </c>
      <c r="D1206" t="s">
        <v>434</v>
      </c>
      <c r="E1206" s="27" t="s">
        <v>5798</v>
      </c>
      <c r="F1206" s="28" t="s">
        <v>436</v>
      </c>
      <c r="G1206" s="29">
        <v>102.69499999999999</v>
      </c>
      <c r="H1206" s="28">
        <v>0</v>
      </c>
      <c r="I1206" s="30">
        <f>ROUND(G1206*H1206,P4)</f>
        <v>0</v>
      </c>
      <c r="L1206" s="31">
        <v>0</v>
      </c>
      <c r="M1206" s="24">
        <f>ROUND(G1206*L1206,P4)</f>
        <v>0</v>
      </c>
      <c r="N1206" s="25" t="s">
        <v>1619</v>
      </c>
      <c r="O1206" s="32">
        <f>M1206*AA1206</f>
        <v>0</v>
      </c>
      <c r="P1206" s="1">
        <v>3</v>
      </c>
      <c r="AA1206" s="1">
        <f>IF(P1206=1,$O$3,IF(P1206=2,$O$4,$O$5))</f>
        <v>0</v>
      </c>
    </row>
    <row r="1207">
      <c r="A1207" s="1" t="s">
        <v>437</v>
      </c>
      <c r="E1207" s="27" t="s">
        <v>5798</v>
      </c>
    </row>
    <row r="1208" ht="114.75">
      <c r="A1208" s="1" t="s">
        <v>439</v>
      </c>
      <c r="E1208" s="33" t="s">
        <v>10690</v>
      </c>
    </row>
    <row r="1209">
      <c r="A1209" s="1" t="s">
        <v>441</v>
      </c>
      <c r="E1209" s="27" t="s">
        <v>434</v>
      </c>
    </row>
    <row r="1210">
      <c r="A1210" s="1" t="s">
        <v>432</v>
      </c>
      <c r="B1210" s="1">
        <v>296</v>
      </c>
      <c r="C1210" s="26" t="s">
        <v>8177</v>
      </c>
      <c r="D1210" t="s">
        <v>434</v>
      </c>
      <c r="E1210" s="27" t="s">
        <v>5815</v>
      </c>
      <c r="F1210" s="28" t="s">
        <v>436</v>
      </c>
      <c r="G1210" s="29">
        <v>102.69499999999999</v>
      </c>
      <c r="H1210" s="28">
        <v>0.00029999999999999997</v>
      </c>
      <c r="I1210" s="30">
        <f>ROUND(G1210*H1210,P4)</f>
        <v>0</v>
      </c>
      <c r="L1210" s="31">
        <v>0</v>
      </c>
      <c r="M1210" s="24">
        <f>ROUND(G1210*L1210,P4)</f>
        <v>0</v>
      </c>
      <c r="N1210" s="25" t="s">
        <v>1619</v>
      </c>
      <c r="O1210" s="32">
        <f>M1210*AA1210</f>
        <v>0</v>
      </c>
      <c r="P1210" s="1">
        <v>3</v>
      </c>
      <c r="AA1210" s="1">
        <f>IF(P1210=1,$O$3,IF(P1210=2,$O$4,$O$5))</f>
        <v>0</v>
      </c>
    </row>
    <row r="1211">
      <c r="A1211" s="1" t="s">
        <v>437</v>
      </c>
      <c r="E1211" s="27" t="s">
        <v>5815</v>
      </c>
    </row>
    <row r="1212" ht="51">
      <c r="A1212" s="1" t="s">
        <v>439</v>
      </c>
      <c r="E1212" s="33" t="s">
        <v>10691</v>
      </c>
    </row>
    <row r="1213">
      <c r="A1213" s="1" t="s">
        <v>441</v>
      </c>
      <c r="E1213" s="27" t="s">
        <v>434</v>
      </c>
    </row>
    <row r="1214">
      <c r="A1214" s="1" t="s">
        <v>432</v>
      </c>
      <c r="B1214" s="1">
        <v>297</v>
      </c>
      <c r="C1214" s="26" t="s">
        <v>5800</v>
      </c>
      <c r="D1214" t="s">
        <v>434</v>
      </c>
      <c r="E1214" s="27" t="s">
        <v>5802</v>
      </c>
      <c r="F1214" s="28" t="s">
        <v>436</v>
      </c>
      <c r="G1214" s="29">
        <v>102.69499999999999</v>
      </c>
      <c r="H1214" s="28">
        <v>0.0015</v>
      </c>
      <c r="I1214" s="30">
        <f>ROUND(G1214*H1214,P4)</f>
        <v>0</v>
      </c>
      <c r="L1214" s="31">
        <v>0</v>
      </c>
      <c r="M1214" s="24">
        <f>ROUND(G1214*L1214,P4)</f>
        <v>0</v>
      </c>
      <c r="N1214" s="25" t="s">
        <v>1619</v>
      </c>
      <c r="O1214" s="32">
        <f>M1214*AA1214</f>
        <v>0</v>
      </c>
      <c r="P1214" s="1">
        <v>3</v>
      </c>
      <c r="AA1214" s="1">
        <f>IF(P1214=1,$O$3,IF(P1214=2,$O$4,$O$5))</f>
        <v>0</v>
      </c>
    </row>
    <row r="1215">
      <c r="A1215" s="1" t="s">
        <v>437</v>
      </c>
      <c r="E1215" s="27" t="s">
        <v>5802</v>
      </c>
    </row>
    <row r="1216" ht="38.25">
      <c r="A1216" s="1" t="s">
        <v>439</v>
      </c>
      <c r="E1216" s="33" t="s">
        <v>10692</v>
      </c>
    </row>
    <row r="1217">
      <c r="A1217" s="1" t="s">
        <v>441</v>
      </c>
      <c r="E1217" s="27" t="s">
        <v>434</v>
      </c>
    </row>
    <row r="1218">
      <c r="A1218" s="1" t="s">
        <v>432</v>
      </c>
      <c r="B1218" s="1">
        <v>298</v>
      </c>
      <c r="C1218" s="26" t="s">
        <v>10693</v>
      </c>
      <c r="D1218" t="s">
        <v>434</v>
      </c>
      <c r="E1218" s="27" t="s">
        <v>10694</v>
      </c>
      <c r="F1218" s="28" t="s">
        <v>467</v>
      </c>
      <c r="G1218" s="29">
        <v>44.649999999999999</v>
      </c>
      <c r="H1218" s="28">
        <v>0.00017000000000000001</v>
      </c>
      <c r="I1218" s="30">
        <f>ROUND(G1218*H1218,P4)</f>
        <v>0</v>
      </c>
      <c r="L1218" s="31">
        <v>0</v>
      </c>
      <c r="M1218" s="24">
        <f>ROUND(G1218*L1218,P4)</f>
        <v>0</v>
      </c>
      <c r="N1218" s="25" t="s">
        <v>1619</v>
      </c>
      <c r="O1218" s="32">
        <f>M1218*AA1218</f>
        <v>0</v>
      </c>
      <c r="P1218" s="1">
        <v>3</v>
      </c>
      <c r="AA1218" s="1">
        <f>IF(P1218=1,$O$3,IF(P1218=2,$O$4,$O$5))</f>
        <v>0</v>
      </c>
    </row>
    <row r="1219">
      <c r="A1219" s="1" t="s">
        <v>437</v>
      </c>
      <c r="E1219" s="27" t="s">
        <v>10694</v>
      </c>
    </row>
    <row r="1220" ht="102">
      <c r="A1220" s="1" t="s">
        <v>439</v>
      </c>
      <c r="E1220" s="33" t="s">
        <v>10695</v>
      </c>
    </row>
    <row r="1221">
      <c r="A1221" s="1" t="s">
        <v>441</v>
      </c>
      <c r="E1221" s="27" t="s">
        <v>434</v>
      </c>
    </row>
    <row r="1222">
      <c r="A1222" s="1" t="s">
        <v>432</v>
      </c>
      <c r="B1222" s="1">
        <v>299</v>
      </c>
      <c r="C1222" s="26" t="s">
        <v>10696</v>
      </c>
      <c r="D1222" t="s">
        <v>434</v>
      </c>
      <c r="E1222" s="27" t="s">
        <v>10697</v>
      </c>
      <c r="F1222" s="28" t="s">
        <v>496</v>
      </c>
      <c r="G1222" s="29">
        <v>40</v>
      </c>
      <c r="H1222" s="28">
        <v>0.00017000000000000001</v>
      </c>
      <c r="I1222" s="30">
        <f>ROUND(G1222*H1222,P4)</f>
        <v>0</v>
      </c>
      <c r="L1222" s="31">
        <v>0</v>
      </c>
      <c r="M1222" s="24">
        <f>ROUND(G1222*L1222,P4)</f>
        <v>0</v>
      </c>
      <c r="N1222" s="25" t="s">
        <v>1619</v>
      </c>
      <c r="O1222" s="32">
        <f>M1222*AA1222</f>
        <v>0</v>
      </c>
      <c r="P1222" s="1">
        <v>3</v>
      </c>
      <c r="AA1222" s="1">
        <f>IF(P1222=1,$O$3,IF(P1222=2,$O$4,$O$5))</f>
        <v>0</v>
      </c>
    </row>
    <row r="1223">
      <c r="A1223" s="1" t="s">
        <v>437</v>
      </c>
      <c r="E1223" s="27" t="s">
        <v>10697</v>
      </c>
    </row>
    <row r="1224" ht="102">
      <c r="A1224" s="1" t="s">
        <v>439</v>
      </c>
      <c r="E1224" s="33" t="s">
        <v>10698</v>
      </c>
    </row>
    <row r="1225">
      <c r="A1225" s="1" t="s">
        <v>441</v>
      </c>
      <c r="E1225" s="27" t="s">
        <v>434</v>
      </c>
    </row>
    <row r="1226" ht="25.5">
      <c r="A1226" s="1" t="s">
        <v>432</v>
      </c>
      <c r="B1226" s="1">
        <v>300</v>
      </c>
      <c r="C1226" s="26" t="s">
        <v>10699</v>
      </c>
      <c r="D1226" t="s">
        <v>434</v>
      </c>
      <c r="E1226" s="27" t="s">
        <v>10700</v>
      </c>
      <c r="F1226" s="28" t="s">
        <v>467</v>
      </c>
      <c r="G1226" s="29">
        <v>44.649999999999999</v>
      </c>
      <c r="H1226" s="28">
        <v>0.00020000000000000001</v>
      </c>
      <c r="I1226" s="30">
        <f>ROUND(G1226*H1226,P4)</f>
        <v>0</v>
      </c>
      <c r="L1226" s="31">
        <v>0</v>
      </c>
      <c r="M1226" s="24">
        <f>ROUND(G1226*L1226,P4)</f>
        <v>0</v>
      </c>
      <c r="N1226" s="25" t="s">
        <v>1619</v>
      </c>
      <c r="O1226" s="32">
        <f>M1226*AA1226</f>
        <v>0</v>
      </c>
      <c r="P1226" s="1">
        <v>3</v>
      </c>
      <c r="AA1226" s="1">
        <f>IF(P1226=1,$O$3,IF(P1226=2,$O$4,$O$5))</f>
        <v>0</v>
      </c>
    </row>
    <row r="1227" ht="25.5">
      <c r="A1227" s="1" t="s">
        <v>437</v>
      </c>
      <c r="E1227" s="27" t="s">
        <v>10700</v>
      </c>
    </row>
    <row r="1228" ht="102">
      <c r="A1228" s="1" t="s">
        <v>439</v>
      </c>
      <c r="E1228" s="33" t="s">
        <v>10701</v>
      </c>
    </row>
    <row r="1229">
      <c r="A1229" s="1" t="s">
        <v>441</v>
      </c>
      <c r="E1229" s="27" t="s">
        <v>434</v>
      </c>
    </row>
    <row r="1230" ht="25.5">
      <c r="A1230" s="1" t="s">
        <v>432</v>
      </c>
      <c r="B1230" s="1">
        <v>301</v>
      </c>
      <c r="C1230" s="26" t="s">
        <v>3385</v>
      </c>
      <c r="D1230" t="s">
        <v>434</v>
      </c>
      <c r="E1230" s="27" t="s">
        <v>5808</v>
      </c>
      <c r="F1230" s="28" t="s">
        <v>436</v>
      </c>
      <c r="G1230" s="29">
        <v>102.69499999999999</v>
      </c>
      <c r="H1230" s="28">
        <v>0.0060000000000000001</v>
      </c>
      <c r="I1230" s="30">
        <f>ROUND(G1230*H1230,P4)</f>
        <v>0</v>
      </c>
      <c r="L1230" s="31">
        <v>0</v>
      </c>
      <c r="M1230" s="24">
        <f>ROUND(G1230*L1230,P4)</f>
        <v>0</v>
      </c>
      <c r="N1230" s="25" t="s">
        <v>1619</v>
      </c>
      <c r="O1230" s="32">
        <f>M1230*AA1230</f>
        <v>0</v>
      </c>
      <c r="P1230" s="1">
        <v>3</v>
      </c>
      <c r="AA1230" s="1">
        <f>IF(P1230=1,$O$3,IF(P1230=2,$O$4,$O$5))</f>
        <v>0</v>
      </c>
    </row>
    <row r="1231" ht="25.5">
      <c r="A1231" s="1" t="s">
        <v>437</v>
      </c>
      <c r="E1231" s="27" t="s">
        <v>5808</v>
      </c>
    </row>
    <row r="1232" ht="63.75">
      <c r="A1232" s="1" t="s">
        <v>439</v>
      </c>
      <c r="E1232" s="33" t="s">
        <v>10702</v>
      </c>
    </row>
    <row r="1233">
      <c r="A1233" s="1" t="s">
        <v>441</v>
      </c>
      <c r="E1233" s="27" t="s">
        <v>434</v>
      </c>
    </row>
    <row r="1234" ht="25.5">
      <c r="A1234" s="1" t="s">
        <v>432</v>
      </c>
      <c r="B1234" s="1">
        <v>302</v>
      </c>
      <c r="C1234" s="26" t="s">
        <v>10703</v>
      </c>
      <c r="D1234" t="s">
        <v>434</v>
      </c>
      <c r="E1234" s="27" t="s">
        <v>10704</v>
      </c>
      <c r="F1234" s="28" t="s">
        <v>436</v>
      </c>
      <c r="G1234" s="29">
        <v>321.904</v>
      </c>
      <c r="H1234" s="28">
        <v>0.0050000000000000001</v>
      </c>
      <c r="I1234" s="30">
        <f>ROUND(G1234*H1234,P4)</f>
        <v>0</v>
      </c>
      <c r="L1234" s="31">
        <v>0</v>
      </c>
      <c r="M1234" s="24">
        <f>ROUND(G1234*L1234,P4)</f>
        <v>0</v>
      </c>
      <c r="N1234" s="25" t="s">
        <v>1619</v>
      </c>
      <c r="O1234" s="32">
        <f>M1234*AA1234</f>
        <v>0</v>
      </c>
      <c r="P1234" s="1">
        <v>3</v>
      </c>
      <c r="AA1234" s="1">
        <f>IF(P1234=1,$O$3,IF(P1234=2,$O$4,$O$5))</f>
        <v>0</v>
      </c>
    </row>
    <row r="1235" ht="25.5">
      <c r="A1235" s="1" t="s">
        <v>437</v>
      </c>
      <c r="E1235" s="27" t="s">
        <v>10704</v>
      </c>
    </row>
    <row r="1236" ht="306">
      <c r="A1236" s="1" t="s">
        <v>439</v>
      </c>
      <c r="E1236" s="33" t="s">
        <v>10705</v>
      </c>
    </row>
    <row r="1237">
      <c r="A1237" s="1" t="s">
        <v>441</v>
      </c>
      <c r="E1237" s="27" t="s">
        <v>434</v>
      </c>
    </row>
    <row r="1238" ht="25.5">
      <c r="A1238" s="1" t="s">
        <v>432</v>
      </c>
      <c r="B1238" s="1">
        <v>303</v>
      </c>
      <c r="C1238" s="26" t="s">
        <v>5823</v>
      </c>
      <c r="D1238" t="s">
        <v>434</v>
      </c>
      <c r="E1238" s="27" t="s">
        <v>5825</v>
      </c>
      <c r="F1238" s="28" t="s">
        <v>476</v>
      </c>
      <c r="G1238" s="29">
        <v>14.045999999999999</v>
      </c>
      <c r="H1238" s="28">
        <v>0</v>
      </c>
      <c r="I1238" s="30">
        <f>ROUND(G1238*H1238,P4)</f>
        <v>0</v>
      </c>
      <c r="L1238" s="31">
        <v>0</v>
      </c>
      <c r="M1238" s="24">
        <f>ROUND(G1238*L1238,P4)</f>
        <v>0</v>
      </c>
      <c r="N1238" s="25" t="s">
        <v>1619</v>
      </c>
      <c r="O1238" s="32">
        <f>M1238*AA1238</f>
        <v>0</v>
      </c>
      <c r="P1238" s="1">
        <v>3</v>
      </c>
      <c r="AA1238" s="1">
        <f>IF(P1238=1,$O$3,IF(P1238=2,$O$4,$O$5))</f>
        <v>0</v>
      </c>
    </row>
    <row r="1239" ht="25.5">
      <c r="A1239" s="1" t="s">
        <v>437</v>
      </c>
      <c r="E1239" s="27" t="s">
        <v>5825</v>
      </c>
    </row>
    <row r="1240">
      <c r="A1240" s="1" t="s">
        <v>439</v>
      </c>
    </row>
    <row r="1241">
      <c r="A1241" s="1" t="s">
        <v>441</v>
      </c>
      <c r="E1241" s="27" t="s">
        <v>434</v>
      </c>
    </row>
    <row r="1242">
      <c r="A1242" s="1" t="s">
        <v>429</v>
      </c>
      <c r="C1242" s="22" t="s">
        <v>2834</v>
      </c>
      <c r="E1242" s="23" t="s">
        <v>3402</v>
      </c>
      <c r="L1242" s="24">
        <f>SUMIFS(L1243:L1254,A1243:A1254,"P")</f>
        <v>0</v>
      </c>
      <c r="M1242" s="24">
        <f>SUMIFS(M1243:M1254,A1243:A1254,"P")</f>
        <v>0</v>
      </c>
      <c r="N1242" s="25"/>
    </row>
    <row r="1243" ht="25.5">
      <c r="A1243" s="1" t="s">
        <v>432</v>
      </c>
      <c r="B1243" s="1">
        <v>304</v>
      </c>
      <c r="C1243" s="26" t="s">
        <v>10706</v>
      </c>
      <c r="D1243" t="s">
        <v>434</v>
      </c>
      <c r="E1243" s="27" t="s">
        <v>10707</v>
      </c>
      <c r="F1243" s="28" t="s">
        <v>436</v>
      </c>
      <c r="G1243" s="29">
        <v>2281.7820000000002</v>
      </c>
      <c r="H1243" s="28">
        <v>0.00013999999999999999</v>
      </c>
      <c r="I1243" s="30">
        <f>ROUND(G1243*H1243,P4)</f>
        <v>0</v>
      </c>
      <c r="L1243" s="31">
        <v>0</v>
      </c>
      <c r="M1243" s="24">
        <f>ROUND(G1243*L1243,P4)</f>
        <v>0</v>
      </c>
      <c r="N1243" s="25" t="s">
        <v>1619</v>
      </c>
      <c r="O1243" s="32">
        <f>M1243*AA1243</f>
        <v>0</v>
      </c>
      <c r="P1243" s="1">
        <v>3</v>
      </c>
      <c r="AA1243" s="1">
        <f>IF(P1243=1,$O$3,IF(P1243=2,$O$4,$O$5))</f>
        <v>0</v>
      </c>
    </row>
    <row r="1244" ht="25.5">
      <c r="A1244" s="1" t="s">
        <v>437</v>
      </c>
      <c r="E1244" s="27" t="s">
        <v>10707</v>
      </c>
    </row>
    <row r="1245" ht="409.5">
      <c r="A1245" s="1" t="s">
        <v>439</v>
      </c>
      <c r="E1245" s="33" t="s">
        <v>10708</v>
      </c>
    </row>
    <row r="1246">
      <c r="A1246" s="1" t="s">
        <v>441</v>
      </c>
      <c r="E1246" s="27" t="s">
        <v>434</v>
      </c>
    </row>
    <row r="1247">
      <c r="A1247" s="1" t="s">
        <v>432</v>
      </c>
      <c r="B1247" s="1">
        <v>305</v>
      </c>
      <c r="C1247" s="26" t="s">
        <v>10709</v>
      </c>
      <c r="D1247" t="s">
        <v>434</v>
      </c>
      <c r="E1247" s="27" t="s">
        <v>10710</v>
      </c>
      <c r="F1247" s="28" t="s">
        <v>436</v>
      </c>
      <c r="G1247" s="29">
        <v>2281.7820000000002</v>
      </c>
      <c r="H1247" s="28">
        <v>0.00012</v>
      </c>
      <c r="I1247" s="30">
        <f>ROUND(G1247*H1247,P4)</f>
        <v>0</v>
      </c>
      <c r="L1247" s="31">
        <v>0</v>
      </c>
      <c r="M1247" s="24">
        <f>ROUND(G1247*L1247,P4)</f>
        <v>0</v>
      </c>
      <c r="N1247" s="25" t="s">
        <v>1619</v>
      </c>
      <c r="O1247" s="32">
        <f>M1247*AA1247</f>
        <v>0</v>
      </c>
      <c r="P1247" s="1">
        <v>3</v>
      </c>
      <c r="AA1247" s="1">
        <f>IF(P1247=1,$O$3,IF(P1247=2,$O$4,$O$5))</f>
        <v>0</v>
      </c>
    </row>
    <row r="1248">
      <c r="A1248" s="1" t="s">
        <v>437</v>
      </c>
      <c r="E1248" s="27" t="s">
        <v>10710</v>
      </c>
    </row>
    <row r="1249" ht="38.25">
      <c r="A1249" s="1" t="s">
        <v>439</v>
      </c>
      <c r="E1249" s="33" t="s">
        <v>10711</v>
      </c>
    </row>
    <row r="1250">
      <c r="A1250" s="1" t="s">
        <v>441</v>
      </c>
      <c r="E1250" s="27" t="s">
        <v>434</v>
      </c>
    </row>
    <row r="1251" ht="25.5">
      <c r="A1251" s="1" t="s">
        <v>432</v>
      </c>
      <c r="B1251" s="1">
        <v>306</v>
      </c>
      <c r="C1251" s="26" t="s">
        <v>2847</v>
      </c>
      <c r="D1251" t="s">
        <v>434</v>
      </c>
      <c r="E1251" s="27" t="s">
        <v>8846</v>
      </c>
      <c r="F1251" s="28" t="s">
        <v>436</v>
      </c>
      <c r="G1251" s="29">
        <v>69.599999999999994</v>
      </c>
      <c r="H1251" s="28">
        <v>0.00020000000000000001</v>
      </c>
      <c r="I1251" s="30">
        <f>ROUND(G1251*H1251,P4)</f>
        <v>0</v>
      </c>
      <c r="L1251" s="31">
        <v>0</v>
      </c>
      <c r="M1251" s="24">
        <f>ROUND(G1251*L1251,P4)</f>
        <v>0</v>
      </c>
      <c r="N1251" s="25" t="s">
        <v>1619</v>
      </c>
      <c r="O1251" s="32">
        <f>M1251*AA1251</f>
        <v>0</v>
      </c>
      <c r="P1251" s="1">
        <v>3</v>
      </c>
      <c r="AA1251" s="1">
        <f>IF(P1251=1,$O$3,IF(P1251=2,$O$4,$O$5))</f>
        <v>0</v>
      </c>
    </row>
    <row r="1252" ht="25.5">
      <c r="A1252" s="1" t="s">
        <v>437</v>
      </c>
      <c r="E1252" s="27" t="s">
        <v>8846</v>
      </c>
    </row>
    <row r="1253" ht="51">
      <c r="A1253" s="1" t="s">
        <v>439</v>
      </c>
      <c r="E1253" s="33" t="s">
        <v>10712</v>
      </c>
    </row>
    <row r="1254">
      <c r="A1254" s="1" t="s">
        <v>441</v>
      </c>
      <c r="E1254" s="27" t="s">
        <v>434</v>
      </c>
    </row>
    <row r="1255">
      <c r="A1255" s="1" t="s">
        <v>429</v>
      </c>
      <c r="C1255" s="22" t="s">
        <v>2858</v>
      </c>
      <c r="E1255" s="23" t="s">
        <v>2859</v>
      </c>
      <c r="L1255" s="24">
        <f>SUMIFS(L1256:L1271,A1256:A1271,"P")</f>
        <v>0</v>
      </c>
      <c r="M1255" s="24">
        <f>SUMIFS(M1256:M1271,A1256:A1271,"P")</f>
        <v>0</v>
      </c>
      <c r="N1255" s="25"/>
    </row>
    <row r="1256">
      <c r="A1256" s="1" t="s">
        <v>432</v>
      </c>
      <c r="B1256" s="1">
        <v>307</v>
      </c>
      <c r="C1256" s="26" t="s">
        <v>4296</v>
      </c>
      <c r="D1256" t="s">
        <v>434</v>
      </c>
      <c r="E1256" s="27" t="s">
        <v>4298</v>
      </c>
      <c r="F1256" s="28" t="s">
        <v>436</v>
      </c>
      <c r="G1256" s="29">
        <v>4184.402</v>
      </c>
      <c r="H1256" s="28">
        <v>0</v>
      </c>
      <c r="I1256" s="30">
        <f>ROUND(G1256*H1256,P4)</f>
        <v>0</v>
      </c>
      <c r="L1256" s="31">
        <v>0</v>
      </c>
      <c r="M1256" s="24">
        <f>ROUND(G1256*L1256,P4)</f>
        <v>0</v>
      </c>
      <c r="N1256" s="25" t="s">
        <v>1619</v>
      </c>
      <c r="O1256" s="32">
        <f>M1256*AA1256</f>
        <v>0</v>
      </c>
      <c r="P1256" s="1">
        <v>3</v>
      </c>
      <c r="AA1256" s="1">
        <f>IF(P1256=1,$O$3,IF(P1256=2,$O$4,$O$5))</f>
        <v>0</v>
      </c>
    </row>
    <row r="1257">
      <c r="A1257" s="1" t="s">
        <v>437</v>
      </c>
      <c r="E1257" s="27" t="s">
        <v>4298</v>
      </c>
    </row>
    <row r="1258" ht="63.75">
      <c r="A1258" s="1" t="s">
        <v>439</v>
      </c>
      <c r="E1258" s="33" t="s">
        <v>10713</v>
      </c>
    </row>
    <row r="1259">
      <c r="A1259" s="1" t="s">
        <v>441</v>
      </c>
      <c r="E1259" s="27" t="s">
        <v>434</v>
      </c>
    </row>
    <row r="1260">
      <c r="A1260" s="1" t="s">
        <v>432</v>
      </c>
      <c r="B1260" s="1">
        <v>308</v>
      </c>
      <c r="C1260" s="26" t="s">
        <v>10714</v>
      </c>
      <c r="D1260" t="s">
        <v>434</v>
      </c>
      <c r="E1260" s="27" t="s">
        <v>10715</v>
      </c>
      <c r="F1260" s="28" t="s">
        <v>436</v>
      </c>
      <c r="G1260" s="29">
        <v>4184.402</v>
      </c>
      <c r="H1260" s="28">
        <v>0</v>
      </c>
      <c r="I1260" s="30">
        <f>ROUND(G1260*H1260,P4)</f>
        <v>0</v>
      </c>
      <c r="L1260" s="31">
        <v>0</v>
      </c>
      <c r="M1260" s="24">
        <f>ROUND(G1260*L1260,P4)</f>
        <v>0</v>
      </c>
      <c r="N1260" s="25" t="s">
        <v>1619</v>
      </c>
      <c r="O1260" s="32">
        <f>M1260*AA1260</f>
        <v>0</v>
      </c>
      <c r="P1260" s="1">
        <v>3</v>
      </c>
      <c r="AA1260" s="1">
        <f>IF(P1260=1,$O$3,IF(P1260=2,$O$4,$O$5))</f>
        <v>0</v>
      </c>
    </row>
    <row r="1261">
      <c r="A1261" s="1" t="s">
        <v>437</v>
      </c>
      <c r="E1261" s="27" t="s">
        <v>10715</v>
      </c>
    </row>
    <row r="1262" ht="63.75">
      <c r="A1262" s="1" t="s">
        <v>439</v>
      </c>
      <c r="E1262" s="33" t="s">
        <v>10713</v>
      </c>
    </row>
    <row r="1263">
      <c r="A1263" s="1" t="s">
        <v>441</v>
      </c>
      <c r="E1263" s="27" t="s">
        <v>434</v>
      </c>
    </row>
    <row r="1264" ht="25.5">
      <c r="A1264" s="1" t="s">
        <v>432</v>
      </c>
      <c r="B1264" s="1">
        <v>309</v>
      </c>
      <c r="C1264" s="26" t="s">
        <v>8212</v>
      </c>
      <c r="D1264" t="s">
        <v>434</v>
      </c>
      <c r="E1264" s="27" t="s">
        <v>8214</v>
      </c>
      <c r="F1264" s="28" t="s">
        <v>436</v>
      </c>
      <c r="G1264" s="29">
        <v>4184.402</v>
      </c>
      <c r="H1264" s="28">
        <v>0.00020000000000000001</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8214</v>
      </c>
    </row>
    <row r="1266" ht="63.75">
      <c r="A1266" s="1" t="s">
        <v>439</v>
      </c>
      <c r="E1266" s="33" t="s">
        <v>10713</v>
      </c>
    </row>
    <row r="1267">
      <c r="A1267" s="1" t="s">
        <v>441</v>
      </c>
      <c r="E1267" s="27" t="s">
        <v>434</v>
      </c>
    </row>
    <row r="1268" ht="25.5">
      <c r="A1268" s="1" t="s">
        <v>432</v>
      </c>
      <c r="B1268" s="1">
        <v>310</v>
      </c>
      <c r="C1268" s="26" t="s">
        <v>2863</v>
      </c>
      <c r="D1268" t="s">
        <v>434</v>
      </c>
      <c r="E1268" s="27" t="s">
        <v>4302</v>
      </c>
      <c r="F1268" s="28" t="s">
        <v>436</v>
      </c>
      <c r="G1268" s="29">
        <v>4184.402</v>
      </c>
      <c r="H1268" s="28">
        <v>0.00025999999999999998</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4302</v>
      </c>
    </row>
    <row r="1270" ht="63.75">
      <c r="A1270" s="1" t="s">
        <v>439</v>
      </c>
      <c r="E1270" s="33" t="s">
        <v>10713</v>
      </c>
    </row>
    <row r="1271">
      <c r="A1271" s="1" t="s">
        <v>441</v>
      </c>
      <c r="E1271" s="27" t="s">
        <v>434</v>
      </c>
    </row>
    <row r="1272">
      <c r="A1272" s="1" t="s">
        <v>429</v>
      </c>
      <c r="C1272" s="22" t="s">
        <v>532</v>
      </c>
      <c r="E1272" s="23" t="s">
        <v>533</v>
      </c>
      <c r="L1272" s="24">
        <f>SUMIFS(L1273:L1324,A1273:A1324,"P")</f>
        <v>0</v>
      </c>
      <c r="M1272" s="24">
        <f>SUMIFS(M1273:M1324,A1273:A1324,"P")</f>
        <v>0</v>
      </c>
      <c r="N1272" s="25"/>
    </row>
    <row r="1273" ht="25.5">
      <c r="A1273" s="1" t="s">
        <v>432</v>
      </c>
      <c r="B1273" s="1">
        <v>311</v>
      </c>
      <c r="C1273" s="26" t="s">
        <v>10716</v>
      </c>
      <c r="D1273" t="s">
        <v>434</v>
      </c>
      <c r="E1273" s="27" t="s">
        <v>10717</v>
      </c>
      <c r="F1273" s="28" t="s">
        <v>436</v>
      </c>
      <c r="G1273" s="29">
        <v>1790.4000000000001</v>
      </c>
      <c r="H1273" s="28">
        <v>0</v>
      </c>
      <c r="I1273" s="30">
        <f>ROUND(G1273*H1273,P4)</f>
        <v>0</v>
      </c>
      <c r="L1273" s="31">
        <v>0</v>
      </c>
      <c r="M1273" s="24">
        <f>ROUND(G1273*L1273,P4)</f>
        <v>0</v>
      </c>
      <c r="N1273" s="25" t="s">
        <v>1619</v>
      </c>
      <c r="O1273" s="32">
        <f>M1273*AA1273</f>
        <v>0</v>
      </c>
      <c r="P1273" s="1">
        <v>3</v>
      </c>
      <c r="AA1273" s="1">
        <f>IF(P1273=1,$O$3,IF(P1273=2,$O$4,$O$5))</f>
        <v>0</v>
      </c>
    </row>
    <row r="1274" ht="25.5">
      <c r="A1274" s="1" t="s">
        <v>437</v>
      </c>
      <c r="E1274" s="27" t="s">
        <v>10717</v>
      </c>
    </row>
    <row r="1275" ht="38.25">
      <c r="A1275" s="1" t="s">
        <v>439</v>
      </c>
      <c r="E1275" s="33" t="s">
        <v>10718</v>
      </c>
    </row>
    <row r="1276">
      <c r="A1276" s="1" t="s">
        <v>441</v>
      </c>
      <c r="E1276" s="27" t="s">
        <v>434</v>
      </c>
    </row>
    <row r="1277" ht="25.5">
      <c r="A1277" s="1" t="s">
        <v>432</v>
      </c>
      <c r="B1277" s="1">
        <v>312</v>
      </c>
      <c r="C1277" s="26" t="s">
        <v>10719</v>
      </c>
      <c r="D1277" t="s">
        <v>434</v>
      </c>
      <c r="E1277" s="27" t="s">
        <v>10720</v>
      </c>
      <c r="F1277" s="28" t="s">
        <v>436</v>
      </c>
      <c r="G1277" s="29">
        <v>1790.4000000000001</v>
      </c>
      <c r="H1277" s="28">
        <v>0</v>
      </c>
      <c r="I1277" s="30">
        <f>ROUND(G1277*H1277,P4)</f>
        <v>0</v>
      </c>
      <c r="L1277" s="31">
        <v>0</v>
      </c>
      <c r="M1277" s="24">
        <f>ROUND(G1277*L1277,P4)</f>
        <v>0</v>
      </c>
      <c r="N1277" s="25" t="s">
        <v>1619</v>
      </c>
      <c r="O1277" s="32">
        <f>M1277*AA1277</f>
        <v>0</v>
      </c>
      <c r="P1277" s="1">
        <v>3</v>
      </c>
      <c r="AA1277" s="1">
        <f>IF(P1277=1,$O$3,IF(P1277=2,$O$4,$O$5))</f>
        <v>0</v>
      </c>
    </row>
    <row r="1278" ht="25.5">
      <c r="A1278" s="1" t="s">
        <v>437</v>
      </c>
      <c r="E1278" s="27" t="s">
        <v>10720</v>
      </c>
    </row>
    <row r="1279" ht="51">
      <c r="A1279" s="1" t="s">
        <v>439</v>
      </c>
      <c r="E1279" s="33" t="s">
        <v>10721</v>
      </c>
    </row>
    <row r="1280">
      <c r="A1280" s="1" t="s">
        <v>441</v>
      </c>
      <c r="E1280" s="27" t="s">
        <v>434</v>
      </c>
    </row>
    <row r="1281" ht="25.5">
      <c r="A1281" s="1" t="s">
        <v>432</v>
      </c>
      <c r="B1281" s="1">
        <v>313</v>
      </c>
      <c r="C1281" s="26" t="s">
        <v>2878</v>
      </c>
      <c r="D1281" t="s">
        <v>434</v>
      </c>
      <c r="E1281" s="27" t="s">
        <v>4324</v>
      </c>
      <c r="F1281" s="28" t="s">
        <v>436</v>
      </c>
      <c r="G1281" s="29">
        <v>1343.79</v>
      </c>
      <c r="H1281" s="28">
        <v>0.00021000000000000001</v>
      </c>
      <c r="I1281" s="30">
        <f>ROUND(G1281*H1281,P4)</f>
        <v>0</v>
      </c>
      <c r="L1281" s="31">
        <v>0</v>
      </c>
      <c r="M1281" s="24">
        <f>ROUND(G1281*L1281,P4)</f>
        <v>0</v>
      </c>
      <c r="N1281" s="25" t="s">
        <v>1619</v>
      </c>
      <c r="O1281" s="32">
        <f>M1281*AA1281</f>
        <v>0</v>
      </c>
      <c r="P1281" s="1">
        <v>3</v>
      </c>
      <c r="AA1281" s="1">
        <f>IF(P1281=1,$O$3,IF(P1281=2,$O$4,$O$5))</f>
        <v>0</v>
      </c>
    </row>
    <row r="1282" ht="25.5">
      <c r="A1282" s="1" t="s">
        <v>437</v>
      </c>
      <c r="E1282" s="27" t="s">
        <v>4324</v>
      </c>
    </row>
    <row r="1283" ht="409.5">
      <c r="A1283" s="1" t="s">
        <v>439</v>
      </c>
      <c r="E1283" s="33" t="s">
        <v>10722</v>
      </c>
    </row>
    <row r="1284">
      <c r="A1284" s="1" t="s">
        <v>441</v>
      </c>
      <c r="E1284" s="27" t="s">
        <v>434</v>
      </c>
    </row>
    <row r="1285" ht="25.5">
      <c r="A1285" s="1" t="s">
        <v>432</v>
      </c>
      <c r="B1285" s="1">
        <v>314</v>
      </c>
      <c r="C1285" s="26" t="s">
        <v>4087</v>
      </c>
      <c r="D1285" t="s">
        <v>434</v>
      </c>
      <c r="E1285" s="27" t="s">
        <v>4089</v>
      </c>
      <c r="F1285" s="28" t="s">
        <v>436</v>
      </c>
      <c r="G1285" s="29">
        <v>407.12799999999999</v>
      </c>
      <c r="H1285" s="28">
        <v>0.00063000000000000003</v>
      </c>
      <c r="I1285" s="30">
        <f>ROUND(G1285*H1285,P4)</f>
        <v>0</v>
      </c>
      <c r="L1285" s="31">
        <v>0</v>
      </c>
      <c r="M1285" s="24">
        <f>ROUND(G1285*L1285,P4)</f>
        <v>0</v>
      </c>
      <c r="N1285" s="25" t="s">
        <v>1619</v>
      </c>
      <c r="O1285" s="32">
        <f>M1285*AA1285</f>
        <v>0</v>
      </c>
      <c r="P1285" s="1">
        <v>3</v>
      </c>
      <c r="AA1285" s="1">
        <f>IF(P1285=1,$O$3,IF(P1285=2,$O$4,$O$5))</f>
        <v>0</v>
      </c>
    </row>
    <row r="1286" ht="25.5">
      <c r="A1286" s="1" t="s">
        <v>437</v>
      </c>
      <c r="E1286" s="27" t="s">
        <v>4089</v>
      </c>
    </row>
    <row r="1287" ht="127.5">
      <c r="A1287" s="1" t="s">
        <v>439</v>
      </c>
      <c r="E1287" s="33" t="s">
        <v>10723</v>
      </c>
    </row>
    <row r="1288">
      <c r="A1288" s="1" t="s">
        <v>441</v>
      </c>
      <c r="E1288" s="27" t="s">
        <v>434</v>
      </c>
    </row>
    <row r="1289" ht="25.5">
      <c r="A1289" s="1" t="s">
        <v>432</v>
      </c>
      <c r="B1289" s="1">
        <v>315</v>
      </c>
      <c r="C1289" s="26" t="s">
        <v>10724</v>
      </c>
      <c r="D1289" t="s">
        <v>434</v>
      </c>
      <c r="E1289" s="27" t="s">
        <v>10725</v>
      </c>
      <c r="F1289" s="28" t="s">
        <v>436</v>
      </c>
      <c r="G1289" s="29">
        <v>6.8600000000000003</v>
      </c>
      <c r="H1289" s="28">
        <v>0.00095</v>
      </c>
      <c r="I1289" s="30">
        <f>ROUND(G1289*H1289,P4)</f>
        <v>0</v>
      </c>
      <c r="L1289" s="31">
        <v>0</v>
      </c>
      <c r="M1289" s="24">
        <f>ROUND(G1289*L1289,P4)</f>
        <v>0</v>
      </c>
      <c r="N1289" s="25" t="s">
        <v>1619</v>
      </c>
      <c r="O1289" s="32">
        <f>M1289*AA1289</f>
        <v>0</v>
      </c>
      <c r="P1289" s="1">
        <v>3</v>
      </c>
      <c r="AA1289" s="1">
        <f>IF(P1289=1,$O$3,IF(P1289=2,$O$4,$O$5))</f>
        <v>0</v>
      </c>
    </row>
    <row r="1290" ht="25.5">
      <c r="A1290" s="1" t="s">
        <v>437</v>
      </c>
      <c r="E1290" s="27" t="s">
        <v>10725</v>
      </c>
    </row>
    <row r="1291" ht="63.75">
      <c r="A1291" s="1" t="s">
        <v>439</v>
      </c>
      <c r="E1291" s="33" t="s">
        <v>10726</v>
      </c>
    </row>
    <row r="1292">
      <c r="A1292" s="1" t="s">
        <v>441</v>
      </c>
      <c r="E1292" s="27" t="s">
        <v>434</v>
      </c>
    </row>
    <row r="1293">
      <c r="A1293" s="1" t="s">
        <v>432</v>
      </c>
      <c r="B1293" s="1">
        <v>316</v>
      </c>
      <c r="C1293" s="26" t="s">
        <v>8268</v>
      </c>
      <c r="D1293" t="s">
        <v>434</v>
      </c>
      <c r="E1293" s="27" t="s">
        <v>8270</v>
      </c>
      <c r="F1293" s="28" t="s">
        <v>496</v>
      </c>
      <c r="G1293" s="29">
        <v>29</v>
      </c>
      <c r="H1293" s="28">
        <v>0.00018000000000000001</v>
      </c>
      <c r="I1293" s="30">
        <f>ROUND(G1293*H1293,P4)</f>
        <v>0</v>
      </c>
      <c r="L1293" s="31">
        <v>0</v>
      </c>
      <c r="M1293" s="24">
        <f>ROUND(G1293*L1293,P4)</f>
        <v>0</v>
      </c>
      <c r="N1293" s="25" t="s">
        <v>1619</v>
      </c>
      <c r="O1293" s="32">
        <f>M1293*AA1293</f>
        <v>0</v>
      </c>
      <c r="P1293" s="1">
        <v>3</v>
      </c>
      <c r="AA1293" s="1">
        <f>IF(P1293=1,$O$3,IF(P1293=2,$O$4,$O$5))</f>
        <v>0</v>
      </c>
    </row>
    <row r="1294">
      <c r="A1294" s="1" t="s">
        <v>437</v>
      </c>
      <c r="E1294" s="27" t="s">
        <v>8270</v>
      </c>
    </row>
    <row r="1295" ht="280.5">
      <c r="A1295" s="1" t="s">
        <v>439</v>
      </c>
      <c r="E1295" s="33" t="s">
        <v>10727</v>
      </c>
    </row>
    <row r="1296" ht="89.25">
      <c r="A1296" s="1" t="s">
        <v>441</v>
      </c>
      <c r="E1296" s="27" t="s">
        <v>10728</v>
      </c>
    </row>
    <row r="1297" ht="25.5">
      <c r="A1297" s="1" t="s">
        <v>432</v>
      </c>
      <c r="B1297" s="1">
        <v>317</v>
      </c>
      <c r="C1297" s="26" t="s">
        <v>10729</v>
      </c>
      <c r="D1297" t="s">
        <v>434</v>
      </c>
      <c r="E1297" s="27" t="s">
        <v>10730</v>
      </c>
      <c r="F1297" s="28" t="s">
        <v>467</v>
      </c>
      <c r="G1297" s="29">
        <v>25</v>
      </c>
      <c r="H1297" s="28">
        <v>0.0027899999999999999</v>
      </c>
      <c r="I1297" s="30">
        <f>ROUND(G1297*H1297,P4)</f>
        <v>0</v>
      </c>
      <c r="L1297" s="31">
        <v>0</v>
      </c>
      <c r="M1297" s="24">
        <f>ROUND(G1297*L1297,P4)</f>
        <v>0</v>
      </c>
      <c r="N1297" s="25" t="s">
        <v>1619</v>
      </c>
      <c r="O1297" s="32">
        <f>M1297*AA1297</f>
        <v>0</v>
      </c>
      <c r="P1297" s="1">
        <v>3</v>
      </c>
      <c r="AA1297" s="1">
        <f>IF(P1297=1,$O$3,IF(P1297=2,$O$4,$O$5))</f>
        <v>0</v>
      </c>
    </row>
    <row r="1298" ht="25.5">
      <c r="A1298" s="1" t="s">
        <v>437</v>
      </c>
      <c r="E1298" s="27" t="s">
        <v>10730</v>
      </c>
    </row>
    <row r="1299" ht="51">
      <c r="A1299" s="1" t="s">
        <v>439</v>
      </c>
      <c r="E1299" s="33" t="s">
        <v>10731</v>
      </c>
    </row>
    <row r="1300">
      <c r="A1300" s="1" t="s">
        <v>441</v>
      </c>
      <c r="E1300" s="27" t="s">
        <v>434</v>
      </c>
    </row>
    <row r="1301" ht="25.5">
      <c r="A1301" s="1" t="s">
        <v>432</v>
      </c>
      <c r="B1301" s="1">
        <v>318</v>
      </c>
      <c r="C1301" s="26" t="s">
        <v>10732</v>
      </c>
      <c r="D1301" t="s">
        <v>434</v>
      </c>
      <c r="E1301" s="27" t="s">
        <v>10733</v>
      </c>
      <c r="F1301" s="28" t="s">
        <v>496</v>
      </c>
      <c r="G1301" s="29">
        <v>10</v>
      </c>
      <c r="H1301" s="28">
        <v>0.012</v>
      </c>
      <c r="I1301" s="30">
        <f>ROUND(G1301*H1301,P4)</f>
        <v>0</v>
      </c>
      <c r="L1301" s="31">
        <v>0</v>
      </c>
      <c r="M1301" s="24">
        <f>ROUND(G1301*L1301,P4)</f>
        <v>0</v>
      </c>
      <c r="N1301" s="25" t="s">
        <v>9700</v>
      </c>
      <c r="O1301" s="32">
        <f>M1301*AA1301</f>
        <v>0</v>
      </c>
      <c r="P1301" s="1">
        <v>3</v>
      </c>
      <c r="AA1301" s="1">
        <f>IF(P1301=1,$O$3,IF(P1301=2,$O$4,$O$5))</f>
        <v>0</v>
      </c>
    </row>
    <row r="1302" ht="51">
      <c r="A1302" s="1" t="s">
        <v>437</v>
      </c>
      <c r="E1302" s="27" t="s">
        <v>10734</v>
      </c>
    </row>
    <row r="1303" ht="63.75">
      <c r="A1303" s="1" t="s">
        <v>439</v>
      </c>
      <c r="E1303" s="33" t="s">
        <v>10735</v>
      </c>
    </row>
    <row r="1304">
      <c r="A1304" s="1" t="s">
        <v>441</v>
      </c>
      <c r="E1304" s="27" t="s">
        <v>434</v>
      </c>
    </row>
    <row r="1305" ht="25.5">
      <c r="A1305" s="1" t="s">
        <v>432</v>
      </c>
      <c r="B1305" s="1">
        <v>319</v>
      </c>
      <c r="C1305" s="26" t="s">
        <v>10736</v>
      </c>
      <c r="D1305" t="s">
        <v>434</v>
      </c>
      <c r="E1305" s="27" t="s">
        <v>10737</v>
      </c>
      <c r="F1305" s="28" t="s">
        <v>496</v>
      </c>
      <c r="G1305" s="29">
        <v>12</v>
      </c>
      <c r="H1305" s="28">
        <v>0.012</v>
      </c>
      <c r="I1305" s="30">
        <f>ROUND(G1305*H1305,P4)</f>
        <v>0</v>
      </c>
      <c r="L1305" s="31">
        <v>0</v>
      </c>
      <c r="M1305" s="24">
        <f>ROUND(G1305*L1305,P4)</f>
        <v>0</v>
      </c>
      <c r="N1305" s="25" t="s">
        <v>9700</v>
      </c>
      <c r="O1305" s="32">
        <f>M1305*AA1305</f>
        <v>0</v>
      </c>
      <c r="P1305" s="1">
        <v>3</v>
      </c>
      <c r="AA1305" s="1">
        <f>IF(P1305=1,$O$3,IF(P1305=2,$O$4,$O$5))</f>
        <v>0</v>
      </c>
    </row>
    <row r="1306" ht="38.25">
      <c r="A1306" s="1" t="s">
        <v>437</v>
      </c>
      <c r="E1306" s="27" t="s">
        <v>10738</v>
      </c>
    </row>
    <row r="1307" ht="63.75">
      <c r="A1307" s="1" t="s">
        <v>439</v>
      </c>
      <c r="E1307" s="33" t="s">
        <v>10739</v>
      </c>
    </row>
    <row r="1308">
      <c r="A1308" s="1" t="s">
        <v>441</v>
      </c>
      <c r="E1308" s="27" t="s">
        <v>434</v>
      </c>
    </row>
    <row r="1309" ht="25.5">
      <c r="A1309" s="1" t="s">
        <v>432</v>
      </c>
      <c r="B1309" s="1">
        <v>320</v>
      </c>
      <c r="C1309" s="26" t="s">
        <v>10740</v>
      </c>
      <c r="D1309" t="s">
        <v>434</v>
      </c>
      <c r="E1309" s="27" t="s">
        <v>10741</v>
      </c>
      <c r="F1309" s="28" t="s">
        <v>496</v>
      </c>
      <c r="G1309" s="29">
        <v>2</v>
      </c>
      <c r="H1309" s="28">
        <v>0.012</v>
      </c>
      <c r="I1309" s="30">
        <f>ROUND(G1309*H1309,P4)</f>
        <v>0</v>
      </c>
      <c r="L1309" s="31">
        <v>0</v>
      </c>
      <c r="M1309" s="24">
        <f>ROUND(G1309*L1309,P4)</f>
        <v>0</v>
      </c>
      <c r="N1309" s="25" t="s">
        <v>9700</v>
      </c>
      <c r="O1309" s="32">
        <f>M1309*AA1309</f>
        <v>0</v>
      </c>
      <c r="P1309" s="1">
        <v>3</v>
      </c>
      <c r="AA1309" s="1">
        <f>IF(P1309=1,$O$3,IF(P1309=2,$O$4,$O$5))</f>
        <v>0</v>
      </c>
    </row>
    <row r="1310" ht="25.5">
      <c r="A1310" s="1" t="s">
        <v>437</v>
      </c>
      <c r="E1310" s="27" t="s">
        <v>10741</v>
      </c>
    </row>
    <row r="1311" ht="63.75">
      <c r="A1311" s="1" t="s">
        <v>439</v>
      </c>
      <c r="E1311" s="33" t="s">
        <v>10742</v>
      </c>
    </row>
    <row r="1312">
      <c r="A1312" s="1" t="s">
        <v>441</v>
      </c>
      <c r="E1312" s="27" t="s">
        <v>434</v>
      </c>
    </row>
    <row r="1313" ht="25.5">
      <c r="A1313" s="1" t="s">
        <v>432</v>
      </c>
      <c r="B1313" s="1">
        <v>321</v>
      </c>
      <c r="C1313" s="26" t="s">
        <v>10743</v>
      </c>
      <c r="D1313" t="s">
        <v>434</v>
      </c>
      <c r="E1313" s="27" t="s">
        <v>10744</v>
      </c>
      <c r="F1313" s="28" t="s">
        <v>496</v>
      </c>
      <c r="G1313" s="29">
        <v>5</v>
      </c>
      <c r="H1313" s="28">
        <v>0.012</v>
      </c>
      <c r="I1313" s="30">
        <f>ROUND(G1313*H1313,P4)</f>
        <v>0</v>
      </c>
      <c r="L1313" s="31">
        <v>0</v>
      </c>
      <c r="M1313" s="24">
        <f>ROUND(G1313*L1313,P4)</f>
        <v>0</v>
      </c>
      <c r="N1313" s="25" t="s">
        <v>9700</v>
      </c>
      <c r="O1313" s="32">
        <f>M1313*AA1313</f>
        <v>0</v>
      </c>
      <c r="P1313" s="1">
        <v>3</v>
      </c>
      <c r="AA1313" s="1">
        <f>IF(P1313=1,$O$3,IF(P1313=2,$O$4,$O$5))</f>
        <v>0</v>
      </c>
    </row>
    <row r="1314" ht="25.5">
      <c r="A1314" s="1" t="s">
        <v>437</v>
      </c>
      <c r="E1314" s="27" t="s">
        <v>10744</v>
      </c>
    </row>
    <row r="1315" ht="63.75">
      <c r="A1315" s="1" t="s">
        <v>439</v>
      </c>
      <c r="E1315" s="33" t="s">
        <v>10745</v>
      </c>
    </row>
    <row r="1316">
      <c r="A1316" s="1" t="s">
        <v>441</v>
      </c>
      <c r="E1316" s="27" t="s">
        <v>434</v>
      </c>
    </row>
    <row r="1317" ht="25.5">
      <c r="A1317" s="1" t="s">
        <v>432</v>
      </c>
      <c r="B1317" s="1">
        <v>322</v>
      </c>
      <c r="C1317" s="26" t="s">
        <v>10746</v>
      </c>
      <c r="D1317" t="s">
        <v>434</v>
      </c>
      <c r="E1317" s="27" t="s">
        <v>10747</v>
      </c>
      <c r="F1317" s="28" t="s">
        <v>436</v>
      </c>
      <c r="G1317" s="29">
        <v>1790.4000000000001</v>
      </c>
      <c r="H1317" s="28">
        <v>0</v>
      </c>
      <c r="I1317" s="30">
        <f>ROUND(G1317*H1317,P4)</f>
        <v>0</v>
      </c>
      <c r="L1317" s="31">
        <v>0</v>
      </c>
      <c r="M1317" s="24">
        <f>ROUND(G1317*L1317,P4)</f>
        <v>0</v>
      </c>
      <c r="N1317" s="25" t="s">
        <v>9700</v>
      </c>
      <c r="O1317" s="32">
        <f>M1317*AA1317</f>
        <v>0</v>
      </c>
      <c r="P1317" s="1">
        <v>3</v>
      </c>
      <c r="AA1317" s="1">
        <f>IF(P1317=1,$O$3,IF(P1317=2,$O$4,$O$5))</f>
        <v>0</v>
      </c>
    </row>
    <row r="1318" ht="25.5">
      <c r="A1318" s="1" t="s">
        <v>437</v>
      </c>
      <c r="E1318" s="27" t="s">
        <v>10747</v>
      </c>
    </row>
    <row r="1319" ht="63.75">
      <c r="A1319" s="1" t="s">
        <v>439</v>
      </c>
      <c r="E1319" s="33" t="s">
        <v>10748</v>
      </c>
    </row>
    <row r="1320">
      <c r="A1320" s="1" t="s">
        <v>441</v>
      </c>
      <c r="E1320" s="27" t="s">
        <v>434</v>
      </c>
    </row>
    <row r="1321">
      <c r="A1321" s="1" t="s">
        <v>432</v>
      </c>
      <c r="B1321" s="1">
        <v>323</v>
      </c>
      <c r="C1321" s="26" t="s">
        <v>10749</v>
      </c>
      <c r="D1321" t="s">
        <v>434</v>
      </c>
      <c r="E1321" s="27" t="s">
        <v>10750</v>
      </c>
      <c r="F1321" s="28" t="s">
        <v>467</v>
      </c>
      <c r="G1321" s="29">
        <v>18.5</v>
      </c>
      <c r="H1321" s="28">
        <v>0.00095</v>
      </c>
      <c r="I1321" s="30">
        <f>ROUND(G1321*H1321,P4)</f>
        <v>0</v>
      </c>
      <c r="L1321" s="31">
        <v>0</v>
      </c>
      <c r="M1321" s="24">
        <f>ROUND(G1321*L1321,P4)</f>
        <v>0</v>
      </c>
      <c r="N1321" s="25" t="s">
        <v>9700</v>
      </c>
      <c r="O1321" s="32">
        <f>M1321*AA1321</f>
        <v>0</v>
      </c>
      <c r="P1321" s="1">
        <v>3</v>
      </c>
      <c r="AA1321" s="1">
        <f>IF(P1321=1,$O$3,IF(P1321=2,$O$4,$O$5))</f>
        <v>0</v>
      </c>
    </row>
    <row r="1322">
      <c r="A1322" s="1" t="s">
        <v>437</v>
      </c>
      <c r="E1322" s="27" t="s">
        <v>10750</v>
      </c>
    </row>
    <row r="1323" ht="63.75">
      <c r="A1323" s="1" t="s">
        <v>439</v>
      </c>
      <c r="E1323" s="33" t="s">
        <v>10751</v>
      </c>
    </row>
    <row r="1324">
      <c r="A1324" s="1" t="s">
        <v>441</v>
      </c>
      <c r="E1324" s="27" t="s">
        <v>434</v>
      </c>
    </row>
    <row r="1325">
      <c r="A1325" s="1" t="s">
        <v>429</v>
      </c>
      <c r="C1325" s="22" t="s">
        <v>9769</v>
      </c>
      <c r="E1325" s="23" t="s">
        <v>9770</v>
      </c>
      <c r="L1325" s="24">
        <f>SUMIFS(L1326:L1361,A1326:A1361,"P")</f>
        <v>0</v>
      </c>
      <c r="M1325" s="24">
        <f>SUMIFS(M1326:M1361,A1326:A1361,"P")</f>
        <v>0</v>
      </c>
      <c r="N1325" s="25"/>
    </row>
    <row r="1326" ht="25.5">
      <c r="A1326" s="1" t="s">
        <v>432</v>
      </c>
      <c r="B1326" s="1">
        <v>324</v>
      </c>
      <c r="C1326" s="26" t="s">
        <v>10752</v>
      </c>
      <c r="D1326" t="s">
        <v>434</v>
      </c>
      <c r="E1326" s="27" t="s">
        <v>4789</v>
      </c>
      <c r="F1326" s="28" t="s">
        <v>436</v>
      </c>
      <c r="G1326" s="29">
        <v>1343.79</v>
      </c>
      <c r="H1326" s="28">
        <v>4.0000000000000003E-05</v>
      </c>
      <c r="I1326" s="30">
        <f>ROUND(G1326*H1326,P4)</f>
        <v>0</v>
      </c>
      <c r="L1326" s="31">
        <v>0</v>
      </c>
      <c r="M1326" s="24">
        <f>ROUND(G1326*L1326,P4)</f>
        <v>0</v>
      </c>
      <c r="N1326" s="25" t="s">
        <v>1619</v>
      </c>
      <c r="O1326" s="32">
        <f>M1326*AA1326</f>
        <v>0</v>
      </c>
      <c r="P1326" s="1">
        <v>3</v>
      </c>
      <c r="AA1326" s="1">
        <f>IF(P1326=1,$O$3,IF(P1326=2,$O$4,$O$5))</f>
        <v>0</v>
      </c>
    </row>
    <row r="1327" ht="25.5">
      <c r="A1327" s="1" t="s">
        <v>437</v>
      </c>
      <c r="E1327" s="27" t="s">
        <v>4789</v>
      </c>
    </row>
    <row r="1328" ht="51">
      <c r="A1328" s="1" t="s">
        <v>439</v>
      </c>
      <c r="E1328" s="33" t="s">
        <v>10753</v>
      </c>
    </row>
    <row r="1329" ht="242.25">
      <c r="A1329" s="1" t="s">
        <v>441</v>
      </c>
      <c r="E1329" s="27" t="s">
        <v>4790</v>
      </c>
    </row>
    <row r="1330" ht="25.5">
      <c r="A1330" s="1" t="s">
        <v>432</v>
      </c>
      <c r="B1330" s="1">
        <v>325</v>
      </c>
      <c r="C1330" s="26" t="s">
        <v>10754</v>
      </c>
      <c r="D1330" t="s">
        <v>434</v>
      </c>
      <c r="E1330" s="27" t="s">
        <v>9775</v>
      </c>
      <c r="F1330" s="28" t="s">
        <v>576</v>
      </c>
      <c r="G1330" s="29">
        <v>1</v>
      </c>
      <c r="H1330" s="28">
        <v>0</v>
      </c>
      <c r="I1330" s="30">
        <f>ROUND(G1330*H1330,P4)</f>
        <v>0</v>
      </c>
      <c r="L1330" s="31">
        <v>0</v>
      </c>
      <c r="M1330" s="24">
        <f>ROUND(G1330*L1330,P4)</f>
        <v>0</v>
      </c>
      <c r="N1330" s="25" t="s">
        <v>9700</v>
      </c>
      <c r="O1330" s="32">
        <f>M1330*AA1330</f>
        <v>0</v>
      </c>
      <c r="P1330" s="1">
        <v>3</v>
      </c>
      <c r="AA1330" s="1">
        <f>IF(P1330=1,$O$3,IF(P1330=2,$O$4,$O$5))</f>
        <v>0</v>
      </c>
    </row>
    <row r="1331" ht="25.5">
      <c r="A1331" s="1" t="s">
        <v>437</v>
      </c>
      <c r="E1331" s="27" t="s">
        <v>9776</v>
      </c>
    </row>
    <row r="1332">
      <c r="A1332" s="1" t="s">
        <v>439</v>
      </c>
      <c r="E1332" s="33" t="s">
        <v>1328</v>
      </c>
    </row>
    <row r="1333">
      <c r="A1333" s="1" t="s">
        <v>441</v>
      </c>
      <c r="E1333" s="27" t="s">
        <v>434</v>
      </c>
    </row>
    <row r="1334" ht="25.5">
      <c r="A1334" s="1" t="s">
        <v>432</v>
      </c>
      <c r="B1334" s="1">
        <v>326</v>
      </c>
      <c r="C1334" s="26" t="s">
        <v>10755</v>
      </c>
      <c r="D1334" t="s">
        <v>434</v>
      </c>
      <c r="E1334" s="27" t="s">
        <v>10756</v>
      </c>
      <c r="F1334" s="28" t="s">
        <v>576</v>
      </c>
      <c r="G1334" s="29">
        <v>1</v>
      </c>
      <c r="H1334" s="28">
        <v>0</v>
      </c>
      <c r="I1334" s="30">
        <f>ROUND(G1334*H1334,P4)</f>
        <v>0</v>
      </c>
      <c r="L1334" s="31">
        <v>0</v>
      </c>
      <c r="M1334" s="24">
        <f>ROUND(G1334*L1334,P4)</f>
        <v>0</v>
      </c>
      <c r="N1334" s="25" t="s">
        <v>9700</v>
      </c>
      <c r="O1334" s="32">
        <f>M1334*AA1334</f>
        <v>0</v>
      </c>
      <c r="P1334" s="1">
        <v>3</v>
      </c>
      <c r="AA1334" s="1">
        <f>IF(P1334=1,$O$3,IF(P1334=2,$O$4,$O$5))</f>
        <v>0</v>
      </c>
    </row>
    <row r="1335" ht="25.5">
      <c r="A1335" s="1" t="s">
        <v>437</v>
      </c>
      <c r="E1335" s="27" t="s">
        <v>10756</v>
      </c>
    </row>
    <row r="1336" ht="25.5">
      <c r="A1336" s="1" t="s">
        <v>439</v>
      </c>
      <c r="E1336" s="33" t="s">
        <v>10757</v>
      </c>
    </row>
    <row r="1337">
      <c r="A1337" s="1" t="s">
        <v>441</v>
      </c>
      <c r="E1337" s="27" t="s">
        <v>434</v>
      </c>
    </row>
    <row r="1338" ht="25.5">
      <c r="A1338" s="1" t="s">
        <v>432</v>
      </c>
      <c r="B1338" s="1">
        <v>327</v>
      </c>
      <c r="C1338" s="26" t="s">
        <v>10758</v>
      </c>
      <c r="D1338" t="s">
        <v>434</v>
      </c>
      <c r="E1338" s="27" t="s">
        <v>10759</v>
      </c>
      <c r="F1338" s="28" t="s">
        <v>576</v>
      </c>
      <c r="G1338" s="29">
        <v>1</v>
      </c>
      <c r="H1338" s="28">
        <v>0</v>
      </c>
      <c r="I1338" s="30">
        <f>ROUND(G1338*H1338,P4)</f>
        <v>0</v>
      </c>
      <c r="L1338" s="31">
        <v>0</v>
      </c>
      <c r="M1338" s="24">
        <f>ROUND(G1338*L1338,P4)</f>
        <v>0</v>
      </c>
      <c r="N1338" s="25" t="s">
        <v>9700</v>
      </c>
      <c r="O1338" s="32">
        <f>M1338*AA1338</f>
        <v>0</v>
      </c>
      <c r="P1338" s="1">
        <v>3</v>
      </c>
      <c r="AA1338" s="1">
        <f>IF(P1338=1,$O$3,IF(P1338=2,$O$4,$O$5))</f>
        <v>0</v>
      </c>
    </row>
    <row r="1339" ht="25.5">
      <c r="A1339" s="1" t="s">
        <v>437</v>
      </c>
      <c r="E1339" s="27" t="s">
        <v>10759</v>
      </c>
    </row>
    <row r="1340">
      <c r="A1340" s="1" t="s">
        <v>439</v>
      </c>
      <c r="E1340" s="33" t="s">
        <v>1328</v>
      </c>
    </row>
    <row r="1341">
      <c r="A1341" s="1" t="s">
        <v>441</v>
      </c>
      <c r="E1341" s="27" t="s">
        <v>434</v>
      </c>
    </row>
    <row r="1342" ht="25.5">
      <c r="A1342" s="1" t="s">
        <v>432</v>
      </c>
      <c r="B1342" s="1">
        <v>328</v>
      </c>
      <c r="C1342" s="26" t="s">
        <v>10760</v>
      </c>
      <c r="D1342" t="s">
        <v>434</v>
      </c>
      <c r="E1342" s="27" t="s">
        <v>10761</v>
      </c>
      <c r="F1342" s="28" t="s">
        <v>576</v>
      </c>
      <c r="G1342" s="29">
        <v>1</v>
      </c>
      <c r="H1342" s="28">
        <v>0</v>
      </c>
      <c r="I1342" s="30">
        <f>ROUND(G1342*H1342,P4)</f>
        <v>0</v>
      </c>
      <c r="L1342" s="31">
        <v>0</v>
      </c>
      <c r="M1342" s="24">
        <f>ROUND(G1342*L1342,P4)</f>
        <v>0</v>
      </c>
      <c r="N1342" s="25" t="s">
        <v>9700</v>
      </c>
      <c r="O1342" s="32">
        <f>M1342*AA1342</f>
        <v>0</v>
      </c>
      <c r="P1342" s="1">
        <v>3</v>
      </c>
      <c r="AA1342" s="1">
        <f>IF(P1342=1,$O$3,IF(P1342=2,$O$4,$O$5))</f>
        <v>0</v>
      </c>
    </row>
    <row r="1343" ht="38.25">
      <c r="A1343" s="1" t="s">
        <v>437</v>
      </c>
      <c r="E1343" s="27" t="s">
        <v>10762</v>
      </c>
    </row>
    <row r="1344" ht="38.25">
      <c r="A1344" s="1" t="s">
        <v>439</v>
      </c>
      <c r="E1344" s="33" t="s">
        <v>10763</v>
      </c>
    </row>
    <row r="1345">
      <c r="A1345" s="1" t="s">
        <v>441</v>
      </c>
      <c r="E1345" s="27" t="s">
        <v>434</v>
      </c>
    </row>
    <row r="1346" ht="38.25">
      <c r="A1346" s="1" t="s">
        <v>432</v>
      </c>
      <c r="B1346" s="1">
        <v>329</v>
      </c>
      <c r="C1346" s="26" t="s">
        <v>10764</v>
      </c>
      <c r="D1346" t="s">
        <v>434</v>
      </c>
      <c r="E1346" s="27" t="s">
        <v>10765</v>
      </c>
      <c r="F1346" s="28" t="s">
        <v>576</v>
      </c>
      <c r="G1346" s="29">
        <v>1</v>
      </c>
      <c r="H1346" s="28">
        <v>0</v>
      </c>
      <c r="I1346" s="30">
        <f>ROUND(G1346*H1346,P4)</f>
        <v>0</v>
      </c>
      <c r="L1346" s="31">
        <v>0</v>
      </c>
      <c r="M1346" s="24">
        <f>ROUND(G1346*L1346,P4)</f>
        <v>0</v>
      </c>
      <c r="N1346" s="25" t="s">
        <v>9700</v>
      </c>
      <c r="O1346" s="32">
        <f>M1346*AA1346</f>
        <v>0</v>
      </c>
      <c r="P1346" s="1">
        <v>3</v>
      </c>
      <c r="AA1346" s="1">
        <f>IF(P1346=1,$O$3,IF(P1346=2,$O$4,$O$5))</f>
        <v>0</v>
      </c>
    </row>
    <row r="1347" ht="38.25">
      <c r="A1347" s="1" t="s">
        <v>437</v>
      </c>
      <c r="E1347" s="27" t="s">
        <v>10766</v>
      </c>
    </row>
    <row r="1348" ht="38.25">
      <c r="A1348" s="1" t="s">
        <v>439</v>
      </c>
      <c r="E1348" s="33" t="s">
        <v>10767</v>
      </c>
    </row>
    <row r="1349">
      <c r="A1349" s="1" t="s">
        <v>441</v>
      </c>
      <c r="E1349" s="27" t="s">
        <v>434</v>
      </c>
    </row>
    <row r="1350" ht="25.5">
      <c r="A1350" s="1" t="s">
        <v>432</v>
      </c>
      <c r="B1350" s="1">
        <v>330</v>
      </c>
      <c r="C1350" s="26" t="s">
        <v>10768</v>
      </c>
      <c r="D1350" t="s">
        <v>434</v>
      </c>
      <c r="E1350" s="27" t="s">
        <v>10769</v>
      </c>
      <c r="F1350" s="28" t="s">
        <v>576</v>
      </c>
      <c r="G1350" s="29">
        <v>1</v>
      </c>
      <c r="H1350" s="28">
        <v>0</v>
      </c>
      <c r="I1350" s="30">
        <f>ROUND(G1350*H1350,P4)</f>
        <v>0</v>
      </c>
      <c r="L1350" s="31">
        <v>0</v>
      </c>
      <c r="M1350" s="24">
        <f>ROUND(G1350*L1350,P4)</f>
        <v>0</v>
      </c>
      <c r="N1350" s="25" t="s">
        <v>9700</v>
      </c>
      <c r="O1350" s="32">
        <f>M1350*AA1350</f>
        <v>0</v>
      </c>
      <c r="P1350" s="1">
        <v>3</v>
      </c>
      <c r="AA1350" s="1">
        <f>IF(P1350=1,$O$3,IF(P1350=2,$O$4,$O$5))</f>
        <v>0</v>
      </c>
    </row>
    <row r="1351" ht="38.25">
      <c r="A1351" s="1" t="s">
        <v>437</v>
      </c>
      <c r="E1351" s="27" t="s">
        <v>10770</v>
      </c>
    </row>
    <row r="1352" ht="51">
      <c r="A1352" s="1" t="s">
        <v>439</v>
      </c>
      <c r="E1352" s="33" t="s">
        <v>10771</v>
      </c>
    </row>
    <row r="1353">
      <c r="A1353" s="1" t="s">
        <v>441</v>
      </c>
      <c r="E1353" s="27" t="s">
        <v>434</v>
      </c>
    </row>
    <row r="1354">
      <c r="A1354" s="1" t="s">
        <v>432</v>
      </c>
      <c r="B1354" s="1">
        <v>331</v>
      </c>
      <c r="C1354" s="26" t="s">
        <v>10772</v>
      </c>
      <c r="D1354" t="s">
        <v>434</v>
      </c>
      <c r="E1354" s="27" t="s">
        <v>10773</v>
      </c>
      <c r="F1354" s="28" t="s">
        <v>496</v>
      </c>
      <c r="G1354" s="29">
        <v>23</v>
      </c>
      <c r="H1354" s="28">
        <v>0</v>
      </c>
      <c r="I1354" s="30">
        <f>ROUND(G1354*H1354,P4)</f>
        <v>0</v>
      </c>
      <c r="L1354" s="31">
        <v>0</v>
      </c>
      <c r="M1354" s="24">
        <f>ROUND(G1354*L1354,P4)</f>
        <v>0</v>
      </c>
      <c r="N1354" s="25" t="s">
        <v>9700</v>
      </c>
      <c r="O1354" s="32">
        <f>M1354*AA1354</f>
        <v>0</v>
      </c>
      <c r="P1354" s="1">
        <v>3</v>
      </c>
      <c r="AA1354" s="1">
        <f>IF(P1354=1,$O$3,IF(P1354=2,$O$4,$O$5))</f>
        <v>0</v>
      </c>
    </row>
    <row r="1355">
      <c r="A1355" s="1" t="s">
        <v>437</v>
      </c>
      <c r="E1355" s="27" t="s">
        <v>10773</v>
      </c>
    </row>
    <row r="1356" ht="63.75">
      <c r="A1356" s="1" t="s">
        <v>439</v>
      </c>
      <c r="E1356" s="33" t="s">
        <v>10774</v>
      </c>
    </row>
    <row r="1357">
      <c r="A1357" s="1" t="s">
        <v>441</v>
      </c>
      <c r="E1357" s="27" t="s">
        <v>434</v>
      </c>
    </row>
    <row r="1358">
      <c r="A1358" s="1" t="s">
        <v>432</v>
      </c>
      <c r="B1358" s="1">
        <v>332</v>
      </c>
      <c r="C1358" s="26" t="s">
        <v>10775</v>
      </c>
      <c r="D1358" t="s">
        <v>434</v>
      </c>
      <c r="E1358" s="27" t="s">
        <v>10776</v>
      </c>
      <c r="F1358" s="28" t="s">
        <v>496</v>
      </c>
      <c r="G1358" s="29">
        <v>8</v>
      </c>
      <c r="H1358" s="28">
        <v>0</v>
      </c>
      <c r="I1358" s="30">
        <f>ROUND(G1358*H1358,P4)</f>
        <v>0</v>
      </c>
      <c r="L1358" s="31">
        <v>0</v>
      </c>
      <c r="M1358" s="24">
        <f>ROUND(G1358*L1358,P4)</f>
        <v>0</v>
      </c>
      <c r="N1358" s="25" t="s">
        <v>9700</v>
      </c>
      <c r="O1358" s="32">
        <f>M1358*AA1358</f>
        <v>0</v>
      </c>
      <c r="P1358" s="1">
        <v>3</v>
      </c>
      <c r="AA1358" s="1">
        <f>IF(P1358=1,$O$3,IF(P1358=2,$O$4,$O$5))</f>
        <v>0</v>
      </c>
    </row>
    <row r="1359">
      <c r="A1359" s="1" t="s">
        <v>437</v>
      </c>
      <c r="E1359" s="27" t="s">
        <v>10776</v>
      </c>
    </row>
    <row r="1360" ht="63.75">
      <c r="A1360" s="1" t="s">
        <v>439</v>
      </c>
      <c r="E1360" s="33" t="s">
        <v>10777</v>
      </c>
    </row>
    <row r="1361">
      <c r="A1361" s="1" t="s">
        <v>441</v>
      </c>
      <c r="E1361" s="27" t="s">
        <v>434</v>
      </c>
    </row>
    <row r="1362">
      <c r="A1362" s="1" t="s">
        <v>426</v>
      </c>
      <c r="C1362" s="22" t="s">
        <v>10778</v>
      </c>
      <c r="E1362" s="23" t="s">
        <v>10779</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10780</v>
      </c>
      <c r="D1364" t="s">
        <v>434</v>
      </c>
      <c r="E1364" s="27" t="s">
        <v>3416</v>
      </c>
      <c r="F1364" s="28" t="s">
        <v>444</v>
      </c>
      <c r="G1364" s="29">
        <v>8.6400000000000006</v>
      </c>
      <c r="H1364" s="28">
        <v>0</v>
      </c>
      <c r="I1364" s="30">
        <f>ROUND(G1364*H1364,P4)</f>
        <v>0</v>
      </c>
      <c r="L1364" s="31">
        <v>0</v>
      </c>
      <c r="M1364" s="24">
        <f>ROUND(G1364*L1364,P4)</f>
        <v>0</v>
      </c>
      <c r="N1364" s="25" t="s">
        <v>9700</v>
      </c>
      <c r="O1364" s="32">
        <f>M1364*AA1364</f>
        <v>0</v>
      </c>
      <c r="P1364" s="1">
        <v>3</v>
      </c>
      <c r="AA1364" s="1">
        <f>IF(P1364=1,$O$3,IF(P1364=2,$O$4,$O$5))</f>
        <v>0</v>
      </c>
    </row>
    <row r="1365">
      <c r="A1365" s="1" t="s">
        <v>437</v>
      </c>
      <c r="E1365" s="27" t="s">
        <v>3416</v>
      </c>
    </row>
    <row r="1366">
      <c r="A1366" s="1" t="s">
        <v>439</v>
      </c>
    </row>
    <row r="1367">
      <c r="A1367" s="1" t="s">
        <v>441</v>
      </c>
      <c r="E1367" s="27" t="s">
        <v>434</v>
      </c>
    </row>
    <row r="1368">
      <c r="A1368" s="1" t="s">
        <v>432</v>
      </c>
      <c r="B1368" s="1">
        <v>2</v>
      </c>
      <c r="C1368" s="26" t="s">
        <v>10781</v>
      </c>
      <c r="D1368" t="s">
        <v>434</v>
      </c>
      <c r="E1368" s="27" t="s">
        <v>3419</v>
      </c>
      <c r="F1368" s="28" t="s">
        <v>444</v>
      </c>
      <c r="G1368" s="29">
        <v>2.3999999999999999</v>
      </c>
      <c r="H1368" s="28">
        <v>0</v>
      </c>
      <c r="I1368" s="30">
        <f>ROUND(G1368*H1368,P4)</f>
        <v>0</v>
      </c>
      <c r="L1368" s="31">
        <v>0</v>
      </c>
      <c r="M1368" s="24">
        <f>ROUND(G1368*L1368,P4)</f>
        <v>0</v>
      </c>
      <c r="N1368" s="25" t="s">
        <v>9700</v>
      </c>
      <c r="O1368" s="32">
        <f>M1368*AA1368</f>
        <v>0</v>
      </c>
      <c r="P1368" s="1">
        <v>3</v>
      </c>
      <c r="AA1368" s="1">
        <f>IF(P1368=1,$O$3,IF(P1368=2,$O$4,$O$5))</f>
        <v>0</v>
      </c>
    </row>
    <row r="1369">
      <c r="A1369" s="1" t="s">
        <v>437</v>
      </c>
      <c r="E1369" s="27" t="s">
        <v>3419</v>
      </c>
    </row>
    <row r="1370">
      <c r="A1370" s="1" t="s">
        <v>439</v>
      </c>
    </row>
    <row r="1371">
      <c r="A1371" s="1" t="s">
        <v>441</v>
      </c>
      <c r="E1371" s="27" t="s">
        <v>434</v>
      </c>
    </row>
    <row r="1372">
      <c r="A1372" s="1" t="s">
        <v>432</v>
      </c>
      <c r="B1372" s="1">
        <v>3</v>
      </c>
      <c r="C1372" s="26" t="s">
        <v>10782</v>
      </c>
      <c r="D1372" t="s">
        <v>434</v>
      </c>
      <c r="E1372" s="27" t="s">
        <v>3422</v>
      </c>
      <c r="F1372" s="28" t="s">
        <v>444</v>
      </c>
      <c r="G1372" s="29">
        <v>4.7999999999999998</v>
      </c>
      <c r="H1372" s="28">
        <v>0</v>
      </c>
      <c r="I1372" s="30">
        <f>ROUND(G1372*H1372,P4)</f>
        <v>0</v>
      </c>
      <c r="L1372" s="31">
        <v>0</v>
      </c>
      <c r="M1372" s="24">
        <f>ROUND(G1372*L1372,P4)</f>
        <v>0</v>
      </c>
      <c r="N1372" s="25" t="s">
        <v>9700</v>
      </c>
      <c r="O1372" s="32">
        <f>M1372*AA1372</f>
        <v>0</v>
      </c>
      <c r="P1372" s="1">
        <v>3</v>
      </c>
      <c r="AA1372" s="1">
        <f>IF(P1372=1,$O$3,IF(P1372=2,$O$4,$O$5))</f>
        <v>0</v>
      </c>
    </row>
    <row r="1373">
      <c r="A1373" s="1" t="s">
        <v>437</v>
      </c>
      <c r="E1373" s="27" t="s">
        <v>3422</v>
      </c>
    </row>
    <row r="1374">
      <c r="A1374" s="1" t="s">
        <v>439</v>
      </c>
    </row>
    <row r="1375">
      <c r="A1375" s="1" t="s">
        <v>441</v>
      </c>
      <c r="E1375" s="27" t="s">
        <v>434</v>
      </c>
    </row>
    <row r="1376">
      <c r="A1376" s="1" t="s">
        <v>429</v>
      </c>
      <c r="C1376" s="22" t="s">
        <v>2548</v>
      </c>
      <c r="E1376" s="23" t="s">
        <v>3424</v>
      </c>
      <c r="L1376" s="24">
        <f>SUMIFS(L1377:L1436,A1377:A1436,"P")</f>
        <v>0</v>
      </c>
      <c r="M1376" s="24">
        <f>SUMIFS(M1377:M1436,A1377:A1436,"P")</f>
        <v>0</v>
      </c>
      <c r="N1376" s="25"/>
    </row>
    <row r="1377">
      <c r="A1377" s="1" t="s">
        <v>432</v>
      </c>
      <c r="B1377" s="1">
        <v>4</v>
      </c>
      <c r="C1377" s="26" t="s">
        <v>10783</v>
      </c>
      <c r="D1377" t="s">
        <v>434</v>
      </c>
      <c r="E1377" s="27" t="s">
        <v>7146</v>
      </c>
      <c r="F1377" s="28" t="s">
        <v>496</v>
      </c>
      <c r="G1377" s="29">
        <v>6</v>
      </c>
      <c r="H1377" s="28">
        <v>0</v>
      </c>
      <c r="I1377" s="30">
        <f>ROUND(G1377*H1377,P4)</f>
        <v>0</v>
      </c>
      <c r="L1377" s="31">
        <v>0</v>
      </c>
      <c r="M1377" s="24">
        <f>ROUND(G1377*L1377,P4)</f>
        <v>0</v>
      </c>
      <c r="N1377" s="25" t="s">
        <v>9700</v>
      </c>
      <c r="O1377" s="32">
        <f>M1377*AA1377</f>
        <v>0</v>
      </c>
      <c r="P1377" s="1">
        <v>3</v>
      </c>
      <c r="AA1377" s="1">
        <f>IF(P1377=1,$O$3,IF(P1377=2,$O$4,$O$5))</f>
        <v>0</v>
      </c>
    </row>
    <row r="1378">
      <c r="A1378" s="1" t="s">
        <v>437</v>
      </c>
      <c r="E1378" s="27" t="s">
        <v>7146</v>
      </c>
    </row>
    <row r="1379">
      <c r="A1379" s="1" t="s">
        <v>439</v>
      </c>
    </row>
    <row r="1380">
      <c r="A1380" s="1" t="s">
        <v>441</v>
      </c>
      <c r="E1380" s="27" t="s">
        <v>434</v>
      </c>
    </row>
    <row r="1381">
      <c r="A1381" s="1" t="s">
        <v>432</v>
      </c>
      <c r="B1381" s="1">
        <v>5</v>
      </c>
      <c r="C1381" s="26" t="s">
        <v>10784</v>
      </c>
      <c r="D1381" t="s">
        <v>434</v>
      </c>
      <c r="E1381" s="27" t="s">
        <v>3428</v>
      </c>
      <c r="F1381" s="28" t="s">
        <v>467</v>
      </c>
      <c r="G1381" s="29">
        <v>16</v>
      </c>
      <c r="H1381" s="28">
        <v>0</v>
      </c>
      <c r="I1381" s="30">
        <f>ROUND(G1381*H1381,P4)</f>
        <v>0</v>
      </c>
      <c r="L1381" s="31">
        <v>0</v>
      </c>
      <c r="M1381" s="24">
        <f>ROUND(G1381*L1381,P4)</f>
        <v>0</v>
      </c>
      <c r="N1381" s="25" t="s">
        <v>9700</v>
      </c>
      <c r="O1381" s="32">
        <f>M1381*AA1381</f>
        <v>0</v>
      </c>
      <c r="P1381" s="1">
        <v>3</v>
      </c>
      <c r="AA1381" s="1">
        <f>IF(P1381=1,$O$3,IF(P1381=2,$O$4,$O$5))</f>
        <v>0</v>
      </c>
    </row>
    <row r="1382">
      <c r="A1382" s="1" t="s">
        <v>437</v>
      </c>
      <c r="E1382" s="27" t="s">
        <v>3428</v>
      </c>
    </row>
    <row r="1383">
      <c r="A1383" s="1" t="s">
        <v>439</v>
      </c>
    </row>
    <row r="1384">
      <c r="A1384" s="1" t="s">
        <v>441</v>
      </c>
      <c r="E1384" s="27" t="s">
        <v>434</v>
      </c>
    </row>
    <row r="1385">
      <c r="A1385" s="1" t="s">
        <v>432</v>
      </c>
      <c r="B1385" s="1">
        <v>6</v>
      </c>
      <c r="C1385" s="26" t="s">
        <v>10785</v>
      </c>
      <c r="D1385" t="s">
        <v>434</v>
      </c>
      <c r="E1385" s="27" t="s">
        <v>3433</v>
      </c>
      <c r="F1385" s="28" t="s">
        <v>467</v>
      </c>
      <c r="G1385" s="29">
        <v>32</v>
      </c>
      <c r="H1385" s="28">
        <v>0</v>
      </c>
      <c r="I1385" s="30">
        <f>ROUND(G1385*H1385,P4)</f>
        <v>0</v>
      </c>
      <c r="L1385" s="31">
        <v>0</v>
      </c>
      <c r="M1385" s="24">
        <f>ROUND(G1385*L1385,P4)</f>
        <v>0</v>
      </c>
      <c r="N1385" s="25" t="s">
        <v>9700</v>
      </c>
      <c r="O1385" s="32">
        <f>M1385*AA1385</f>
        <v>0</v>
      </c>
      <c r="P1385" s="1">
        <v>3</v>
      </c>
      <c r="AA1385" s="1">
        <f>IF(P1385=1,$O$3,IF(P1385=2,$O$4,$O$5))</f>
        <v>0</v>
      </c>
    </row>
    <row r="1386">
      <c r="A1386" s="1" t="s">
        <v>437</v>
      </c>
      <c r="E1386" s="27" t="s">
        <v>3433</v>
      </c>
    </row>
    <row r="1387">
      <c r="A1387" s="1" t="s">
        <v>439</v>
      </c>
    </row>
    <row r="1388">
      <c r="A1388" s="1" t="s">
        <v>441</v>
      </c>
      <c r="E1388" s="27" t="s">
        <v>434</v>
      </c>
    </row>
    <row r="1389">
      <c r="A1389" s="1" t="s">
        <v>432</v>
      </c>
      <c r="B1389" s="1">
        <v>7</v>
      </c>
      <c r="C1389" s="26" t="s">
        <v>10786</v>
      </c>
      <c r="D1389" t="s">
        <v>434</v>
      </c>
      <c r="E1389" s="27" t="s">
        <v>3435</v>
      </c>
      <c r="F1389" s="28" t="s">
        <v>467</v>
      </c>
      <c r="G1389" s="29">
        <v>2</v>
      </c>
      <c r="H1389" s="28">
        <v>0</v>
      </c>
      <c r="I1389" s="30">
        <f>ROUND(G1389*H1389,P4)</f>
        <v>0</v>
      </c>
      <c r="L1389" s="31">
        <v>0</v>
      </c>
      <c r="M1389" s="24">
        <f>ROUND(G1389*L1389,P4)</f>
        <v>0</v>
      </c>
      <c r="N1389" s="25" t="s">
        <v>9700</v>
      </c>
      <c r="O1389" s="32">
        <f>M1389*AA1389</f>
        <v>0</v>
      </c>
      <c r="P1389" s="1">
        <v>3</v>
      </c>
      <c r="AA1389" s="1">
        <f>IF(P1389=1,$O$3,IF(P1389=2,$O$4,$O$5))</f>
        <v>0</v>
      </c>
    </row>
    <row r="1390">
      <c r="A1390" s="1" t="s">
        <v>437</v>
      </c>
      <c r="E1390" s="27" t="s">
        <v>3435</v>
      </c>
    </row>
    <row r="1391">
      <c r="A1391" s="1" t="s">
        <v>439</v>
      </c>
    </row>
    <row r="1392">
      <c r="A1392" s="1" t="s">
        <v>441</v>
      </c>
      <c r="E1392" s="27" t="s">
        <v>434</v>
      </c>
    </row>
    <row r="1393">
      <c r="A1393" s="1" t="s">
        <v>432</v>
      </c>
      <c r="B1393" s="1">
        <v>8</v>
      </c>
      <c r="C1393" s="26" t="s">
        <v>10787</v>
      </c>
      <c r="D1393" t="s">
        <v>434</v>
      </c>
      <c r="E1393" s="27" t="s">
        <v>3437</v>
      </c>
      <c r="F1393" s="28" t="s">
        <v>467</v>
      </c>
      <c r="G1393" s="29">
        <v>3</v>
      </c>
      <c r="H1393" s="28">
        <v>0</v>
      </c>
      <c r="I1393" s="30">
        <f>ROUND(G1393*H1393,P4)</f>
        <v>0</v>
      </c>
      <c r="L1393" s="31">
        <v>0</v>
      </c>
      <c r="M1393" s="24">
        <f>ROUND(G1393*L1393,P4)</f>
        <v>0</v>
      </c>
      <c r="N1393" s="25" t="s">
        <v>9700</v>
      </c>
      <c r="O1393" s="32">
        <f>M1393*AA1393</f>
        <v>0</v>
      </c>
      <c r="P1393" s="1">
        <v>3</v>
      </c>
      <c r="AA1393" s="1">
        <f>IF(P1393=1,$O$3,IF(P1393=2,$O$4,$O$5))</f>
        <v>0</v>
      </c>
    </row>
    <row r="1394">
      <c r="A1394" s="1" t="s">
        <v>437</v>
      </c>
      <c r="E1394" s="27" t="s">
        <v>3437</v>
      </c>
    </row>
    <row r="1395">
      <c r="A1395" s="1" t="s">
        <v>439</v>
      </c>
    </row>
    <row r="1396">
      <c r="A1396" s="1" t="s">
        <v>441</v>
      </c>
      <c r="E1396" s="27" t="s">
        <v>434</v>
      </c>
    </row>
    <row r="1397">
      <c r="A1397" s="1" t="s">
        <v>432</v>
      </c>
      <c r="B1397" s="1">
        <v>9</v>
      </c>
      <c r="C1397" s="26" t="s">
        <v>10788</v>
      </c>
      <c r="D1397" t="s">
        <v>434</v>
      </c>
      <c r="E1397" s="27" t="s">
        <v>10789</v>
      </c>
      <c r="F1397" s="28" t="s">
        <v>467</v>
      </c>
      <c r="G1397" s="29">
        <v>6</v>
      </c>
      <c r="H1397" s="28">
        <v>0</v>
      </c>
      <c r="I1397" s="30">
        <f>ROUND(G1397*H1397,P4)</f>
        <v>0</v>
      </c>
      <c r="L1397" s="31">
        <v>0</v>
      </c>
      <c r="M1397" s="24">
        <f>ROUND(G1397*L1397,P4)</f>
        <v>0</v>
      </c>
      <c r="N1397" s="25" t="s">
        <v>9700</v>
      </c>
      <c r="O1397" s="32">
        <f>M1397*AA1397</f>
        <v>0</v>
      </c>
      <c r="P1397" s="1">
        <v>3</v>
      </c>
      <c r="AA1397" s="1">
        <f>IF(P1397=1,$O$3,IF(P1397=2,$O$4,$O$5))</f>
        <v>0</v>
      </c>
    </row>
    <row r="1398">
      <c r="A1398" s="1" t="s">
        <v>437</v>
      </c>
      <c r="E1398" s="27" t="s">
        <v>10789</v>
      </c>
    </row>
    <row r="1399">
      <c r="A1399" s="1" t="s">
        <v>439</v>
      </c>
    </row>
    <row r="1400">
      <c r="A1400" s="1" t="s">
        <v>441</v>
      </c>
      <c r="E1400" s="27" t="s">
        <v>434</v>
      </c>
    </row>
    <row r="1401">
      <c r="A1401" s="1" t="s">
        <v>432</v>
      </c>
      <c r="B1401" s="1">
        <v>10</v>
      </c>
      <c r="C1401" s="26" t="s">
        <v>10790</v>
      </c>
      <c r="D1401" t="s">
        <v>434</v>
      </c>
      <c r="E1401" s="27" t="s">
        <v>3439</v>
      </c>
      <c r="F1401" s="28" t="s">
        <v>467</v>
      </c>
      <c r="G1401" s="29">
        <v>12</v>
      </c>
      <c r="H1401" s="28">
        <v>0</v>
      </c>
      <c r="I1401" s="30">
        <f>ROUND(G1401*H1401,P4)</f>
        <v>0</v>
      </c>
      <c r="L1401" s="31">
        <v>0</v>
      </c>
      <c r="M1401" s="24">
        <f>ROUND(G1401*L1401,P4)</f>
        <v>0</v>
      </c>
      <c r="N1401" s="25" t="s">
        <v>9700</v>
      </c>
      <c r="O1401" s="32">
        <f>M1401*AA1401</f>
        <v>0</v>
      </c>
      <c r="P1401" s="1">
        <v>3</v>
      </c>
      <c r="AA1401" s="1">
        <f>IF(P1401=1,$O$3,IF(P1401=2,$O$4,$O$5))</f>
        <v>0</v>
      </c>
    </row>
    <row r="1402">
      <c r="A1402" s="1" t="s">
        <v>437</v>
      </c>
      <c r="E1402" s="27" t="s">
        <v>3439</v>
      </c>
    </row>
    <row r="1403">
      <c r="A1403" s="1" t="s">
        <v>439</v>
      </c>
    </row>
    <row r="1404">
      <c r="A1404" s="1" t="s">
        <v>441</v>
      </c>
      <c r="E1404" s="27" t="s">
        <v>434</v>
      </c>
    </row>
    <row r="1405">
      <c r="A1405" s="1" t="s">
        <v>432</v>
      </c>
      <c r="B1405" s="1">
        <v>11</v>
      </c>
      <c r="C1405" s="26" t="s">
        <v>10791</v>
      </c>
      <c r="D1405" t="s">
        <v>434</v>
      </c>
      <c r="E1405" s="27" t="s">
        <v>10792</v>
      </c>
      <c r="F1405" s="28" t="s">
        <v>467</v>
      </c>
      <c r="G1405" s="29">
        <v>28</v>
      </c>
      <c r="H1405" s="28">
        <v>0</v>
      </c>
      <c r="I1405" s="30">
        <f>ROUND(G1405*H1405,P4)</f>
        <v>0</v>
      </c>
      <c r="L1405" s="31">
        <v>0</v>
      </c>
      <c r="M1405" s="24">
        <f>ROUND(G1405*L1405,P4)</f>
        <v>0</v>
      </c>
      <c r="N1405" s="25" t="s">
        <v>9700</v>
      </c>
      <c r="O1405" s="32">
        <f>M1405*AA1405</f>
        <v>0</v>
      </c>
      <c r="P1405" s="1">
        <v>3</v>
      </c>
      <c r="AA1405" s="1">
        <f>IF(P1405=1,$O$3,IF(P1405=2,$O$4,$O$5))</f>
        <v>0</v>
      </c>
    </row>
    <row r="1406">
      <c r="A1406" s="1" t="s">
        <v>437</v>
      </c>
      <c r="E1406" s="27" t="s">
        <v>10792</v>
      </c>
    </row>
    <row r="1407">
      <c r="A1407" s="1" t="s">
        <v>439</v>
      </c>
    </row>
    <row r="1408">
      <c r="A1408" s="1" t="s">
        <v>441</v>
      </c>
      <c r="E1408" s="27" t="s">
        <v>434</v>
      </c>
    </row>
    <row r="1409">
      <c r="A1409" s="1" t="s">
        <v>432</v>
      </c>
      <c r="B1409" s="1">
        <v>12</v>
      </c>
      <c r="C1409" s="26" t="s">
        <v>10793</v>
      </c>
      <c r="D1409" t="s">
        <v>434</v>
      </c>
      <c r="E1409" s="27" t="s">
        <v>10794</v>
      </c>
      <c r="F1409" s="28" t="s">
        <v>467</v>
      </c>
      <c r="G1409" s="29">
        <v>15</v>
      </c>
      <c r="H1409" s="28">
        <v>0</v>
      </c>
      <c r="I1409" s="30">
        <f>ROUND(G1409*H1409,P4)</f>
        <v>0</v>
      </c>
      <c r="L1409" s="31">
        <v>0</v>
      </c>
      <c r="M1409" s="24">
        <f>ROUND(G1409*L1409,P4)</f>
        <v>0</v>
      </c>
      <c r="N1409" s="25" t="s">
        <v>9700</v>
      </c>
      <c r="O1409" s="32">
        <f>M1409*AA1409</f>
        <v>0</v>
      </c>
      <c r="P1409" s="1">
        <v>3</v>
      </c>
      <c r="AA1409" s="1">
        <f>IF(P1409=1,$O$3,IF(P1409=2,$O$4,$O$5))</f>
        <v>0</v>
      </c>
    </row>
    <row r="1410">
      <c r="A1410" s="1" t="s">
        <v>437</v>
      </c>
      <c r="E1410" s="27" t="s">
        <v>10794</v>
      </c>
    </row>
    <row r="1411">
      <c r="A1411" s="1" t="s">
        <v>439</v>
      </c>
    </row>
    <row r="1412">
      <c r="A1412" s="1" t="s">
        <v>441</v>
      </c>
      <c r="E1412" s="27" t="s">
        <v>434</v>
      </c>
    </row>
    <row r="1413">
      <c r="A1413" s="1" t="s">
        <v>432</v>
      </c>
      <c r="B1413" s="1">
        <v>13</v>
      </c>
      <c r="C1413" s="26" t="s">
        <v>10795</v>
      </c>
      <c r="D1413" t="s">
        <v>434</v>
      </c>
      <c r="E1413" s="27" t="s">
        <v>10796</v>
      </c>
      <c r="F1413" s="28" t="s">
        <v>467</v>
      </c>
      <c r="G1413" s="29">
        <v>13</v>
      </c>
      <c r="H1413" s="28">
        <v>0</v>
      </c>
      <c r="I1413" s="30">
        <f>ROUND(G1413*H1413,P4)</f>
        <v>0</v>
      </c>
      <c r="L1413" s="31">
        <v>0</v>
      </c>
      <c r="M1413" s="24">
        <f>ROUND(G1413*L1413,P4)</f>
        <v>0</v>
      </c>
      <c r="N1413" s="25" t="s">
        <v>9700</v>
      </c>
      <c r="O1413" s="32">
        <f>M1413*AA1413</f>
        <v>0</v>
      </c>
      <c r="P1413" s="1">
        <v>3</v>
      </c>
      <c r="AA1413" s="1">
        <f>IF(P1413=1,$O$3,IF(P1413=2,$O$4,$O$5))</f>
        <v>0</v>
      </c>
    </row>
    <row r="1414">
      <c r="A1414" s="1" t="s">
        <v>437</v>
      </c>
      <c r="E1414" s="27" t="s">
        <v>10796</v>
      </c>
    </row>
    <row r="1415">
      <c r="A1415" s="1" t="s">
        <v>439</v>
      </c>
    </row>
    <row r="1416">
      <c r="A1416" s="1" t="s">
        <v>441</v>
      </c>
      <c r="E1416" s="27" t="s">
        <v>434</v>
      </c>
    </row>
    <row r="1417">
      <c r="A1417" s="1" t="s">
        <v>432</v>
      </c>
      <c r="B1417" s="1">
        <v>14</v>
      </c>
      <c r="C1417" s="26" t="s">
        <v>10797</v>
      </c>
      <c r="D1417" t="s">
        <v>434</v>
      </c>
      <c r="E1417" s="27" t="s">
        <v>3446</v>
      </c>
      <c r="F1417" s="28" t="s">
        <v>496</v>
      </c>
      <c r="G1417" s="29">
        <v>6</v>
      </c>
      <c r="H1417" s="28">
        <v>0</v>
      </c>
      <c r="I1417" s="30">
        <f>ROUND(G1417*H1417,P4)</f>
        <v>0</v>
      </c>
      <c r="L1417" s="31">
        <v>0</v>
      </c>
      <c r="M1417" s="24">
        <f>ROUND(G1417*L1417,P4)</f>
        <v>0</v>
      </c>
      <c r="N1417" s="25" t="s">
        <v>9700</v>
      </c>
      <c r="O1417" s="32">
        <f>M1417*AA1417</f>
        <v>0</v>
      </c>
      <c r="P1417" s="1">
        <v>3</v>
      </c>
      <c r="AA1417" s="1">
        <f>IF(P1417=1,$O$3,IF(P1417=2,$O$4,$O$5))</f>
        <v>0</v>
      </c>
    </row>
    <row r="1418">
      <c r="A1418" s="1" t="s">
        <v>437</v>
      </c>
      <c r="E1418" s="27" t="s">
        <v>3446</v>
      </c>
    </row>
    <row r="1419">
      <c r="A1419" s="1" t="s">
        <v>439</v>
      </c>
    </row>
    <row r="1420">
      <c r="A1420" s="1" t="s">
        <v>441</v>
      </c>
      <c r="E1420" s="27" t="s">
        <v>434</v>
      </c>
    </row>
    <row r="1421">
      <c r="A1421" s="1" t="s">
        <v>432</v>
      </c>
      <c r="B1421" s="1">
        <v>15</v>
      </c>
      <c r="C1421" s="26" t="s">
        <v>10798</v>
      </c>
      <c r="D1421" t="s">
        <v>434</v>
      </c>
      <c r="E1421" s="27" t="s">
        <v>3451</v>
      </c>
      <c r="F1421" s="28" t="s">
        <v>496</v>
      </c>
      <c r="G1421" s="29">
        <v>4</v>
      </c>
      <c r="H1421" s="28">
        <v>0</v>
      </c>
      <c r="I1421" s="30">
        <f>ROUND(G1421*H1421,P4)</f>
        <v>0</v>
      </c>
      <c r="L1421" s="31">
        <v>0</v>
      </c>
      <c r="M1421" s="24">
        <f>ROUND(G1421*L1421,P4)</f>
        <v>0</v>
      </c>
      <c r="N1421" s="25" t="s">
        <v>9700</v>
      </c>
      <c r="O1421" s="32">
        <f>M1421*AA1421</f>
        <v>0</v>
      </c>
      <c r="P1421" s="1">
        <v>3</v>
      </c>
      <c r="AA1421" s="1">
        <f>IF(P1421=1,$O$3,IF(P1421=2,$O$4,$O$5))</f>
        <v>0</v>
      </c>
    </row>
    <row r="1422">
      <c r="A1422" s="1" t="s">
        <v>437</v>
      </c>
      <c r="E1422" s="27" t="s">
        <v>3451</v>
      </c>
    </row>
    <row r="1423">
      <c r="A1423" s="1" t="s">
        <v>439</v>
      </c>
    </row>
    <row r="1424">
      <c r="A1424" s="1" t="s">
        <v>441</v>
      </c>
      <c r="E1424" s="27" t="s">
        <v>434</v>
      </c>
    </row>
    <row r="1425">
      <c r="A1425" s="1" t="s">
        <v>432</v>
      </c>
      <c r="B1425" s="1">
        <v>16</v>
      </c>
      <c r="C1425" s="26" t="s">
        <v>10799</v>
      </c>
      <c r="D1425" t="s">
        <v>434</v>
      </c>
      <c r="E1425" s="27" t="s">
        <v>3453</v>
      </c>
      <c r="F1425" s="28" t="s">
        <v>496</v>
      </c>
      <c r="G1425" s="29">
        <v>2</v>
      </c>
      <c r="H1425" s="28">
        <v>0</v>
      </c>
      <c r="I1425" s="30">
        <f>ROUND(G1425*H1425,P4)</f>
        <v>0</v>
      </c>
      <c r="L1425" s="31">
        <v>0</v>
      </c>
      <c r="M1425" s="24">
        <f>ROUND(G1425*L1425,P4)</f>
        <v>0</v>
      </c>
      <c r="N1425" s="25" t="s">
        <v>9700</v>
      </c>
      <c r="O1425" s="32">
        <f>M1425*AA1425</f>
        <v>0</v>
      </c>
      <c r="P1425" s="1">
        <v>3</v>
      </c>
      <c r="AA1425" s="1">
        <f>IF(P1425=1,$O$3,IF(P1425=2,$O$4,$O$5))</f>
        <v>0</v>
      </c>
    </row>
    <row r="1426">
      <c r="A1426" s="1" t="s">
        <v>437</v>
      </c>
      <c r="E1426" s="27" t="s">
        <v>3453</v>
      </c>
    </row>
    <row r="1427">
      <c r="A1427" s="1" t="s">
        <v>439</v>
      </c>
    </row>
    <row r="1428">
      <c r="A1428" s="1" t="s">
        <v>441</v>
      </c>
      <c r="E1428" s="27" t="s">
        <v>434</v>
      </c>
    </row>
    <row r="1429">
      <c r="A1429" s="1" t="s">
        <v>432</v>
      </c>
      <c r="B1429" s="1">
        <v>17</v>
      </c>
      <c r="C1429" s="26" t="s">
        <v>10800</v>
      </c>
      <c r="D1429" t="s">
        <v>434</v>
      </c>
      <c r="E1429" s="27" t="s">
        <v>3457</v>
      </c>
      <c r="F1429" s="28" t="s">
        <v>496</v>
      </c>
      <c r="G1429" s="29">
        <v>2</v>
      </c>
      <c r="H1429" s="28">
        <v>0</v>
      </c>
      <c r="I1429" s="30">
        <f>ROUND(G1429*H1429,P4)</f>
        <v>0</v>
      </c>
      <c r="L1429" s="31">
        <v>0</v>
      </c>
      <c r="M1429" s="24">
        <f>ROUND(G1429*L1429,P4)</f>
        <v>0</v>
      </c>
      <c r="N1429" s="25" t="s">
        <v>9700</v>
      </c>
      <c r="O1429" s="32">
        <f>M1429*AA1429</f>
        <v>0</v>
      </c>
      <c r="P1429" s="1">
        <v>3</v>
      </c>
      <c r="AA1429" s="1">
        <f>IF(P1429=1,$O$3,IF(P1429=2,$O$4,$O$5))</f>
        <v>0</v>
      </c>
    </row>
    <row r="1430">
      <c r="A1430" s="1" t="s">
        <v>437</v>
      </c>
      <c r="E1430" s="27" t="s">
        <v>3457</v>
      </c>
    </row>
    <row r="1431">
      <c r="A1431" s="1" t="s">
        <v>439</v>
      </c>
    </row>
    <row r="1432">
      <c r="A1432" s="1" t="s">
        <v>441</v>
      </c>
      <c r="E1432" s="27" t="s">
        <v>434</v>
      </c>
    </row>
    <row r="1433">
      <c r="A1433" s="1" t="s">
        <v>432</v>
      </c>
      <c r="B1433" s="1">
        <v>18</v>
      </c>
      <c r="C1433" s="26" t="s">
        <v>10801</v>
      </c>
      <c r="D1433" t="s">
        <v>434</v>
      </c>
      <c r="E1433" s="27" t="s">
        <v>3459</v>
      </c>
      <c r="F1433" s="28" t="s">
        <v>476</v>
      </c>
      <c r="G1433" s="29">
        <v>0.11</v>
      </c>
      <c r="H1433" s="28">
        <v>0</v>
      </c>
      <c r="I1433" s="30">
        <f>ROUND(G1433*H1433,P4)</f>
        <v>0</v>
      </c>
      <c r="L1433" s="31">
        <v>0</v>
      </c>
      <c r="M1433" s="24">
        <f>ROUND(G1433*L1433,P4)</f>
        <v>0</v>
      </c>
      <c r="N1433" s="25" t="s">
        <v>9700</v>
      </c>
      <c r="O1433" s="32">
        <f>M1433*AA1433</f>
        <v>0</v>
      </c>
      <c r="P1433" s="1">
        <v>3</v>
      </c>
      <c r="AA1433" s="1">
        <f>IF(P1433=1,$O$3,IF(P1433=2,$O$4,$O$5))</f>
        <v>0</v>
      </c>
    </row>
    <row r="1434">
      <c r="A1434" s="1" t="s">
        <v>437</v>
      </c>
      <c r="E1434" s="27" t="s">
        <v>3459</v>
      </c>
    </row>
    <row r="1435">
      <c r="A1435" s="1" t="s">
        <v>439</v>
      </c>
    </row>
    <row r="1436">
      <c r="A1436" s="1" t="s">
        <v>441</v>
      </c>
      <c r="E1436" s="27" t="s">
        <v>434</v>
      </c>
    </row>
    <row r="1437">
      <c r="A1437" s="1" t="s">
        <v>429</v>
      </c>
      <c r="C1437" s="22" t="s">
        <v>3461</v>
      </c>
      <c r="E1437" s="23" t="s">
        <v>3462</v>
      </c>
      <c r="L1437" s="24">
        <f>SUMIFS(L1438:L1469,A1438:A1469,"P")</f>
        <v>0</v>
      </c>
      <c r="M1437" s="24">
        <f>SUMIFS(M1438:M1469,A1438:A1469,"P")</f>
        <v>0</v>
      </c>
      <c r="N1437" s="25"/>
    </row>
    <row r="1438">
      <c r="A1438" s="1" t="s">
        <v>432</v>
      </c>
      <c r="B1438" s="1">
        <v>19</v>
      </c>
      <c r="C1438" s="26" t="s">
        <v>10802</v>
      </c>
      <c r="D1438" t="s">
        <v>434</v>
      </c>
      <c r="E1438" s="27" t="s">
        <v>3466</v>
      </c>
      <c r="F1438" s="28" t="s">
        <v>467</v>
      </c>
      <c r="G1438" s="29">
        <v>1</v>
      </c>
      <c r="H1438" s="28">
        <v>0</v>
      </c>
      <c r="I1438" s="30">
        <f>ROUND(G1438*H1438,P4)</f>
        <v>0</v>
      </c>
      <c r="L1438" s="31">
        <v>0</v>
      </c>
      <c r="M1438" s="24">
        <f>ROUND(G1438*L1438,P4)</f>
        <v>0</v>
      </c>
      <c r="N1438" s="25" t="s">
        <v>9700</v>
      </c>
      <c r="O1438" s="32">
        <f>M1438*AA1438</f>
        <v>0</v>
      </c>
      <c r="P1438" s="1">
        <v>3</v>
      </c>
      <c r="AA1438" s="1">
        <f>IF(P1438=1,$O$3,IF(P1438=2,$O$4,$O$5))</f>
        <v>0</v>
      </c>
    </row>
    <row r="1439">
      <c r="A1439" s="1" t="s">
        <v>437</v>
      </c>
      <c r="E1439" s="27" t="s">
        <v>3466</v>
      </c>
    </row>
    <row r="1440">
      <c r="A1440" s="1" t="s">
        <v>439</v>
      </c>
    </row>
    <row r="1441">
      <c r="A1441" s="1" t="s">
        <v>441</v>
      </c>
      <c r="E1441" s="27" t="s">
        <v>434</v>
      </c>
    </row>
    <row r="1442">
      <c r="A1442" s="1" t="s">
        <v>432</v>
      </c>
      <c r="B1442" s="1">
        <v>20</v>
      </c>
      <c r="C1442" s="26" t="s">
        <v>10803</v>
      </c>
      <c r="D1442" t="s">
        <v>434</v>
      </c>
      <c r="E1442" s="27" t="s">
        <v>3468</v>
      </c>
      <c r="F1442" s="28" t="s">
        <v>467</v>
      </c>
      <c r="G1442" s="29">
        <v>44</v>
      </c>
      <c r="H1442" s="28">
        <v>0</v>
      </c>
      <c r="I1442" s="30">
        <f>ROUND(G1442*H1442,P4)</f>
        <v>0</v>
      </c>
      <c r="L1442" s="31">
        <v>0</v>
      </c>
      <c r="M1442" s="24">
        <f>ROUND(G1442*L1442,P4)</f>
        <v>0</v>
      </c>
      <c r="N1442" s="25" t="s">
        <v>9700</v>
      </c>
      <c r="O1442" s="32">
        <f>M1442*AA1442</f>
        <v>0</v>
      </c>
      <c r="P1442" s="1">
        <v>3</v>
      </c>
      <c r="AA1442" s="1">
        <f>IF(P1442=1,$O$3,IF(P1442=2,$O$4,$O$5))</f>
        <v>0</v>
      </c>
    </row>
    <row r="1443">
      <c r="A1443" s="1" t="s">
        <v>437</v>
      </c>
      <c r="E1443" s="27" t="s">
        <v>3468</v>
      </c>
    </row>
    <row r="1444">
      <c r="A1444" s="1" t="s">
        <v>439</v>
      </c>
    </row>
    <row r="1445">
      <c r="A1445" s="1" t="s">
        <v>441</v>
      </c>
      <c r="E1445" s="27" t="s">
        <v>434</v>
      </c>
    </row>
    <row r="1446">
      <c r="A1446" s="1" t="s">
        <v>432</v>
      </c>
      <c r="B1446" s="1">
        <v>21</v>
      </c>
      <c r="C1446" s="26" t="s">
        <v>10804</v>
      </c>
      <c r="D1446" t="s">
        <v>434</v>
      </c>
      <c r="E1446" s="27" t="s">
        <v>3471</v>
      </c>
      <c r="F1446" s="28" t="s">
        <v>467</v>
      </c>
      <c r="G1446" s="29">
        <v>12</v>
      </c>
      <c r="H1446" s="28">
        <v>0</v>
      </c>
      <c r="I1446" s="30">
        <f>ROUND(G1446*H1446,P4)</f>
        <v>0</v>
      </c>
      <c r="L1446" s="31">
        <v>0</v>
      </c>
      <c r="M1446" s="24">
        <f>ROUND(G1446*L1446,P4)</f>
        <v>0</v>
      </c>
      <c r="N1446" s="25" t="s">
        <v>9700</v>
      </c>
      <c r="O1446" s="32">
        <f>M1446*AA1446</f>
        <v>0</v>
      </c>
      <c r="P1446" s="1">
        <v>3</v>
      </c>
      <c r="AA1446" s="1">
        <f>IF(P1446=1,$O$3,IF(P1446=2,$O$4,$O$5))</f>
        <v>0</v>
      </c>
    </row>
    <row r="1447">
      <c r="A1447" s="1" t="s">
        <v>437</v>
      </c>
      <c r="E1447" s="27" t="s">
        <v>3471</v>
      </c>
    </row>
    <row r="1448">
      <c r="A1448" s="1" t="s">
        <v>439</v>
      </c>
    </row>
    <row r="1449">
      <c r="A1449" s="1" t="s">
        <v>441</v>
      </c>
      <c r="E1449" s="27" t="s">
        <v>434</v>
      </c>
    </row>
    <row r="1450">
      <c r="A1450" s="1" t="s">
        <v>432</v>
      </c>
      <c r="B1450" s="1">
        <v>22</v>
      </c>
      <c r="C1450" s="26" t="s">
        <v>10805</v>
      </c>
      <c r="D1450" t="s">
        <v>434</v>
      </c>
      <c r="E1450" s="27" t="s">
        <v>3474</v>
      </c>
      <c r="F1450" s="28" t="s">
        <v>467</v>
      </c>
      <c r="G1450" s="29">
        <v>4</v>
      </c>
      <c r="H1450" s="28">
        <v>0</v>
      </c>
      <c r="I1450" s="30">
        <f>ROUND(G1450*H1450,P4)</f>
        <v>0</v>
      </c>
      <c r="L1450" s="31">
        <v>0</v>
      </c>
      <c r="M1450" s="24">
        <f>ROUND(G1450*L1450,P4)</f>
        <v>0</v>
      </c>
      <c r="N1450" s="25" t="s">
        <v>9700</v>
      </c>
      <c r="O1450" s="32">
        <f>M1450*AA1450</f>
        <v>0</v>
      </c>
      <c r="P1450" s="1">
        <v>3</v>
      </c>
      <c r="AA1450" s="1">
        <f>IF(P1450=1,$O$3,IF(P1450=2,$O$4,$O$5))</f>
        <v>0</v>
      </c>
    </row>
    <row r="1451">
      <c r="A1451" s="1" t="s">
        <v>437</v>
      </c>
      <c r="E1451" s="27" t="s">
        <v>3474</v>
      </c>
    </row>
    <row r="1452">
      <c r="A1452" s="1" t="s">
        <v>439</v>
      </c>
    </row>
    <row r="1453">
      <c r="A1453" s="1" t="s">
        <v>441</v>
      </c>
      <c r="E1453" s="27" t="s">
        <v>434</v>
      </c>
    </row>
    <row r="1454">
      <c r="A1454" s="1" t="s">
        <v>432</v>
      </c>
      <c r="B1454" s="1">
        <v>23</v>
      </c>
      <c r="C1454" s="26" t="s">
        <v>10806</v>
      </c>
      <c r="D1454" t="s">
        <v>434</v>
      </c>
      <c r="E1454" s="27" t="s">
        <v>3479</v>
      </c>
      <c r="F1454" s="28" t="s">
        <v>496</v>
      </c>
      <c r="G1454" s="29">
        <v>1</v>
      </c>
      <c r="H1454" s="28">
        <v>0</v>
      </c>
      <c r="I1454" s="30">
        <f>ROUND(G1454*H1454,P4)</f>
        <v>0</v>
      </c>
      <c r="L1454" s="31">
        <v>0</v>
      </c>
      <c r="M1454" s="24">
        <f>ROUND(G1454*L1454,P4)</f>
        <v>0</v>
      </c>
      <c r="N1454" s="25" t="s">
        <v>9700</v>
      </c>
      <c r="O1454" s="32">
        <f>M1454*AA1454</f>
        <v>0</v>
      </c>
      <c r="P1454" s="1">
        <v>3</v>
      </c>
      <c r="AA1454" s="1">
        <f>IF(P1454=1,$O$3,IF(P1454=2,$O$4,$O$5))</f>
        <v>0</v>
      </c>
    </row>
    <row r="1455">
      <c r="A1455" s="1" t="s">
        <v>437</v>
      </c>
      <c r="E1455" s="27" t="s">
        <v>3479</v>
      </c>
    </row>
    <row r="1456">
      <c r="A1456" s="1" t="s">
        <v>439</v>
      </c>
    </row>
    <row r="1457">
      <c r="A1457" s="1" t="s">
        <v>441</v>
      </c>
      <c r="E1457" s="27" t="s">
        <v>434</v>
      </c>
    </row>
    <row r="1458">
      <c r="A1458" s="1" t="s">
        <v>432</v>
      </c>
      <c r="B1458" s="1">
        <v>24</v>
      </c>
      <c r="C1458" s="26" t="s">
        <v>10807</v>
      </c>
      <c r="D1458" t="s">
        <v>434</v>
      </c>
      <c r="E1458" s="27" t="s">
        <v>3481</v>
      </c>
      <c r="F1458" s="28" t="s">
        <v>467</v>
      </c>
      <c r="G1458" s="29">
        <v>61</v>
      </c>
      <c r="H1458" s="28">
        <v>0</v>
      </c>
      <c r="I1458" s="30">
        <f>ROUND(G1458*H1458,P4)</f>
        <v>0</v>
      </c>
      <c r="L1458" s="31">
        <v>0</v>
      </c>
      <c r="M1458" s="24">
        <f>ROUND(G1458*L1458,P4)</f>
        <v>0</v>
      </c>
      <c r="N1458" s="25" t="s">
        <v>9700</v>
      </c>
      <c r="O1458" s="32">
        <f>M1458*AA1458</f>
        <v>0</v>
      </c>
      <c r="P1458" s="1">
        <v>3</v>
      </c>
      <c r="AA1458" s="1">
        <f>IF(P1458=1,$O$3,IF(P1458=2,$O$4,$O$5))</f>
        <v>0</v>
      </c>
    </row>
    <row r="1459">
      <c r="A1459" s="1" t="s">
        <v>437</v>
      </c>
      <c r="E1459" s="27" t="s">
        <v>3481</v>
      </c>
    </row>
    <row r="1460" ht="38.25">
      <c r="A1460" s="1" t="s">
        <v>439</v>
      </c>
      <c r="E1460" s="33" t="s">
        <v>10808</v>
      </c>
    </row>
    <row r="1461">
      <c r="A1461" s="1" t="s">
        <v>441</v>
      </c>
      <c r="E1461" s="27" t="s">
        <v>434</v>
      </c>
    </row>
    <row r="1462">
      <c r="A1462" s="1" t="s">
        <v>432</v>
      </c>
      <c r="B1462" s="1">
        <v>25</v>
      </c>
      <c r="C1462" s="26" t="s">
        <v>10809</v>
      </c>
      <c r="D1462" t="s">
        <v>434</v>
      </c>
      <c r="E1462" s="27" t="s">
        <v>3484</v>
      </c>
      <c r="F1462" s="28" t="s">
        <v>467</v>
      </c>
      <c r="G1462" s="29">
        <v>61</v>
      </c>
      <c r="H1462" s="28">
        <v>0</v>
      </c>
      <c r="I1462" s="30">
        <f>ROUND(G1462*H1462,P4)</f>
        <v>0</v>
      </c>
      <c r="L1462" s="31">
        <v>0</v>
      </c>
      <c r="M1462" s="24">
        <f>ROUND(G1462*L1462,P4)</f>
        <v>0</v>
      </c>
      <c r="N1462" s="25" t="s">
        <v>9700</v>
      </c>
      <c r="O1462" s="32">
        <f>M1462*AA1462</f>
        <v>0</v>
      </c>
      <c r="P1462" s="1">
        <v>3</v>
      </c>
      <c r="AA1462" s="1">
        <f>IF(P1462=1,$O$3,IF(P1462=2,$O$4,$O$5))</f>
        <v>0</v>
      </c>
    </row>
    <row r="1463">
      <c r="A1463" s="1" t="s">
        <v>437</v>
      </c>
      <c r="E1463" s="27" t="s">
        <v>3484</v>
      </c>
    </row>
    <row r="1464" ht="38.25">
      <c r="A1464" s="1" t="s">
        <v>439</v>
      </c>
      <c r="E1464" s="33" t="s">
        <v>10810</v>
      </c>
    </row>
    <row r="1465">
      <c r="A1465" s="1" t="s">
        <v>441</v>
      </c>
      <c r="E1465" s="27" t="s">
        <v>434</v>
      </c>
    </row>
    <row r="1466">
      <c r="A1466" s="1" t="s">
        <v>432</v>
      </c>
      <c r="B1466" s="1">
        <v>26</v>
      </c>
      <c r="C1466" s="26" t="s">
        <v>10811</v>
      </c>
      <c r="D1466" t="s">
        <v>434</v>
      </c>
      <c r="E1466" s="27" t="s">
        <v>3486</v>
      </c>
      <c r="F1466" s="28" t="s">
        <v>476</v>
      </c>
      <c r="G1466" s="29">
        <v>0.26600000000000001</v>
      </c>
      <c r="H1466" s="28">
        <v>0</v>
      </c>
      <c r="I1466" s="30">
        <f>ROUND(G1466*H1466,P4)</f>
        <v>0</v>
      </c>
      <c r="L1466" s="31">
        <v>0</v>
      </c>
      <c r="M1466" s="24">
        <f>ROUND(G1466*L1466,P4)</f>
        <v>0</v>
      </c>
      <c r="N1466" s="25" t="s">
        <v>9700</v>
      </c>
      <c r="O1466" s="32">
        <f>M1466*AA1466</f>
        <v>0</v>
      </c>
      <c r="P1466" s="1">
        <v>3</v>
      </c>
      <c r="AA1466" s="1">
        <f>IF(P1466=1,$O$3,IF(P1466=2,$O$4,$O$5))</f>
        <v>0</v>
      </c>
    </row>
    <row r="1467">
      <c r="A1467" s="1" t="s">
        <v>437</v>
      </c>
      <c r="E1467" s="27" t="s">
        <v>3486</v>
      </c>
    </row>
    <row r="1468">
      <c r="A1468" s="1" t="s">
        <v>439</v>
      </c>
    </row>
    <row r="1469">
      <c r="A1469" s="1" t="s">
        <v>441</v>
      </c>
      <c r="E1469" s="27" t="s">
        <v>434</v>
      </c>
    </row>
    <row r="1470">
      <c r="A1470" s="1" t="s">
        <v>429</v>
      </c>
      <c r="C1470" s="22" t="s">
        <v>3488</v>
      </c>
      <c r="E1470" s="23" t="s">
        <v>3489</v>
      </c>
      <c r="L1470" s="24">
        <f>SUMIFS(L1471:L1562,A1471:A1562,"P")</f>
        <v>0</v>
      </c>
      <c r="M1470" s="24">
        <f>SUMIFS(M1471:M1562,A1471:A1562,"P")</f>
        <v>0</v>
      </c>
      <c r="N1470" s="25"/>
    </row>
    <row r="1471">
      <c r="A1471" s="1" t="s">
        <v>432</v>
      </c>
      <c r="B1471" s="1">
        <v>27</v>
      </c>
      <c r="C1471" s="26" t="s">
        <v>10812</v>
      </c>
      <c r="D1471" t="s">
        <v>434</v>
      </c>
      <c r="E1471" s="27" t="s">
        <v>7140</v>
      </c>
      <c r="F1471" s="28" t="s">
        <v>496</v>
      </c>
      <c r="G1471" s="29">
        <v>1</v>
      </c>
      <c r="H1471" s="28">
        <v>0</v>
      </c>
      <c r="I1471" s="30">
        <f>ROUND(G1471*H1471,P4)</f>
        <v>0</v>
      </c>
      <c r="L1471" s="31">
        <v>0</v>
      </c>
      <c r="M1471" s="24">
        <f>ROUND(G1471*L1471,P4)</f>
        <v>0</v>
      </c>
      <c r="N1471" s="25" t="s">
        <v>9700</v>
      </c>
      <c r="O1471" s="32">
        <f>M1471*AA1471</f>
        <v>0</v>
      </c>
      <c r="P1471" s="1">
        <v>3</v>
      </c>
      <c r="AA1471" s="1">
        <f>IF(P1471=1,$O$3,IF(P1471=2,$O$4,$O$5))</f>
        <v>0</v>
      </c>
    </row>
    <row r="1472">
      <c r="A1472" s="1" t="s">
        <v>437</v>
      </c>
      <c r="E1472" s="27" t="s">
        <v>7140</v>
      </c>
    </row>
    <row r="1473">
      <c r="A1473" s="1" t="s">
        <v>439</v>
      </c>
    </row>
    <row r="1474">
      <c r="A1474" s="1" t="s">
        <v>441</v>
      </c>
      <c r="E1474" s="27" t="s">
        <v>434</v>
      </c>
    </row>
    <row r="1475">
      <c r="A1475" s="1" t="s">
        <v>432</v>
      </c>
      <c r="B1475" s="1">
        <v>28</v>
      </c>
      <c r="C1475" s="26" t="s">
        <v>10813</v>
      </c>
      <c r="D1475" t="s">
        <v>434</v>
      </c>
      <c r="E1475" s="27" t="s">
        <v>3493</v>
      </c>
      <c r="F1475" s="28" t="s">
        <v>496</v>
      </c>
      <c r="G1475" s="29">
        <v>1</v>
      </c>
      <c r="H1475" s="28">
        <v>0</v>
      </c>
      <c r="I1475" s="30">
        <f>ROUND(G1475*H1475,P4)</f>
        <v>0</v>
      </c>
      <c r="L1475" s="31">
        <v>0</v>
      </c>
      <c r="M1475" s="24">
        <f>ROUND(G1475*L1475,P4)</f>
        <v>0</v>
      </c>
      <c r="N1475" s="25" t="s">
        <v>9700</v>
      </c>
      <c r="O1475" s="32">
        <f>M1475*AA1475</f>
        <v>0</v>
      </c>
      <c r="P1475" s="1">
        <v>3</v>
      </c>
      <c r="AA1475" s="1">
        <f>IF(P1475=1,$O$3,IF(P1475=2,$O$4,$O$5))</f>
        <v>0</v>
      </c>
    </row>
    <row r="1476">
      <c r="A1476" s="1" t="s">
        <v>437</v>
      </c>
      <c r="E1476" s="27" t="s">
        <v>3493</v>
      </c>
    </row>
    <row r="1477">
      <c r="A1477" s="1" t="s">
        <v>439</v>
      </c>
    </row>
    <row r="1478">
      <c r="A1478" s="1" t="s">
        <v>441</v>
      </c>
      <c r="E1478" s="27" t="s">
        <v>434</v>
      </c>
    </row>
    <row r="1479">
      <c r="A1479" s="1" t="s">
        <v>432</v>
      </c>
      <c r="B1479" s="1">
        <v>29</v>
      </c>
      <c r="C1479" s="26" t="s">
        <v>10814</v>
      </c>
      <c r="D1479" t="s">
        <v>434</v>
      </c>
      <c r="E1479" s="27" t="s">
        <v>3495</v>
      </c>
      <c r="F1479" s="28" t="s">
        <v>496</v>
      </c>
      <c r="G1479" s="29">
        <v>1</v>
      </c>
      <c r="H1479" s="28">
        <v>0</v>
      </c>
      <c r="I1479" s="30">
        <f>ROUND(G1479*H1479,P4)</f>
        <v>0</v>
      </c>
      <c r="L1479" s="31">
        <v>0</v>
      </c>
      <c r="M1479" s="24">
        <f>ROUND(G1479*L1479,P4)</f>
        <v>0</v>
      </c>
      <c r="N1479" s="25" t="s">
        <v>9700</v>
      </c>
      <c r="O1479" s="32">
        <f>M1479*AA1479</f>
        <v>0</v>
      </c>
      <c r="P1479" s="1">
        <v>3</v>
      </c>
      <c r="AA1479" s="1">
        <f>IF(P1479=1,$O$3,IF(P1479=2,$O$4,$O$5))</f>
        <v>0</v>
      </c>
    </row>
    <row r="1480">
      <c r="A1480" s="1" t="s">
        <v>437</v>
      </c>
      <c r="E1480" s="27" t="s">
        <v>3495</v>
      </c>
    </row>
    <row r="1481">
      <c r="A1481" s="1" t="s">
        <v>439</v>
      </c>
    </row>
    <row r="1482">
      <c r="A1482" s="1" t="s">
        <v>441</v>
      </c>
      <c r="E1482" s="27" t="s">
        <v>434</v>
      </c>
    </row>
    <row r="1483">
      <c r="A1483" s="1" t="s">
        <v>432</v>
      </c>
      <c r="B1483" s="1">
        <v>30</v>
      </c>
      <c r="C1483" s="26" t="s">
        <v>10815</v>
      </c>
      <c r="D1483" t="s">
        <v>434</v>
      </c>
      <c r="E1483" s="27" t="s">
        <v>3497</v>
      </c>
      <c r="F1483" s="28" t="s">
        <v>496</v>
      </c>
      <c r="G1483" s="29">
        <v>1</v>
      </c>
      <c r="H1483" s="28">
        <v>0</v>
      </c>
      <c r="I1483" s="30">
        <f>ROUND(G1483*H1483,P4)</f>
        <v>0</v>
      </c>
      <c r="L1483" s="31">
        <v>0</v>
      </c>
      <c r="M1483" s="24">
        <f>ROUND(G1483*L1483,P4)</f>
        <v>0</v>
      </c>
      <c r="N1483" s="25" t="s">
        <v>9700</v>
      </c>
      <c r="O1483" s="32">
        <f>M1483*AA1483</f>
        <v>0</v>
      </c>
      <c r="P1483" s="1">
        <v>3</v>
      </c>
      <c r="AA1483" s="1">
        <f>IF(P1483=1,$O$3,IF(P1483=2,$O$4,$O$5))</f>
        <v>0</v>
      </c>
    </row>
    <row r="1484">
      <c r="A1484" s="1" t="s">
        <v>437</v>
      </c>
      <c r="E1484" s="27" t="s">
        <v>3497</v>
      </c>
    </row>
    <row r="1485">
      <c r="A1485" s="1" t="s">
        <v>439</v>
      </c>
    </row>
    <row r="1486">
      <c r="A1486" s="1" t="s">
        <v>441</v>
      </c>
      <c r="E1486" s="27" t="s">
        <v>434</v>
      </c>
    </row>
    <row r="1487">
      <c r="A1487" s="1" t="s">
        <v>432</v>
      </c>
      <c r="B1487" s="1">
        <v>31</v>
      </c>
      <c r="C1487" s="26" t="s">
        <v>10816</v>
      </c>
      <c r="D1487" t="s">
        <v>434</v>
      </c>
      <c r="E1487" s="27" t="s">
        <v>3499</v>
      </c>
      <c r="F1487" s="28" t="s">
        <v>496</v>
      </c>
      <c r="G1487" s="29">
        <v>3</v>
      </c>
      <c r="H1487" s="28">
        <v>0</v>
      </c>
      <c r="I1487" s="30">
        <f>ROUND(G1487*H1487,P4)</f>
        <v>0</v>
      </c>
      <c r="L1487" s="31">
        <v>0</v>
      </c>
      <c r="M1487" s="24">
        <f>ROUND(G1487*L1487,P4)</f>
        <v>0</v>
      </c>
      <c r="N1487" s="25" t="s">
        <v>9700</v>
      </c>
      <c r="O1487" s="32">
        <f>M1487*AA1487</f>
        <v>0</v>
      </c>
      <c r="P1487" s="1">
        <v>3</v>
      </c>
      <c r="AA1487" s="1">
        <f>IF(P1487=1,$O$3,IF(P1487=2,$O$4,$O$5))</f>
        <v>0</v>
      </c>
    </row>
    <row r="1488">
      <c r="A1488" s="1" t="s">
        <v>437</v>
      </c>
      <c r="E1488" s="27" t="s">
        <v>3499</v>
      </c>
    </row>
    <row r="1489">
      <c r="A1489" s="1" t="s">
        <v>439</v>
      </c>
    </row>
    <row r="1490">
      <c r="A1490" s="1" t="s">
        <v>441</v>
      </c>
      <c r="E1490" s="27" t="s">
        <v>434</v>
      </c>
    </row>
    <row r="1491">
      <c r="A1491" s="1" t="s">
        <v>432</v>
      </c>
      <c r="B1491" s="1">
        <v>32</v>
      </c>
      <c r="C1491" s="26" t="s">
        <v>10817</v>
      </c>
      <c r="D1491" t="s">
        <v>434</v>
      </c>
      <c r="E1491" s="27" t="s">
        <v>10818</v>
      </c>
      <c r="F1491" s="28" t="s">
        <v>496</v>
      </c>
      <c r="G1491" s="29">
        <v>1</v>
      </c>
      <c r="H1491" s="28">
        <v>0</v>
      </c>
      <c r="I1491" s="30">
        <f>ROUND(G1491*H1491,P4)</f>
        <v>0</v>
      </c>
      <c r="L1491" s="31">
        <v>0</v>
      </c>
      <c r="M1491" s="24">
        <f>ROUND(G1491*L1491,P4)</f>
        <v>0</v>
      </c>
      <c r="N1491" s="25" t="s">
        <v>9700</v>
      </c>
      <c r="O1491" s="32">
        <f>M1491*AA1491</f>
        <v>0</v>
      </c>
      <c r="P1491" s="1">
        <v>3</v>
      </c>
      <c r="AA1491" s="1">
        <f>IF(P1491=1,$O$3,IF(P1491=2,$O$4,$O$5))</f>
        <v>0</v>
      </c>
    </row>
    <row r="1492">
      <c r="A1492" s="1" t="s">
        <v>437</v>
      </c>
      <c r="E1492" s="27" t="s">
        <v>10818</v>
      </c>
    </row>
    <row r="1493">
      <c r="A1493" s="1" t="s">
        <v>439</v>
      </c>
    </row>
    <row r="1494">
      <c r="A1494" s="1" t="s">
        <v>441</v>
      </c>
      <c r="E1494" s="27" t="s">
        <v>434</v>
      </c>
    </row>
    <row r="1495">
      <c r="A1495" s="1" t="s">
        <v>432</v>
      </c>
      <c r="B1495" s="1">
        <v>33</v>
      </c>
      <c r="C1495" s="26" t="s">
        <v>10819</v>
      </c>
      <c r="D1495" t="s">
        <v>434</v>
      </c>
      <c r="E1495" s="27" t="s">
        <v>3505</v>
      </c>
      <c r="F1495" s="28" t="s">
        <v>496</v>
      </c>
      <c r="G1495" s="29">
        <v>1</v>
      </c>
      <c r="H1495" s="28">
        <v>0</v>
      </c>
      <c r="I1495" s="30">
        <f>ROUND(G1495*H1495,P4)</f>
        <v>0</v>
      </c>
      <c r="L1495" s="31">
        <v>0</v>
      </c>
      <c r="M1495" s="24">
        <f>ROUND(G1495*L1495,P4)</f>
        <v>0</v>
      </c>
      <c r="N1495" s="25" t="s">
        <v>9700</v>
      </c>
      <c r="O1495" s="32">
        <f>M1495*AA1495</f>
        <v>0</v>
      </c>
      <c r="P1495" s="1">
        <v>3</v>
      </c>
      <c r="AA1495" s="1">
        <f>IF(P1495=1,$O$3,IF(P1495=2,$O$4,$O$5))</f>
        <v>0</v>
      </c>
    </row>
    <row r="1496">
      <c r="A1496" s="1" t="s">
        <v>437</v>
      </c>
      <c r="E1496" s="27" t="s">
        <v>3505</v>
      </c>
    </row>
    <row r="1497">
      <c r="A1497" s="1" t="s">
        <v>439</v>
      </c>
    </row>
    <row r="1498">
      <c r="A1498" s="1" t="s">
        <v>441</v>
      </c>
      <c r="E1498" s="27" t="s">
        <v>434</v>
      </c>
    </row>
    <row r="1499">
      <c r="A1499" s="1" t="s">
        <v>432</v>
      </c>
      <c r="B1499" s="1">
        <v>34</v>
      </c>
      <c r="C1499" s="26" t="s">
        <v>10820</v>
      </c>
      <c r="D1499" t="s">
        <v>434</v>
      </c>
      <c r="E1499" s="27" t="s">
        <v>3507</v>
      </c>
      <c r="F1499" s="28" t="s">
        <v>496</v>
      </c>
      <c r="G1499" s="29">
        <v>1</v>
      </c>
      <c r="H1499" s="28">
        <v>0</v>
      </c>
      <c r="I1499" s="30">
        <f>ROUND(G1499*H1499,P4)</f>
        <v>0</v>
      </c>
      <c r="L1499" s="31">
        <v>0</v>
      </c>
      <c r="M1499" s="24">
        <f>ROUND(G1499*L1499,P4)</f>
        <v>0</v>
      </c>
      <c r="N1499" s="25" t="s">
        <v>9700</v>
      </c>
      <c r="O1499" s="32">
        <f>M1499*AA1499</f>
        <v>0</v>
      </c>
      <c r="P1499" s="1">
        <v>3</v>
      </c>
      <c r="AA1499" s="1">
        <f>IF(P1499=1,$O$3,IF(P1499=2,$O$4,$O$5))</f>
        <v>0</v>
      </c>
    </row>
    <row r="1500">
      <c r="A1500" s="1" t="s">
        <v>437</v>
      </c>
      <c r="E1500" s="27" t="s">
        <v>3507</v>
      </c>
    </row>
    <row r="1501">
      <c r="A1501" s="1" t="s">
        <v>439</v>
      </c>
    </row>
    <row r="1502">
      <c r="A1502" s="1" t="s">
        <v>441</v>
      </c>
      <c r="E1502" s="27" t="s">
        <v>434</v>
      </c>
    </row>
    <row r="1503">
      <c r="A1503" s="1" t="s">
        <v>432</v>
      </c>
      <c r="B1503" s="1">
        <v>35</v>
      </c>
      <c r="C1503" s="26" t="s">
        <v>10821</v>
      </c>
      <c r="D1503" t="s">
        <v>434</v>
      </c>
      <c r="E1503" s="27" t="s">
        <v>3509</v>
      </c>
      <c r="F1503" s="28" t="s">
        <v>3477</v>
      </c>
      <c r="G1503" s="29">
        <v>1</v>
      </c>
      <c r="H1503" s="28">
        <v>0</v>
      </c>
      <c r="I1503" s="30">
        <f>ROUND(G1503*H1503,P4)</f>
        <v>0</v>
      </c>
      <c r="L1503" s="31">
        <v>0</v>
      </c>
      <c r="M1503" s="24">
        <f>ROUND(G1503*L1503,P4)</f>
        <v>0</v>
      </c>
      <c r="N1503" s="25" t="s">
        <v>9700</v>
      </c>
      <c r="O1503" s="32">
        <f>M1503*AA1503</f>
        <v>0</v>
      </c>
      <c r="P1503" s="1">
        <v>3</v>
      </c>
      <c r="AA1503" s="1">
        <f>IF(P1503=1,$O$3,IF(P1503=2,$O$4,$O$5))</f>
        <v>0</v>
      </c>
    </row>
    <row r="1504">
      <c r="A1504" s="1" t="s">
        <v>437</v>
      </c>
      <c r="E1504" s="27" t="s">
        <v>3509</v>
      </c>
    </row>
    <row r="1505">
      <c r="A1505" s="1" t="s">
        <v>439</v>
      </c>
    </row>
    <row r="1506">
      <c r="A1506" s="1" t="s">
        <v>441</v>
      </c>
      <c r="E1506" s="27" t="s">
        <v>434</v>
      </c>
    </row>
    <row r="1507">
      <c r="A1507" s="1" t="s">
        <v>432</v>
      </c>
      <c r="B1507" s="1">
        <v>36</v>
      </c>
      <c r="C1507" s="26" t="s">
        <v>10822</v>
      </c>
      <c r="D1507" t="s">
        <v>434</v>
      </c>
      <c r="E1507" s="27" t="s">
        <v>3511</v>
      </c>
      <c r="F1507" s="28" t="s">
        <v>3477</v>
      </c>
      <c r="G1507" s="29">
        <v>1</v>
      </c>
      <c r="H1507" s="28">
        <v>0</v>
      </c>
      <c r="I1507" s="30">
        <f>ROUND(G1507*H1507,P4)</f>
        <v>0</v>
      </c>
      <c r="L1507" s="31">
        <v>0</v>
      </c>
      <c r="M1507" s="24">
        <f>ROUND(G1507*L1507,P4)</f>
        <v>0</v>
      </c>
      <c r="N1507" s="25" t="s">
        <v>9700</v>
      </c>
      <c r="O1507" s="32">
        <f>M1507*AA1507</f>
        <v>0</v>
      </c>
      <c r="P1507" s="1">
        <v>3</v>
      </c>
      <c r="AA1507" s="1">
        <f>IF(P1507=1,$O$3,IF(P1507=2,$O$4,$O$5))</f>
        <v>0</v>
      </c>
    </row>
    <row r="1508">
      <c r="A1508" s="1" t="s">
        <v>437</v>
      </c>
      <c r="E1508" s="27" t="s">
        <v>3511</v>
      </c>
    </row>
    <row r="1509">
      <c r="A1509" s="1" t="s">
        <v>439</v>
      </c>
    </row>
    <row r="1510">
      <c r="A1510" s="1" t="s">
        <v>441</v>
      </c>
      <c r="E1510" s="27" t="s">
        <v>434</v>
      </c>
    </row>
    <row r="1511">
      <c r="A1511" s="1" t="s">
        <v>432</v>
      </c>
      <c r="B1511" s="1">
        <v>37</v>
      </c>
      <c r="C1511" s="26" t="s">
        <v>10823</v>
      </c>
      <c r="D1511" t="s">
        <v>434</v>
      </c>
      <c r="E1511" s="27" t="s">
        <v>3515</v>
      </c>
      <c r="F1511" s="28" t="s">
        <v>3477</v>
      </c>
      <c r="G1511" s="29">
        <v>3</v>
      </c>
      <c r="H1511" s="28">
        <v>0</v>
      </c>
      <c r="I1511" s="30">
        <f>ROUND(G1511*H1511,P4)</f>
        <v>0</v>
      </c>
      <c r="L1511" s="31">
        <v>0</v>
      </c>
      <c r="M1511" s="24">
        <f>ROUND(G1511*L1511,P4)</f>
        <v>0</v>
      </c>
      <c r="N1511" s="25" t="s">
        <v>9700</v>
      </c>
      <c r="O1511" s="32">
        <f>M1511*AA1511</f>
        <v>0</v>
      </c>
      <c r="P1511" s="1">
        <v>3</v>
      </c>
      <c r="AA1511" s="1">
        <f>IF(P1511=1,$O$3,IF(P1511=2,$O$4,$O$5))</f>
        <v>0</v>
      </c>
    </row>
    <row r="1512">
      <c r="A1512" s="1" t="s">
        <v>437</v>
      </c>
      <c r="E1512" s="27" t="s">
        <v>3515</v>
      </c>
    </row>
    <row r="1513">
      <c r="A1513" s="1" t="s">
        <v>439</v>
      </c>
    </row>
    <row r="1514">
      <c r="A1514" s="1" t="s">
        <v>441</v>
      </c>
      <c r="E1514" s="27" t="s">
        <v>434</v>
      </c>
    </row>
    <row r="1515">
      <c r="A1515" s="1" t="s">
        <v>432</v>
      </c>
      <c r="B1515" s="1">
        <v>38</v>
      </c>
      <c r="C1515" s="26" t="s">
        <v>10824</v>
      </c>
      <c r="D1515" t="s">
        <v>434</v>
      </c>
      <c r="E1515" s="27" t="s">
        <v>3517</v>
      </c>
      <c r="F1515" s="28" t="s">
        <v>3477</v>
      </c>
      <c r="G1515" s="29">
        <v>1</v>
      </c>
      <c r="H1515" s="28">
        <v>0</v>
      </c>
      <c r="I1515" s="30">
        <f>ROUND(G1515*H1515,P4)</f>
        <v>0</v>
      </c>
      <c r="L1515" s="31">
        <v>0</v>
      </c>
      <c r="M1515" s="24">
        <f>ROUND(G1515*L1515,P4)</f>
        <v>0</v>
      </c>
      <c r="N1515" s="25" t="s">
        <v>9700</v>
      </c>
      <c r="O1515" s="32">
        <f>M1515*AA1515</f>
        <v>0</v>
      </c>
      <c r="P1515" s="1">
        <v>3</v>
      </c>
      <c r="AA1515" s="1">
        <f>IF(P1515=1,$O$3,IF(P1515=2,$O$4,$O$5))</f>
        <v>0</v>
      </c>
    </row>
    <row r="1516">
      <c r="A1516" s="1" t="s">
        <v>437</v>
      </c>
      <c r="E1516" s="27" t="s">
        <v>3517</v>
      </c>
    </row>
    <row r="1517">
      <c r="A1517" s="1" t="s">
        <v>439</v>
      </c>
    </row>
    <row r="1518">
      <c r="A1518" s="1" t="s">
        <v>441</v>
      </c>
      <c r="E1518" s="27" t="s">
        <v>434</v>
      </c>
    </row>
    <row r="1519">
      <c r="A1519" s="1" t="s">
        <v>432</v>
      </c>
      <c r="B1519" s="1">
        <v>39</v>
      </c>
      <c r="C1519" s="26" t="s">
        <v>10825</v>
      </c>
      <c r="D1519" t="s">
        <v>434</v>
      </c>
      <c r="E1519" s="27" t="s">
        <v>3519</v>
      </c>
      <c r="F1519" s="28" t="s">
        <v>3477</v>
      </c>
      <c r="G1519" s="29">
        <v>1</v>
      </c>
      <c r="H1519" s="28">
        <v>0</v>
      </c>
      <c r="I1519" s="30">
        <f>ROUND(G1519*H1519,P4)</f>
        <v>0</v>
      </c>
      <c r="L1519" s="31">
        <v>0</v>
      </c>
      <c r="M1519" s="24">
        <f>ROUND(G1519*L1519,P4)</f>
        <v>0</v>
      </c>
      <c r="N1519" s="25" t="s">
        <v>9700</v>
      </c>
      <c r="O1519" s="32">
        <f>M1519*AA1519</f>
        <v>0</v>
      </c>
      <c r="P1519" s="1">
        <v>3</v>
      </c>
      <c r="AA1519" s="1">
        <f>IF(P1519=1,$O$3,IF(P1519=2,$O$4,$O$5))</f>
        <v>0</v>
      </c>
    </row>
    <row r="1520">
      <c r="A1520" s="1" t="s">
        <v>437</v>
      </c>
      <c r="E1520" s="27" t="s">
        <v>3519</v>
      </c>
    </row>
    <row r="1521">
      <c r="A1521" s="1" t="s">
        <v>439</v>
      </c>
    </row>
    <row r="1522">
      <c r="A1522" s="1" t="s">
        <v>441</v>
      </c>
      <c r="E1522" s="27" t="s">
        <v>434</v>
      </c>
    </row>
    <row r="1523">
      <c r="A1523" s="1" t="s">
        <v>432</v>
      </c>
      <c r="B1523" s="1">
        <v>40</v>
      </c>
      <c r="C1523" s="26" t="s">
        <v>10826</v>
      </c>
      <c r="D1523" t="s">
        <v>434</v>
      </c>
      <c r="E1523" s="27" t="s">
        <v>3521</v>
      </c>
      <c r="F1523" s="28" t="s">
        <v>3477</v>
      </c>
      <c r="G1523" s="29">
        <v>1</v>
      </c>
      <c r="H1523" s="28">
        <v>0</v>
      </c>
      <c r="I1523" s="30">
        <f>ROUND(G1523*H1523,P4)</f>
        <v>0</v>
      </c>
      <c r="L1523" s="31">
        <v>0</v>
      </c>
      <c r="M1523" s="24">
        <f>ROUND(G1523*L1523,P4)</f>
        <v>0</v>
      </c>
      <c r="N1523" s="25" t="s">
        <v>9700</v>
      </c>
      <c r="O1523" s="32">
        <f>M1523*AA1523</f>
        <v>0</v>
      </c>
      <c r="P1523" s="1">
        <v>3</v>
      </c>
      <c r="AA1523" s="1">
        <f>IF(P1523=1,$O$3,IF(P1523=2,$O$4,$O$5))</f>
        <v>0</v>
      </c>
    </row>
    <row r="1524">
      <c r="A1524" s="1" t="s">
        <v>437</v>
      </c>
      <c r="E1524" s="27" t="s">
        <v>3521</v>
      </c>
    </row>
    <row r="1525">
      <c r="A1525" s="1" t="s">
        <v>439</v>
      </c>
    </row>
    <row r="1526">
      <c r="A1526" s="1" t="s">
        <v>441</v>
      </c>
      <c r="E1526" s="27" t="s">
        <v>434</v>
      </c>
    </row>
    <row r="1527">
      <c r="A1527" s="1" t="s">
        <v>432</v>
      </c>
      <c r="B1527" s="1">
        <v>41</v>
      </c>
      <c r="C1527" s="26" t="s">
        <v>10827</v>
      </c>
      <c r="D1527" t="s">
        <v>434</v>
      </c>
      <c r="E1527" s="27" t="s">
        <v>3523</v>
      </c>
      <c r="F1527" s="28" t="s">
        <v>496</v>
      </c>
      <c r="G1527" s="29">
        <v>1</v>
      </c>
      <c r="H1527" s="28">
        <v>0</v>
      </c>
      <c r="I1527" s="30">
        <f>ROUND(G1527*H1527,P4)</f>
        <v>0</v>
      </c>
      <c r="L1527" s="31">
        <v>0</v>
      </c>
      <c r="M1527" s="24">
        <f>ROUND(G1527*L1527,P4)</f>
        <v>0</v>
      </c>
      <c r="N1527" s="25" t="s">
        <v>9700</v>
      </c>
      <c r="O1527" s="32">
        <f>M1527*AA1527</f>
        <v>0</v>
      </c>
      <c r="P1527" s="1">
        <v>3</v>
      </c>
      <c r="AA1527" s="1">
        <f>IF(P1527=1,$O$3,IF(P1527=2,$O$4,$O$5))</f>
        <v>0</v>
      </c>
    </row>
    <row r="1528">
      <c r="A1528" s="1" t="s">
        <v>437</v>
      </c>
      <c r="E1528" s="27" t="s">
        <v>3523</v>
      </c>
    </row>
    <row r="1529">
      <c r="A1529" s="1" t="s">
        <v>439</v>
      </c>
    </row>
    <row r="1530">
      <c r="A1530" s="1" t="s">
        <v>441</v>
      </c>
      <c r="E1530" s="27" t="s">
        <v>434</v>
      </c>
    </row>
    <row r="1531">
      <c r="A1531" s="1" t="s">
        <v>432</v>
      </c>
      <c r="B1531" s="1">
        <v>42</v>
      </c>
      <c r="C1531" s="26" t="s">
        <v>10828</v>
      </c>
      <c r="D1531" t="s">
        <v>434</v>
      </c>
      <c r="E1531" s="27" t="s">
        <v>3525</v>
      </c>
      <c r="F1531" s="28" t="s">
        <v>3477</v>
      </c>
      <c r="G1531" s="29">
        <v>8</v>
      </c>
      <c r="H1531" s="28">
        <v>0</v>
      </c>
      <c r="I1531" s="30">
        <f>ROUND(G1531*H1531,P4)</f>
        <v>0</v>
      </c>
      <c r="L1531" s="31">
        <v>0</v>
      </c>
      <c r="M1531" s="24">
        <f>ROUND(G1531*L1531,P4)</f>
        <v>0</v>
      </c>
      <c r="N1531" s="25" t="s">
        <v>9700</v>
      </c>
      <c r="O1531" s="32">
        <f>M1531*AA1531</f>
        <v>0</v>
      </c>
      <c r="P1531" s="1">
        <v>3</v>
      </c>
      <c r="AA1531" s="1">
        <f>IF(P1531=1,$O$3,IF(P1531=2,$O$4,$O$5))</f>
        <v>0</v>
      </c>
    </row>
    <row r="1532">
      <c r="A1532" s="1" t="s">
        <v>437</v>
      </c>
      <c r="E1532" s="27" t="s">
        <v>3525</v>
      </c>
    </row>
    <row r="1533">
      <c r="A1533" s="1" t="s">
        <v>439</v>
      </c>
    </row>
    <row r="1534">
      <c r="A1534" s="1" t="s">
        <v>441</v>
      </c>
      <c r="E1534" s="27" t="s">
        <v>434</v>
      </c>
    </row>
    <row r="1535">
      <c r="A1535" s="1" t="s">
        <v>432</v>
      </c>
      <c r="B1535" s="1">
        <v>43</v>
      </c>
      <c r="C1535" s="26" t="s">
        <v>10829</v>
      </c>
      <c r="D1535" t="s">
        <v>434</v>
      </c>
      <c r="E1535" s="27" t="s">
        <v>3527</v>
      </c>
      <c r="F1535" s="28" t="s">
        <v>496</v>
      </c>
      <c r="G1535" s="29">
        <v>1</v>
      </c>
      <c r="H1535" s="28">
        <v>0</v>
      </c>
      <c r="I1535" s="30">
        <f>ROUND(G1535*H1535,P4)</f>
        <v>0</v>
      </c>
      <c r="L1535" s="31">
        <v>0</v>
      </c>
      <c r="M1535" s="24">
        <f>ROUND(G1535*L1535,P4)</f>
        <v>0</v>
      </c>
      <c r="N1535" s="25" t="s">
        <v>9700</v>
      </c>
      <c r="O1535" s="32">
        <f>M1535*AA1535</f>
        <v>0</v>
      </c>
      <c r="P1535" s="1">
        <v>3</v>
      </c>
      <c r="AA1535" s="1">
        <f>IF(P1535=1,$O$3,IF(P1535=2,$O$4,$O$5))</f>
        <v>0</v>
      </c>
    </row>
    <row r="1536">
      <c r="A1536" s="1" t="s">
        <v>437</v>
      </c>
      <c r="E1536" s="27" t="s">
        <v>3527</v>
      </c>
    </row>
    <row r="1537">
      <c r="A1537" s="1" t="s">
        <v>439</v>
      </c>
    </row>
    <row r="1538">
      <c r="A1538" s="1" t="s">
        <v>441</v>
      </c>
      <c r="E1538" s="27" t="s">
        <v>434</v>
      </c>
    </row>
    <row r="1539">
      <c r="A1539" s="1" t="s">
        <v>432</v>
      </c>
      <c r="B1539" s="1">
        <v>44</v>
      </c>
      <c r="C1539" s="26" t="s">
        <v>10830</v>
      </c>
      <c r="D1539" t="s">
        <v>434</v>
      </c>
      <c r="E1539" s="27" t="s">
        <v>3529</v>
      </c>
      <c r="F1539" s="28" t="s">
        <v>496</v>
      </c>
      <c r="G1539" s="29">
        <v>4</v>
      </c>
      <c r="H1539" s="28">
        <v>0</v>
      </c>
      <c r="I1539" s="30">
        <f>ROUND(G1539*H1539,P4)</f>
        <v>0</v>
      </c>
      <c r="L1539" s="31">
        <v>0</v>
      </c>
      <c r="M1539" s="24">
        <f>ROUND(G1539*L1539,P4)</f>
        <v>0</v>
      </c>
      <c r="N1539" s="25" t="s">
        <v>9700</v>
      </c>
      <c r="O1539" s="32">
        <f>M1539*AA1539</f>
        <v>0</v>
      </c>
      <c r="P1539" s="1">
        <v>3</v>
      </c>
      <c r="AA1539" s="1">
        <f>IF(P1539=1,$O$3,IF(P1539=2,$O$4,$O$5))</f>
        <v>0</v>
      </c>
    </row>
    <row r="1540">
      <c r="A1540" s="1" t="s">
        <v>437</v>
      </c>
      <c r="E1540" s="27" t="s">
        <v>3529</v>
      </c>
    </row>
    <row r="1541">
      <c r="A1541" s="1" t="s">
        <v>439</v>
      </c>
    </row>
    <row r="1542">
      <c r="A1542" s="1" t="s">
        <v>441</v>
      </c>
      <c r="E1542" s="27" t="s">
        <v>434</v>
      </c>
    </row>
    <row r="1543">
      <c r="A1543" s="1" t="s">
        <v>432</v>
      </c>
      <c r="B1543" s="1">
        <v>45</v>
      </c>
      <c r="C1543" s="26" t="s">
        <v>10831</v>
      </c>
      <c r="D1543" t="s">
        <v>434</v>
      </c>
      <c r="E1543" s="27" t="s">
        <v>3532</v>
      </c>
      <c r="F1543" s="28" t="s">
        <v>496</v>
      </c>
      <c r="G1543" s="29">
        <v>1</v>
      </c>
      <c r="H1543" s="28">
        <v>0</v>
      </c>
      <c r="I1543" s="30">
        <f>ROUND(G1543*H1543,P4)</f>
        <v>0</v>
      </c>
      <c r="L1543" s="31">
        <v>0</v>
      </c>
      <c r="M1543" s="24">
        <f>ROUND(G1543*L1543,P4)</f>
        <v>0</v>
      </c>
      <c r="N1543" s="25" t="s">
        <v>9700</v>
      </c>
      <c r="O1543" s="32">
        <f>M1543*AA1543</f>
        <v>0</v>
      </c>
      <c r="P1543" s="1">
        <v>3</v>
      </c>
      <c r="AA1543" s="1">
        <f>IF(P1543=1,$O$3,IF(P1543=2,$O$4,$O$5))</f>
        <v>0</v>
      </c>
    </row>
    <row r="1544">
      <c r="A1544" s="1" t="s">
        <v>437</v>
      </c>
      <c r="E1544" s="27" t="s">
        <v>3532</v>
      </c>
    </row>
    <row r="1545">
      <c r="A1545" s="1" t="s">
        <v>439</v>
      </c>
    </row>
    <row r="1546">
      <c r="A1546" s="1" t="s">
        <v>441</v>
      </c>
      <c r="E1546" s="27" t="s">
        <v>434</v>
      </c>
    </row>
    <row r="1547">
      <c r="A1547" s="1" t="s">
        <v>432</v>
      </c>
      <c r="B1547" s="1">
        <v>46</v>
      </c>
      <c r="C1547" s="26" t="s">
        <v>10832</v>
      </c>
      <c r="D1547" t="s">
        <v>434</v>
      </c>
      <c r="E1547" s="27" t="s">
        <v>3534</v>
      </c>
      <c r="F1547" s="28" t="s">
        <v>496</v>
      </c>
      <c r="G1547" s="29">
        <v>1</v>
      </c>
      <c r="H1547" s="28">
        <v>0</v>
      </c>
      <c r="I1547" s="30">
        <f>ROUND(G1547*H1547,P4)</f>
        <v>0</v>
      </c>
      <c r="L1547" s="31">
        <v>0</v>
      </c>
      <c r="M1547" s="24">
        <f>ROUND(G1547*L1547,P4)</f>
        <v>0</v>
      </c>
      <c r="N1547" s="25" t="s">
        <v>9700</v>
      </c>
      <c r="O1547" s="32">
        <f>M1547*AA1547</f>
        <v>0</v>
      </c>
      <c r="P1547" s="1">
        <v>3</v>
      </c>
      <c r="AA1547" s="1">
        <f>IF(P1547=1,$O$3,IF(P1547=2,$O$4,$O$5))</f>
        <v>0</v>
      </c>
    </row>
    <row r="1548">
      <c r="A1548" s="1" t="s">
        <v>437</v>
      </c>
      <c r="E1548" s="27" t="s">
        <v>3534</v>
      </c>
    </row>
    <row r="1549">
      <c r="A1549" s="1" t="s">
        <v>439</v>
      </c>
    </row>
    <row r="1550">
      <c r="A1550" s="1" t="s">
        <v>441</v>
      </c>
      <c r="E1550" s="27" t="s">
        <v>434</v>
      </c>
    </row>
    <row r="1551">
      <c r="A1551" s="1" t="s">
        <v>432</v>
      </c>
      <c r="B1551" s="1">
        <v>47</v>
      </c>
      <c r="C1551" s="26" t="s">
        <v>10833</v>
      </c>
      <c r="D1551" t="s">
        <v>434</v>
      </c>
      <c r="E1551" s="27" t="s">
        <v>3536</v>
      </c>
      <c r="F1551" s="28" t="s">
        <v>496</v>
      </c>
      <c r="G1551" s="29">
        <v>3</v>
      </c>
      <c r="H1551" s="28">
        <v>0</v>
      </c>
      <c r="I1551" s="30">
        <f>ROUND(G1551*H1551,P4)</f>
        <v>0</v>
      </c>
      <c r="L1551" s="31">
        <v>0</v>
      </c>
      <c r="M1551" s="24">
        <f>ROUND(G1551*L1551,P4)</f>
        <v>0</v>
      </c>
      <c r="N1551" s="25" t="s">
        <v>9700</v>
      </c>
      <c r="O1551" s="32">
        <f>M1551*AA1551</f>
        <v>0</v>
      </c>
      <c r="P1551" s="1">
        <v>3</v>
      </c>
      <c r="AA1551" s="1">
        <f>IF(P1551=1,$O$3,IF(P1551=2,$O$4,$O$5))</f>
        <v>0</v>
      </c>
    </row>
    <row r="1552">
      <c r="A1552" s="1" t="s">
        <v>437</v>
      </c>
      <c r="E1552" s="27" t="s">
        <v>3536</v>
      </c>
    </row>
    <row r="1553">
      <c r="A1553" s="1" t="s">
        <v>439</v>
      </c>
    </row>
    <row r="1554">
      <c r="A1554" s="1" t="s">
        <v>441</v>
      </c>
      <c r="E1554" s="27" t="s">
        <v>434</v>
      </c>
    </row>
    <row r="1555">
      <c r="A1555" s="1" t="s">
        <v>432</v>
      </c>
      <c r="B1555" s="1">
        <v>48</v>
      </c>
      <c r="C1555" s="26" t="s">
        <v>10834</v>
      </c>
      <c r="D1555" t="s">
        <v>434</v>
      </c>
      <c r="E1555" s="27" t="s">
        <v>7151</v>
      </c>
      <c r="F1555" s="28" t="s">
        <v>496</v>
      </c>
      <c r="G1555" s="29">
        <v>1</v>
      </c>
      <c r="H1555" s="28">
        <v>0</v>
      </c>
      <c r="I1555" s="30">
        <f>ROUND(G1555*H1555,P4)</f>
        <v>0</v>
      </c>
      <c r="L1555" s="31">
        <v>0</v>
      </c>
      <c r="M1555" s="24">
        <f>ROUND(G1555*L1555,P4)</f>
        <v>0</v>
      </c>
      <c r="N1555" s="25" t="s">
        <v>9700</v>
      </c>
      <c r="O1555" s="32">
        <f>M1555*AA1555</f>
        <v>0</v>
      </c>
      <c r="P1555" s="1">
        <v>3</v>
      </c>
      <c r="AA1555" s="1">
        <f>IF(P1555=1,$O$3,IF(P1555=2,$O$4,$O$5))</f>
        <v>0</v>
      </c>
    </row>
    <row r="1556">
      <c r="A1556" s="1" t="s">
        <v>437</v>
      </c>
      <c r="E1556" s="27" t="s">
        <v>7151</v>
      </c>
    </row>
    <row r="1557">
      <c r="A1557" s="1" t="s">
        <v>439</v>
      </c>
    </row>
    <row r="1558">
      <c r="A1558" s="1" t="s">
        <v>441</v>
      </c>
      <c r="E1558" s="27" t="s">
        <v>434</v>
      </c>
    </row>
    <row r="1559">
      <c r="A1559" s="1" t="s">
        <v>432</v>
      </c>
      <c r="B1559" s="1">
        <v>49</v>
      </c>
      <c r="C1559" s="26" t="s">
        <v>10835</v>
      </c>
      <c r="D1559" t="s">
        <v>434</v>
      </c>
      <c r="E1559" s="27" t="s">
        <v>3540</v>
      </c>
      <c r="F1559" s="28" t="s">
        <v>476</v>
      </c>
      <c r="G1559" s="29">
        <v>0.16</v>
      </c>
      <c r="H1559" s="28">
        <v>0</v>
      </c>
      <c r="I1559" s="30">
        <f>ROUND(G1559*H1559,P4)</f>
        <v>0</v>
      </c>
      <c r="L1559" s="31">
        <v>0</v>
      </c>
      <c r="M1559" s="24">
        <f>ROUND(G1559*L1559,P4)</f>
        <v>0</v>
      </c>
      <c r="N1559" s="25" t="s">
        <v>9700</v>
      </c>
      <c r="O1559" s="32">
        <f>M1559*AA1559</f>
        <v>0</v>
      </c>
      <c r="P1559" s="1">
        <v>3</v>
      </c>
      <c r="AA1559" s="1">
        <f>IF(P1559=1,$O$3,IF(P1559=2,$O$4,$O$5))</f>
        <v>0</v>
      </c>
    </row>
    <row r="1560">
      <c r="A1560" s="1" t="s">
        <v>437</v>
      </c>
      <c r="E1560" s="27" t="s">
        <v>3540</v>
      </c>
    </row>
    <row r="1561">
      <c r="A1561" s="1" t="s">
        <v>439</v>
      </c>
    </row>
    <row r="1562">
      <c r="A1562" s="1" t="s">
        <v>441</v>
      </c>
      <c r="E1562" s="27" t="s">
        <v>434</v>
      </c>
    </row>
    <row r="1563">
      <c r="A1563" s="1" t="s">
        <v>429</v>
      </c>
      <c r="C1563" s="22" t="s">
        <v>3542</v>
      </c>
      <c r="E1563" s="23" t="s">
        <v>3543</v>
      </c>
      <c r="L1563" s="24">
        <f>SUMIFS(L1564:L1571,A1564:A1571,"P")</f>
        <v>0</v>
      </c>
      <c r="M1563" s="24">
        <f>SUMIFS(M1564:M1571,A1564:A1571,"P")</f>
        <v>0</v>
      </c>
      <c r="N1563" s="25"/>
    </row>
    <row r="1564">
      <c r="A1564" s="1" t="s">
        <v>432</v>
      </c>
      <c r="B1564" s="1">
        <v>50</v>
      </c>
      <c r="C1564" s="26" t="s">
        <v>10836</v>
      </c>
      <c r="D1564" t="s">
        <v>434</v>
      </c>
      <c r="E1564" s="27" t="s">
        <v>3547</v>
      </c>
      <c r="F1564" s="28" t="s">
        <v>496</v>
      </c>
      <c r="G1564" s="29">
        <v>1</v>
      </c>
      <c r="H1564" s="28">
        <v>0</v>
      </c>
      <c r="I1564" s="30">
        <f>ROUND(G1564*H1564,P4)</f>
        <v>0</v>
      </c>
      <c r="L1564" s="31">
        <v>0</v>
      </c>
      <c r="M1564" s="24">
        <f>ROUND(G1564*L1564,P4)</f>
        <v>0</v>
      </c>
      <c r="N1564" s="25" t="s">
        <v>9700</v>
      </c>
      <c r="O1564" s="32">
        <f>M1564*AA1564</f>
        <v>0</v>
      </c>
      <c r="P1564" s="1">
        <v>3</v>
      </c>
      <c r="AA1564" s="1">
        <f>IF(P1564=1,$O$3,IF(P1564=2,$O$4,$O$5))</f>
        <v>0</v>
      </c>
    </row>
    <row r="1565">
      <c r="A1565" s="1" t="s">
        <v>437</v>
      </c>
      <c r="E1565" s="27" t="s">
        <v>3547</v>
      </c>
    </row>
    <row r="1566">
      <c r="A1566" s="1" t="s">
        <v>439</v>
      </c>
    </row>
    <row r="1567">
      <c r="A1567" s="1" t="s">
        <v>441</v>
      </c>
      <c r="E1567" s="27" t="s">
        <v>434</v>
      </c>
    </row>
    <row r="1568">
      <c r="A1568" s="1" t="s">
        <v>432</v>
      </c>
      <c r="B1568" s="1">
        <v>51</v>
      </c>
      <c r="C1568" s="26" t="s">
        <v>10837</v>
      </c>
      <c r="D1568" t="s">
        <v>434</v>
      </c>
      <c r="E1568" s="27" t="s">
        <v>3549</v>
      </c>
      <c r="F1568" s="28" t="s">
        <v>3477</v>
      </c>
      <c r="G1568" s="29">
        <v>1</v>
      </c>
      <c r="H1568" s="28">
        <v>0</v>
      </c>
      <c r="I1568" s="30">
        <f>ROUND(G1568*H1568,P4)</f>
        <v>0</v>
      </c>
      <c r="L1568" s="31">
        <v>0</v>
      </c>
      <c r="M1568" s="24">
        <f>ROUND(G1568*L1568,P4)</f>
        <v>0</v>
      </c>
      <c r="N1568" s="25" t="s">
        <v>9700</v>
      </c>
      <c r="O1568" s="32">
        <f>M1568*AA1568</f>
        <v>0</v>
      </c>
      <c r="P1568" s="1">
        <v>3</v>
      </c>
      <c r="AA1568" s="1">
        <f>IF(P1568=1,$O$3,IF(P1568=2,$O$4,$O$5))</f>
        <v>0</v>
      </c>
    </row>
    <row r="1569">
      <c r="A1569" s="1" t="s">
        <v>437</v>
      </c>
      <c r="E1569" s="27" t="s">
        <v>3549</v>
      </c>
    </row>
    <row r="1570">
      <c r="A1570" s="1" t="s">
        <v>439</v>
      </c>
    </row>
    <row r="1571">
      <c r="A1571" s="1" t="s">
        <v>441</v>
      </c>
      <c r="E1571" s="27" t="s">
        <v>434</v>
      </c>
    </row>
    <row r="1572">
      <c r="A1572" s="1" t="s">
        <v>429</v>
      </c>
      <c r="C1572" s="22" t="s">
        <v>3552</v>
      </c>
      <c r="E1572" s="23" t="s">
        <v>3553</v>
      </c>
      <c r="L1572" s="24">
        <f>SUMIFS(L1573:L1612,A1573:A1612,"P")</f>
        <v>0</v>
      </c>
      <c r="M1572" s="24">
        <f>SUMIFS(M1573:M1612,A1573:A1612,"P")</f>
        <v>0</v>
      </c>
      <c r="N1572" s="25"/>
    </row>
    <row r="1573">
      <c r="A1573" s="1" t="s">
        <v>432</v>
      </c>
      <c r="B1573" s="1">
        <v>52</v>
      </c>
      <c r="C1573" s="26" t="s">
        <v>10838</v>
      </c>
      <c r="D1573" t="s">
        <v>434</v>
      </c>
      <c r="E1573" s="27" t="s">
        <v>3584</v>
      </c>
      <c r="F1573" s="28" t="s">
        <v>496</v>
      </c>
      <c r="G1573" s="29">
        <v>7</v>
      </c>
      <c r="H1573" s="28">
        <v>0</v>
      </c>
      <c r="I1573" s="30">
        <f>ROUND(G1573*H1573,P4)</f>
        <v>0</v>
      </c>
      <c r="L1573" s="31">
        <v>0</v>
      </c>
      <c r="M1573" s="24">
        <f>ROUND(G1573*L1573,P4)</f>
        <v>0</v>
      </c>
      <c r="N1573" s="25" t="s">
        <v>9700</v>
      </c>
      <c r="O1573" s="32">
        <f>M1573*AA1573</f>
        <v>0</v>
      </c>
      <c r="P1573" s="1">
        <v>3</v>
      </c>
      <c r="AA1573" s="1">
        <f>IF(P1573=1,$O$3,IF(P1573=2,$O$4,$O$5))</f>
        <v>0</v>
      </c>
    </row>
    <row r="1574">
      <c r="A1574" s="1" t="s">
        <v>437</v>
      </c>
      <c r="E1574" s="27" t="s">
        <v>3584</v>
      </c>
    </row>
    <row r="1575">
      <c r="A1575" s="1" t="s">
        <v>439</v>
      </c>
    </row>
    <row r="1576">
      <c r="A1576" s="1" t="s">
        <v>441</v>
      </c>
      <c r="E1576" s="27" t="s">
        <v>434</v>
      </c>
    </row>
    <row r="1577">
      <c r="A1577" s="1" t="s">
        <v>432</v>
      </c>
      <c r="B1577" s="1">
        <v>53</v>
      </c>
      <c r="C1577" s="26" t="s">
        <v>10839</v>
      </c>
      <c r="D1577" t="s">
        <v>434</v>
      </c>
      <c r="E1577" s="27" t="s">
        <v>10840</v>
      </c>
      <c r="F1577" s="28" t="s">
        <v>496</v>
      </c>
      <c r="G1577" s="29">
        <v>1</v>
      </c>
      <c r="H1577" s="28">
        <v>0</v>
      </c>
      <c r="I1577" s="30">
        <f>ROUND(G1577*H1577,P4)</f>
        <v>0</v>
      </c>
      <c r="L1577" s="31">
        <v>0</v>
      </c>
      <c r="M1577" s="24">
        <f>ROUND(G1577*L1577,P4)</f>
        <v>0</v>
      </c>
      <c r="N1577" s="25" t="s">
        <v>9700</v>
      </c>
      <c r="O1577" s="32">
        <f>M1577*AA1577</f>
        <v>0</v>
      </c>
      <c r="P1577" s="1">
        <v>3</v>
      </c>
      <c r="AA1577" s="1">
        <f>IF(P1577=1,$O$3,IF(P1577=2,$O$4,$O$5))</f>
        <v>0</v>
      </c>
    </row>
    <row r="1578">
      <c r="A1578" s="1" t="s">
        <v>437</v>
      </c>
      <c r="E1578" s="27" t="s">
        <v>10840</v>
      </c>
    </row>
    <row r="1579">
      <c r="A1579" s="1" t="s">
        <v>439</v>
      </c>
    </row>
    <row r="1580">
      <c r="A1580" s="1" t="s">
        <v>441</v>
      </c>
      <c r="E1580" s="27" t="s">
        <v>434</v>
      </c>
    </row>
    <row r="1581">
      <c r="A1581" s="1" t="s">
        <v>432</v>
      </c>
      <c r="B1581" s="1">
        <v>54</v>
      </c>
      <c r="C1581" s="26" t="s">
        <v>10841</v>
      </c>
      <c r="D1581" t="s">
        <v>434</v>
      </c>
      <c r="E1581" s="27" t="s">
        <v>3559</v>
      </c>
      <c r="F1581" s="28" t="s">
        <v>496</v>
      </c>
      <c r="G1581" s="29">
        <v>2</v>
      </c>
      <c r="H1581" s="28">
        <v>0</v>
      </c>
      <c r="I1581" s="30">
        <f>ROUND(G1581*H1581,P4)</f>
        <v>0</v>
      </c>
      <c r="L1581" s="31">
        <v>0</v>
      </c>
      <c r="M1581" s="24">
        <f>ROUND(G1581*L1581,P4)</f>
        <v>0</v>
      </c>
      <c r="N1581" s="25" t="s">
        <v>9700</v>
      </c>
      <c r="O1581" s="32">
        <f>M1581*AA1581</f>
        <v>0</v>
      </c>
      <c r="P1581" s="1">
        <v>3</v>
      </c>
      <c r="AA1581" s="1">
        <f>IF(P1581=1,$O$3,IF(P1581=2,$O$4,$O$5))</f>
        <v>0</v>
      </c>
    </row>
    <row r="1582">
      <c r="A1582" s="1" t="s">
        <v>437</v>
      </c>
      <c r="E1582" s="27" t="s">
        <v>3559</v>
      </c>
    </row>
    <row r="1583">
      <c r="A1583" s="1" t="s">
        <v>439</v>
      </c>
    </row>
    <row r="1584">
      <c r="A1584" s="1" t="s">
        <v>441</v>
      </c>
      <c r="E1584" s="27" t="s">
        <v>434</v>
      </c>
    </row>
    <row r="1585">
      <c r="A1585" s="1" t="s">
        <v>432</v>
      </c>
      <c r="B1585" s="1">
        <v>55</v>
      </c>
      <c r="C1585" s="26" t="s">
        <v>10842</v>
      </c>
      <c r="D1585" t="s">
        <v>434</v>
      </c>
      <c r="E1585" s="27" t="s">
        <v>3561</v>
      </c>
      <c r="F1585" s="28" t="s">
        <v>496</v>
      </c>
      <c r="G1585" s="29">
        <v>2</v>
      </c>
      <c r="H1585" s="28">
        <v>0</v>
      </c>
      <c r="I1585" s="30">
        <f>ROUND(G1585*H1585,P4)</f>
        <v>0</v>
      </c>
      <c r="L1585" s="31">
        <v>0</v>
      </c>
      <c r="M1585" s="24">
        <f>ROUND(G1585*L1585,P4)</f>
        <v>0</v>
      </c>
      <c r="N1585" s="25" t="s">
        <v>9700</v>
      </c>
      <c r="O1585" s="32">
        <f>M1585*AA1585</f>
        <v>0</v>
      </c>
      <c r="P1585" s="1">
        <v>3</v>
      </c>
      <c r="AA1585" s="1">
        <f>IF(P1585=1,$O$3,IF(P1585=2,$O$4,$O$5))</f>
        <v>0</v>
      </c>
    </row>
    <row r="1586">
      <c r="A1586" s="1" t="s">
        <v>437</v>
      </c>
      <c r="E1586" s="27" t="s">
        <v>3561</v>
      </c>
    </row>
    <row r="1587">
      <c r="A1587" s="1" t="s">
        <v>439</v>
      </c>
    </row>
    <row r="1588">
      <c r="A1588" s="1" t="s">
        <v>441</v>
      </c>
      <c r="E1588" s="27" t="s">
        <v>434</v>
      </c>
    </row>
    <row r="1589">
      <c r="A1589" s="1" t="s">
        <v>432</v>
      </c>
      <c r="B1589" s="1">
        <v>56</v>
      </c>
      <c r="C1589" s="26" t="s">
        <v>10843</v>
      </c>
      <c r="D1589" t="s">
        <v>434</v>
      </c>
      <c r="E1589" s="27" t="s">
        <v>3563</v>
      </c>
      <c r="F1589" s="28" t="s">
        <v>496</v>
      </c>
      <c r="G1589" s="29">
        <v>2</v>
      </c>
      <c r="H1589" s="28">
        <v>0</v>
      </c>
      <c r="I1589" s="30">
        <f>ROUND(G1589*H1589,P4)</f>
        <v>0</v>
      </c>
      <c r="L1589" s="31">
        <v>0</v>
      </c>
      <c r="M1589" s="24">
        <f>ROUND(G1589*L1589,P4)</f>
        <v>0</v>
      </c>
      <c r="N1589" s="25" t="s">
        <v>9700</v>
      </c>
      <c r="O1589" s="32">
        <f>M1589*AA1589</f>
        <v>0</v>
      </c>
      <c r="P1589" s="1">
        <v>3</v>
      </c>
      <c r="AA1589" s="1">
        <f>IF(P1589=1,$O$3,IF(P1589=2,$O$4,$O$5))</f>
        <v>0</v>
      </c>
    </row>
    <row r="1590">
      <c r="A1590" s="1" t="s">
        <v>437</v>
      </c>
      <c r="E1590" s="27" t="s">
        <v>3563</v>
      </c>
    </row>
    <row r="1591">
      <c r="A1591" s="1" t="s">
        <v>439</v>
      </c>
    </row>
    <row r="1592">
      <c r="A1592" s="1" t="s">
        <v>441</v>
      </c>
      <c r="E1592" s="27" t="s">
        <v>434</v>
      </c>
    </row>
    <row r="1593">
      <c r="A1593" s="1" t="s">
        <v>432</v>
      </c>
      <c r="B1593" s="1">
        <v>57</v>
      </c>
      <c r="C1593" s="26" t="s">
        <v>10844</v>
      </c>
      <c r="D1593" t="s">
        <v>434</v>
      </c>
      <c r="E1593" s="27" t="s">
        <v>3569</v>
      </c>
      <c r="F1593" s="28" t="s">
        <v>496</v>
      </c>
      <c r="G1593" s="29">
        <v>2</v>
      </c>
      <c r="H1593" s="28">
        <v>0</v>
      </c>
      <c r="I1593" s="30">
        <f>ROUND(G1593*H1593,P4)</f>
        <v>0</v>
      </c>
      <c r="L1593" s="31">
        <v>0</v>
      </c>
      <c r="M1593" s="24">
        <f>ROUND(G1593*L1593,P4)</f>
        <v>0</v>
      </c>
      <c r="N1593" s="25" t="s">
        <v>9700</v>
      </c>
      <c r="O1593" s="32">
        <f>M1593*AA1593</f>
        <v>0</v>
      </c>
      <c r="P1593" s="1">
        <v>3</v>
      </c>
      <c r="AA1593" s="1">
        <f>IF(P1593=1,$O$3,IF(P1593=2,$O$4,$O$5))</f>
        <v>0</v>
      </c>
    </row>
    <row r="1594">
      <c r="A1594" s="1" t="s">
        <v>437</v>
      </c>
      <c r="E1594" s="27" t="s">
        <v>3569</v>
      </c>
    </row>
    <row r="1595">
      <c r="A1595" s="1" t="s">
        <v>439</v>
      </c>
    </row>
    <row r="1596">
      <c r="A1596" s="1" t="s">
        <v>441</v>
      </c>
      <c r="E1596" s="27" t="s">
        <v>434</v>
      </c>
    </row>
    <row r="1597">
      <c r="A1597" s="1" t="s">
        <v>432</v>
      </c>
      <c r="B1597" s="1">
        <v>58</v>
      </c>
      <c r="C1597" s="26" t="s">
        <v>10845</v>
      </c>
      <c r="D1597" t="s">
        <v>434</v>
      </c>
      <c r="E1597" s="27" t="s">
        <v>3571</v>
      </c>
      <c r="F1597" s="28" t="s">
        <v>496</v>
      </c>
      <c r="G1597" s="29">
        <v>1</v>
      </c>
      <c r="H1597" s="28">
        <v>0</v>
      </c>
      <c r="I1597" s="30">
        <f>ROUND(G1597*H1597,P4)</f>
        <v>0</v>
      </c>
      <c r="L1597" s="31">
        <v>0</v>
      </c>
      <c r="M1597" s="24">
        <f>ROUND(G1597*L1597,P4)</f>
        <v>0</v>
      </c>
      <c r="N1597" s="25" t="s">
        <v>9700</v>
      </c>
      <c r="O1597" s="32">
        <f>M1597*AA1597</f>
        <v>0</v>
      </c>
      <c r="P1597" s="1">
        <v>3</v>
      </c>
      <c r="AA1597" s="1">
        <f>IF(P1597=1,$O$3,IF(P1597=2,$O$4,$O$5))</f>
        <v>0</v>
      </c>
    </row>
    <row r="1598">
      <c r="A1598" s="1" t="s">
        <v>437</v>
      </c>
      <c r="E1598" s="27" t="s">
        <v>3571</v>
      </c>
    </row>
    <row r="1599">
      <c r="A1599" s="1" t="s">
        <v>439</v>
      </c>
    </row>
    <row r="1600">
      <c r="A1600" s="1" t="s">
        <v>441</v>
      </c>
      <c r="E1600" s="27" t="s">
        <v>434</v>
      </c>
    </row>
    <row r="1601">
      <c r="A1601" s="1" t="s">
        <v>432</v>
      </c>
      <c r="B1601" s="1">
        <v>59</v>
      </c>
      <c r="C1601" s="26" t="s">
        <v>10846</v>
      </c>
      <c r="D1601" t="s">
        <v>434</v>
      </c>
      <c r="E1601" s="27" t="s">
        <v>3575</v>
      </c>
      <c r="F1601" s="28" t="s">
        <v>496</v>
      </c>
      <c r="G1601" s="29">
        <v>1</v>
      </c>
      <c r="H1601" s="28">
        <v>0</v>
      </c>
      <c r="I1601" s="30">
        <f>ROUND(G1601*H1601,P4)</f>
        <v>0</v>
      </c>
      <c r="L1601" s="31">
        <v>0</v>
      </c>
      <c r="M1601" s="24">
        <f>ROUND(G1601*L1601,P4)</f>
        <v>0</v>
      </c>
      <c r="N1601" s="25" t="s">
        <v>9700</v>
      </c>
      <c r="O1601" s="32">
        <f>M1601*AA1601</f>
        <v>0</v>
      </c>
      <c r="P1601" s="1">
        <v>3</v>
      </c>
      <c r="AA1601" s="1">
        <f>IF(P1601=1,$O$3,IF(P1601=2,$O$4,$O$5))</f>
        <v>0</v>
      </c>
    </row>
    <row r="1602">
      <c r="A1602" s="1" t="s">
        <v>437</v>
      </c>
      <c r="E1602" s="27" t="s">
        <v>3575</v>
      </c>
    </row>
    <row r="1603">
      <c r="A1603" s="1" t="s">
        <v>439</v>
      </c>
    </row>
    <row r="1604">
      <c r="A1604" s="1" t="s">
        <v>441</v>
      </c>
      <c r="E1604" s="27" t="s">
        <v>434</v>
      </c>
    </row>
    <row r="1605">
      <c r="A1605" s="1" t="s">
        <v>432</v>
      </c>
      <c r="B1605" s="1">
        <v>60</v>
      </c>
      <c r="C1605" s="26" t="s">
        <v>10847</v>
      </c>
      <c r="D1605" t="s">
        <v>434</v>
      </c>
      <c r="E1605" s="27" t="s">
        <v>3579</v>
      </c>
      <c r="F1605" s="28" t="s">
        <v>496</v>
      </c>
      <c r="G1605" s="29">
        <v>1</v>
      </c>
      <c r="H1605" s="28">
        <v>0</v>
      </c>
      <c r="I1605" s="30">
        <f>ROUND(G1605*H1605,P4)</f>
        <v>0</v>
      </c>
      <c r="L1605" s="31">
        <v>0</v>
      </c>
      <c r="M1605" s="24">
        <f>ROUND(G1605*L1605,P4)</f>
        <v>0</v>
      </c>
      <c r="N1605" s="25" t="s">
        <v>9700</v>
      </c>
      <c r="O1605" s="32">
        <f>M1605*AA1605</f>
        <v>0</v>
      </c>
      <c r="P1605" s="1">
        <v>3</v>
      </c>
      <c r="AA1605" s="1">
        <f>IF(P1605=1,$O$3,IF(P1605=2,$O$4,$O$5))</f>
        <v>0</v>
      </c>
    </row>
    <row r="1606">
      <c r="A1606" s="1" t="s">
        <v>437</v>
      </c>
      <c r="E1606" s="27" t="s">
        <v>3579</v>
      </c>
    </row>
    <row r="1607">
      <c r="A1607" s="1" t="s">
        <v>439</v>
      </c>
    </row>
    <row r="1608">
      <c r="A1608" s="1" t="s">
        <v>441</v>
      </c>
      <c r="E1608" s="27" t="s">
        <v>434</v>
      </c>
    </row>
    <row r="1609">
      <c r="A1609" s="1" t="s">
        <v>432</v>
      </c>
      <c r="B1609" s="1">
        <v>61</v>
      </c>
      <c r="C1609" s="26" t="s">
        <v>10848</v>
      </c>
      <c r="D1609" t="s">
        <v>434</v>
      </c>
      <c r="E1609" s="27" t="s">
        <v>3586</v>
      </c>
      <c r="F1609" s="28" t="s">
        <v>496</v>
      </c>
      <c r="G1609" s="29">
        <v>3</v>
      </c>
      <c r="H1609" s="28">
        <v>0</v>
      </c>
      <c r="I1609" s="30">
        <f>ROUND(G1609*H1609,P4)</f>
        <v>0</v>
      </c>
      <c r="L1609" s="31">
        <v>0</v>
      </c>
      <c r="M1609" s="24">
        <f>ROUND(G1609*L1609,P4)</f>
        <v>0</v>
      </c>
      <c r="N1609" s="25" t="s">
        <v>9700</v>
      </c>
      <c r="O1609" s="32">
        <f>M1609*AA1609</f>
        <v>0</v>
      </c>
      <c r="P1609" s="1">
        <v>3</v>
      </c>
      <c r="AA1609" s="1">
        <f>IF(P1609=1,$O$3,IF(P1609=2,$O$4,$O$5))</f>
        <v>0</v>
      </c>
    </row>
    <row r="1610">
      <c r="A1610" s="1" t="s">
        <v>437</v>
      </c>
      <c r="E1610" s="27" t="s">
        <v>3586</v>
      </c>
    </row>
    <row r="1611">
      <c r="A1611" s="1" t="s">
        <v>439</v>
      </c>
    </row>
    <row r="1612">
      <c r="A1612" s="1" t="s">
        <v>441</v>
      </c>
      <c r="E1612" s="27" t="s">
        <v>434</v>
      </c>
    </row>
    <row r="1613">
      <c r="A1613" s="1" t="s">
        <v>429</v>
      </c>
      <c r="C1613" s="22" t="s">
        <v>7156</v>
      </c>
      <c r="E1613" s="23" t="s">
        <v>7157</v>
      </c>
      <c r="L1613" s="24">
        <f>SUMIFS(L1614:L1621,A1614:A1621,"P")</f>
        <v>0</v>
      </c>
      <c r="M1613" s="24">
        <f>SUMIFS(M1614:M1621,A1614:A1621,"P")</f>
        <v>0</v>
      </c>
      <c r="N1613" s="25"/>
    </row>
    <row r="1614" ht="25.5">
      <c r="A1614" s="1" t="s">
        <v>432</v>
      </c>
      <c r="B1614" s="1">
        <v>62</v>
      </c>
      <c r="C1614" s="26" t="s">
        <v>10849</v>
      </c>
      <c r="D1614" t="s">
        <v>434</v>
      </c>
      <c r="E1614" s="27" t="s">
        <v>10850</v>
      </c>
      <c r="F1614" s="28" t="s">
        <v>444</v>
      </c>
      <c r="G1614" s="29">
        <v>3.96</v>
      </c>
      <c r="H1614" s="28">
        <v>0</v>
      </c>
      <c r="I1614" s="30">
        <f>ROUND(G1614*H1614,P4)</f>
        <v>0</v>
      </c>
      <c r="L1614" s="31">
        <v>0</v>
      </c>
      <c r="M1614" s="24">
        <f>ROUND(G1614*L1614,P4)</f>
        <v>0</v>
      </c>
      <c r="N1614" s="25" t="s">
        <v>9700</v>
      </c>
      <c r="O1614" s="32">
        <f>M1614*AA1614</f>
        <v>0</v>
      </c>
      <c r="P1614" s="1">
        <v>3</v>
      </c>
      <c r="AA1614" s="1">
        <f>IF(P1614=1,$O$3,IF(P1614=2,$O$4,$O$5))</f>
        <v>0</v>
      </c>
    </row>
    <row r="1615" ht="25.5">
      <c r="A1615" s="1" t="s">
        <v>437</v>
      </c>
      <c r="E1615" s="27" t="s">
        <v>10850</v>
      </c>
    </row>
    <row r="1616">
      <c r="A1616" s="1" t="s">
        <v>439</v>
      </c>
    </row>
    <row r="1617">
      <c r="A1617" s="1" t="s">
        <v>441</v>
      </c>
      <c r="E1617" s="27" t="s">
        <v>434</v>
      </c>
    </row>
    <row r="1618">
      <c r="A1618" s="1" t="s">
        <v>432</v>
      </c>
      <c r="B1618" s="1">
        <v>63</v>
      </c>
      <c r="C1618" s="26" t="s">
        <v>10851</v>
      </c>
      <c r="D1618" t="s">
        <v>434</v>
      </c>
      <c r="E1618" s="27" t="s">
        <v>10852</v>
      </c>
      <c r="F1618" s="28" t="s">
        <v>467</v>
      </c>
      <c r="G1618" s="29">
        <v>80</v>
      </c>
      <c r="H1618" s="28">
        <v>0</v>
      </c>
      <c r="I1618" s="30">
        <f>ROUND(G1618*H1618,P4)</f>
        <v>0</v>
      </c>
      <c r="L1618" s="31">
        <v>0</v>
      </c>
      <c r="M1618" s="24">
        <f>ROUND(G1618*L1618,P4)</f>
        <v>0</v>
      </c>
      <c r="N1618" s="25" t="s">
        <v>9700</v>
      </c>
      <c r="O1618" s="32">
        <f>M1618*AA1618</f>
        <v>0</v>
      </c>
      <c r="P1618" s="1">
        <v>3</v>
      </c>
      <c r="AA1618" s="1">
        <f>IF(P1618=1,$O$3,IF(P1618=2,$O$4,$O$5))</f>
        <v>0</v>
      </c>
    </row>
    <row r="1619">
      <c r="A1619" s="1" t="s">
        <v>437</v>
      </c>
      <c r="E1619" s="27" t="s">
        <v>10852</v>
      </c>
    </row>
    <row r="1620">
      <c r="A1620" s="1" t="s">
        <v>439</v>
      </c>
    </row>
    <row r="1621">
      <c r="A1621" s="1" t="s">
        <v>441</v>
      </c>
      <c r="E1621" s="27" t="s">
        <v>434</v>
      </c>
    </row>
    <row r="1622">
      <c r="A1622" s="1" t="s">
        <v>429</v>
      </c>
      <c r="C1622" s="22" t="s">
        <v>3589</v>
      </c>
      <c r="E1622" s="23" t="s">
        <v>3590</v>
      </c>
      <c r="L1622" s="24">
        <f>SUMIFS(L1623:L1626,A1623:A1626,"P")</f>
        <v>0</v>
      </c>
      <c r="M1622" s="24">
        <f>SUMIFS(M1623:M1626,A1623:A1626,"P")</f>
        <v>0</v>
      </c>
      <c r="N1622" s="25"/>
    </row>
    <row r="1623">
      <c r="A1623" s="1" t="s">
        <v>432</v>
      </c>
      <c r="B1623" s="1">
        <v>64</v>
      </c>
      <c r="C1623" s="26" t="s">
        <v>10853</v>
      </c>
      <c r="D1623" t="s">
        <v>434</v>
      </c>
      <c r="E1623" s="27" t="s">
        <v>3592</v>
      </c>
      <c r="F1623" s="28" t="s">
        <v>476</v>
      </c>
      <c r="G1623" s="29">
        <v>8.1600000000000001</v>
      </c>
      <c r="H1623" s="28">
        <v>0</v>
      </c>
      <c r="I1623" s="30">
        <f>ROUND(G1623*H1623,P4)</f>
        <v>0</v>
      </c>
      <c r="L1623" s="31">
        <v>0</v>
      </c>
      <c r="M1623" s="24">
        <f>ROUND(G1623*L1623,P4)</f>
        <v>0</v>
      </c>
      <c r="N1623" s="25" t="s">
        <v>9700</v>
      </c>
      <c r="O1623" s="32">
        <f>M1623*AA1623</f>
        <v>0</v>
      </c>
      <c r="P1623" s="1">
        <v>3</v>
      </c>
      <c r="AA1623" s="1">
        <f>IF(P1623=1,$O$3,IF(P1623=2,$O$4,$O$5))</f>
        <v>0</v>
      </c>
    </row>
    <row r="1624">
      <c r="A1624" s="1" t="s">
        <v>437</v>
      </c>
      <c r="E1624" s="27" t="s">
        <v>3592</v>
      </c>
    </row>
    <row r="1625">
      <c r="A1625" s="1" t="s">
        <v>439</v>
      </c>
    </row>
    <row r="1626">
      <c r="A1626" s="1" t="s">
        <v>441</v>
      </c>
      <c r="E1626" s="27" t="s">
        <v>434</v>
      </c>
    </row>
    <row r="1627">
      <c r="A1627" s="1" t="s">
        <v>429</v>
      </c>
      <c r="C1627" s="22" t="s">
        <v>10854</v>
      </c>
      <c r="E1627" s="23" t="s">
        <v>10855</v>
      </c>
      <c r="L1627" s="24">
        <f>SUMIFS(L1628:L1639,A1628:A1639,"P")</f>
        <v>0</v>
      </c>
      <c r="M1627" s="24">
        <f>SUMIFS(M1628:M1639,A1628:A1639,"P")</f>
        <v>0</v>
      </c>
      <c r="N1627" s="25"/>
    </row>
    <row r="1628">
      <c r="A1628" s="1" t="s">
        <v>432</v>
      </c>
      <c r="B1628" s="1">
        <v>65</v>
      </c>
      <c r="C1628" s="26" t="s">
        <v>10856</v>
      </c>
      <c r="D1628" t="s">
        <v>434</v>
      </c>
      <c r="E1628" s="27" t="s">
        <v>10857</v>
      </c>
      <c r="F1628" s="28" t="s">
        <v>476</v>
      </c>
      <c r="G1628" s="29">
        <v>8.7490000000000006</v>
      </c>
      <c r="H1628" s="28">
        <v>0</v>
      </c>
      <c r="I1628" s="30">
        <f>ROUND(G1628*H1628,P4)</f>
        <v>0</v>
      </c>
      <c r="L1628" s="31">
        <v>0</v>
      </c>
      <c r="M1628" s="24">
        <f>ROUND(G1628*L1628,P4)</f>
        <v>0</v>
      </c>
      <c r="N1628" s="25" t="s">
        <v>9700</v>
      </c>
      <c r="O1628" s="32">
        <f>M1628*AA1628</f>
        <v>0</v>
      </c>
      <c r="P1628" s="1">
        <v>3</v>
      </c>
      <c r="AA1628" s="1">
        <f>IF(P1628=1,$O$3,IF(P1628=2,$O$4,$O$5))</f>
        <v>0</v>
      </c>
    </row>
    <row r="1629">
      <c r="A1629" s="1" t="s">
        <v>437</v>
      </c>
      <c r="E1629" s="27" t="s">
        <v>10857</v>
      </c>
    </row>
    <row r="1630">
      <c r="A1630" s="1" t="s">
        <v>439</v>
      </c>
    </row>
    <row r="1631">
      <c r="A1631" s="1" t="s">
        <v>441</v>
      </c>
      <c r="E1631" s="27" t="s">
        <v>434</v>
      </c>
    </row>
    <row r="1632">
      <c r="A1632" s="1" t="s">
        <v>432</v>
      </c>
      <c r="B1632" s="1">
        <v>66</v>
      </c>
      <c r="C1632" s="26" t="s">
        <v>10858</v>
      </c>
      <c r="D1632" t="s">
        <v>434</v>
      </c>
      <c r="E1632" s="27" t="s">
        <v>10859</v>
      </c>
      <c r="F1632" s="28" t="s">
        <v>476</v>
      </c>
      <c r="G1632" s="29">
        <v>8.7490000000000006</v>
      </c>
      <c r="H1632" s="28">
        <v>0</v>
      </c>
      <c r="I1632" s="30">
        <f>ROUND(G1632*H1632,P4)</f>
        <v>0</v>
      </c>
      <c r="L1632" s="31">
        <v>0</v>
      </c>
      <c r="M1632" s="24">
        <f>ROUND(G1632*L1632,P4)</f>
        <v>0</v>
      </c>
      <c r="N1632" s="25" t="s">
        <v>9700</v>
      </c>
      <c r="O1632" s="32">
        <f>M1632*AA1632</f>
        <v>0</v>
      </c>
      <c r="P1632" s="1">
        <v>3</v>
      </c>
      <c r="AA1632" s="1">
        <f>IF(P1632=1,$O$3,IF(P1632=2,$O$4,$O$5))</f>
        <v>0</v>
      </c>
    </row>
    <row r="1633">
      <c r="A1633" s="1" t="s">
        <v>437</v>
      </c>
      <c r="E1633" s="27" t="s">
        <v>10859</v>
      </c>
    </row>
    <row r="1634">
      <c r="A1634" s="1" t="s">
        <v>439</v>
      </c>
    </row>
    <row r="1635">
      <c r="A1635" s="1" t="s">
        <v>441</v>
      </c>
      <c r="E1635" s="27" t="s">
        <v>434</v>
      </c>
    </row>
    <row r="1636">
      <c r="A1636" s="1" t="s">
        <v>432</v>
      </c>
      <c r="B1636" s="1">
        <v>67</v>
      </c>
      <c r="C1636" s="26" t="s">
        <v>10860</v>
      </c>
      <c r="D1636" t="s">
        <v>434</v>
      </c>
      <c r="E1636" s="27" t="s">
        <v>10861</v>
      </c>
      <c r="F1636" s="28" t="s">
        <v>476</v>
      </c>
      <c r="G1636" s="29">
        <v>8.7490000000000006</v>
      </c>
      <c r="H1636" s="28">
        <v>0</v>
      </c>
      <c r="I1636" s="30">
        <f>ROUND(G1636*H1636,P4)</f>
        <v>0</v>
      </c>
      <c r="L1636" s="31">
        <v>0</v>
      </c>
      <c r="M1636" s="24">
        <f>ROUND(G1636*L1636,P4)</f>
        <v>0</v>
      </c>
      <c r="N1636" s="25" t="s">
        <v>9700</v>
      </c>
      <c r="O1636" s="32">
        <f>M1636*AA1636</f>
        <v>0</v>
      </c>
      <c r="P1636" s="1">
        <v>3</v>
      </c>
      <c r="AA1636" s="1">
        <f>IF(P1636=1,$O$3,IF(P1636=2,$O$4,$O$5))</f>
        <v>0</v>
      </c>
    </row>
    <row r="1637">
      <c r="A1637" s="1" t="s">
        <v>437</v>
      </c>
      <c r="E1637" s="27" t="s">
        <v>10861</v>
      </c>
    </row>
    <row r="1638">
      <c r="A1638" s="1" t="s">
        <v>439</v>
      </c>
    </row>
    <row r="1639">
      <c r="A1639" s="1" t="s">
        <v>441</v>
      </c>
      <c r="E1639" s="27" t="s">
        <v>434</v>
      </c>
    </row>
    <row r="1640">
      <c r="A1640" s="1" t="s">
        <v>429</v>
      </c>
      <c r="C1640" s="22" t="s">
        <v>3594</v>
      </c>
      <c r="E1640" s="23" t="s">
        <v>3595</v>
      </c>
      <c r="L1640" s="24">
        <f>SUMIFS(L1641:L1648,A1641:A1648,"P")</f>
        <v>0</v>
      </c>
      <c r="M1640" s="24">
        <f>SUMIFS(M1641:M1648,A1641:A1648,"P")</f>
        <v>0</v>
      </c>
      <c r="N1640" s="25"/>
    </row>
    <row r="1641">
      <c r="A1641" s="1" t="s">
        <v>432</v>
      </c>
      <c r="B1641" s="1">
        <v>68</v>
      </c>
      <c r="C1641" s="26" t="s">
        <v>10862</v>
      </c>
      <c r="D1641" t="s">
        <v>434</v>
      </c>
      <c r="E1641" s="27" t="s">
        <v>3597</v>
      </c>
      <c r="F1641" s="28" t="s">
        <v>467</v>
      </c>
      <c r="G1641" s="29">
        <v>149</v>
      </c>
      <c r="H1641" s="28">
        <v>0</v>
      </c>
      <c r="I1641" s="30">
        <f>ROUND(G1641*H1641,P4)</f>
        <v>0</v>
      </c>
      <c r="L1641" s="31">
        <v>0</v>
      </c>
      <c r="M1641" s="24">
        <f>ROUND(G1641*L1641,P4)</f>
        <v>0</v>
      </c>
      <c r="N1641" s="25" t="s">
        <v>9700</v>
      </c>
      <c r="O1641" s="32">
        <f>M1641*AA1641</f>
        <v>0</v>
      </c>
      <c r="P1641" s="1">
        <v>3</v>
      </c>
      <c r="AA1641" s="1">
        <f>IF(P1641=1,$O$3,IF(P1641=2,$O$4,$O$5))</f>
        <v>0</v>
      </c>
    </row>
    <row r="1642">
      <c r="A1642" s="1" t="s">
        <v>437</v>
      </c>
      <c r="E1642" s="27" t="s">
        <v>3597</v>
      </c>
    </row>
    <row r="1643">
      <c r="A1643" s="1" t="s">
        <v>439</v>
      </c>
    </row>
    <row r="1644">
      <c r="A1644" s="1" t="s">
        <v>441</v>
      </c>
      <c r="E1644" s="27" t="s">
        <v>434</v>
      </c>
    </row>
    <row r="1645">
      <c r="A1645" s="1" t="s">
        <v>432</v>
      </c>
      <c r="B1645" s="1">
        <v>69</v>
      </c>
      <c r="C1645" s="26" t="s">
        <v>10863</v>
      </c>
      <c r="D1645" t="s">
        <v>434</v>
      </c>
      <c r="E1645" s="27" t="s">
        <v>3600</v>
      </c>
      <c r="F1645" s="28" t="s">
        <v>467</v>
      </c>
      <c r="G1645" s="29">
        <v>61</v>
      </c>
      <c r="H1645" s="28">
        <v>0</v>
      </c>
      <c r="I1645" s="30">
        <f>ROUND(G1645*H1645,P4)</f>
        <v>0</v>
      </c>
      <c r="L1645" s="31">
        <v>0</v>
      </c>
      <c r="M1645" s="24">
        <f>ROUND(G1645*L1645,P4)</f>
        <v>0</v>
      </c>
      <c r="N1645" s="25" t="s">
        <v>9700</v>
      </c>
      <c r="O1645" s="32">
        <f>M1645*AA1645</f>
        <v>0</v>
      </c>
      <c r="P1645" s="1">
        <v>3</v>
      </c>
      <c r="AA1645" s="1">
        <f>IF(P1645=1,$O$3,IF(P1645=2,$O$4,$O$5))</f>
        <v>0</v>
      </c>
    </row>
    <row r="1646">
      <c r="A1646" s="1" t="s">
        <v>437</v>
      </c>
      <c r="E1646" s="27" t="s">
        <v>3600</v>
      </c>
    </row>
    <row r="1647" ht="25.5">
      <c r="A1647" s="1" t="s">
        <v>439</v>
      </c>
      <c r="E1647" s="33" t="s">
        <v>10864</v>
      </c>
    </row>
    <row r="1648">
      <c r="A1648" s="1" t="s">
        <v>441</v>
      </c>
      <c r="E1648" s="27" t="s">
        <v>434</v>
      </c>
    </row>
    <row r="1649">
      <c r="A1649" s="1" t="s">
        <v>426</v>
      </c>
      <c r="C1649" s="22" t="s">
        <v>10865</v>
      </c>
      <c r="E1649" s="23" t="s">
        <v>10866</v>
      </c>
      <c r="L1649" s="24">
        <f>L1650+L1703+L1736+L1789+L1830+L1863+L1880+L1889+L1926+L1975+L2004+L2037+L2070+L2091+L2124</f>
        <v>0</v>
      </c>
      <c r="M1649" s="24">
        <f>M1650+M1703+M1736+M1789+M1830+M1863+M1880+M1889+M1926+M1975+M2004+M2037+M2070+M2091+M2124</f>
        <v>0</v>
      </c>
      <c r="N1649" s="25"/>
    </row>
    <row r="1650">
      <c r="A1650" s="1" t="s">
        <v>429</v>
      </c>
      <c r="C1650" s="22" t="s">
        <v>10867</v>
      </c>
      <c r="E1650" s="23" t="s">
        <v>10868</v>
      </c>
      <c r="L1650" s="24">
        <f>SUMIFS(L1651:L1702,A1651:A1702,"P")</f>
        <v>0</v>
      </c>
      <c r="M1650" s="24">
        <f>SUMIFS(M1651:M1702,A1651:A1702,"P")</f>
        <v>0</v>
      </c>
      <c r="N1650" s="25"/>
    </row>
    <row r="1651" ht="25.5">
      <c r="A1651" s="1" t="s">
        <v>432</v>
      </c>
      <c r="B1651" s="1">
        <v>1</v>
      </c>
      <c r="C1651" s="26" t="s">
        <v>3870</v>
      </c>
      <c r="D1651" t="s">
        <v>434</v>
      </c>
      <c r="E1651" s="27" t="s">
        <v>10869</v>
      </c>
      <c r="F1651" s="28" t="s">
        <v>1131</v>
      </c>
      <c r="G1651" s="29">
        <v>1</v>
      </c>
      <c r="H1651" s="28">
        <v>0</v>
      </c>
      <c r="I1651" s="30">
        <f>ROUND(G1651*H1651,P4)</f>
        <v>0</v>
      </c>
      <c r="L1651" s="31">
        <v>0</v>
      </c>
      <c r="M1651" s="24">
        <f>ROUND(G1651*L1651,P4)</f>
        <v>0</v>
      </c>
      <c r="N1651" s="25" t="s">
        <v>9700</v>
      </c>
      <c r="O1651" s="32">
        <f>M1651*AA1651</f>
        <v>0</v>
      </c>
      <c r="P1651" s="1">
        <v>3</v>
      </c>
      <c r="AA1651" s="1">
        <f>IF(P1651=1,$O$3,IF(P1651=2,$O$4,$O$5))</f>
        <v>0</v>
      </c>
    </row>
    <row r="1652" ht="25.5">
      <c r="A1652" s="1" t="s">
        <v>437</v>
      </c>
      <c r="E1652" s="27" t="s">
        <v>10869</v>
      </c>
    </row>
    <row r="1653">
      <c r="A1653" s="1" t="s">
        <v>439</v>
      </c>
    </row>
    <row r="1654">
      <c r="A1654" s="1" t="s">
        <v>441</v>
      </c>
      <c r="E1654" s="27" t="s">
        <v>434</v>
      </c>
    </row>
    <row r="1655">
      <c r="A1655" s="1" t="s">
        <v>432</v>
      </c>
      <c r="B1655" s="1">
        <v>2</v>
      </c>
      <c r="C1655" s="26" t="s">
        <v>3682</v>
      </c>
      <c r="D1655" t="s">
        <v>434</v>
      </c>
      <c r="E1655" s="27" t="s">
        <v>10870</v>
      </c>
      <c r="F1655" s="28" t="s">
        <v>1131</v>
      </c>
      <c r="G1655" s="29">
        <v>2</v>
      </c>
      <c r="H1655" s="28">
        <v>0</v>
      </c>
      <c r="I1655" s="30">
        <f>ROUND(G1655*H1655,P4)</f>
        <v>0</v>
      </c>
      <c r="L1655" s="31">
        <v>0</v>
      </c>
      <c r="M1655" s="24">
        <f>ROUND(G1655*L1655,P4)</f>
        <v>0</v>
      </c>
      <c r="N1655" s="25" t="s">
        <v>9700</v>
      </c>
      <c r="O1655" s="32">
        <f>M1655*AA1655</f>
        <v>0</v>
      </c>
      <c r="P1655" s="1">
        <v>3</v>
      </c>
      <c r="AA1655" s="1">
        <f>IF(P1655=1,$O$3,IF(P1655=2,$O$4,$O$5))</f>
        <v>0</v>
      </c>
    </row>
    <row r="1656">
      <c r="A1656" s="1" t="s">
        <v>437</v>
      </c>
      <c r="E1656" s="27" t="s">
        <v>10870</v>
      </c>
    </row>
    <row r="1657">
      <c r="A1657" s="1" t="s">
        <v>439</v>
      </c>
    </row>
    <row r="1658">
      <c r="A1658" s="1" t="s">
        <v>441</v>
      </c>
      <c r="E1658" s="27" t="s">
        <v>434</v>
      </c>
    </row>
    <row r="1659">
      <c r="A1659" s="1" t="s">
        <v>432</v>
      </c>
      <c r="B1659" s="1">
        <v>3</v>
      </c>
      <c r="C1659" s="26" t="s">
        <v>3685</v>
      </c>
      <c r="D1659" t="s">
        <v>434</v>
      </c>
      <c r="E1659" s="27" t="s">
        <v>10871</v>
      </c>
      <c r="F1659" s="28" t="s">
        <v>1131</v>
      </c>
      <c r="G1659" s="29">
        <v>1</v>
      </c>
      <c r="H1659" s="28">
        <v>0</v>
      </c>
      <c r="I1659" s="30">
        <f>ROUND(G1659*H1659,P4)</f>
        <v>0</v>
      </c>
      <c r="L1659" s="31">
        <v>0</v>
      </c>
      <c r="M1659" s="24">
        <f>ROUND(G1659*L1659,P4)</f>
        <v>0</v>
      </c>
      <c r="N1659" s="25" t="s">
        <v>9700</v>
      </c>
      <c r="O1659" s="32">
        <f>M1659*AA1659</f>
        <v>0</v>
      </c>
      <c r="P1659" s="1">
        <v>3</v>
      </c>
      <c r="AA1659" s="1">
        <f>IF(P1659=1,$O$3,IF(P1659=2,$O$4,$O$5))</f>
        <v>0</v>
      </c>
    </row>
    <row r="1660">
      <c r="A1660" s="1" t="s">
        <v>437</v>
      </c>
      <c r="E1660" s="27" t="s">
        <v>10871</v>
      </c>
    </row>
    <row r="1661">
      <c r="A1661" s="1" t="s">
        <v>439</v>
      </c>
    </row>
    <row r="1662">
      <c r="A1662" s="1" t="s">
        <v>441</v>
      </c>
      <c r="E1662" s="27" t="s">
        <v>434</v>
      </c>
    </row>
    <row r="1663">
      <c r="A1663" s="1" t="s">
        <v>432</v>
      </c>
      <c r="B1663" s="1">
        <v>4</v>
      </c>
      <c r="C1663" s="26" t="s">
        <v>3687</v>
      </c>
      <c r="D1663" t="s">
        <v>434</v>
      </c>
      <c r="E1663" s="27" t="s">
        <v>10871</v>
      </c>
      <c r="F1663" s="28" t="s">
        <v>1131</v>
      </c>
      <c r="G1663" s="29">
        <v>1</v>
      </c>
      <c r="H1663" s="28">
        <v>0</v>
      </c>
      <c r="I1663" s="30">
        <f>ROUND(G1663*H1663,P4)</f>
        <v>0</v>
      </c>
      <c r="L1663" s="31">
        <v>0</v>
      </c>
      <c r="M1663" s="24">
        <f>ROUND(G1663*L1663,P4)</f>
        <v>0</v>
      </c>
      <c r="N1663" s="25" t="s">
        <v>9700</v>
      </c>
      <c r="O1663" s="32">
        <f>M1663*AA1663</f>
        <v>0</v>
      </c>
      <c r="P1663" s="1">
        <v>3</v>
      </c>
      <c r="AA1663" s="1">
        <f>IF(P1663=1,$O$3,IF(P1663=2,$O$4,$O$5))</f>
        <v>0</v>
      </c>
    </row>
    <row r="1664">
      <c r="A1664" s="1" t="s">
        <v>437</v>
      </c>
      <c r="E1664" s="27" t="s">
        <v>10871</v>
      </c>
    </row>
    <row r="1665">
      <c r="A1665" s="1" t="s">
        <v>439</v>
      </c>
    </row>
    <row r="1666">
      <c r="A1666" s="1" t="s">
        <v>441</v>
      </c>
      <c r="E1666" s="27" t="s">
        <v>434</v>
      </c>
    </row>
    <row r="1667">
      <c r="A1667" s="1" t="s">
        <v>432</v>
      </c>
      <c r="B1667" s="1">
        <v>5</v>
      </c>
      <c r="C1667" s="26" t="s">
        <v>3690</v>
      </c>
      <c r="D1667" t="s">
        <v>434</v>
      </c>
      <c r="E1667" s="27" t="s">
        <v>10872</v>
      </c>
      <c r="F1667" s="28" t="s">
        <v>1131</v>
      </c>
      <c r="G1667" s="29">
        <v>1</v>
      </c>
      <c r="H1667" s="28">
        <v>0</v>
      </c>
      <c r="I1667" s="30">
        <f>ROUND(G1667*H1667,P4)</f>
        <v>0</v>
      </c>
      <c r="L1667" s="31">
        <v>0</v>
      </c>
      <c r="M1667" s="24">
        <f>ROUND(G1667*L1667,P4)</f>
        <v>0</v>
      </c>
      <c r="N1667" s="25" t="s">
        <v>9700</v>
      </c>
      <c r="O1667" s="32">
        <f>M1667*AA1667</f>
        <v>0</v>
      </c>
      <c r="P1667" s="1">
        <v>3</v>
      </c>
      <c r="AA1667" s="1">
        <f>IF(P1667=1,$O$3,IF(P1667=2,$O$4,$O$5))</f>
        <v>0</v>
      </c>
    </row>
    <row r="1668">
      <c r="A1668" s="1" t="s">
        <v>437</v>
      </c>
      <c r="E1668" s="27" t="s">
        <v>10872</v>
      </c>
    </row>
    <row r="1669">
      <c r="A1669" s="1" t="s">
        <v>439</v>
      </c>
    </row>
    <row r="1670">
      <c r="A1670" s="1" t="s">
        <v>441</v>
      </c>
      <c r="E1670" s="27" t="s">
        <v>434</v>
      </c>
    </row>
    <row r="1671">
      <c r="A1671" s="1" t="s">
        <v>432</v>
      </c>
      <c r="B1671" s="1">
        <v>6</v>
      </c>
      <c r="C1671" s="26" t="s">
        <v>3693</v>
      </c>
      <c r="D1671" t="s">
        <v>434</v>
      </c>
      <c r="E1671" s="27" t="s">
        <v>10873</v>
      </c>
      <c r="F1671" s="28" t="s">
        <v>1131</v>
      </c>
      <c r="G1671" s="29">
        <v>2</v>
      </c>
      <c r="H1671" s="28">
        <v>0</v>
      </c>
      <c r="I1671" s="30">
        <f>ROUND(G1671*H1671,P4)</f>
        <v>0</v>
      </c>
      <c r="L1671" s="31">
        <v>0</v>
      </c>
      <c r="M1671" s="24">
        <f>ROUND(G1671*L1671,P4)</f>
        <v>0</v>
      </c>
      <c r="N1671" s="25" t="s">
        <v>9700</v>
      </c>
      <c r="O1671" s="32">
        <f>M1671*AA1671</f>
        <v>0</v>
      </c>
      <c r="P1671" s="1">
        <v>3</v>
      </c>
      <c r="AA1671" s="1">
        <f>IF(P1671=1,$O$3,IF(P1671=2,$O$4,$O$5))</f>
        <v>0</v>
      </c>
    </row>
    <row r="1672">
      <c r="A1672" s="1" t="s">
        <v>437</v>
      </c>
      <c r="E1672" s="27" t="s">
        <v>10873</v>
      </c>
    </row>
    <row r="1673">
      <c r="A1673" s="1" t="s">
        <v>439</v>
      </c>
    </row>
    <row r="1674">
      <c r="A1674" s="1" t="s">
        <v>441</v>
      </c>
      <c r="E1674" s="27" t="s">
        <v>434</v>
      </c>
    </row>
    <row r="1675" ht="25.5">
      <c r="A1675" s="1" t="s">
        <v>432</v>
      </c>
      <c r="B1675" s="1">
        <v>7</v>
      </c>
      <c r="C1675" s="26" t="s">
        <v>3696</v>
      </c>
      <c r="D1675" t="s">
        <v>434</v>
      </c>
      <c r="E1675" s="27" t="s">
        <v>10874</v>
      </c>
      <c r="F1675" s="28" t="s">
        <v>1131</v>
      </c>
      <c r="G1675" s="29">
        <v>3</v>
      </c>
      <c r="H1675" s="28">
        <v>0</v>
      </c>
      <c r="I1675" s="30">
        <f>ROUND(G1675*H1675,P4)</f>
        <v>0</v>
      </c>
      <c r="L1675" s="31">
        <v>0</v>
      </c>
      <c r="M1675" s="24">
        <f>ROUND(G1675*L1675,P4)</f>
        <v>0</v>
      </c>
      <c r="N1675" s="25" t="s">
        <v>9700</v>
      </c>
      <c r="O1675" s="32">
        <f>M1675*AA1675</f>
        <v>0</v>
      </c>
      <c r="P1675" s="1">
        <v>3</v>
      </c>
      <c r="AA1675" s="1">
        <f>IF(P1675=1,$O$3,IF(P1675=2,$O$4,$O$5))</f>
        <v>0</v>
      </c>
    </row>
    <row r="1676" ht="25.5">
      <c r="A1676" s="1" t="s">
        <v>437</v>
      </c>
      <c r="E1676" s="27" t="s">
        <v>10874</v>
      </c>
    </row>
    <row r="1677">
      <c r="A1677" s="1" t="s">
        <v>439</v>
      </c>
    </row>
    <row r="1678">
      <c r="A1678" s="1" t="s">
        <v>441</v>
      </c>
      <c r="E1678" s="27" t="s">
        <v>434</v>
      </c>
    </row>
    <row r="1679">
      <c r="A1679" s="1" t="s">
        <v>432</v>
      </c>
      <c r="B1679" s="1">
        <v>8</v>
      </c>
      <c r="C1679" s="26" t="s">
        <v>3698</v>
      </c>
      <c r="D1679" t="s">
        <v>434</v>
      </c>
      <c r="E1679" s="27" t="s">
        <v>10875</v>
      </c>
      <c r="F1679" s="28" t="s">
        <v>1131</v>
      </c>
      <c r="G1679" s="29">
        <v>2</v>
      </c>
      <c r="H1679" s="28">
        <v>0</v>
      </c>
      <c r="I1679" s="30">
        <f>ROUND(G1679*H1679,P4)</f>
        <v>0</v>
      </c>
      <c r="L1679" s="31">
        <v>0</v>
      </c>
      <c r="M1679" s="24">
        <f>ROUND(G1679*L1679,P4)</f>
        <v>0</v>
      </c>
      <c r="N1679" s="25" t="s">
        <v>9700</v>
      </c>
      <c r="O1679" s="32">
        <f>M1679*AA1679</f>
        <v>0</v>
      </c>
      <c r="P1679" s="1">
        <v>3</v>
      </c>
      <c r="AA1679" s="1">
        <f>IF(P1679=1,$O$3,IF(P1679=2,$O$4,$O$5))</f>
        <v>0</v>
      </c>
    </row>
    <row r="1680">
      <c r="A1680" s="1" t="s">
        <v>437</v>
      </c>
      <c r="E1680" s="27" t="s">
        <v>10875</v>
      </c>
    </row>
    <row r="1681">
      <c r="A1681" s="1" t="s">
        <v>439</v>
      </c>
    </row>
    <row r="1682">
      <c r="A1682" s="1" t="s">
        <v>441</v>
      </c>
      <c r="E1682" s="27" t="s">
        <v>434</v>
      </c>
    </row>
    <row r="1683" ht="25.5">
      <c r="A1683" s="1" t="s">
        <v>432</v>
      </c>
      <c r="B1683" s="1">
        <v>9</v>
      </c>
      <c r="C1683" s="26" t="s">
        <v>3700</v>
      </c>
      <c r="D1683" t="s">
        <v>434</v>
      </c>
      <c r="E1683" s="27" t="s">
        <v>10876</v>
      </c>
      <c r="F1683" s="28" t="s">
        <v>1131</v>
      </c>
      <c r="G1683" s="29">
        <v>2</v>
      </c>
      <c r="H1683" s="28">
        <v>0</v>
      </c>
      <c r="I1683" s="30">
        <f>ROUND(G1683*H1683,P4)</f>
        <v>0</v>
      </c>
      <c r="L1683" s="31">
        <v>0</v>
      </c>
      <c r="M1683" s="24">
        <f>ROUND(G1683*L1683,P4)</f>
        <v>0</v>
      </c>
      <c r="N1683" s="25" t="s">
        <v>9700</v>
      </c>
      <c r="O1683" s="32">
        <f>M1683*AA1683</f>
        <v>0</v>
      </c>
      <c r="P1683" s="1">
        <v>3</v>
      </c>
      <c r="AA1683" s="1">
        <f>IF(P1683=1,$O$3,IF(P1683=2,$O$4,$O$5))</f>
        <v>0</v>
      </c>
    </row>
    <row r="1684" ht="25.5">
      <c r="A1684" s="1" t="s">
        <v>437</v>
      </c>
      <c r="E1684" s="27" t="s">
        <v>10876</v>
      </c>
    </row>
    <row r="1685">
      <c r="A1685" s="1" t="s">
        <v>439</v>
      </c>
    </row>
    <row r="1686">
      <c r="A1686" s="1" t="s">
        <v>441</v>
      </c>
      <c r="E1686" s="27" t="s">
        <v>434</v>
      </c>
    </row>
    <row r="1687">
      <c r="A1687" s="1" t="s">
        <v>432</v>
      </c>
      <c r="B1687" s="1">
        <v>10</v>
      </c>
      <c r="C1687" s="26" t="s">
        <v>3707</v>
      </c>
      <c r="D1687" t="s">
        <v>434</v>
      </c>
      <c r="E1687" s="27" t="s">
        <v>10877</v>
      </c>
      <c r="F1687" s="28" t="s">
        <v>1131</v>
      </c>
      <c r="G1687" s="29">
        <v>1</v>
      </c>
      <c r="H1687" s="28">
        <v>0</v>
      </c>
      <c r="I1687" s="30">
        <f>ROUND(G1687*H1687,P4)</f>
        <v>0</v>
      </c>
      <c r="L1687" s="31">
        <v>0</v>
      </c>
      <c r="M1687" s="24">
        <f>ROUND(G1687*L1687,P4)</f>
        <v>0</v>
      </c>
      <c r="N1687" s="25" t="s">
        <v>9700</v>
      </c>
      <c r="O1687" s="32">
        <f>M1687*AA1687</f>
        <v>0</v>
      </c>
      <c r="P1687" s="1">
        <v>3</v>
      </c>
      <c r="AA1687" s="1">
        <f>IF(P1687=1,$O$3,IF(P1687=2,$O$4,$O$5))</f>
        <v>0</v>
      </c>
    </row>
    <row r="1688">
      <c r="A1688" s="1" t="s">
        <v>437</v>
      </c>
      <c r="E1688" s="27" t="s">
        <v>10877</v>
      </c>
    </row>
    <row r="1689">
      <c r="A1689" s="1" t="s">
        <v>439</v>
      </c>
    </row>
    <row r="1690">
      <c r="A1690" s="1" t="s">
        <v>441</v>
      </c>
      <c r="E1690" s="27" t="s">
        <v>434</v>
      </c>
    </row>
    <row r="1691" ht="25.5">
      <c r="A1691" s="1" t="s">
        <v>432</v>
      </c>
      <c r="B1691" s="1">
        <v>11</v>
      </c>
      <c r="C1691" s="26" t="s">
        <v>3709</v>
      </c>
      <c r="D1691" t="s">
        <v>434</v>
      </c>
      <c r="E1691" s="27" t="s">
        <v>10878</v>
      </c>
      <c r="F1691" s="28" t="s">
        <v>436</v>
      </c>
      <c r="G1691" s="29">
        <v>15</v>
      </c>
      <c r="H1691" s="28">
        <v>0</v>
      </c>
      <c r="I1691" s="30">
        <f>ROUND(G1691*H1691,P4)</f>
        <v>0</v>
      </c>
      <c r="L1691" s="31">
        <v>0</v>
      </c>
      <c r="M1691" s="24">
        <f>ROUND(G1691*L1691,P4)</f>
        <v>0</v>
      </c>
      <c r="N1691" s="25" t="s">
        <v>9700</v>
      </c>
      <c r="O1691" s="32">
        <f>M1691*AA1691</f>
        <v>0</v>
      </c>
      <c r="P1691" s="1">
        <v>3</v>
      </c>
      <c r="AA1691" s="1">
        <f>IF(P1691=1,$O$3,IF(P1691=2,$O$4,$O$5))</f>
        <v>0</v>
      </c>
    </row>
    <row r="1692" ht="25.5">
      <c r="A1692" s="1" t="s">
        <v>437</v>
      </c>
      <c r="E1692" s="27" t="s">
        <v>10878</v>
      </c>
    </row>
    <row r="1693">
      <c r="A1693" s="1" t="s">
        <v>439</v>
      </c>
    </row>
    <row r="1694">
      <c r="A1694" s="1" t="s">
        <v>441</v>
      </c>
      <c r="E1694" s="27" t="s">
        <v>434</v>
      </c>
    </row>
    <row r="1695">
      <c r="A1695" s="1" t="s">
        <v>432</v>
      </c>
      <c r="B1695" s="1">
        <v>12</v>
      </c>
      <c r="C1695" s="26" t="s">
        <v>3711</v>
      </c>
      <c r="D1695" t="s">
        <v>434</v>
      </c>
      <c r="E1695" s="27" t="s">
        <v>10879</v>
      </c>
      <c r="F1695" s="28" t="s">
        <v>436</v>
      </c>
      <c r="G1695" s="29">
        <v>4</v>
      </c>
      <c r="H1695" s="28">
        <v>0</v>
      </c>
      <c r="I1695" s="30">
        <f>ROUND(G1695*H1695,P4)</f>
        <v>0</v>
      </c>
      <c r="L1695" s="31">
        <v>0</v>
      </c>
      <c r="M1695" s="24">
        <f>ROUND(G1695*L1695,P4)</f>
        <v>0</v>
      </c>
      <c r="N1695" s="25" t="s">
        <v>9700</v>
      </c>
      <c r="O1695" s="32">
        <f>M1695*AA1695</f>
        <v>0</v>
      </c>
      <c r="P1695" s="1">
        <v>3</v>
      </c>
      <c r="AA1695" s="1">
        <f>IF(P1695=1,$O$3,IF(P1695=2,$O$4,$O$5))</f>
        <v>0</v>
      </c>
    </row>
    <row r="1696">
      <c r="A1696" s="1" t="s">
        <v>437</v>
      </c>
      <c r="E1696" s="27" t="s">
        <v>10879</v>
      </c>
    </row>
    <row r="1697">
      <c r="A1697" s="1" t="s">
        <v>439</v>
      </c>
    </row>
    <row r="1698">
      <c r="A1698" s="1" t="s">
        <v>441</v>
      </c>
      <c r="E1698" s="27" t="s">
        <v>434</v>
      </c>
    </row>
    <row r="1699" ht="25.5">
      <c r="A1699" s="1" t="s">
        <v>432</v>
      </c>
      <c r="B1699" s="1">
        <v>13</v>
      </c>
      <c r="C1699" s="26" t="s">
        <v>3713</v>
      </c>
      <c r="D1699" t="s">
        <v>434</v>
      </c>
      <c r="E1699" s="27" t="s">
        <v>10880</v>
      </c>
      <c r="F1699" s="28" t="s">
        <v>576</v>
      </c>
      <c r="G1699" s="29">
        <v>1</v>
      </c>
      <c r="H1699" s="28">
        <v>0</v>
      </c>
      <c r="I1699" s="30">
        <f>ROUND(G1699*H1699,P4)</f>
        <v>0</v>
      </c>
      <c r="L1699" s="31">
        <v>0</v>
      </c>
      <c r="M1699" s="24">
        <f>ROUND(G1699*L1699,P4)</f>
        <v>0</v>
      </c>
      <c r="N1699" s="25" t="s">
        <v>9700</v>
      </c>
      <c r="O1699" s="32">
        <f>M1699*AA1699</f>
        <v>0</v>
      </c>
      <c r="P1699" s="1">
        <v>3</v>
      </c>
      <c r="AA1699" s="1">
        <f>IF(P1699=1,$O$3,IF(P1699=2,$O$4,$O$5))</f>
        <v>0</v>
      </c>
    </row>
    <row r="1700" ht="51">
      <c r="A1700" s="1" t="s">
        <v>437</v>
      </c>
      <c r="E1700" s="27" t="s">
        <v>10881</v>
      </c>
    </row>
    <row r="1701">
      <c r="A1701" s="1" t="s">
        <v>439</v>
      </c>
    </row>
    <row r="1702">
      <c r="A1702" s="1" t="s">
        <v>441</v>
      </c>
      <c r="E1702" s="27" t="s">
        <v>434</v>
      </c>
    </row>
    <row r="1703">
      <c r="A1703" s="1" t="s">
        <v>429</v>
      </c>
      <c r="C1703" s="22" t="s">
        <v>10882</v>
      </c>
      <c r="E1703" s="23" t="s">
        <v>10883</v>
      </c>
      <c r="L1703" s="24">
        <f>SUMIFS(L1704:L1735,A1704:A1735,"P")</f>
        <v>0</v>
      </c>
      <c r="M1703" s="24">
        <f>SUMIFS(M1704:M1735,A1704:A1735,"P")</f>
        <v>0</v>
      </c>
      <c r="N1703" s="25"/>
    </row>
    <row r="1704">
      <c r="A1704" s="1" t="s">
        <v>432</v>
      </c>
      <c r="B1704" s="1">
        <v>14</v>
      </c>
      <c r="C1704" s="26" t="s">
        <v>8396</v>
      </c>
      <c r="D1704" t="s">
        <v>434</v>
      </c>
      <c r="E1704" s="27" t="s">
        <v>10884</v>
      </c>
      <c r="F1704" s="28" t="s">
        <v>1131</v>
      </c>
      <c r="G1704" s="29">
        <v>1</v>
      </c>
      <c r="H1704" s="28">
        <v>0</v>
      </c>
      <c r="I1704" s="30">
        <f>ROUND(G1704*H1704,P4)</f>
        <v>0</v>
      </c>
      <c r="L1704" s="31">
        <v>0</v>
      </c>
      <c r="M1704" s="24">
        <f>ROUND(G1704*L1704,P4)</f>
        <v>0</v>
      </c>
      <c r="N1704" s="25" t="s">
        <v>9700</v>
      </c>
      <c r="O1704" s="32">
        <f>M1704*AA1704</f>
        <v>0</v>
      </c>
      <c r="P1704" s="1">
        <v>3</v>
      </c>
      <c r="AA1704" s="1">
        <f>IF(P1704=1,$O$3,IF(P1704=2,$O$4,$O$5))</f>
        <v>0</v>
      </c>
    </row>
    <row r="1705">
      <c r="A1705" s="1" t="s">
        <v>437</v>
      </c>
      <c r="E1705" s="27" t="s">
        <v>10884</v>
      </c>
    </row>
    <row r="1706">
      <c r="A1706" s="1" t="s">
        <v>439</v>
      </c>
    </row>
    <row r="1707">
      <c r="A1707" s="1" t="s">
        <v>441</v>
      </c>
      <c r="E1707" s="27" t="s">
        <v>434</v>
      </c>
    </row>
    <row r="1708">
      <c r="A1708" s="1" t="s">
        <v>432</v>
      </c>
      <c r="B1708" s="1">
        <v>15</v>
      </c>
      <c r="C1708" s="26" t="s">
        <v>10885</v>
      </c>
      <c r="D1708" t="s">
        <v>434</v>
      </c>
      <c r="E1708" s="27" t="s">
        <v>10886</v>
      </c>
      <c r="F1708" s="28" t="s">
        <v>576</v>
      </c>
      <c r="G1708" s="29">
        <v>1</v>
      </c>
      <c r="H1708" s="28">
        <v>0</v>
      </c>
      <c r="I1708" s="30">
        <f>ROUND(G1708*H1708,P4)</f>
        <v>0</v>
      </c>
      <c r="L1708" s="31">
        <v>0</v>
      </c>
      <c r="M1708" s="24">
        <f>ROUND(G1708*L1708,P4)</f>
        <v>0</v>
      </c>
      <c r="N1708" s="25" t="s">
        <v>9700</v>
      </c>
      <c r="O1708" s="32">
        <f>M1708*AA1708</f>
        <v>0</v>
      </c>
      <c r="P1708" s="1">
        <v>3</v>
      </c>
      <c r="AA1708" s="1">
        <f>IF(P1708=1,$O$3,IF(P1708=2,$O$4,$O$5))</f>
        <v>0</v>
      </c>
    </row>
    <row r="1709">
      <c r="A1709" s="1" t="s">
        <v>437</v>
      </c>
      <c r="E1709" s="27" t="s">
        <v>10886</v>
      </c>
    </row>
    <row r="1710">
      <c r="A1710" s="1" t="s">
        <v>439</v>
      </c>
    </row>
    <row r="1711">
      <c r="A1711" s="1" t="s">
        <v>441</v>
      </c>
      <c r="E1711" s="27" t="s">
        <v>434</v>
      </c>
    </row>
    <row r="1712">
      <c r="A1712" s="1" t="s">
        <v>432</v>
      </c>
      <c r="B1712" s="1">
        <v>16</v>
      </c>
      <c r="C1712" s="26" t="s">
        <v>10887</v>
      </c>
      <c r="D1712" t="s">
        <v>434</v>
      </c>
      <c r="E1712" s="27" t="s">
        <v>10888</v>
      </c>
      <c r="F1712" s="28" t="s">
        <v>576</v>
      </c>
      <c r="G1712" s="29">
        <v>1</v>
      </c>
      <c r="H1712" s="28">
        <v>0</v>
      </c>
      <c r="I1712" s="30">
        <f>ROUND(G1712*H1712,P4)</f>
        <v>0</v>
      </c>
      <c r="L1712" s="31">
        <v>0</v>
      </c>
      <c r="M1712" s="24">
        <f>ROUND(G1712*L1712,P4)</f>
        <v>0</v>
      </c>
      <c r="N1712" s="25" t="s">
        <v>9700</v>
      </c>
      <c r="O1712" s="32">
        <f>M1712*AA1712</f>
        <v>0</v>
      </c>
      <c r="P1712" s="1">
        <v>3</v>
      </c>
      <c r="AA1712" s="1">
        <f>IF(P1712=1,$O$3,IF(P1712=2,$O$4,$O$5))</f>
        <v>0</v>
      </c>
    </row>
    <row r="1713">
      <c r="A1713" s="1" t="s">
        <v>437</v>
      </c>
      <c r="E1713" s="27" t="s">
        <v>10888</v>
      </c>
    </row>
    <row r="1714">
      <c r="A1714" s="1" t="s">
        <v>439</v>
      </c>
    </row>
    <row r="1715">
      <c r="A1715" s="1" t="s">
        <v>441</v>
      </c>
      <c r="E1715" s="27" t="s">
        <v>434</v>
      </c>
    </row>
    <row r="1716">
      <c r="A1716" s="1" t="s">
        <v>432</v>
      </c>
      <c r="B1716" s="1">
        <v>17</v>
      </c>
      <c r="C1716" s="26" t="s">
        <v>10889</v>
      </c>
      <c r="D1716" t="s">
        <v>434</v>
      </c>
      <c r="E1716" s="27" t="s">
        <v>10890</v>
      </c>
      <c r="F1716" s="28" t="s">
        <v>1131</v>
      </c>
      <c r="G1716" s="29">
        <v>10</v>
      </c>
      <c r="H1716" s="28">
        <v>0</v>
      </c>
      <c r="I1716" s="30">
        <f>ROUND(G1716*H1716,P4)</f>
        <v>0</v>
      </c>
      <c r="L1716" s="31">
        <v>0</v>
      </c>
      <c r="M1716" s="24">
        <f>ROUND(G1716*L1716,P4)</f>
        <v>0</v>
      </c>
      <c r="N1716" s="25" t="s">
        <v>9700</v>
      </c>
      <c r="O1716" s="32">
        <f>M1716*AA1716</f>
        <v>0</v>
      </c>
      <c r="P1716" s="1">
        <v>3</v>
      </c>
      <c r="AA1716" s="1">
        <f>IF(P1716=1,$O$3,IF(P1716=2,$O$4,$O$5))</f>
        <v>0</v>
      </c>
    </row>
    <row r="1717">
      <c r="A1717" s="1" t="s">
        <v>437</v>
      </c>
      <c r="E1717" s="27" t="s">
        <v>10890</v>
      </c>
    </row>
    <row r="1718">
      <c r="A1718" s="1" t="s">
        <v>439</v>
      </c>
    </row>
    <row r="1719">
      <c r="A1719" s="1" t="s">
        <v>441</v>
      </c>
      <c r="E1719" s="27" t="s">
        <v>434</v>
      </c>
    </row>
    <row r="1720">
      <c r="A1720" s="1" t="s">
        <v>432</v>
      </c>
      <c r="B1720" s="1">
        <v>18</v>
      </c>
      <c r="C1720" s="26" t="s">
        <v>10891</v>
      </c>
      <c r="D1720" t="s">
        <v>434</v>
      </c>
      <c r="E1720" s="27" t="s">
        <v>10892</v>
      </c>
      <c r="F1720" s="28" t="s">
        <v>1131</v>
      </c>
      <c r="G1720" s="29">
        <v>1</v>
      </c>
      <c r="H1720" s="28">
        <v>0</v>
      </c>
      <c r="I1720" s="30">
        <f>ROUND(G1720*H1720,P4)</f>
        <v>0</v>
      </c>
      <c r="L1720" s="31">
        <v>0</v>
      </c>
      <c r="M1720" s="24">
        <f>ROUND(G1720*L1720,P4)</f>
        <v>0</v>
      </c>
      <c r="N1720" s="25" t="s">
        <v>9700</v>
      </c>
      <c r="O1720" s="32">
        <f>M1720*AA1720</f>
        <v>0</v>
      </c>
      <c r="P1720" s="1">
        <v>3</v>
      </c>
      <c r="AA1720" s="1">
        <f>IF(P1720=1,$O$3,IF(P1720=2,$O$4,$O$5))</f>
        <v>0</v>
      </c>
    </row>
    <row r="1721">
      <c r="A1721" s="1" t="s">
        <v>437</v>
      </c>
      <c r="E1721" s="27" t="s">
        <v>10892</v>
      </c>
    </row>
    <row r="1722">
      <c r="A1722" s="1" t="s">
        <v>439</v>
      </c>
    </row>
    <row r="1723">
      <c r="A1723" s="1" t="s">
        <v>441</v>
      </c>
      <c r="E1723" s="27" t="s">
        <v>434</v>
      </c>
    </row>
    <row r="1724">
      <c r="A1724" s="1" t="s">
        <v>432</v>
      </c>
      <c r="B1724" s="1">
        <v>19</v>
      </c>
      <c r="C1724" s="26" t="s">
        <v>10893</v>
      </c>
      <c r="D1724" t="s">
        <v>434</v>
      </c>
      <c r="E1724" s="27" t="s">
        <v>10894</v>
      </c>
      <c r="F1724" s="28" t="s">
        <v>2930</v>
      </c>
      <c r="G1724" s="29">
        <v>8</v>
      </c>
      <c r="H1724" s="28">
        <v>0</v>
      </c>
      <c r="I1724" s="30">
        <f>ROUND(G1724*H1724,P4)</f>
        <v>0</v>
      </c>
      <c r="L1724" s="31">
        <v>0</v>
      </c>
      <c r="M1724" s="24">
        <f>ROUND(G1724*L1724,P4)</f>
        <v>0</v>
      </c>
      <c r="N1724" s="25" t="s">
        <v>9700</v>
      </c>
      <c r="O1724" s="32">
        <f>M1724*AA1724</f>
        <v>0</v>
      </c>
      <c r="P1724" s="1">
        <v>3</v>
      </c>
      <c r="AA1724" s="1">
        <f>IF(P1724=1,$O$3,IF(P1724=2,$O$4,$O$5))</f>
        <v>0</v>
      </c>
    </row>
    <row r="1725">
      <c r="A1725" s="1" t="s">
        <v>437</v>
      </c>
      <c r="E1725" s="27" t="s">
        <v>10894</v>
      </c>
    </row>
    <row r="1726">
      <c r="A1726" s="1" t="s">
        <v>439</v>
      </c>
    </row>
    <row r="1727">
      <c r="A1727" s="1" t="s">
        <v>441</v>
      </c>
      <c r="E1727" s="27" t="s">
        <v>434</v>
      </c>
    </row>
    <row r="1728">
      <c r="A1728" s="1" t="s">
        <v>432</v>
      </c>
      <c r="B1728" s="1">
        <v>20</v>
      </c>
      <c r="C1728" s="26" t="s">
        <v>10895</v>
      </c>
      <c r="D1728" t="s">
        <v>434</v>
      </c>
      <c r="E1728" s="27" t="s">
        <v>10896</v>
      </c>
      <c r="F1728" s="28" t="s">
        <v>1131</v>
      </c>
      <c r="G1728" s="29">
        <v>1</v>
      </c>
      <c r="H1728" s="28">
        <v>0</v>
      </c>
      <c r="I1728" s="30">
        <f>ROUND(G1728*H1728,P4)</f>
        <v>0</v>
      </c>
      <c r="L1728" s="31">
        <v>0</v>
      </c>
      <c r="M1728" s="24">
        <f>ROUND(G1728*L1728,P4)</f>
        <v>0</v>
      </c>
      <c r="N1728" s="25" t="s">
        <v>9700</v>
      </c>
      <c r="O1728" s="32">
        <f>M1728*AA1728</f>
        <v>0</v>
      </c>
      <c r="P1728" s="1">
        <v>3</v>
      </c>
      <c r="AA1728" s="1">
        <f>IF(P1728=1,$O$3,IF(P1728=2,$O$4,$O$5))</f>
        <v>0</v>
      </c>
    </row>
    <row r="1729">
      <c r="A1729" s="1" t="s">
        <v>437</v>
      </c>
      <c r="E1729" s="27" t="s">
        <v>10896</v>
      </c>
    </row>
    <row r="1730">
      <c r="A1730" s="1" t="s">
        <v>439</v>
      </c>
    </row>
    <row r="1731">
      <c r="A1731" s="1" t="s">
        <v>441</v>
      </c>
      <c r="E1731" s="27" t="s">
        <v>434</v>
      </c>
    </row>
    <row r="1732">
      <c r="A1732" s="1" t="s">
        <v>432</v>
      </c>
      <c r="B1732" s="1">
        <v>21</v>
      </c>
      <c r="C1732" s="26" t="s">
        <v>10897</v>
      </c>
      <c r="D1732" t="s">
        <v>434</v>
      </c>
      <c r="E1732" s="27" t="s">
        <v>10898</v>
      </c>
      <c r="F1732" s="28" t="s">
        <v>1131</v>
      </c>
      <c r="G1732" s="29">
        <v>1</v>
      </c>
      <c r="H1732" s="28">
        <v>0</v>
      </c>
      <c r="I1732" s="30">
        <f>ROUND(G1732*H1732,P4)</f>
        <v>0</v>
      </c>
      <c r="L1732" s="31">
        <v>0</v>
      </c>
      <c r="M1732" s="24">
        <f>ROUND(G1732*L1732,P4)</f>
        <v>0</v>
      </c>
      <c r="N1732" s="25" t="s">
        <v>9700</v>
      </c>
      <c r="O1732" s="32">
        <f>M1732*AA1732</f>
        <v>0</v>
      </c>
      <c r="P1732" s="1">
        <v>3</v>
      </c>
      <c r="AA1732" s="1">
        <f>IF(P1732=1,$O$3,IF(P1732=2,$O$4,$O$5))</f>
        <v>0</v>
      </c>
    </row>
    <row r="1733">
      <c r="A1733" s="1" t="s">
        <v>437</v>
      </c>
      <c r="E1733" s="27" t="s">
        <v>10898</v>
      </c>
    </row>
    <row r="1734">
      <c r="A1734" s="1" t="s">
        <v>439</v>
      </c>
    </row>
    <row r="1735">
      <c r="A1735" s="1" t="s">
        <v>441</v>
      </c>
      <c r="E1735" s="27" t="s">
        <v>434</v>
      </c>
    </row>
    <row r="1736">
      <c r="A1736" s="1" t="s">
        <v>429</v>
      </c>
      <c r="C1736" s="22" t="s">
        <v>10899</v>
      </c>
      <c r="E1736" s="23" t="s">
        <v>10900</v>
      </c>
      <c r="L1736" s="24">
        <f>SUMIFS(L1737:L1788,A1737:A1788,"P")</f>
        <v>0</v>
      </c>
      <c r="M1736" s="24">
        <f>SUMIFS(M1737:M1788,A1737:A1788,"P")</f>
        <v>0</v>
      </c>
      <c r="N1736" s="25"/>
    </row>
    <row r="1737">
      <c r="A1737" s="1" t="s">
        <v>432</v>
      </c>
      <c r="B1737" s="1">
        <v>22</v>
      </c>
      <c r="C1737" s="26" t="s">
        <v>10901</v>
      </c>
      <c r="D1737" t="s">
        <v>434</v>
      </c>
      <c r="E1737" s="27" t="s">
        <v>10902</v>
      </c>
      <c r="F1737" s="28" t="s">
        <v>1131</v>
      </c>
      <c r="G1737" s="29">
        <v>1</v>
      </c>
      <c r="H1737" s="28">
        <v>0</v>
      </c>
      <c r="I1737" s="30">
        <f>ROUND(G1737*H1737,P4)</f>
        <v>0</v>
      </c>
      <c r="L1737" s="31">
        <v>0</v>
      </c>
      <c r="M1737" s="24">
        <f>ROUND(G1737*L1737,P4)</f>
        <v>0</v>
      </c>
      <c r="N1737" s="25" t="s">
        <v>9700</v>
      </c>
      <c r="O1737" s="32">
        <f>M1737*AA1737</f>
        <v>0</v>
      </c>
      <c r="P1737" s="1">
        <v>3</v>
      </c>
      <c r="AA1737" s="1">
        <f>IF(P1737=1,$O$3,IF(P1737=2,$O$4,$O$5))</f>
        <v>0</v>
      </c>
    </row>
    <row r="1738">
      <c r="A1738" s="1" t="s">
        <v>437</v>
      </c>
      <c r="E1738" s="27" t="s">
        <v>10902</v>
      </c>
    </row>
    <row r="1739">
      <c r="A1739" s="1" t="s">
        <v>439</v>
      </c>
    </row>
    <row r="1740">
      <c r="A1740" s="1" t="s">
        <v>441</v>
      </c>
      <c r="E1740" s="27" t="s">
        <v>434</v>
      </c>
    </row>
    <row r="1741">
      <c r="A1741" s="1" t="s">
        <v>432</v>
      </c>
      <c r="B1741" s="1">
        <v>23</v>
      </c>
      <c r="C1741" s="26" t="s">
        <v>10903</v>
      </c>
      <c r="D1741" t="s">
        <v>434</v>
      </c>
      <c r="E1741" s="27" t="s">
        <v>10904</v>
      </c>
      <c r="F1741" s="28" t="s">
        <v>1131</v>
      </c>
      <c r="G1741" s="29">
        <v>2</v>
      </c>
      <c r="H1741" s="28">
        <v>0</v>
      </c>
      <c r="I1741" s="30">
        <f>ROUND(G1741*H1741,P4)</f>
        <v>0</v>
      </c>
      <c r="L1741" s="31">
        <v>0</v>
      </c>
      <c r="M1741" s="24">
        <f>ROUND(G1741*L1741,P4)</f>
        <v>0</v>
      </c>
      <c r="N1741" s="25" t="s">
        <v>9700</v>
      </c>
      <c r="O1741" s="32">
        <f>M1741*AA1741</f>
        <v>0</v>
      </c>
      <c r="P1741" s="1">
        <v>3</v>
      </c>
      <c r="AA1741" s="1">
        <f>IF(P1741=1,$O$3,IF(P1741=2,$O$4,$O$5))</f>
        <v>0</v>
      </c>
    </row>
    <row r="1742">
      <c r="A1742" s="1" t="s">
        <v>437</v>
      </c>
      <c r="E1742" s="27" t="s">
        <v>10904</v>
      </c>
    </row>
    <row r="1743">
      <c r="A1743" s="1" t="s">
        <v>439</v>
      </c>
    </row>
    <row r="1744">
      <c r="A1744" s="1" t="s">
        <v>441</v>
      </c>
      <c r="E1744" s="27" t="s">
        <v>434</v>
      </c>
    </row>
    <row r="1745">
      <c r="A1745" s="1" t="s">
        <v>432</v>
      </c>
      <c r="B1745" s="1">
        <v>24</v>
      </c>
      <c r="C1745" s="26" t="s">
        <v>10905</v>
      </c>
      <c r="D1745" t="s">
        <v>434</v>
      </c>
      <c r="E1745" s="27" t="s">
        <v>10906</v>
      </c>
      <c r="F1745" s="28" t="s">
        <v>1131</v>
      </c>
      <c r="G1745" s="29">
        <v>1</v>
      </c>
      <c r="H1745" s="28">
        <v>0</v>
      </c>
      <c r="I1745" s="30">
        <f>ROUND(G1745*H1745,P4)</f>
        <v>0</v>
      </c>
      <c r="L1745" s="31">
        <v>0</v>
      </c>
      <c r="M1745" s="24">
        <f>ROUND(G1745*L1745,P4)</f>
        <v>0</v>
      </c>
      <c r="N1745" s="25" t="s">
        <v>9700</v>
      </c>
      <c r="O1745" s="32">
        <f>M1745*AA1745</f>
        <v>0</v>
      </c>
      <c r="P1745" s="1">
        <v>3</v>
      </c>
      <c r="AA1745" s="1">
        <f>IF(P1745=1,$O$3,IF(P1745=2,$O$4,$O$5))</f>
        <v>0</v>
      </c>
    </row>
    <row r="1746">
      <c r="A1746" s="1" t="s">
        <v>437</v>
      </c>
      <c r="E1746" s="27" t="s">
        <v>10906</v>
      </c>
    </row>
    <row r="1747">
      <c r="A1747" s="1" t="s">
        <v>439</v>
      </c>
    </row>
    <row r="1748">
      <c r="A1748" s="1" t="s">
        <v>441</v>
      </c>
      <c r="E1748" s="27" t="s">
        <v>434</v>
      </c>
    </row>
    <row r="1749">
      <c r="A1749" s="1" t="s">
        <v>432</v>
      </c>
      <c r="B1749" s="1">
        <v>25</v>
      </c>
      <c r="C1749" s="26" t="s">
        <v>10907</v>
      </c>
      <c r="D1749" t="s">
        <v>434</v>
      </c>
      <c r="E1749" s="27" t="s">
        <v>10908</v>
      </c>
      <c r="F1749" s="28" t="s">
        <v>1131</v>
      </c>
      <c r="G1749" s="29">
        <v>1</v>
      </c>
      <c r="H1749" s="28">
        <v>0</v>
      </c>
      <c r="I1749" s="30">
        <f>ROUND(G1749*H1749,P4)</f>
        <v>0</v>
      </c>
      <c r="L1749" s="31">
        <v>0</v>
      </c>
      <c r="M1749" s="24">
        <f>ROUND(G1749*L1749,P4)</f>
        <v>0</v>
      </c>
      <c r="N1749" s="25" t="s">
        <v>9700</v>
      </c>
      <c r="O1749" s="32">
        <f>M1749*AA1749</f>
        <v>0</v>
      </c>
      <c r="P1749" s="1">
        <v>3</v>
      </c>
      <c r="AA1749" s="1">
        <f>IF(P1749=1,$O$3,IF(P1749=2,$O$4,$O$5))</f>
        <v>0</v>
      </c>
    </row>
    <row r="1750">
      <c r="A1750" s="1" t="s">
        <v>437</v>
      </c>
      <c r="E1750" s="27" t="s">
        <v>10908</v>
      </c>
    </row>
    <row r="1751">
      <c r="A1751" s="1" t="s">
        <v>439</v>
      </c>
    </row>
    <row r="1752">
      <c r="A1752" s="1" t="s">
        <v>441</v>
      </c>
      <c r="E1752" s="27" t="s">
        <v>434</v>
      </c>
    </row>
    <row r="1753">
      <c r="A1753" s="1" t="s">
        <v>432</v>
      </c>
      <c r="B1753" s="1">
        <v>26</v>
      </c>
      <c r="C1753" s="26" t="s">
        <v>10909</v>
      </c>
      <c r="D1753" t="s">
        <v>434</v>
      </c>
      <c r="E1753" s="27" t="s">
        <v>10910</v>
      </c>
      <c r="F1753" s="28" t="s">
        <v>1131</v>
      </c>
      <c r="G1753" s="29">
        <v>1</v>
      </c>
      <c r="H1753" s="28">
        <v>0</v>
      </c>
      <c r="I1753" s="30">
        <f>ROUND(G1753*H1753,P4)</f>
        <v>0</v>
      </c>
      <c r="L1753" s="31">
        <v>0</v>
      </c>
      <c r="M1753" s="24">
        <f>ROUND(G1753*L1753,P4)</f>
        <v>0</v>
      </c>
      <c r="N1753" s="25" t="s">
        <v>9700</v>
      </c>
      <c r="O1753" s="32">
        <f>M1753*AA1753</f>
        <v>0</v>
      </c>
      <c r="P1753" s="1">
        <v>3</v>
      </c>
      <c r="AA1753" s="1">
        <f>IF(P1753=1,$O$3,IF(P1753=2,$O$4,$O$5))</f>
        <v>0</v>
      </c>
    </row>
    <row r="1754">
      <c r="A1754" s="1" t="s">
        <v>437</v>
      </c>
      <c r="E1754" s="27" t="s">
        <v>10910</v>
      </c>
    </row>
    <row r="1755">
      <c r="A1755" s="1" t="s">
        <v>439</v>
      </c>
    </row>
    <row r="1756">
      <c r="A1756" s="1" t="s">
        <v>441</v>
      </c>
      <c r="E1756" s="27" t="s">
        <v>434</v>
      </c>
    </row>
    <row r="1757">
      <c r="A1757" s="1" t="s">
        <v>432</v>
      </c>
      <c r="B1757" s="1">
        <v>27</v>
      </c>
      <c r="C1757" s="26" t="s">
        <v>10911</v>
      </c>
      <c r="D1757" t="s">
        <v>434</v>
      </c>
      <c r="E1757" s="27" t="s">
        <v>10904</v>
      </c>
      <c r="F1757" s="28" t="s">
        <v>1131</v>
      </c>
      <c r="G1757" s="29">
        <v>2</v>
      </c>
      <c r="H1757" s="28">
        <v>0</v>
      </c>
      <c r="I1757" s="30">
        <f>ROUND(G1757*H1757,P4)</f>
        <v>0</v>
      </c>
      <c r="L1757" s="31">
        <v>0</v>
      </c>
      <c r="M1757" s="24">
        <f>ROUND(G1757*L1757,P4)</f>
        <v>0</v>
      </c>
      <c r="N1757" s="25" t="s">
        <v>9700</v>
      </c>
      <c r="O1757" s="32">
        <f>M1757*AA1757</f>
        <v>0</v>
      </c>
      <c r="P1757" s="1">
        <v>3</v>
      </c>
      <c r="AA1757" s="1">
        <f>IF(P1757=1,$O$3,IF(P1757=2,$O$4,$O$5))</f>
        <v>0</v>
      </c>
    </row>
    <row r="1758">
      <c r="A1758" s="1" t="s">
        <v>437</v>
      </c>
      <c r="E1758" s="27" t="s">
        <v>10904</v>
      </c>
    </row>
    <row r="1759">
      <c r="A1759" s="1" t="s">
        <v>439</v>
      </c>
    </row>
    <row r="1760">
      <c r="A1760" s="1" t="s">
        <v>441</v>
      </c>
      <c r="E1760" s="27" t="s">
        <v>434</v>
      </c>
    </row>
    <row r="1761">
      <c r="A1761" s="1" t="s">
        <v>432</v>
      </c>
      <c r="B1761" s="1">
        <v>28</v>
      </c>
      <c r="C1761" s="26" t="s">
        <v>10912</v>
      </c>
      <c r="D1761" t="s">
        <v>434</v>
      </c>
      <c r="E1761" s="27" t="s">
        <v>10908</v>
      </c>
      <c r="F1761" s="28" t="s">
        <v>1131</v>
      </c>
      <c r="G1761" s="29">
        <v>1</v>
      </c>
      <c r="H1761" s="28">
        <v>0</v>
      </c>
      <c r="I1761" s="30">
        <f>ROUND(G1761*H1761,P4)</f>
        <v>0</v>
      </c>
      <c r="L1761" s="31">
        <v>0</v>
      </c>
      <c r="M1761" s="24">
        <f>ROUND(G1761*L1761,P4)</f>
        <v>0</v>
      </c>
      <c r="N1761" s="25" t="s">
        <v>9700</v>
      </c>
      <c r="O1761" s="32">
        <f>M1761*AA1761</f>
        <v>0</v>
      </c>
      <c r="P1761" s="1">
        <v>3</v>
      </c>
      <c r="AA1761" s="1">
        <f>IF(P1761=1,$O$3,IF(P1761=2,$O$4,$O$5))</f>
        <v>0</v>
      </c>
    </row>
    <row r="1762">
      <c r="A1762" s="1" t="s">
        <v>437</v>
      </c>
      <c r="E1762" s="27" t="s">
        <v>10908</v>
      </c>
    </row>
    <row r="1763">
      <c r="A1763" s="1" t="s">
        <v>439</v>
      </c>
    </row>
    <row r="1764">
      <c r="A1764" s="1" t="s">
        <v>441</v>
      </c>
      <c r="E1764" s="27" t="s">
        <v>434</v>
      </c>
    </row>
    <row r="1765">
      <c r="A1765" s="1" t="s">
        <v>432</v>
      </c>
      <c r="B1765" s="1">
        <v>29</v>
      </c>
      <c r="C1765" s="26" t="s">
        <v>10913</v>
      </c>
      <c r="D1765" t="s">
        <v>434</v>
      </c>
      <c r="E1765" s="27" t="s">
        <v>10914</v>
      </c>
      <c r="F1765" s="28" t="s">
        <v>1131</v>
      </c>
      <c r="G1765" s="29">
        <v>2</v>
      </c>
      <c r="H1765" s="28">
        <v>0</v>
      </c>
      <c r="I1765" s="30">
        <f>ROUND(G1765*H1765,P4)</f>
        <v>0</v>
      </c>
      <c r="L1765" s="31">
        <v>0</v>
      </c>
      <c r="M1765" s="24">
        <f>ROUND(G1765*L1765,P4)</f>
        <v>0</v>
      </c>
      <c r="N1765" s="25" t="s">
        <v>9700</v>
      </c>
      <c r="O1765" s="32">
        <f>M1765*AA1765</f>
        <v>0</v>
      </c>
      <c r="P1765" s="1">
        <v>3</v>
      </c>
      <c r="AA1765" s="1">
        <f>IF(P1765=1,$O$3,IF(P1765=2,$O$4,$O$5))</f>
        <v>0</v>
      </c>
    </row>
    <row r="1766">
      <c r="A1766" s="1" t="s">
        <v>437</v>
      </c>
      <c r="E1766" s="27" t="s">
        <v>10914</v>
      </c>
    </row>
    <row r="1767">
      <c r="A1767" s="1" t="s">
        <v>439</v>
      </c>
    </row>
    <row r="1768">
      <c r="A1768" s="1" t="s">
        <v>441</v>
      </c>
      <c r="E1768" s="27" t="s">
        <v>434</v>
      </c>
    </row>
    <row r="1769">
      <c r="A1769" s="1" t="s">
        <v>432</v>
      </c>
      <c r="B1769" s="1">
        <v>30</v>
      </c>
      <c r="C1769" s="26" t="s">
        <v>10915</v>
      </c>
      <c r="D1769" t="s">
        <v>434</v>
      </c>
      <c r="E1769" s="27" t="s">
        <v>10916</v>
      </c>
      <c r="F1769" s="28" t="s">
        <v>1131</v>
      </c>
      <c r="G1769" s="29">
        <v>1</v>
      </c>
      <c r="H1769" s="28">
        <v>0</v>
      </c>
      <c r="I1769" s="30">
        <f>ROUND(G1769*H1769,P4)</f>
        <v>0</v>
      </c>
      <c r="L1769" s="31">
        <v>0</v>
      </c>
      <c r="M1769" s="24">
        <f>ROUND(G1769*L1769,P4)</f>
        <v>0</v>
      </c>
      <c r="N1769" s="25" t="s">
        <v>9700</v>
      </c>
      <c r="O1769" s="32">
        <f>M1769*AA1769</f>
        <v>0</v>
      </c>
      <c r="P1769" s="1">
        <v>3</v>
      </c>
      <c r="AA1769" s="1">
        <f>IF(P1769=1,$O$3,IF(P1769=2,$O$4,$O$5))</f>
        <v>0</v>
      </c>
    </row>
    <row r="1770">
      <c r="A1770" s="1" t="s">
        <v>437</v>
      </c>
      <c r="E1770" s="27" t="s">
        <v>10916</v>
      </c>
    </row>
    <row r="1771">
      <c r="A1771" s="1" t="s">
        <v>439</v>
      </c>
    </row>
    <row r="1772">
      <c r="A1772" s="1" t="s">
        <v>441</v>
      </c>
      <c r="E1772" s="27" t="s">
        <v>434</v>
      </c>
    </row>
    <row r="1773" ht="25.5">
      <c r="A1773" s="1" t="s">
        <v>432</v>
      </c>
      <c r="B1773" s="1">
        <v>31</v>
      </c>
      <c r="C1773" s="26" t="s">
        <v>10917</v>
      </c>
      <c r="D1773" t="s">
        <v>434</v>
      </c>
      <c r="E1773" s="27" t="s">
        <v>10918</v>
      </c>
      <c r="F1773" s="28" t="s">
        <v>1131</v>
      </c>
      <c r="G1773" s="29">
        <v>10</v>
      </c>
      <c r="H1773" s="28">
        <v>0</v>
      </c>
      <c r="I1773" s="30">
        <f>ROUND(G1773*H1773,P4)</f>
        <v>0</v>
      </c>
      <c r="L1773" s="31">
        <v>0</v>
      </c>
      <c r="M1773" s="24">
        <f>ROUND(G1773*L1773,P4)</f>
        <v>0</v>
      </c>
      <c r="N1773" s="25" t="s">
        <v>9700</v>
      </c>
      <c r="O1773" s="32">
        <f>M1773*AA1773</f>
        <v>0</v>
      </c>
      <c r="P1773" s="1">
        <v>3</v>
      </c>
      <c r="AA1773" s="1">
        <f>IF(P1773=1,$O$3,IF(P1773=2,$O$4,$O$5))</f>
        <v>0</v>
      </c>
    </row>
    <row r="1774" ht="25.5">
      <c r="A1774" s="1" t="s">
        <v>437</v>
      </c>
      <c r="E1774" s="27" t="s">
        <v>10918</v>
      </c>
    </row>
    <row r="1775">
      <c r="A1775" s="1" t="s">
        <v>439</v>
      </c>
    </row>
    <row r="1776">
      <c r="A1776" s="1" t="s">
        <v>441</v>
      </c>
      <c r="E1776" s="27" t="s">
        <v>434</v>
      </c>
    </row>
    <row r="1777" ht="25.5">
      <c r="A1777" s="1" t="s">
        <v>432</v>
      </c>
      <c r="B1777" s="1">
        <v>32</v>
      </c>
      <c r="C1777" s="26" t="s">
        <v>10919</v>
      </c>
      <c r="D1777" t="s">
        <v>434</v>
      </c>
      <c r="E1777" s="27" t="s">
        <v>10878</v>
      </c>
      <c r="F1777" s="28" t="s">
        <v>436</v>
      </c>
      <c r="G1777" s="29">
        <v>85</v>
      </c>
      <c r="H1777" s="28">
        <v>0</v>
      </c>
      <c r="I1777" s="30">
        <f>ROUND(G1777*H1777,P4)</f>
        <v>0</v>
      </c>
      <c r="L1777" s="31">
        <v>0</v>
      </c>
      <c r="M1777" s="24">
        <f>ROUND(G1777*L1777,P4)</f>
        <v>0</v>
      </c>
      <c r="N1777" s="25" t="s">
        <v>9700</v>
      </c>
      <c r="O1777" s="32">
        <f>M1777*AA1777</f>
        <v>0</v>
      </c>
      <c r="P1777" s="1">
        <v>3</v>
      </c>
      <c r="AA1777" s="1">
        <f>IF(P1777=1,$O$3,IF(P1777=2,$O$4,$O$5))</f>
        <v>0</v>
      </c>
    </row>
    <row r="1778" ht="25.5">
      <c r="A1778" s="1" t="s">
        <v>437</v>
      </c>
      <c r="E1778" s="27" t="s">
        <v>10878</v>
      </c>
    </row>
    <row r="1779">
      <c r="A1779" s="1" t="s">
        <v>439</v>
      </c>
    </row>
    <row r="1780">
      <c r="A1780" s="1" t="s">
        <v>441</v>
      </c>
      <c r="E1780" s="27" t="s">
        <v>434</v>
      </c>
    </row>
    <row r="1781">
      <c r="A1781" s="1" t="s">
        <v>432</v>
      </c>
      <c r="B1781" s="1">
        <v>33</v>
      </c>
      <c r="C1781" s="26" t="s">
        <v>10920</v>
      </c>
      <c r="D1781" t="s">
        <v>434</v>
      </c>
      <c r="E1781" s="27" t="s">
        <v>10879</v>
      </c>
      <c r="F1781" s="28" t="s">
        <v>436</v>
      </c>
      <c r="G1781" s="29">
        <v>18</v>
      </c>
      <c r="H1781" s="28">
        <v>0</v>
      </c>
      <c r="I1781" s="30">
        <f>ROUND(G1781*H1781,P4)</f>
        <v>0</v>
      </c>
      <c r="L1781" s="31">
        <v>0</v>
      </c>
      <c r="M1781" s="24">
        <f>ROUND(G1781*L1781,P4)</f>
        <v>0</v>
      </c>
      <c r="N1781" s="25" t="s">
        <v>9700</v>
      </c>
      <c r="O1781" s="32">
        <f>M1781*AA1781</f>
        <v>0</v>
      </c>
      <c r="P1781" s="1">
        <v>3</v>
      </c>
      <c r="AA1781" s="1">
        <f>IF(P1781=1,$O$3,IF(P1781=2,$O$4,$O$5))</f>
        <v>0</v>
      </c>
    </row>
    <row r="1782">
      <c r="A1782" s="1" t="s">
        <v>437</v>
      </c>
      <c r="E1782" s="27" t="s">
        <v>10879</v>
      </c>
    </row>
    <row r="1783">
      <c r="A1783" s="1" t="s">
        <v>439</v>
      </c>
    </row>
    <row r="1784">
      <c r="A1784" s="1" t="s">
        <v>441</v>
      </c>
      <c r="E1784" s="27" t="s">
        <v>434</v>
      </c>
    </row>
    <row r="1785" ht="25.5">
      <c r="A1785" s="1" t="s">
        <v>432</v>
      </c>
      <c r="B1785" s="1">
        <v>34</v>
      </c>
      <c r="C1785" s="26" t="s">
        <v>10921</v>
      </c>
      <c r="D1785" t="s">
        <v>434</v>
      </c>
      <c r="E1785" s="27" t="s">
        <v>10880</v>
      </c>
      <c r="F1785" s="28" t="s">
        <v>576</v>
      </c>
      <c r="G1785" s="29">
        <v>1</v>
      </c>
      <c r="H1785" s="28">
        <v>0</v>
      </c>
      <c r="I1785" s="30">
        <f>ROUND(G1785*H1785,P4)</f>
        <v>0</v>
      </c>
      <c r="L1785" s="31">
        <v>0</v>
      </c>
      <c r="M1785" s="24">
        <f>ROUND(G1785*L1785,P4)</f>
        <v>0</v>
      </c>
      <c r="N1785" s="25" t="s">
        <v>9700</v>
      </c>
      <c r="O1785" s="32">
        <f>M1785*AA1785</f>
        <v>0</v>
      </c>
      <c r="P1785" s="1">
        <v>3</v>
      </c>
      <c r="AA1785" s="1">
        <f>IF(P1785=1,$O$3,IF(P1785=2,$O$4,$O$5))</f>
        <v>0</v>
      </c>
    </row>
    <row r="1786" ht="51">
      <c r="A1786" s="1" t="s">
        <v>437</v>
      </c>
      <c r="E1786" s="27" t="s">
        <v>10881</v>
      </c>
    </row>
    <row r="1787">
      <c r="A1787" s="1" t="s">
        <v>439</v>
      </c>
    </row>
    <row r="1788">
      <c r="A1788" s="1" t="s">
        <v>441</v>
      </c>
      <c r="E1788" s="27" t="s">
        <v>434</v>
      </c>
    </row>
    <row r="1789">
      <c r="A1789" s="1" t="s">
        <v>429</v>
      </c>
      <c r="C1789" s="22" t="s">
        <v>10922</v>
      </c>
      <c r="E1789" s="23" t="s">
        <v>10923</v>
      </c>
      <c r="L1789" s="24">
        <f>SUMIFS(L1790:L1829,A1790:A1829,"P")</f>
        <v>0</v>
      </c>
      <c r="M1789" s="24">
        <f>SUMIFS(M1790:M1829,A1790:A1829,"P")</f>
        <v>0</v>
      </c>
      <c r="N1789" s="25"/>
    </row>
    <row r="1790">
      <c r="A1790" s="1" t="s">
        <v>432</v>
      </c>
      <c r="B1790" s="1">
        <v>35</v>
      </c>
      <c r="C1790" s="26" t="s">
        <v>10924</v>
      </c>
      <c r="D1790" t="s">
        <v>434</v>
      </c>
      <c r="E1790" s="27" t="s">
        <v>10925</v>
      </c>
      <c r="F1790" s="28" t="s">
        <v>1131</v>
      </c>
      <c r="G1790" s="29">
        <v>1</v>
      </c>
      <c r="H1790" s="28">
        <v>0</v>
      </c>
      <c r="I1790" s="30">
        <f>ROUND(G1790*H1790,P4)</f>
        <v>0</v>
      </c>
      <c r="L1790" s="31">
        <v>0</v>
      </c>
      <c r="M1790" s="24">
        <f>ROUND(G1790*L1790,P4)</f>
        <v>0</v>
      </c>
      <c r="N1790" s="25" t="s">
        <v>9700</v>
      </c>
      <c r="O1790" s="32">
        <f>M1790*AA1790</f>
        <v>0</v>
      </c>
      <c r="P1790" s="1">
        <v>3</v>
      </c>
      <c r="AA1790" s="1">
        <f>IF(P1790=1,$O$3,IF(P1790=2,$O$4,$O$5))</f>
        <v>0</v>
      </c>
    </row>
    <row r="1791">
      <c r="A1791" s="1" t="s">
        <v>437</v>
      </c>
      <c r="E1791" s="27" t="s">
        <v>10925</v>
      </c>
    </row>
    <row r="1792">
      <c r="A1792" s="1" t="s">
        <v>439</v>
      </c>
    </row>
    <row r="1793">
      <c r="A1793" s="1" t="s">
        <v>441</v>
      </c>
      <c r="E1793" s="27" t="s">
        <v>434</v>
      </c>
    </row>
    <row r="1794">
      <c r="A1794" s="1" t="s">
        <v>432</v>
      </c>
      <c r="B1794" s="1">
        <v>36</v>
      </c>
      <c r="C1794" s="26" t="s">
        <v>10926</v>
      </c>
      <c r="D1794" t="s">
        <v>434</v>
      </c>
      <c r="E1794" s="27" t="s">
        <v>10927</v>
      </c>
      <c r="F1794" s="28" t="s">
        <v>1131</v>
      </c>
      <c r="G1794" s="29">
        <v>1</v>
      </c>
      <c r="H1794" s="28">
        <v>0</v>
      </c>
      <c r="I1794" s="30">
        <f>ROUND(G1794*H1794,P4)</f>
        <v>0</v>
      </c>
      <c r="L1794" s="31">
        <v>0</v>
      </c>
      <c r="M1794" s="24">
        <f>ROUND(G1794*L1794,P4)</f>
        <v>0</v>
      </c>
      <c r="N1794" s="25" t="s">
        <v>9700</v>
      </c>
      <c r="O1794" s="32">
        <f>M1794*AA1794</f>
        <v>0</v>
      </c>
      <c r="P1794" s="1">
        <v>3</v>
      </c>
      <c r="AA1794" s="1">
        <f>IF(P1794=1,$O$3,IF(P1794=2,$O$4,$O$5))</f>
        <v>0</v>
      </c>
    </row>
    <row r="1795">
      <c r="A1795" s="1" t="s">
        <v>437</v>
      </c>
      <c r="E1795" s="27" t="s">
        <v>10927</v>
      </c>
    </row>
    <row r="1796">
      <c r="A1796" s="1" t="s">
        <v>439</v>
      </c>
    </row>
    <row r="1797">
      <c r="A1797" s="1" t="s">
        <v>441</v>
      </c>
      <c r="E1797" s="27" t="s">
        <v>434</v>
      </c>
    </row>
    <row r="1798">
      <c r="A1798" s="1" t="s">
        <v>432</v>
      </c>
      <c r="B1798" s="1">
        <v>37</v>
      </c>
      <c r="C1798" s="26" t="s">
        <v>10928</v>
      </c>
      <c r="D1798" t="s">
        <v>434</v>
      </c>
      <c r="E1798" s="27" t="s">
        <v>10929</v>
      </c>
      <c r="F1798" s="28" t="s">
        <v>1131</v>
      </c>
      <c r="G1798" s="29">
        <v>1</v>
      </c>
      <c r="H1798" s="28">
        <v>0</v>
      </c>
      <c r="I1798" s="30">
        <f>ROUND(G1798*H1798,P4)</f>
        <v>0</v>
      </c>
      <c r="L1798" s="31">
        <v>0</v>
      </c>
      <c r="M1798" s="24">
        <f>ROUND(G1798*L1798,P4)</f>
        <v>0</v>
      </c>
      <c r="N1798" s="25" t="s">
        <v>9700</v>
      </c>
      <c r="O1798" s="32">
        <f>M1798*AA1798</f>
        <v>0</v>
      </c>
      <c r="P1798" s="1">
        <v>3</v>
      </c>
      <c r="AA1798" s="1">
        <f>IF(P1798=1,$O$3,IF(P1798=2,$O$4,$O$5))</f>
        <v>0</v>
      </c>
    </row>
    <row r="1799">
      <c r="A1799" s="1" t="s">
        <v>437</v>
      </c>
      <c r="E1799" s="27" t="s">
        <v>10929</v>
      </c>
    </row>
    <row r="1800">
      <c r="A1800" s="1" t="s">
        <v>439</v>
      </c>
    </row>
    <row r="1801">
      <c r="A1801" s="1" t="s">
        <v>441</v>
      </c>
      <c r="E1801" s="27" t="s">
        <v>434</v>
      </c>
    </row>
    <row r="1802">
      <c r="A1802" s="1" t="s">
        <v>432</v>
      </c>
      <c r="B1802" s="1">
        <v>38</v>
      </c>
      <c r="C1802" s="26" t="s">
        <v>10930</v>
      </c>
      <c r="D1802" t="s">
        <v>434</v>
      </c>
      <c r="E1802" s="27" t="s">
        <v>10925</v>
      </c>
      <c r="F1802" s="28" t="s">
        <v>1131</v>
      </c>
      <c r="G1802" s="29">
        <v>1</v>
      </c>
      <c r="H1802" s="28">
        <v>0</v>
      </c>
      <c r="I1802" s="30">
        <f>ROUND(G1802*H1802,P4)</f>
        <v>0</v>
      </c>
      <c r="L1802" s="31">
        <v>0</v>
      </c>
      <c r="M1802" s="24">
        <f>ROUND(G1802*L1802,P4)</f>
        <v>0</v>
      </c>
      <c r="N1802" s="25" t="s">
        <v>9700</v>
      </c>
      <c r="O1802" s="32">
        <f>M1802*AA1802</f>
        <v>0</v>
      </c>
      <c r="P1802" s="1">
        <v>3</v>
      </c>
      <c r="AA1802" s="1">
        <f>IF(P1802=1,$O$3,IF(P1802=2,$O$4,$O$5))</f>
        <v>0</v>
      </c>
    </row>
    <row r="1803">
      <c r="A1803" s="1" t="s">
        <v>437</v>
      </c>
      <c r="E1803" s="27" t="s">
        <v>10925</v>
      </c>
    </row>
    <row r="1804">
      <c r="A1804" s="1" t="s">
        <v>439</v>
      </c>
    </row>
    <row r="1805">
      <c r="A1805" s="1" t="s">
        <v>441</v>
      </c>
      <c r="E1805" s="27" t="s">
        <v>434</v>
      </c>
    </row>
    <row r="1806">
      <c r="A1806" s="1" t="s">
        <v>432</v>
      </c>
      <c r="B1806" s="1">
        <v>39</v>
      </c>
      <c r="C1806" s="26" t="s">
        <v>10931</v>
      </c>
      <c r="D1806" t="s">
        <v>434</v>
      </c>
      <c r="E1806" s="27" t="s">
        <v>10927</v>
      </c>
      <c r="F1806" s="28" t="s">
        <v>1131</v>
      </c>
      <c r="G1806" s="29">
        <v>1</v>
      </c>
      <c r="H1806" s="28">
        <v>0</v>
      </c>
      <c r="I1806" s="30">
        <f>ROUND(G1806*H1806,P4)</f>
        <v>0</v>
      </c>
      <c r="L1806" s="31">
        <v>0</v>
      </c>
      <c r="M1806" s="24">
        <f>ROUND(G1806*L1806,P4)</f>
        <v>0</v>
      </c>
      <c r="N1806" s="25" t="s">
        <v>9700</v>
      </c>
      <c r="O1806" s="32">
        <f>M1806*AA1806</f>
        <v>0</v>
      </c>
      <c r="P1806" s="1">
        <v>3</v>
      </c>
      <c r="AA1806" s="1">
        <f>IF(P1806=1,$O$3,IF(P1806=2,$O$4,$O$5))</f>
        <v>0</v>
      </c>
    </row>
    <row r="1807">
      <c r="A1807" s="1" t="s">
        <v>437</v>
      </c>
      <c r="E1807" s="27" t="s">
        <v>10927</v>
      </c>
    </row>
    <row r="1808">
      <c r="A1808" s="1" t="s">
        <v>439</v>
      </c>
    </row>
    <row r="1809">
      <c r="A1809" s="1" t="s">
        <v>441</v>
      </c>
      <c r="E1809" s="27" t="s">
        <v>434</v>
      </c>
    </row>
    <row r="1810">
      <c r="A1810" s="1" t="s">
        <v>432</v>
      </c>
      <c r="B1810" s="1">
        <v>40</v>
      </c>
      <c r="C1810" s="26" t="s">
        <v>10932</v>
      </c>
      <c r="D1810" t="s">
        <v>434</v>
      </c>
      <c r="E1810" s="27" t="s">
        <v>10929</v>
      </c>
      <c r="F1810" s="28" t="s">
        <v>1131</v>
      </c>
      <c r="G1810" s="29">
        <v>1</v>
      </c>
      <c r="H1810" s="28">
        <v>0</v>
      </c>
      <c r="I1810" s="30">
        <f>ROUND(G1810*H1810,P4)</f>
        <v>0</v>
      </c>
      <c r="L1810" s="31">
        <v>0</v>
      </c>
      <c r="M1810" s="24">
        <f>ROUND(G1810*L1810,P4)</f>
        <v>0</v>
      </c>
      <c r="N1810" s="25" t="s">
        <v>9700</v>
      </c>
      <c r="O1810" s="32">
        <f>M1810*AA1810</f>
        <v>0</v>
      </c>
      <c r="P1810" s="1">
        <v>3</v>
      </c>
      <c r="AA1810" s="1">
        <f>IF(P1810=1,$O$3,IF(P1810=2,$O$4,$O$5))</f>
        <v>0</v>
      </c>
    </row>
    <row r="1811">
      <c r="A1811" s="1" t="s">
        <v>437</v>
      </c>
      <c r="E1811" s="27" t="s">
        <v>10929</v>
      </c>
    </row>
    <row r="1812">
      <c r="A1812" s="1" t="s">
        <v>439</v>
      </c>
    </row>
    <row r="1813">
      <c r="A1813" s="1" t="s">
        <v>441</v>
      </c>
      <c r="E1813" s="27" t="s">
        <v>434</v>
      </c>
    </row>
    <row r="1814">
      <c r="A1814" s="1" t="s">
        <v>432</v>
      </c>
      <c r="B1814" s="1">
        <v>41</v>
      </c>
      <c r="C1814" s="26" t="s">
        <v>10933</v>
      </c>
      <c r="D1814" t="s">
        <v>434</v>
      </c>
      <c r="E1814" s="27" t="s">
        <v>10934</v>
      </c>
      <c r="F1814" s="28" t="s">
        <v>1131</v>
      </c>
      <c r="G1814" s="29">
        <v>2</v>
      </c>
      <c r="H1814" s="28">
        <v>0</v>
      </c>
      <c r="I1814" s="30">
        <f>ROUND(G1814*H1814,P4)</f>
        <v>0</v>
      </c>
      <c r="L1814" s="31">
        <v>0</v>
      </c>
      <c r="M1814" s="24">
        <f>ROUND(G1814*L1814,P4)</f>
        <v>0</v>
      </c>
      <c r="N1814" s="25" t="s">
        <v>9700</v>
      </c>
      <c r="O1814" s="32">
        <f>M1814*AA1814</f>
        <v>0</v>
      </c>
      <c r="P1814" s="1">
        <v>3</v>
      </c>
      <c r="AA1814" s="1">
        <f>IF(P1814=1,$O$3,IF(P1814=2,$O$4,$O$5))</f>
        <v>0</v>
      </c>
    </row>
    <row r="1815">
      <c r="A1815" s="1" t="s">
        <v>437</v>
      </c>
      <c r="E1815" s="27" t="s">
        <v>10934</v>
      </c>
    </row>
    <row r="1816">
      <c r="A1816" s="1" t="s">
        <v>439</v>
      </c>
    </row>
    <row r="1817">
      <c r="A1817" s="1" t="s">
        <v>441</v>
      </c>
      <c r="E1817" s="27" t="s">
        <v>434</v>
      </c>
    </row>
    <row r="1818" ht="25.5">
      <c r="A1818" s="1" t="s">
        <v>432</v>
      </c>
      <c r="B1818" s="1">
        <v>42</v>
      </c>
      <c r="C1818" s="26" t="s">
        <v>10935</v>
      </c>
      <c r="D1818" t="s">
        <v>434</v>
      </c>
      <c r="E1818" s="27" t="s">
        <v>10878</v>
      </c>
      <c r="F1818" s="28" t="s">
        <v>436</v>
      </c>
      <c r="G1818" s="29">
        <v>6</v>
      </c>
      <c r="H1818" s="28">
        <v>0</v>
      </c>
      <c r="I1818" s="30">
        <f>ROUND(G1818*H1818,P4)</f>
        <v>0</v>
      </c>
      <c r="L1818" s="31">
        <v>0</v>
      </c>
      <c r="M1818" s="24">
        <f>ROUND(G1818*L1818,P4)</f>
        <v>0</v>
      </c>
      <c r="N1818" s="25" t="s">
        <v>9700</v>
      </c>
      <c r="O1818" s="32">
        <f>M1818*AA1818</f>
        <v>0</v>
      </c>
      <c r="P1818" s="1">
        <v>3</v>
      </c>
      <c r="AA1818" s="1">
        <f>IF(P1818=1,$O$3,IF(P1818=2,$O$4,$O$5))</f>
        <v>0</v>
      </c>
    </row>
    <row r="1819" ht="25.5">
      <c r="A1819" s="1" t="s">
        <v>437</v>
      </c>
      <c r="E1819" s="27" t="s">
        <v>10878</v>
      </c>
    </row>
    <row r="1820">
      <c r="A1820" s="1" t="s">
        <v>439</v>
      </c>
    </row>
    <row r="1821">
      <c r="A1821" s="1" t="s">
        <v>441</v>
      </c>
      <c r="E1821" s="27" t="s">
        <v>434</v>
      </c>
    </row>
    <row r="1822">
      <c r="A1822" s="1" t="s">
        <v>432</v>
      </c>
      <c r="B1822" s="1">
        <v>43</v>
      </c>
      <c r="C1822" s="26" t="s">
        <v>10936</v>
      </c>
      <c r="D1822" t="s">
        <v>434</v>
      </c>
      <c r="E1822" s="27" t="s">
        <v>10937</v>
      </c>
      <c r="F1822" s="28" t="s">
        <v>2930</v>
      </c>
      <c r="G1822" s="29">
        <v>4</v>
      </c>
      <c r="H1822" s="28">
        <v>0</v>
      </c>
      <c r="I1822" s="30">
        <f>ROUND(G1822*H1822,P4)</f>
        <v>0</v>
      </c>
      <c r="L1822" s="31">
        <v>0</v>
      </c>
      <c r="M1822" s="24">
        <f>ROUND(G1822*L1822,P4)</f>
        <v>0</v>
      </c>
      <c r="N1822" s="25" t="s">
        <v>9700</v>
      </c>
      <c r="O1822" s="32">
        <f>M1822*AA1822</f>
        <v>0</v>
      </c>
      <c r="P1822" s="1">
        <v>3</v>
      </c>
      <c r="AA1822" s="1">
        <f>IF(P1822=1,$O$3,IF(P1822=2,$O$4,$O$5))</f>
        <v>0</v>
      </c>
    </row>
    <row r="1823">
      <c r="A1823" s="1" t="s">
        <v>437</v>
      </c>
      <c r="E1823" s="27" t="s">
        <v>10937</v>
      </c>
    </row>
    <row r="1824">
      <c r="A1824" s="1" t="s">
        <v>439</v>
      </c>
    </row>
    <row r="1825">
      <c r="A1825" s="1" t="s">
        <v>441</v>
      </c>
      <c r="E1825" s="27" t="s">
        <v>434</v>
      </c>
    </row>
    <row r="1826" ht="25.5">
      <c r="A1826" s="1" t="s">
        <v>432</v>
      </c>
      <c r="B1826" s="1">
        <v>44</v>
      </c>
      <c r="C1826" s="26" t="s">
        <v>10938</v>
      </c>
      <c r="D1826" t="s">
        <v>434</v>
      </c>
      <c r="E1826" s="27" t="s">
        <v>10880</v>
      </c>
      <c r="F1826" s="28" t="s">
        <v>576</v>
      </c>
      <c r="G1826" s="29">
        <v>1</v>
      </c>
      <c r="H1826" s="28">
        <v>0</v>
      </c>
      <c r="I1826" s="30">
        <f>ROUND(G1826*H1826,P4)</f>
        <v>0</v>
      </c>
      <c r="L1826" s="31">
        <v>0</v>
      </c>
      <c r="M1826" s="24">
        <f>ROUND(G1826*L1826,P4)</f>
        <v>0</v>
      </c>
      <c r="N1826" s="25" t="s">
        <v>9700</v>
      </c>
      <c r="O1826" s="32">
        <f>M1826*AA1826</f>
        <v>0</v>
      </c>
      <c r="P1826" s="1">
        <v>3</v>
      </c>
      <c r="AA1826" s="1">
        <f>IF(P1826=1,$O$3,IF(P1826=2,$O$4,$O$5))</f>
        <v>0</v>
      </c>
    </row>
    <row r="1827" ht="51">
      <c r="A1827" s="1" t="s">
        <v>437</v>
      </c>
      <c r="E1827" s="27" t="s">
        <v>10881</v>
      </c>
    </row>
    <row r="1828">
      <c r="A1828" s="1" t="s">
        <v>439</v>
      </c>
    </row>
    <row r="1829">
      <c r="A1829" s="1" t="s">
        <v>441</v>
      </c>
      <c r="E1829" s="27" t="s">
        <v>434</v>
      </c>
    </row>
    <row r="1830">
      <c r="A1830" s="1" t="s">
        <v>429</v>
      </c>
      <c r="C1830" s="22" t="s">
        <v>10939</v>
      </c>
      <c r="E1830" s="23" t="s">
        <v>10940</v>
      </c>
      <c r="L1830" s="24">
        <f>SUMIFS(L1831:L1862,A1831:A1862,"P")</f>
        <v>0</v>
      </c>
      <c r="M1830" s="24">
        <f>SUMIFS(M1831:M1862,A1831:A1862,"P")</f>
        <v>0</v>
      </c>
      <c r="N1830" s="25"/>
    </row>
    <row r="1831">
      <c r="A1831" s="1" t="s">
        <v>432</v>
      </c>
      <c r="B1831" s="1">
        <v>45</v>
      </c>
      <c r="C1831" s="26" t="s">
        <v>10941</v>
      </c>
      <c r="D1831" t="s">
        <v>434</v>
      </c>
      <c r="E1831" s="27" t="s">
        <v>10942</v>
      </c>
      <c r="F1831" s="28" t="s">
        <v>1131</v>
      </c>
      <c r="G1831" s="29">
        <v>5</v>
      </c>
      <c r="H1831" s="28">
        <v>0</v>
      </c>
      <c r="I1831" s="30">
        <f>ROUND(G1831*H1831,P4)</f>
        <v>0</v>
      </c>
      <c r="L1831" s="31">
        <v>0</v>
      </c>
      <c r="M1831" s="24">
        <f>ROUND(G1831*L1831,P4)</f>
        <v>0</v>
      </c>
      <c r="N1831" s="25" t="s">
        <v>9700</v>
      </c>
      <c r="O1831" s="32">
        <f>M1831*AA1831</f>
        <v>0</v>
      </c>
      <c r="P1831" s="1">
        <v>3</v>
      </c>
      <c r="AA1831" s="1">
        <f>IF(P1831=1,$O$3,IF(P1831=2,$O$4,$O$5))</f>
        <v>0</v>
      </c>
    </row>
    <row r="1832">
      <c r="A1832" s="1" t="s">
        <v>437</v>
      </c>
      <c r="E1832" s="27" t="s">
        <v>10942</v>
      </c>
    </row>
    <row r="1833">
      <c r="A1833" s="1" t="s">
        <v>439</v>
      </c>
    </row>
    <row r="1834">
      <c r="A1834" s="1" t="s">
        <v>441</v>
      </c>
      <c r="E1834" s="27" t="s">
        <v>434</v>
      </c>
    </row>
    <row r="1835">
      <c r="A1835" s="1" t="s">
        <v>432</v>
      </c>
      <c r="B1835" s="1">
        <v>46</v>
      </c>
      <c r="C1835" s="26" t="s">
        <v>10943</v>
      </c>
      <c r="D1835" t="s">
        <v>434</v>
      </c>
      <c r="E1835" s="27" t="s">
        <v>10944</v>
      </c>
      <c r="F1835" s="28" t="s">
        <v>1131</v>
      </c>
      <c r="G1835" s="29">
        <v>5</v>
      </c>
      <c r="H1835" s="28">
        <v>0</v>
      </c>
      <c r="I1835" s="30">
        <f>ROUND(G1835*H1835,P4)</f>
        <v>0</v>
      </c>
      <c r="L1835" s="31">
        <v>0</v>
      </c>
      <c r="M1835" s="24">
        <f>ROUND(G1835*L1835,P4)</f>
        <v>0</v>
      </c>
      <c r="N1835" s="25" t="s">
        <v>9700</v>
      </c>
      <c r="O1835" s="32">
        <f>M1835*AA1835</f>
        <v>0</v>
      </c>
      <c r="P1835" s="1">
        <v>3</v>
      </c>
      <c r="AA1835" s="1">
        <f>IF(P1835=1,$O$3,IF(P1835=2,$O$4,$O$5))</f>
        <v>0</v>
      </c>
    </row>
    <row r="1836">
      <c r="A1836" s="1" t="s">
        <v>437</v>
      </c>
      <c r="E1836" s="27" t="s">
        <v>10944</v>
      </c>
    </row>
    <row r="1837">
      <c r="A1837" s="1" t="s">
        <v>439</v>
      </c>
    </row>
    <row r="1838">
      <c r="A1838" s="1" t="s">
        <v>441</v>
      </c>
      <c r="E1838" s="27" t="s">
        <v>434</v>
      </c>
    </row>
    <row r="1839">
      <c r="A1839" s="1" t="s">
        <v>432</v>
      </c>
      <c r="B1839" s="1">
        <v>47</v>
      </c>
      <c r="C1839" s="26" t="s">
        <v>10945</v>
      </c>
      <c r="D1839" t="s">
        <v>434</v>
      </c>
      <c r="E1839" s="27" t="s">
        <v>10946</v>
      </c>
      <c r="F1839" s="28" t="s">
        <v>1131</v>
      </c>
      <c r="G1839" s="29">
        <v>5</v>
      </c>
      <c r="H1839" s="28">
        <v>0</v>
      </c>
      <c r="I1839" s="30">
        <f>ROUND(G1839*H1839,P4)</f>
        <v>0</v>
      </c>
      <c r="L1839" s="31">
        <v>0</v>
      </c>
      <c r="M1839" s="24">
        <f>ROUND(G1839*L1839,P4)</f>
        <v>0</v>
      </c>
      <c r="N1839" s="25" t="s">
        <v>9700</v>
      </c>
      <c r="O1839" s="32">
        <f>M1839*AA1839</f>
        <v>0</v>
      </c>
      <c r="P1839" s="1">
        <v>3</v>
      </c>
      <c r="AA1839" s="1">
        <f>IF(P1839=1,$O$3,IF(P1839=2,$O$4,$O$5))</f>
        <v>0</v>
      </c>
    </row>
    <row r="1840">
      <c r="A1840" s="1" t="s">
        <v>437</v>
      </c>
      <c r="E1840" s="27" t="s">
        <v>10946</v>
      </c>
    </row>
    <row r="1841">
      <c r="A1841" s="1" t="s">
        <v>439</v>
      </c>
    </row>
    <row r="1842">
      <c r="A1842" s="1" t="s">
        <v>441</v>
      </c>
      <c r="E1842" s="27" t="s">
        <v>434</v>
      </c>
    </row>
    <row r="1843">
      <c r="A1843" s="1" t="s">
        <v>432</v>
      </c>
      <c r="B1843" s="1">
        <v>48</v>
      </c>
      <c r="C1843" s="26" t="s">
        <v>10947</v>
      </c>
      <c r="D1843" t="s">
        <v>434</v>
      </c>
      <c r="E1843" s="27" t="s">
        <v>10948</v>
      </c>
      <c r="F1843" s="28" t="s">
        <v>1131</v>
      </c>
      <c r="G1843" s="29">
        <v>5</v>
      </c>
      <c r="H1843" s="28">
        <v>0</v>
      </c>
      <c r="I1843" s="30">
        <f>ROUND(G1843*H1843,P4)</f>
        <v>0</v>
      </c>
      <c r="L1843" s="31">
        <v>0</v>
      </c>
      <c r="M1843" s="24">
        <f>ROUND(G1843*L1843,P4)</f>
        <v>0</v>
      </c>
      <c r="N1843" s="25" t="s">
        <v>9700</v>
      </c>
      <c r="O1843" s="32">
        <f>M1843*AA1843</f>
        <v>0</v>
      </c>
      <c r="P1843" s="1">
        <v>3</v>
      </c>
      <c r="AA1843" s="1">
        <f>IF(P1843=1,$O$3,IF(P1843=2,$O$4,$O$5))</f>
        <v>0</v>
      </c>
    </row>
    <row r="1844">
      <c r="A1844" s="1" t="s">
        <v>437</v>
      </c>
      <c r="E1844" s="27" t="s">
        <v>10948</v>
      </c>
    </row>
    <row r="1845">
      <c r="A1845" s="1" t="s">
        <v>439</v>
      </c>
    </row>
    <row r="1846">
      <c r="A1846" s="1" t="s">
        <v>441</v>
      </c>
      <c r="E1846" s="27" t="s">
        <v>434</v>
      </c>
    </row>
    <row r="1847">
      <c r="A1847" s="1" t="s">
        <v>432</v>
      </c>
      <c r="B1847" s="1">
        <v>49</v>
      </c>
      <c r="C1847" s="26" t="s">
        <v>10949</v>
      </c>
      <c r="D1847" t="s">
        <v>434</v>
      </c>
      <c r="E1847" s="27" t="s">
        <v>10950</v>
      </c>
      <c r="F1847" s="28" t="s">
        <v>1131</v>
      </c>
      <c r="G1847" s="29">
        <v>5</v>
      </c>
      <c r="H1847" s="28">
        <v>0</v>
      </c>
      <c r="I1847" s="30">
        <f>ROUND(G1847*H1847,P4)</f>
        <v>0</v>
      </c>
      <c r="L1847" s="31">
        <v>0</v>
      </c>
      <c r="M1847" s="24">
        <f>ROUND(G1847*L1847,P4)</f>
        <v>0</v>
      </c>
      <c r="N1847" s="25" t="s">
        <v>9700</v>
      </c>
      <c r="O1847" s="32">
        <f>M1847*AA1847</f>
        <v>0</v>
      </c>
      <c r="P1847" s="1">
        <v>3</v>
      </c>
      <c r="AA1847" s="1">
        <f>IF(P1847=1,$O$3,IF(P1847=2,$O$4,$O$5))</f>
        <v>0</v>
      </c>
    </row>
    <row r="1848">
      <c r="A1848" s="1" t="s">
        <v>437</v>
      </c>
      <c r="E1848" s="27" t="s">
        <v>10950</v>
      </c>
    </row>
    <row r="1849">
      <c r="A1849" s="1" t="s">
        <v>439</v>
      </c>
    </row>
    <row r="1850">
      <c r="A1850" s="1" t="s">
        <v>441</v>
      </c>
      <c r="E1850" s="27" t="s">
        <v>434</v>
      </c>
    </row>
    <row r="1851">
      <c r="A1851" s="1" t="s">
        <v>432</v>
      </c>
      <c r="B1851" s="1">
        <v>50</v>
      </c>
      <c r="C1851" s="26" t="s">
        <v>10951</v>
      </c>
      <c r="D1851" t="s">
        <v>434</v>
      </c>
      <c r="E1851" s="27" t="s">
        <v>10952</v>
      </c>
      <c r="F1851" s="28" t="s">
        <v>1131</v>
      </c>
      <c r="G1851" s="29">
        <v>5</v>
      </c>
      <c r="H1851" s="28">
        <v>0</v>
      </c>
      <c r="I1851" s="30">
        <f>ROUND(G1851*H1851,P4)</f>
        <v>0</v>
      </c>
      <c r="L1851" s="31">
        <v>0</v>
      </c>
      <c r="M1851" s="24">
        <f>ROUND(G1851*L1851,P4)</f>
        <v>0</v>
      </c>
      <c r="N1851" s="25" t="s">
        <v>9700</v>
      </c>
      <c r="O1851" s="32">
        <f>M1851*AA1851</f>
        <v>0</v>
      </c>
      <c r="P1851" s="1">
        <v>3</v>
      </c>
      <c r="AA1851" s="1">
        <f>IF(P1851=1,$O$3,IF(P1851=2,$O$4,$O$5))</f>
        <v>0</v>
      </c>
    </row>
    <row r="1852">
      <c r="A1852" s="1" t="s">
        <v>437</v>
      </c>
      <c r="E1852" s="27" t="s">
        <v>10952</v>
      </c>
    </row>
    <row r="1853">
      <c r="A1853" s="1" t="s">
        <v>439</v>
      </c>
    </row>
    <row r="1854">
      <c r="A1854" s="1" t="s">
        <v>441</v>
      </c>
      <c r="E1854" s="27" t="s">
        <v>434</v>
      </c>
    </row>
    <row r="1855" ht="25.5">
      <c r="A1855" s="1" t="s">
        <v>432</v>
      </c>
      <c r="B1855" s="1">
        <v>51</v>
      </c>
      <c r="C1855" s="26" t="s">
        <v>10953</v>
      </c>
      <c r="D1855" t="s">
        <v>434</v>
      </c>
      <c r="E1855" s="27" t="s">
        <v>10878</v>
      </c>
      <c r="F1855" s="28" t="s">
        <v>436</v>
      </c>
      <c r="G1855" s="29">
        <v>8</v>
      </c>
      <c r="H1855" s="28">
        <v>0</v>
      </c>
      <c r="I1855" s="30">
        <f>ROUND(G1855*H1855,P4)</f>
        <v>0</v>
      </c>
      <c r="L1855" s="31">
        <v>0</v>
      </c>
      <c r="M1855" s="24">
        <f>ROUND(G1855*L1855,P4)</f>
        <v>0</v>
      </c>
      <c r="N1855" s="25" t="s">
        <v>9700</v>
      </c>
      <c r="O1855" s="32">
        <f>M1855*AA1855</f>
        <v>0</v>
      </c>
      <c r="P1855" s="1">
        <v>3</v>
      </c>
      <c r="AA1855" s="1">
        <f>IF(P1855=1,$O$3,IF(P1855=2,$O$4,$O$5))</f>
        <v>0</v>
      </c>
    </row>
    <row r="1856" ht="25.5">
      <c r="A1856" s="1" t="s">
        <v>437</v>
      </c>
      <c r="E1856" s="27" t="s">
        <v>10878</v>
      </c>
    </row>
    <row r="1857">
      <c r="A1857" s="1" t="s">
        <v>439</v>
      </c>
    </row>
    <row r="1858">
      <c r="A1858" s="1" t="s">
        <v>441</v>
      </c>
      <c r="E1858" s="27" t="s">
        <v>434</v>
      </c>
    </row>
    <row r="1859" ht="25.5">
      <c r="A1859" s="1" t="s">
        <v>432</v>
      </c>
      <c r="B1859" s="1">
        <v>52</v>
      </c>
      <c r="C1859" s="26" t="s">
        <v>10954</v>
      </c>
      <c r="D1859" t="s">
        <v>434</v>
      </c>
      <c r="E1859" s="27" t="s">
        <v>10880</v>
      </c>
      <c r="F1859" s="28" t="s">
        <v>576</v>
      </c>
      <c r="G1859" s="29">
        <v>1</v>
      </c>
      <c r="H1859" s="28">
        <v>0</v>
      </c>
      <c r="I1859" s="30">
        <f>ROUND(G1859*H1859,P4)</f>
        <v>0</v>
      </c>
      <c r="L1859" s="31">
        <v>0</v>
      </c>
      <c r="M1859" s="24">
        <f>ROUND(G1859*L1859,P4)</f>
        <v>0</v>
      </c>
      <c r="N1859" s="25" t="s">
        <v>9700</v>
      </c>
      <c r="O1859" s="32">
        <f>M1859*AA1859</f>
        <v>0</v>
      </c>
      <c r="P1859" s="1">
        <v>3</v>
      </c>
      <c r="AA1859" s="1">
        <f>IF(P1859=1,$O$3,IF(P1859=2,$O$4,$O$5))</f>
        <v>0</v>
      </c>
    </row>
    <row r="1860" ht="51">
      <c r="A1860" s="1" t="s">
        <v>437</v>
      </c>
      <c r="E1860" s="27" t="s">
        <v>10881</v>
      </c>
    </row>
    <row r="1861">
      <c r="A1861" s="1" t="s">
        <v>439</v>
      </c>
    </row>
    <row r="1862">
      <c r="A1862" s="1" t="s">
        <v>441</v>
      </c>
      <c r="E1862" s="27" t="s">
        <v>434</v>
      </c>
    </row>
    <row r="1863">
      <c r="A1863" s="1" t="s">
        <v>429</v>
      </c>
      <c r="C1863" s="22" t="s">
        <v>10955</v>
      </c>
      <c r="E1863" s="23" t="s">
        <v>10956</v>
      </c>
      <c r="L1863" s="24">
        <f>SUMIFS(L1864:L1879,A1864:A1879,"P")</f>
        <v>0</v>
      </c>
      <c r="M1863" s="24">
        <f>SUMIFS(M1864:M1879,A1864:A1879,"P")</f>
        <v>0</v>
      </c>
      <c r="N1863" s="25"/>
    </row>
    <row r="1864">
      <c r="A1864" s="1" t="s">
        <v>432</v>
      </c>
      <c r="B1864" s="1">
        <v>53</v>
      </c>
      <c r="C1864" s="26" t="s">
        <v>10957</v>
      </c>
      <c r="D1864" t="s">
        <v>434</v>
      </c>
      <c r="E1864" s="27" t="s">
        <v>10958</v>
      </c>
      <c r="F1864" s="28" t="s">
        <v>1131</v>
      </c>
      <c r="G1864" s="29">
        <v>1</v>
      </c>
      <c r="H1864" s="28">
        <v>0</v>
      </c>
      <c r="I1864" s="30">
        <f>ROUND(G1864*H1864,P4)</f>
        <v>0</v>
      </c>
      <c r="L1864" s="31">
        <v>0</v>
      </c>
      <c r="M1864" s="24">
        <f>ROUND(G1864*L1864,P4)</f>
        <v>0</v>
      </c>
      <c r="N1864" s="25" t="s">
        <v>9700</v>
      </c>
      <c r="O1864" s="32">
        <f>M1864*AA1864</f>
        <v>0</v>
      </c>
      <c r="P1864" s="1">
        <v>3</v>
      </c>
      <c r="AA1864" s="1">
        <f>IF(P1864=1,$O$3,IF(P1864=2,$O$4,$O$5))</f>
        <v>0</v>
      </c>
    </row>
    <row r="1865">
      <c r="A1865" s="1" t="s">
        <v>437</v>
      </c>
      <c r="E1865" s="27" t="s">
        <v>10958</v>
      </c>
    </row>
    <row r="1866">
      <c r="A1866" s="1" t="s">
        <v>439</v>
      </c>
    </row>
    <row r="1867">
      <c r="A1867" s="1" t="s">
        <v>441</v>
      </c>
      <c r="E1867" s="27" t="s">
        <v>434</v>
      </c>
    </row>
    <row r="1868">
      <c r="A1868" s="1" t="s">
        <v>432</v>
      </c>
      <c r="B1868" s="1">
        <v>54</v>
      </c>
      <c r="C1868" s="26" t="s">
        <v>10959</v>
      </c>
      <c r="D1868" t="s">
        <v>434</v>
      </c>
      <c r="E1868" s="27" t="s">
        <v>10958</v>
      </c>
      <c r="F1868" s="28" t="s">
        <v>1131</v>
      </c>
      <c r="G1868" s="29">
        <v>1</v>
      </c>
      <c r="H1868" s="28">
        <v>0</v>
      </c>
      <c r="I1868" s="30">
        <f>ROUND(G1868*H1868,P4)</f>
        <v>0</v>
      </c>
      <c r="L1868" s="31">
        <v>0</v>
      </c>
      <c r="M1868" s="24">
        <f>ROUND(G1868*L1868,P4)</f>
        <v>0</v>
      </c>
      <c r="N1868" s="25" t="s">
        <v>9700</v>
      </c>
      <c r="O1868" s="32">
        <f>M1868*AA1868</f>
        <v>0</v>
      </c>
      <c r="P1868" s="1">
        <v>3</v>
      </c>
      <c r="AA1868" s="1">
        <f>IF(P1868=1,$O$3,IF(P1868=2,$O$4,$O$5))</f>
        <v>0</v>
      </c>
    </row>
    <row r="1869">
      <c r="A1869" s="1" t="s">
        <v>437</v>
      </c>
      <c r="E1869" s="27" t="s">
        <v>10958</v>
      </c>
    </row>
    <row r="1870">
      <c r="A1870" s="1" t="s">
        <v>439</v>
      </c>
    </row>
    <row r="1871">
      <c r="A1871" s="1" t="s">
        <v>441</v>
      </c>
      <c r="E1871" s="27" t="s">
        <v>434</v>
      </c>
    </row>
    <row r="1872">
      <c r="A1872" s="1" t="s">
        <v>432</v>
      </c>
      <c r="B1872" s="1">
        <v>55</v>
      </c>
      <c r="C1872" s="26" t="s">
        <v>10960</v>
      </c>
      <c r="D1872" t="s">
        <v>434</v>
      </c>
      <c r="E1872" s="27" t="s">
        <v>10958</v>
      </c>
      <c r="F1872" s="28" t="s">
        <v>1131</v>
      </c>
      <c r="G1872" s="29">
        <v>1</v>
      </c>
      <c r="H1872" s="28">
        <v>0</v>
      </c>
      <c r="I1872" s="30">
        <f>ROUND(G1872*H1872,P4)</f>
        <v>0</v>
      </c>
      <c r="L1872" s="31">
        <v>0</v>
      </c>
      <c r="M1872" s="24">
        <f>ROUND(G1872*L1872,P4)</f>
        <v>0</v>
      </c>
      <c r="N1872" s="25" t="s">
        <v>9700</v>
      </c>
      <c r="O1872" s="32">
        <f>M1872*AA1872</f>
        <v>0</v>
      </c>
      <c r="P1872" s="1">
        <v>3</v>
      </c>
      <c r="AA1872" s="1">
        <f>IF(P1872=1,$O$3,IF(P1872=2,$O$4,$O$5))</f>
        <v>0</v>
      </c>
    </row>
    <row r="1873">
      <c r="A1873" s="1" t="s">
        <v>437</v>
      </c>
      <c r="E1873" s="27" t="s">
        <v>10958</v>
      </c>
    </row>
    <row r="1874">
      <c r="A1874" s="1" t="s">
        <v>439</v>
      </c>
    </row>
    <row r="1875">
      <c r="A1875" s="1" t="s">
        <v>441</v>
      </c>
      <c r="E1875" s="27" t="s">
        <v>434</v>
      </c>
    </row>
    <row r="1876">
      <c r="A1876" s="1" t="s">
        <v>432</v>
      </c>
      <c r="B1876" s="1">
        <v>56</v>
      </c>
      <c r="C1876" s="26" t="s">
        <v>10961</v>
      </c>
      <c r="D1876" t="s">
        <v>434</v>
      </c>
      <c r="E1876" s="27" t="s">
        <v>10958</v>
      </c>
      <c r="F1876" s="28" t="s">
        <v>1131</v>
      </c>
      <c r="G1876" s="29">
        <v>1</v>
      </c>
      <c r="H1876" s="28">
        <v>0</v>
      </c>
      <c r="I1876" s="30">
        <f>ROUND(G1876*H1876,P4)</f>
        <v>0</v>
      </c>
      <c r="L1876" s="31">
        <v>0</v>
      </c>
      <c r="M1876" s="24">
        <f>ROUND(G1876*L1876,P4)</f>
        <v>0</v>
      </c>
      <c r="N1876" s="25" t="s">
        <v>9700</v>
      </c>
      <c r="O1876" s="32">
        <f>M1876*AA1876</f>
        <v>0</v>
      </c>
      <c r="P1876" s="1">
        <v>3</v>
      </c>
      <c r="AA1876" s="1">
        <f>IF(P1876=1,$O$3,IF(P1876=2,$O$4,$O$5))</f>
        <v>0</v>
      </c>
    </row>
    <row r="1877">
      <c r="A1877" s="1" t="s">
        <v>437</v>
      </c>
      <c r="E1877" s="27" t="s">
        <v>10958</v>
      </c>
    </row>
    <row r="1878">
      <c r="A1878" s="1" t="s">
        <v>439</v>
      </c>
    </row>
    <row r="1879">
      <c r="A1879" s="1" t="s">
        <v>441</v>
      </c>
      <c r="E1879" s="27" t="s">
        <v>434</v>
      </c>
    </row>
    <row r="1880">
      <c r="A1880" s="1" t="s">
        <v>429</v>
      </c>
      <c r="C1880" s="22" t="s">
        <v>10962</v>
      </c>
      <c r="E1880" s="23" t="s">
        <v>401</v>
      </c>
      <c r="L1880" s="24">
        <f>SUMIFS(L1881:L1888,A1881:A1888,"P")</f>
        <v>0</v>
      </c>
      <c r="M1880" s="24">
        <f>SUMIFS(M1881:M1888,A1881:A1888,"P")</f>
        <v>0</v>
      </c>
      <c r="N1880" s="25"/>
    </row>
    <row r="1881">
      <c r="A1881" s="1" t="s">
        <v>432</v>
      </c>
      <c r="B1881" s="1">
        <v>57</v>
      </c>
      <c r="C1881" s="26" t="s">
        <v>10961</v>
      </c>
      <c r="D1881" t="s">
        <v>434</v>
      </c>
      <c r="E1881" s="27" t="s">
        <v>10963</v>
      </c>
      <c r="F1881" s="28" t="s">
        <v>576</v>
      </c>
      <c r="G1881" s="29">
        <v>1</v>
      </c>
      <c r="H1881" s="28">
        <v>0</v>
      </c>
      <c r="I1881" s="30">
        <f>ROUND(G1881*H1881,P4)</f>
        <v>0</v>
      </c>
      <c r="L1881" s="31">
        <v>0</v>
      </c>
      <c r="M1881" s="24">
        <f>ROUND(G1881*L1881,P4)</f>
        <v>0</v>
      </c>
      <c r="N1881" s="25" t="s">
        <v>9700</v>
      </c>
      <c r="O1881" s="32">
        <f>M1881*AA1881</f>
        <v>0</v>
      </c>
      <c r="P1881" s="1">
        <v>3</v>
      </c>
      <c r="AA1881" s="1">
        <f>IF(P1881=1,$O$3,IF(P1881=2,$O$4,$O$5))</f>
        <v>0</v>
      </c>
    </row>
    <row r="1882">
      <c r="A1882" s="1" t="s">
        <v>437</v>
      </c>
      <c r="E1882" s="27" t="s">
        <v>10963</v>
      </c>
    </row>
    <row r="1883">
      <c r="A1883" s="1" t="s">
        <v>439</v>
      </c>
    </row>
    <row r="1884">
      <c r="A1884" s="1" t="s">
        <v>441</v>
      </c>
      <c r="E1884" s="27" t="s">
        <v>434</v>
      </c>
    </row>
    <row r="1885">
      <c r="A1885" s="1" t="s">
        <v>432</v>
      </c>
      <c r="B1885" s="1">
        <v>58</v>
      </c>
      <c r="C1885" s="26" t="s">
        <v>10964</v>
      </c>
      <c r="D1885" t="s">
        <v>434</v>
      </c>
      <c r="E1885" s="27" t="s">
        <v>10965</v>
      </c>
      <c r="F1885" s="28" t="s">
        <v>576</v>
      </c>
      <c r="G1885" s="29">
        <v>1</v>
      </c>
      <c r="H1885" s="28">
        <v>0</v>
      </c>
      <c r="I1885" s="30">
        <f>ROUND(G1885*H1885,P4)</f>
        <v>0</v>
      </c>
      <c r="L1885" s="31">
        <v>0</v>
      </c>
      <c r="M1885" s="24">
        <f>ROUND(G1885*L1885,P4)</f>
        <v>0</v>
      </c>
      <c r="N1885" s="25" t="s">
        <v>9700</v>
      </c>
      <c r="O1885" s="32">
        <f>M1885*AA1885</f>
        <v>0</v>
      </c>
      <c r="P1885" s="1">
        <v>3</v>
      </c>
      <c r="AA1885" s="1">
        <f>IF(P1885=1,$O$3,IF(P1885=2,$O$4,$O$5))</f>
        <v>0</v>
      </c>
    </row>
    <row r="1886">
      <c r="A1886" s="1" t="s">
        <v>437</v>
      </c>
      <c r="E1886" s="27" t="s">
        <v>10965</v>
      </c>
    </row>
    <row r="1887">
      <c r="A1887" s="1" t="s">
        <v>439</v>
      </c>
    </row>
    <row r="1888">
      <c r="A1888" s="1" t="s">
        <v>441</v>
      </c>
      <c r="E1888" s="27" t="s">
        <v>434</v>
      </c>
    </row>
    <row r="1889">
      <c r="A1889" s="1" t="s">
        <v>429</v>
      </c>
      <c r="C1889" s="22" t="s">
        <v>10966</v>
      </c>
      <c r="E1889" s="23" t="s">
        <v>10967</v>
      </c>
      <c r="L1889" s="24">
        <f>SUMIFS(L1890:L1925,A1890:A1925,"P")</f>
        <v>0</v>
      </c>
      <c r="M1889" s="24">
        <f>SUMIFS(M1890:M1925,A1890:A1925,"P")</f>
        <v>0</v>
      </c>
      <c r="N1889" s="25"/>
    </row>
    <row r="1890">
      <c r="A1890" s="1" t="s">
        <v>432</v>
      </c>
      <c r="B1890" s="1">
        <v>59</v>
      </c>
      <c r="C1890" s="26" t="s">
        <v>3715</v>
      </c>
      <c r="D1890" t="s">
        <v>434</v>
      </c>
      <c r="E1890" s="27" t="s">
        <v>10968</v>
      </c>
      <c r="F1890" s="28" t="s">
        <v>1131</v>
      </c>
      <c r="G1890" s="29">
        <v>1</v>
      </c>
      <c r="H1890" s="28">
        <v>0</v>
      </c>
      <c r="I1890" s="30">
        <f>ROUND(G1890*H1890,P4)</f>
        <v>0</v>
      </c>
      <c r="L1890" s="31">
        <v>0</v>
      </c>
      <c r="M1890" s="24">
        <f>ROUND(G1890*L1890,P4)</f>
        <v>0</v>
      </c>
      <c r="N1890" s="25" t="s">
        <v>9700</v>
      </c>
      <c r="O1890" s="32">
        <f>M1890*AA1890</f>
        <v>0</v>
      </c>
      <c r="P1890" s="1">
        <v>3</v>
      </c>
      <c r="AA1890" s="1">
        <f>IF(P1890=1,$O$3,IF(P1890=2,$O$4,$O$5))</f>
        <v>0</v>
      </c>
    </row>
    <row r="1891">
      <c r="A1891" s="1" t="s">
        <v>437</v>
      </c>
      <c r="E1891" s="27" t="s">
        <v>10968</v>
      </c>
    </row>
    <row r="1892">
      <c r="A1892" s="1" t="s">
        <v>439</v>
      </c>
    </row>
    <row r="1893">
      <c r="A1893" s="1" t="s">
        <v>441</v>
      </c>
      <c r="E1893" s="27" t="s">
        <v>434</v>
      </c>
    </row>
    <row r="1894">
      <c r="A1894" s="1" t="s">
        <v>432</v>
      </c>
      <c r="B1894" s="1">
        <v>60</v>
      </c>
      <c r="C1894" s="26" t="s">
        <v>3717</v>
      </c>
      <c r="D1894" t="s">
        <v>434</v>
      </c>
      <c r="E1894" s="27" t="s">
        <v>10886</v>
      </c>
      <c r="F1894" s="28" t="s">
        <v>576</v>
      </c>
      <c r="G1894" s="29">
        <v>1</v>
      </c>
      <c r="H1894" s="28">
        <v>0</v>
      </c>
      <c r="I1894" s="30">
        <f>ROUND(G1894*H1894,P4)</f>
        <v>0</v>
      </c>
      <c r="L1894" s="31">
        <v>0</v>
      </c>
      <c r="M1894" s="24">
        <f>ROUND(G1894*L1894,P4)</f>
        <v>0</v>
      </c>
      <c r="N1894" s="25" t="s">
        <v>9700</v>
      </c>
      <c r="O1894" s="32">
        <f>M1894*AA1894</f>
        <v>0</v>
      </c>
      <c r="P1894" s="1">
        <v>3</v>
      </c>
      <c r="AA1894" s="1">
        <f>IF(P1894=1,$O$3,IF(P1894=2,$O$4,$O$5))</f>
        <v>0</v>
      </c>
    </row>
    <row r="1895">
      <c r="A1895" s="1" t="s">
        <v>437</v>
      </c>
      <c r="E1895" s="27" t="s">
        <v>10886</v>
      </c>
    </row>
    <row r="1896">
      <c r="A1896" s="1" t="s">
        <v>439</v>
      </c>
    </row>
    <row r="1897">
      <c r="A1897" s="1" t="s">
        <v>441</v>
      </c>
      <c r="E1897" s="27" t="s">
        <v>434</v>
      </c>
    </row>
    <row r="1898">
      <c r="A1898" s="1" t="s">
        <v>432</v>
      </c>
      <c r="B1898" s="1">
        <v>61</v>
      </c>
      <c r="C1898" s="26" t="s">
        <v>3719</v>
      </c>
      <c r="D1898" t="s">
        <v>434</v>
      </c>
      <c r="E1898" s="27" t="s">
        <v>10888</v>
      </c>
      <c r="F1898" s="28" t="s">
        <v>576</v>
      </c>
      <c r="G1898" s="29">
        <v>1</v>
      </c>
      <c r="H1898" s="28">
        <v>0</v>
      </c>
      <c r="I1898" s="30">
        <f>ROUND(G1898*H1898,P4)</f>
        <v>0</v>
      </c>
      <c r="L1898" s="31">
        <v>0</v>
      </c>
      <c r="M1898" s="24">
        <f>ROUND(G1898*L1898,P4)</f>
        <v>0</v>
      </c>
      <c r="N1898" s="25" t="s">
        <v>9700</v>
      </c>
      <c r="O1898" s="32">
        <f>M1898*AA1898</f>
        <v>0</v>
      </c>
      <c r="P1898" s="1">
        <v>3</v>
      </c>
      <c r="AA1898" s="1">
        <f>IF(P1898=1,$O$3,IF(P1898=2,$O$4,$O$5))</f>
        <v>0</v>
      </c>
    </row>
    <row r="1899">
      <c r="A1899" s="1" t="s">
        <v>437</v>
      </c>
      <c r="E1899" s="27" t="s">
        <v>10888</v>
      </c>
    </row>
    <row r="1900">
      <c r="A1900" s="1" t="s">
        <v>439</v>
      </c>
    </row>
    <row r="1901">
      <c r="A1901" s="1" t="s">
        <v>441</v>
      </c>
      <c r="E1901" s="27" t="s">
        <v>434</v>
      </c>
    </row>
    <row r="1902">
      <c r="A1902" s="1" t="s">
        <v>432</v>
      </c>
      <c r="B1902" s="1">
        <v>62</v>
      </c>
      <c r="C1902" s="26" t="s">
        <v>3721</v>
      </c>
      <c r="D1902" t="s">
        <v>434</v>
      </c>
      <c r="E1902" s="27" t="s">
        <v>10890</v>
      </c>
      <c r="F1902" s="28" t="s">
        <v>2930</v>
      </c>
      <c r="G1902" s="29">
        <v>15</v>
      </c>
      <c r="H1902" s="28">
        <v>0</v>
      </c>
      <c r="I1902" s="30">
        <f>ROUND(G1902*H1902,P4)</f>
        <v>0</v>
      </c>
      <c r="L1902" s="31">
        <v>0</v>
      </c>
      <c r="M1902" s="24">
        <f>ROUND(G1902*L1902,P4)</f>
        <v>0</v>
      </c>
      <c r="N1902" s="25" t="s">
        <v>9700</v>
      </c>
      <c r="O1902" s="32">
        <f>M1902*AA1902</f>
        <v>0</v>
      </c>
      <c r="P1902" s="1">
        <v>3</v>
      </c>
      <c r="AA1902" s="1">
        <f>IF(P1902=1,$O$3,IF(P1902=2,$O$4,$O$5))</f>
        <v>0</v>
      </c>
    </row>
    <row r="1903">
      <c r="A1903" s="1" t="s">
        <v>437</v>
      </c>
      <c r="E1903" s="27" t="s">
        <v>10890</v>
      </c>
    </row>
    <row r="1904">
      <c r="A1904" s="1" t="s">
        <v>439</v>
      </c>
    </row>
    <row r="1905">
      <c r="A1905" s="1" t="s">
        <v>441</v>
      </c>
      <c r="E1905" s="27" t="s">
        <v>434</v>
      </c>
    </row>
    <row r="1906">
      <c r="A1906" s="1" t="s">
        <v>432</v>
      </c>
      <c r="B1906" s="1">
        <v>63</v>
      </c>
      <c r="C1906" s="26" t="s">
        <v>3723</v>
      </c>
      <c r="D1906" t="s">
        <v>434</v>
      </c>
      <c r="E1906" s="27" t="s">
        <v>10892</v>
      </c>
      <c r="F1906" s="28" t="s">
        <v>2930</v>
      </c>
      <c r="G1906" s="29">
        <v>1</v>
      </c>
      <c r="H1906" s="28">
        <v>0</v>
      </c>
      <c r="I1906" s="30">
        <f>ROUND(G1906*H1906,P4)</f>
        <v>0</v>
      </c>
      <c r="L1906" s="31">
        <v>0</v>
      </c>
      <c r="M1906" s="24">
        <f>ROUND(G1906*L1906,P4)</f>
        <v>0</v>
      </c>
      <c r="N1906" s="25" t="s">
        <v>9700</v>
      </c>
      <c r="O1906" s="32">
        <f>M1906*AA1906</f>
        <v>0</v>
      </c>
      <c r="P1906" s="1">
        <v>3</v>
      </c>
      <c r="AA1906" s="1">
        <f>IF(P1906=1,$O$3,IF(P1906=2,$O$4,$O$5))</f>
        <v>0</v>
      </c>
    </row>
    <row r="1907">
      <c r="A1907" s="1" t="s">
        <v>437</v>
      </c>
      <c r="E1907" s="27" t="s">
        <v>10892</v>
      </c>
    </row>
    <row r="1908">
      <c r="A1908" s="1" t="s">
        <v>439</v>
      </c>
    </row>
    <row r="1909">
      <c r="A1909" s="1" t="s">
        <v>441</v>
      </c>
      <c r="E1909" s="27" t="s">
        <v>434</v>
      </c>
    </row>
    <row r="1910">
      <c r="A1910" s="1" t="s">
        <v>432</v>
      </c>
      <c r="B1910" s="1">
        <v>64</v>
      </c>
      <c r="C1910" s="26" t="s">
        <v>3725</v>
      </c>
      <c r="D1910" t="s">
        <v>434</v>
      </c>
      <c r="E1910" s="27" t="s">
        <v>10894</v>
      </c>
      <c r="F1910" s="28" t="s">
        <v>1131</v>
      </c>
      <c r="G1910" s="29">
        <v>14</v>
      </c>
      <c r="H1910" s="28">
        <v>0</v>
      </c>
      <c r="I1910" s="30">
        <f>ROUND(G1910*H1910,P4)</f>
        <v>0</v>
      </c>
      <c r="L1910" s="31">
        <v>0</v>
      </c>
      <c r="M1910" s="24">
        <f>ROUND(G1910*L1910,P4)</f>
        <v>0</v>
      </c>
      <c r="N1910" s="25" t="s">
        <v>9700</v>
      </c>
      <c r="O1910" s="32">
        <f>M1910*AA1910</f>
        <v>0</v>
      </c>
      <c r="P1910" s="1">
        <v>3</v>
      </c>
      <c r="AA1910" s="1">
        <f>IF(P1910=1,$O$3,IF(P1910=2,$O$4,$O$5))</f>
        <v>0</v>
      </c>
    </row>
    <row r="1911">
      <c r="A1911" s="1" t="s">
        <v>437</v>
      </c>
      <c r="E1911" s="27" t="s">
        <v>10894</v>
      </c>
    </row>
    <row r="1912">
      <c r="A1912" s="1" t="s">
        <v>439</v>
      </c>
    </row>
    <row r="1913">
      <c r="A1913" s="1" t="s">
        <v>441</v>
      </c>
      <c r="E1913" s="27" t="s">
        <v>434</v>
      </c>
    </row>
    <row r="1914">
      <c r="A1914" s="1" t="s">
        <v>432</v>
      </c>
      <c r="B1914" s="1">
        <v>65</v>
      </c>
      <c r="C1914" s="26" t="s">
        <v>3727</v>
      </c>
      <c r="D1914" t="s">
        <v>434</v>
      </c>
      <c r="E1914" s="27" t="s">
        <v>10969</v>
      </c>
      <c r="F1914" s="28" t="s">
        <v>1131</v>
      </c>
      <c r="G1914" s="29">
        <v>1</v>
      </c>
      <c r="H1914" s="28">
        <v>0</v>
      </c>
      <c r="I1914" s="30">
        <f>ROUND(G1914*H1914,P4)</f>
        <v>0</v>
      </c>
      <c r="L1914" s="31">
        <v>0</v>
      </c>
      <c r="M1914" s="24">
        <f>ROUND(G1914*L1914,P4)</f>
        <v>0</v>
      </c>
      <c r="N1914" s="25" t="s">
        <v>9700</v>
      </c>
      <c r="O1914" s="32">
        <f>M1914*AA1914</f>
        <v>0</v>
      </c>
      <c r="P1914" s="1">
        <v>3</v>
      </c>
      <c r="AA1914" s="1">
        <f>IF(P1914=1,$O$3,IF(P1914=2,$O$4,$O$5))</f>
        <v>0</v>
      </c>
    </row>
    <row r="1915">
      <c r="A1915" s="1" t="s">
        <v>437</v>
      </c>
      <c r="E1915" s="27" t="s">
        <v>10969</v>
      </c>
    </row>
    <row r="1916">
      <c r="A1916" s="1" t="s">
        <v>439</v>
      </c>
    </row>
    <row r="1917">
      <c r="A1917" s="1" t="s">
        <v>441</v>
      </c>
      <c r="E1917" s="27" t="s">
        <v>434</v>
      </c>
    </row>
    <row r="1918">
      <c r="A1918" s="1" t="s">
        <v>432</v>
      </c>
      <c r="B1918" s="1">
        <v>66</v>
      </c>
      <c r="C1918" s="26" t="s">
        <v>3729</v>
      </c>
      <c r="D1918" t="s">
        <v>434</v>
      </c>
      <c r="E1918" s="27" t="s">
        <v>10970</v>
      </c>
      <c r="F1918" s="28" t="s">
        <v>1131</v>
      </c>
      <c r="G1918" s="29">
        <v>1</v>
      </c>
      <c r="H1918" s="28">
        <v>0</v>
      </c>
      <c r="I1918" s="30">
        <f>ROUND(G1918*H1918,P4)</f>
        <v>0</v>
      </c>
      <c r="L1918" s="31">
        <v>0</v>
      </c>
      <c r="M1918" s="24">
        <f>ROUND(G1918*L1918,P4)</f>
        <v>0</v>
      </c>
      <c r="N1918" s="25" t="s">
        <v>9700</v>
      </c>
      <c r="O1918" s="32">
        <f>M1918*AA1918</f>
        <v>0</v>
      </c>
      <c r="P1918" s="1">
        <v>3</v>
      </c>
      <c r="AA1918" s="1">
        <f>IF(P1918=1,$O$3,IF(P1918=2,$O$4,$O$5))</f>
        <v>0</v>
      </c>
    </row>
    <row r="1919">
      <c r="A1919" s="1" t="s">
        <v>437</v>
      </c>
      <c r="E1919" s="27" t="s">
        <v>10970</v>
      </c>
    </row>
    <row r="1920">
      <c r="A1920" s="1" t="s">
        <v>439</v>
      </c>
    </row>
    <row r="1921">
      <c r="A1921" s="1" t="s">
        <v>441</v>
      </c>
      <c r="E1921" s="27" t="s">
        <v>434</v>
      </c>
    </row>
    <row r="1922">
      <c r="A1922" s="1" t="s">
        <v>432</v>
      </c>
      <c r="B1922" s="1">
        <v>67</v>
      </c>
      <c r="C1922" s="26" t="s">
        <v>3731</v>
      </c>
      <c r="D1922" t="s">
        <v>434</v>
      </c>
      <c r="E1922" s="27" t="s">
        <v>10971</v>
      </c>
      <c r="F1922" s="28" t="s">
        <v>1131</v>
      </c>
      <c r="G1922" s="29">
        <v>1</v>
      </c>
      <c r="H1922" s="28">
        <v>0</v>
      </c>
      <c r="I1922" s="30">
        <f>ROUND(G1922*H1922,P4)</f>
        <v>0</v>
      </c>
      <c r="L1922" s="31">
        <v>0</v>
      </c>
      <c r="M1922" s="24">
        <f>ROUND(G1922*L1922,P4)</f>
        <v>0</v>
      </c>
      <c r="N1922" s="25" t="s">
        <v>9700</v>
      </c>
      <c r="O1922" s="32">
        <f>M1922*AA1922</f>
        <v>0</v>
      </c>
      <c r="P1922" s="1">
        <v>3</v>
      </c>
      <c r="AA1922" s="1">
        <f>IF(P1922=1,$O$3,IF(P1922=2,$O$4,$O$5))</f>
        <v>0</v>
      </c>
    </row>
    <row r="1923">
      <c r="A1923" s="1" t="s">
        <v>437</v>
      </c>
      <c r="E1923" s="27" t="s">
        <v>10971</v>
      </c>
    </row>
    <row r="1924">
      <c r="A1924" s="1" t="s">
        <v>439</v>
      </c>
    </row>
    <row r="1925">
      <c r="A1925" s="1" t="s">
        <v>441</v>
      </c>
      <c r="E1925" s="27" t="s">
        <v>434</v>
      </c>
    </row>
    <row r="1926">
      <c r="A1926" s="1" t="s">
        <v>429</v>
      </c>
      <c r="C1926" s="22" t="s">
        <v>2903</v>
      </c>
      <c r="E1926" s="23" t="s">
        <v>10972</v>
      </c>
      <c r="L1926" s="24">
        <f>SUMIFS(L1927:L1974,A1927:A1974,"P")</f>
        <v>0</v>
      </c>
      <c r="M1926" s="24">
        <f>SUMIFS(M1927:M1974,A1927:A1974,"P")</f>
        <v>0</v>
      </c>
      <c r="N1926" s="25"/>
    </row>
    <row r="1927">
      <c r="A1927" s="1" t="s">
        <v>432</v>
      </c>
      <c r="B1927" s="1">
        <v>68</v>
      </c>
      <c r="C1927" s="26" t="s">
        <v>3733</v>
      </c>
      <c r="D1927" t="s">
        <v>434</v>
      </c>
      <c r="E1927" s="27" t="s">
        <v>10973</v>
      </c>
      <c r="F1927" s="28" t="s">
        <v>1131</v>
      </c>
      <c r="G1927" s="29">
        <v>1</v>
      </c>
      <c r="H1927" s="28">
        <v>0</v>
      </c>
      <c r="I1927" s="30">
        <f>ROUND(G1927*H1927,P4)</f>
        <v>0</v>
      </c>
      <c r="L1927" s="31">
        <v>0</v>
      </c>
      <c r="M1927" s="24">
        <f>ROUND(G1927*L1927,P4)</f>
        <v>0</v>
      </c>
      <c r="N1927" s="25" t="s">
        <v>9700</v>
      </c>
      <c r="O1927" s="32">
        <f>M1927*AA1927</f>
        <v>0</v>
      </c>
      <c r="P1927" s="1">
        <v>3</v>
      </c>
      <c r="AA1927" s="1">
        <f>IF(P1927=1,$O$3,IF(P1927=2,$O$4,$O$5))</f>
        <v>0</v>
      </c>
    </row>
    <row r="1928">
      <c r="A1928" s="1" t="s">
        <v>437</v>
      </c>
      <c r="E1928" s="27" t="s">
        <v>10973</v>
      </c>
    </row>
    <row r="1929">
      <c r="A1929" s="1" t="s">
        <v>439</v>
      </c>
    </row>
    <row r="1930">
      <c r="A1930" s="1" t="s">
        <v>441</v>
      </c>
      <c r="E1930" s="27" t="s">
        <v>434</v>
      </c>
    </row>
    <row r="1931">
      <c r="A1931" s="1" t="s">
        <v>432</v>
      </c>
      <c r="B1931" s="1">
        <v>69</v>
      </c>
      <c r="C1931" s="26" t="s">
        <v>3735</v>
      </c>
      <c r="D1931" t="s">
        <v>434</v>
      </c>
      <c r="E1931" s="27" t="s">
        <v>10974</v>
      </c>
      <c r="F1931" s="28" t="s">
        <v>1131</v>
      </c>
      <c r="G1931" s="29">
        <v>1</v>
      </c>
      <c r="H1931" s="28">
        <v>0</v>
      </c>
      <c r="I1931" s="30">
        <f>ROUND(G1931*H1931,P4)</f>
        <v>0</v>
      </c>
      <c r="L1931" s="31">
        <v>0</v>
      </c>
      <c r="M1931" s="24">
        <f>ROUND(G1931*L1931,P4)</f>
        <v>0</v>
      </c>
      <c r="N1931" s="25" t="s">
        <v>9700</v>
      </c>
      <c r="O1931" s="32">
        <f>M1931*AA1931</f>
        <v>0</v>
      </c>
      <c r="P1931" s="1">
        <v>3</v>
      </c>
      <c r="AA1931" s="1">
        <f>IF(P1931=1,$O$3,IF(P1931=2,$O$4,$O$5))</f>
        <v>0</v>
      </c>
    </row>
    <row r="1932">
      <c r="A1932" s="1" t="s">
        <v>437</v>
      </c>
      <c r="E1932" s="27" t="s">
        <v>10974</v>
      </c>
    </row>
    <row r="1933">
      <c r="A1933" s="1" t="s">
        <v>439</v>
      </c>
    </row>
    <row r="1934">
      <c r="A1934" s="1" t="s">
        <v>441</v>
      </c>
      <c r="E1934" s="27" t="s">
        <v>434</v>
      </c>
    </row>
    <row r="1935">
      <c r="A1935" s="1" t="s">
        <v>432</v>
      </c>
      <c r="B1935" s="1">
        <v>70</v>
      </c>
      <c r="C1935" s="26" t="s">
        <v>3737</v>
      </c>
      <c r="D1935" t="s">
        <v>434</v>
      </c>
      <c r="E1935" s="27" t="s">
        <v>10975</v>
      </c>
      <c r="F1935" s="28" t="s">
        <v>1131</v>
      </c>
      <c r="G1935" s="29">
        <v>1</v>
      </c>
      <c r="H1935" s="28">
        <v>0</v>
      </c>
      <c r="I1935" s="30">
        <f>ROUND(G1935*H1935,P4)</f>
        <v>0</v>
      </c>
      <c r="L1935" s="31">
        <v>0</v>
      </c>
      <c r="M1935" s="24">
        <f>ROUND(G1935*L1935,P4)</f>
        <v>0</v>
      </c>
      <c r="N1935" s="25" t="s">
        <v>9700</v>
      </c>
      <c r="O1935" s="32">
        <f>M1935*AA1935</f>
        <v>0</v>
      </c>
      <c r="P1935" s="1">
        <v>3</v>
      </c>
      <c r="AA1935" s="1">
        <f>IF(P1935=1,$O$3,IF(P1935=2,$O$4,$O$5))</f>
        <v>0</v>
      </c>
    </row>
    <row r="1936">
      <c r="A1936" s="1" t="s">
        <v>437</v>
      </c>
      <c r="E1936" s="27" t="s">
        <v>10975</v>
      </c>
    </row>
    <row r="1937">
      <c r="A1937" s="1" t="s">
        <v>439</v>
      </c>
    </row>
    <row r="1938">
      <c r="A1938" s="1" t="s">
        <v>441</v>
      </c>
      <c r="E1938" s="27" t="s">
        <v>434</v>
      </c>
    </row>
    <row r="1939">
      <c r="A1939" s="1" t="s">
        <v>432</v>
      </c>
      <c r="B1939" s="1">
        <v>71</v>
      </c>
      <c r="C1939" s="26" t="s">
        <v>3739</v>
      </c>
      <c r="D1939" t="s">
        <v>434</v>
      </c>
      <c r="E1939" s="27" t="s">
        <v>10976</v>
      </c>
      <c r="F1939" s="28" t="s">
        <v>1131</v>
      </c>
      <c r="G1939" s="29">
        <v>1</v>
      </c>
      <c r="H1939" s="28">
        <v>0</v>
      </c>
      <c r="I1939" s="30">
        <f>ROUND(G1939*H1939,P4)</f>
        <v>0</v>
      </c>
      <c r="L1939" s="31">
        <v>0</v>
      </c>
      <c r="M1939" s="24">
        <f>ROUND(G1939*L1939,P4)</f>
        <v>0</v>
      </c>
      <c r="N1939" s="25" t="s">
        <v>9700</v>
      </c>
      <c r="O1939" s="32">
        <f>M1939*AA1939</f>
        <v>0</v>
      </c>
      <c r="P1939" s="1">
        <v>3</v>
      </c>
      <c r="AA1939" s="1">
        <f>IF(P1939=1,$O$3,IF(P1939=2,$O$4,$O$5))</f>
        <v>0</v>
      </c>
    </row>
    <row r="1940">
      <c r="A1940" s="1" t="s">
        <v>437</v>
      </c>
      <c r="E1940" s="27" t="s">
        <v>10976</v>
      </c>
    </row>
    <row r="1941">
      <c r="A1941" s="1" t="s">
        <v>439</v>
      </c>
    </row>
    <row r="1942">
      <c r="A1942" s="1" t="s">
        <v>441</v>
      </c>
      <c r="E1942" s="27" t="s">
        <v>434</v>
      </c>
    </row>
    <row r="1943">
      <c r="A1943" s="1" t="s">
        <v>432</v>
      </c>
      <c r="B1943" s="1">
        <v>72</v>
      </c>
      <c r="C1943" s="26" t="s">
        <v>3741</v>
      </c>
      <c r="D1943" t="s">
        <v>434</v>
      </c>
      <c r="E1943" s="27" t="s">
        <v>10977</v>
      </c>
      <c r="F1943" s="28" t="s">
        <v>1131</v>
      </c>
      <c r="G1943" s="29">
        <v>1</v>
      </c>
      <c r="H1943" s="28">
        <v>0</v>
      </c>
      <c r="I1943" s="30">
        <f>ROUND(G1943*H1943,P4)</f>
        <v>0</v>
      </c>
      <c r="L1943" s="31">
        <v>0</v>
      </c>
      <c r="M1943" s="24">
        <f>ROUND(G1943*L1943,P4)</f>
        <v>0</v>
      </c>
      <c r="N1943" s="25" t="s">
        <v>9700</v>
      </c>
      <c r="O1943" s="32">
        <f>M1943*AA1943</f>
        <v>0</v>
      </c>
      <c r="P1943" s="1">
        <v>3</v>
      </c>
      <c r="AA1943" s="1">
        <f>IF(P1943=1,$O$3,IF(P1943=2,$O$4,$O$5))</f>
        <v>0</v>
      </c>
    </row>
    <row r="1944">
      <c r="A1944" s="1" t="s">
        <v>437</v>
      </c>
      <c r="E1944" s="27" t="s">
        <v>10977</v>
      </c>
    </row>
    <row r="1945">
      <c r="A1945" s="1" t="s">
        <v>439</v>
      </c>
    </row>
    <row r="1946">
      <c r="A1946" s="1" t="s">
        <v>441</v>
      </c>
      <c r="E1946" s="27" t="s">
        <v>434</v>
      </c>
    </row>
    <row r="1947">
      <c r="A1947" s="1" t="s">
        <v>432</v>
      </c>
      <c r="B1947" s="1">
        <v>73</v>
      </c>
      <c r="C1947" s="26" t="s">
        <v>3743</v>
      </c>
      <c r="D1947" t="s">
        <v>434</v>
      </c>
      <c r="E1947" s="27" t="s">
        <v>10978</v>
      </c>
      <c r="F1947" s="28" t="s">
        <v>1131</v>
      </c>
      <c r="G1947" s="29">
        <v>1</v>
      </c>
      <c r="H1947" s="28">
        <v>0</v>
      </c>
      <c r="I1947" s="30">
        <f>ROUND(G1947*H1947,P4)</f>
        <v>0</v>
      </c>
      <c r="L1947" s="31">
        <v>0</v>
      </c>
      <c r="M1947" s="24">
        <f>ROUND(G1947*L1947,P4)</f>
        <v>0</v>
      </c>
      <c r="N1947" s="25" t="s">
        <v>9700</v>
      </c>
      <c r="O1947" s="32">
        <f>M1947*AA1947</f>
        <v>0</v>
      </c>
      <c r="P1947" s="1">
        <v>3</v>
      </c>
      <c r="AA1947" s="1">
        <f>IF(P1947=1,$O$3,IF(P1947=2,$O$4,$O$5))</f>
        <v>0</v>
      </c>
    </row>
    <row r="1948">
      <c r="A1948" s="1" t="s">
        <v>437</v>
      </c>
      <c r="E1948" s="27" t="s">
        <v>10978</v>
      </c>
    </row>
    <row r="1949">
      <c r="A1949" s="1" t="s">
        <v>439</v>
      </c>
    </row>
    <row r="1950">
      <c r="A1950" s="1" t="s">
        <v>441</v>
      </c>
      <c r="E1950" s="27" t="s">
        <v>434</v>
      </c>
    </row>
    <row r="1951">
      <c r="A1951" s="1" t="s">
        <v>432</v>
      </c>
      <c r="B1951" s="1">
        <v>74</v>
      </c>
      <c r="C1951" s="26" t="s">
        <v>3745</v>
      </c>
      <c r="D1951" t="s">
        <v>434</v>
      </c>
      <c r="E1951" s="27" t="s">
        <v>10979</v>
      </c>
      <c r="F1951" s="28" t="s">
        <v>1131</v>
      </c>
      <c r="G1951" s="29">
        <v>4</v>
      </c>
      <c r="H1951" s="28">
        <v>0</v>
      </c>
      <c r="I1951" s="30">
        <f>ROUND(G1951*H1951,P4)</f>
        <v>0</v>
      </c>
      <c r="L1951" s="31">
        <v>0</v>
      </c>
      <c r="M1951" s="24">
        <f>ROUND(G1951*L1951,P4)</f>
        <v>0</v>
      </c>
      <c r="N1951" s="25" t="s">
        <v>9700</v>
      </c>
      <c r="O1951" s="32">
        <f>M1951*AA1951</f>
        <v>0</v>
      </c>
      <c r="P1951" s="1">
        <v>3</v>
      </c>
      <c r="AA1951" s="1">
        <f>IF(P1951=1,$O$3,IF(P1951=2,$O$4,$O$5))</f>
        <v>0</v>
      </c>
    </row>
    <row r="1952">
      <c r="A1952" s="1" t="s">
        <v>437</v>
      </c>
      <c r="E1952" s="27" t="s">
        <v>10979</v>
      </c>
    </row>
    <row r="1953">
      <c r="A1953" s="1" t="s">
        <v>439</v>
      </c>
    </row>
    <row r="1954">
      <c r="A1954" s="1" t="s">
        <v>441</v>
      </c>
      <c r="E1954" s="27" t="s">
        <v>434</v>
      </c>
    </row>
    <row r="1955" ht="25.5">
      <c r="A1955" s="1" t="s">
        <v>432</v>
      </c>
      <c r="B1955" s="1">
        <v>75</v>
      </c>
      <c r="C1955" s="26" t="s">
        <v>3747</v>
      </c>
      <c r="D1955" t="s">
        <v>434</v>
      </c>
      <c r="E1955" s="27" t="s">
        <v>10980</v>
      </c>
      <c r="F1955" s="28" t="s">
        <v>2930</v>
      </c>
      <c r="G1955" s="29">
        <v>7</v>
      </c>
      <c r="H1955" s="28">
        <v>0</v>
      </c>
      <c r="I1955" s="30">
        <f>ROUND(G1955*H1955,P4)</f>
        <v>0</v>
      </c>
      <c r="L1955" s="31">
        <v>0</v>
      </c>
      <c r="M1955" s="24">
        <f>ROUND(G1955*L1955,P4)</f>
        <v>0</v>
      </c>
      <c r="N1955" s="25" t="s">
        <v>9700</v>
      </c>
      <c r="O1955" s="32">
        <f>M1955*AA1955</f>
        <v>0</v>
      </c>
      <c r="P1955" s="1">
        <v>3</v>
      </c>
      <c r="AA1955" s="1">
        <f>IF(P1955=1,$O$3,IF(P1955=2,$O$4,$O$5))</f>
        <v>0</v>
      </c>
    </row>
    <row r="1956" ht="38.25">
      <c r="A1956" s="1" t="s">
        <v>437</v>
      </c>
      <c r="E1956" s="27" t="s">
        <v>10981</v>
      </c>
    </row>
    <row r="1957">
      <c r="A1957" s="1" t="s">
        <v>439</v>
      </c>
    </row>
    <row r="1958">
      <c r="A1958" s="1" t="s">
        <v>441</v>
      </c>
      <c r="E1958" s="27" t="s">
        <v>434</v>
      </c>
    </row>
    <row r="1959" ht="25.5">
      <c r="A1959" s="1" t="s">
        <v>432</v>
      </c>
      <c r="B1959" s="1">
        <v>76</v>
      </c>
      <c r="C1959" s="26" t="s">
        <v>3749</v>
      </c>
      <c r="D1959" t="s">
        <v>434</v>
      </c>
      <c r="E1959" s="27" t="s">
        <v>10982</v>
      </c>
      <c r="F1959" s="28" t="s">
        <v>2930</v>
      </c>
      <c r="G1959" s="29">
        <v>1</v>
      </c>
      <c r="H1959" s="28">
        <v>0</v>
      </c>
      <c r="I1959" s="30">
        <f>ROUND(G1959*H1959,P4)</f>
        <v>0</v>
      </c>
      <c r="L1959" s="31">
        <v>0</v>
      </c>
      <c r="M1959" s="24">
        <f>ROUND(G1959*L1959,P4)</f>
        <v>0</v>
      </c>
      <c r="N1959" s="25" t="s">
        <v>9700</v>
      </c>
      <c r="O1959" s="32">
        <f>M1959*AA1959</f>
        <v>0</v>
      </c>
      <c r="P1959" s="1">
        <v>3</v>
      </c>
      <c r="AA1959" s="1">
        <f>IF(P1959=1,$O$3,IF(P1959=2,$O$4,$O$5))</f>
        <v>0</v>
      </c>
    </row>
    <row r="1960" ht="38.25">
      <c r="A1960" s="1" t="s">
        <v>437</v>
      </c>
      <c r="E1960" s="27" t="s">
        <v>10983</v>
      </c>
    </row>
    <row r="1961">
      <c r="A1961" s="1" t="s">
        <v>439</v>
      </c>
    </row>
    <row r="1962">
      <c r="A1962" s="1" t="s">
        <v>441</v>
      </c>
      <c r="E1962" s="27" t="s">
        <v>434</v>
      </c>
    </row>
    <row r="1963">
      <c r="A1963" s="1" t="s">
        <v>432</v>
      </c>
      <c r="B1963" s="1">
        <v>77</v>
      </c>
      <c r="C1963" s="26" t="s">
        <v>3751</v>
      </c>
      <c r="D1963" t="s">
        <v>434</v>
      </c>
      <c r="E1963" s="27" t="s">
        <v>10984</v>
      </c>
      <c r="F1963" s="28" t="s">
        <v>2930</v>
      </c>
      <c r="G1963" s="29">
        <v>8</v>
      </c>
      <c r="H1963" s="28">
        <v>0</v>
      </c>
      <c r="I1963" s="30">
        <f>ROUND(G1963*H1963,P4)</f>
        <v>0</v>
      </c>
      <c r="L1963" s="31">
        <v>0</v>
      </c>
      <c r="M1963" s="24">
        <f>ROUND(G1963*L1963,P4)</f>
        <v>0</v>
      </c>
      <c r="N1963" s="25" t="s">
        <v>9700</v>
      </c>
      <c r="O1963" s="32">
        <f>M1963*AA1963</f>
        <v>0</v>
      </c>
      <c r="P1963" s="1">
        <v>3</v>
      </c>
      <c r="AA1963" s="1">
        <f>IF(P1963=1,$O$3,IF(P1963=2,$O$4,$O$5))</f>
        <v>0</v>
      </c>
    </row>
    <row r="1964">
      <c r="A1964" s="1" t="s">
        <v>437</v>
      </c>
      <c r="E1964" s="27" t="s">
        <v>10984</v>
      </c>
    </row>
    <row r="1965">
      <c r="A1965" s="1" t="s">
        <v>439</v>
      </c>
    </row>
    <row r="1966">
      <c r="A1966" s="1" t="s">
        <v>441</v>
      </c>
      <c r="E1966" s="27" t="s">
        <v>434</v>
      </c>
    </row>
    <row r="1967">
      <c r="A1967" s="1" t="s">
        <v>432</v>
      </c>
      <c r="B1967" s="1">
        <v>78</v>
      </c>
      <c r="C1967" s="26" t="s">
        <v>3752</v>
      </c>
      <c r="D1967" t="s">
        <v>434</v>
      </c>
      <c r="E1967" s="27" t="s">
        <v>10985</v>
      </c>
      <c r="F1967" s="28" t="s">
        <v>2930</v>
      </c>
      <c r="G1967" s="29">
        <v>5</v>
      </c>
      <c r="H1967" s="28">
        <v>0</v>
      </c>
      <c r="I1967" s="30">
        <f>ROUND(G1967*H1967,P4)</f>
        <v>0</v>
      </c>
      <c r="L1967" s="31">
        <v>0</v>
      </c>
      <c r="M1967" s="24">
        <f>ROUND(G1967*L1967,P4)</f>
        <v>0</v>
      </c>
      <c r="N1967" s="25" t="s">
        <v>9700</v>
      </c>
      <c r="O1967" s="32">
        <f>M1967*AA1967</f>
        <v>0</v>
      </c>
      <c r="P1967" s="1">
        <v>3</v>
      </c>
      <c r="AA1967" s="1">
        <f>IF(P1967=1,$O$3,IF(P1967=2,$O$4,$O$5))</f>
        <v>0</v>
      </c>
    </row>
    <row r="1968">
      <c r="A1968" s="1" t="s">
        <v>437</v>
      </c>
      <c r="E1968" s="27" t="s">
        <v>10985</v>
      </c>
    </row>
    <row r="1969">
      <c r="A1969" s="1" t="s">
        <v>439</v>
      </c>
    </row>
    <row r="1970">
      <c r="A1970" s="1" t="s">
        <v>441</v>
      </c>
      <c r="E1970" s="27" t="s">
        <v>434</v>
      </c>
    </row>
    <row r="1971" ht="25.5">
      <c r="A1971" s="1" t="s">
        <v>432</v>
      </c>
      <c r="B1971" s="1">
        <v>79</v>
      </c>
      <c r="C1971" s="26" t="s">
        <v>3753</v>
      </c>
      <c r="D1971" t="s">
        <v>434</v>
      </c>
      <c r="E1971" s="27" t="s">
        <v>10880</v>
      </c>
      <c r="F1971" s="28" t="s">
        <v>576</v>
      </c>
      <c r="G1971" s="29">
        <v>1</v>
      </c>
      <c r="H1971" s="28">
        <v>0</v>
      </c>
      <c r="I1971" s="30">
        <f>ROUND(G1971*H1971,P4)</f>
        <v>0</v>
      </c>
      <c r="L1971" s="31">
        <v>0</v>
      </c>
      <c r="M1971" s="24">
        <f>ROUND(G1971*L1971,P4)</f>
        <v>0</v>
      </c>
      <c r="N1971" s="25" t="s">
        <v>9700</v>
      </c>
      <c r="O1971" s="32">
        <f>M1971*AA1971</f>
        <v>0</v>
      </c>
      <c r="P1971" s="1">
        <v>3</v>
      </c>
      <c r="AA1971" s="1">
        <f>IF(P1971=1,$O$3,IF(P1971=2,$O$4,$O$5))</f>
        <v>0</v>
      </c>
    </row>
    <row r="1972" ht="51">
      <c r="A1972" s="1" t="s">
        <v>437</v>
      </c>
      <c r="E1972" s="27" t="s">
        <v>10881</v>
      </c>
    </row>
    <row r="1973">
      <c r="A1973" s="1" t="s">
        <v>439</v>
      </c>
    </row>
    <row r="1974">
      <c r="A1974" s="1" t="s">
        <v>441</v>
      </c>
      <c r="E1974" s="27" t="s">
        <v>434</v>
      </c>
    </row>
    <row r="1975">
      <c r="A1975" s="1" t="s">
        <v>429</v>
      </c>
      <c r="C1975" s="22" t="s">
        <v>10986</v>
      </c>
      <c r="E1975" s="23" t="s">
        <v>10987</v>
      </c>
      <c r="L1975" s="24">
        <f>SUMIFS(L1976:L2003,A1976:A2003,"P")</f>
        <v>0</v>
      </c>
      <c r="M1975" s="24">
        <f>SUMIFS(M1976:M2003,A1976:A2003,"P")</f>
        <v>0</v>
      </c>
      <c r="N1975" s="25"/>
    </row>
    <row r="1976">
      <c r="A1976" s="1" t="s">
        <v>432</v>
      </c>
      <c r="B1976" s="1">
        <v>80</v>
      </c>
      <c r="C1976" s="26" t="s">
        <v>3772</v>
      </c>
      <c r="D1976" t="s">
        <v>434</v>
      </c>
      <c r="E1976" s="27" t="s">
        <v>10988</v>
      </c>
      <c r="F1976" s="28" t="s">
        <v>1131</v>
      </c>
      <c r="G1976" s="29">
        <v>1</v>
      </c>
      <c r="H1976" s="28">
        <v>0</v>
      </c>
      <c r="I1976" s="30">
        <f>ROUND(G1976*H1976,P4)</f>
        <v>0</v>
      </c>
      <c r="L1976" s="31">
        <v>0</v>
      </c>
      <c r="M1976" s="24">
        <f>ROUND(G1976*L1976,P4)</f>
        <v>0</v>
      </c>
      <c r="N1976" s="25" t="s">
        <v>9700</v>
      </c>
      <c r="O1976" s="32">
        <f>M1976*AA1976</f>
        <v>0</v>
      </c>
      <c r="P1976" s="1">
        <v>3</v>
      </c>
      <c r="AA1976" s="1">
        <f>IF(P1976=1,$O$3,IF(P1976=2,$O$4,$O$5))</f>
        <v>0</v>
      </c>
    </row>
    <row r="1977">
      <c r="A1977" s="1" t="s">
        <v>437</v>
      </c>
      <c r="E1977" s="27" t="s">
        <v>10988</v>
      </c>
    </row>
    <row r="1978">
      <c r="A1978" s="1" t="s">
        <v>439</v>
      </c>
    </row>
    <row r="1979">
      <c r="A1979" s="1" t="s">
        <v>441</v>
      </c>
      <c r="E1979" s="27" t="s">
        <v>434</v>
      </c>
    </row>
    <row r="1980">
      <c r="A1980" s="1" t="s">
        <v>432</v>
      </c>
      <c r="B1980" s="1">
        <v>81</v>
      </c>
      <c r="C1980" s="26" t="s">
        <v>3774</v>
      </c>
      <c r="D1980" t="s">
        <v>434</v>
      </c>
      <c r="E1980" s="27" t="s">
        <v>10974</v>
      </c>
      <c r="F1980" s="28" t="s">
        <v>1131</v>
      </c>
      <c r="G1980" s="29">
        <v>1</v>
      </c>
      <c r="H1980" s="28">
        <v>0</v>
      </c>
      <c r="I1980" s="30">
        <f>ROUND(G1980*H1980,P4)</f>
        <v>0</v>
      </c>
      <c r="L1980" s="31">
        <v>0</v>
      </c>
      <c r="M1980" s="24">
        <f>ROUND(G1980*L1980,P4)</f>
        <v>0</v>
      </c>
      <c r="N1980" s="25" t="s">
        <v>9700</v>
      </c>
      <c r="O1980" s="32">
        <f>M1980*AA1980</f>
        <v>0</v>
      </c>
      <c r="P1980" s="1">
        <v>3</v>
      </c>
      <c r="AA1980" s="1">
        <f>IF(P1980=1,$O$3,IF(P1980=2,$O$4,$O$5))</f>
        <v>0</v>
      </c>
    </row>
    <row r="1981">
      <c r="A1981" s="1" t="s">
        <v>437</v>
      </c>
      <c r="E1981" s="27" t="s">
        <v>10974</v>
      </c>
    </row>
    <row r="1982">
      <c r="A1982" s="1" t="s">
        <v>439</v>
      </c>
    </row>
    <row r="1983">
      <c r="A1983" s="1" t="s">
        <v>441</v>
      </c>
      <c r="E1983" s="27" t="s">
        <v>434</v>
      </c>
    </row>
    <row r="1984">
      <c r="A1984" s="1" t="s">
        <v>432</v>
      </c>
      <c r="B1984" s="1">
        <v>82</v>
      </c>
      <c r="C1984" s="26" t="s">
        <v>3776</v>
      </c>
      <c r="D1984" t="s">
        <v>434</v>
      </c>
      <c r="E1984" s="27" t="s">
        <v>10978</v>
      </c>
      <c r="F1984" s="28" t="s">
        <v>1131</v>
      </c>
      <c r="G1984" s="29">
        <v>1</v>
      </c>
      <c r="H1984" s="28">
        <v>0</v>
      </c>
      <c r="I1984" s="30">
        <f>ROUND(G1984*H1984,P4)</f>
        <v>0</v>
      </c>
      <c r="L1984" s="31">
        <v>0</v>
      </c>
      <c r="M1984" s="24">
        <f>ROUND(G1984*L1984,P4)</f>
        <v>0</v>
      </c>
      <c r="N1984" s="25" t="s">
        <v>9700</v>
      </c>
      <c r="O1984" s="32">
        <f>M1984*AA1984</f>
        <v>0</v>
      </c>
      <c r="P1984" s="1">
        <v>3</v>
      </c>
      <c r="AA1984" s="1">
        <f>IF(P1984=1,$O$3,IF(P1984=2,$O$4,$O$5))</f>
        <v>0</v>
      </c>
    </row>
    <row r="1985">
      <c r="A1985" s="1" t="s">
        <v>437</v>
      </c>
      <c r="E1985" s="27" t="s">
        <v>10978</v>
      </c>
    </row>
    <row r="1986">
      <c r="A1986" s="1" t="s">
        <v>439</v>
      </c>
    </row>
    <row r="1987">
      <c r="A1987" s="1" t="s">
        <v>441</v>
      </c>
      <c r="E1987" s="27" t="s">
        <v>434</v>
      </c>
    </row>
    <row r="1988">
      <c r="A1988" s="1" t="s">
        <v>432</v>
      </c>
      <c r="B1988" s="1">
        <v>83</v>
      </c>
      <c r="C1988" s="26" t="s">
        <v>3778</v>
      </c>
      <c r="D1988" t="s">
        <v>434</v>
      </c>
      <c r="E1988" s="27" t="s">
        <v>10989</v>
      </c>
      <c r="F1988" s="28" t="s">
        <v>1131</v>
      </c>
      <c r="G1988" s="29">
        <v>2</v>
      </c>
      <c r="H1988" s="28">
        <v>0</v>
      </c>
      <c r="I1988" s="30">
        <f>ROUND(G1988*H1988,P4)</f>
        <v>0</v>
      </c>
      <c r="L1988" s="31">
        <v>0</v>
      </c>
      <c r="M1988" s="24">
        <f>ROUND(G1988*L1988,P4)</f>
        <v>0</v>
      </c>
      <c r="N1988" s="25" t="s">
        <v>9700</v>
      </c>
      <c r="O1988" s="32">
        <f>M1988*AA1988</f>
        <v>0</v>
      </c>
      <c r="P1988" s="1">
        <v>3</v>
      </c>
      <c r="AA1988" s="1">
        <f>IF(P1988=1,$O$3,IF(P1988=2,$O$4,$O$5))</f>
        <v>0</v>
      </c>
    </row>
    <row r="1989">
      <c r="A1989" s="1" t="s">
        <v>437</v>
      </c>
      <c r="E1989" s="27" t="s">
        <v>10989</v>
      </c>
    </row>
    <row r="1990">
      <c r="A1990" s="1" t="s">
        <v>439</v>
      </c>
    </row>
    <row r="1991">
      <c r="A1991" s="1" t="s">
        <v>441</v>
      </c>
      <c r="E1991" s="27" t="s">
        <v>434</v>
      </c>
    </row>
    <row r="1992" ht="25.5">
      <c r="A1992" s="1" t="s">
        <v>432</v>
      </c>
      <c r="B1992" s="1">
        <v>84</v>
      </c>
      <c r="C1992" s="26" t="s">
        <v>3780</v>
      </c>
      <c r="D1992" t="s">
        <v>434</v>
      </c>
      <c r="E1992" s="27" t="s">
        <v>10982</v>
      </c>
      <c r="F1992" s="28" t="s">
        <v>2930</v>
      </c>
      <c r="G1992" s="29">
        <v>2</v>
      </c>
      <c r="H1992" s="28">
        <v>0</v>
      </c>
      <c r="I1992" s="30">
        <f>ROUND(G1992*H1992,P4)</f>
        <v>0</v>
      </c>
      <c r="L1992" s="31">
        <v>0</v>
      </c>
      <c r="M1992" s="24">
        <f>ROUND(G1992*L1992,P4)</f>
        <v>0</v>
      </c>
      <c r="N1992" s="25" t="s">
        <v>9700</v>
      </c>
      <c r="O1992" s="32">
        <f>M1992*AA1992</f>
        <v>0</v>
      </c>
      <c r="P1992" s="1">
        <v>3</v>
      </c>
      <c r="AA1992" s="1">
        <f>IF(P1992=1,$O$3,IF(P1992=2,$O$4,$O$5))</f>
        <v>0</v>
      </c>
    </row>
    <row r="1993" ht="38.25">
      <c r="A1993" s="1" t="s">
        <v>437</v>
      </c>
      <c r="E1993" s="27" t="s">
        <v>10983</v>
      </c>
    </row>
    <row r="1994">
      <c r="A1994" s="1" t="s">
        <v>439</v>
      </c>
    </row>
    <row r="1995">
      <c r="A1995" s="1" t="s">
        <v>441</v>
      </c>
      <c r="E1995" s="27" t="s">
        <v>434</v>
      </c>
    </row>
    <row r="1996">
      <c r="A1996" s="1" t="s">
        <v>432</v>
      </c>
      <c r="B1996" s="1">
        <v>85</v>
      </c>
      <c r="C1996" s="26" t="s">
        <v>3793</v>
      </c>
      <c r="D1996" t="s">
        <v>434</v>
      </c>
      <c r="E1996" s="27" t="s">
        <v>10985</v>
      </c>
      <c r="F1996" s="28" t="s">
        <v>2930</v>
      </c>
      <c r="G1996" s="29">
        <v>8</v>
      </c>
      <c r="H1996" s="28">
        <v>0</v>
      </c>
      <c r="I1996" s="30">
        <f>ROUND(G1996*H1996,P4)</f>
        <v>0</v>
      </c>
      <c r="L1996" s="31">
        <v>0</v>
      </c>
      <c r="M1996" s="24">
        <f>ROUND(G1996*L1996,P4)</f>
        <v>0</v>
      </c>
      <c r="N1996" s="25" t="s">
        <v>9700</v>
      </c>
      <c r="O1996" s="32">
        <f>M1996*AA1996</f>
        <v>0</v>
      </c>
      <c r="P1996" s="1">
        <v>3</v>
      </c>
      <c r="AA1996" s="1">
        <f>IF(P1996=1,$O$3,IF(P1996=2,$O$4,$O$5))</f>
        <v>0</v>
      </c>
    </row>
    <row r="1997">
      <c r="A1997" s="1" t="s">
        <v>437</v>
      </c>
      <c r="E1997" s="27" t="s">
        <v>10985</v>
      </c>
    </row>
    <row r="1998">
      <c r="A1998" s="1" t="s">
        <v>439</v>
      </c>
    </row>
    <row r="1999">
      <c r="A1999" s="1" t="s">
        <v>441</v>
      </c>
      <c r="E1999" s="27" t="s">
        <v>434</v>
      </c>
    </row>
    <row r="2000" ht="25.5">
      <c r="A2000" s="1" t="s">
        <v>432</v>
      </c>
      <c r="B2000" s="1">
        <v>86</v>
      </c>
      <c r="C2000" s="26" t="s">
        <v>3795</v>
      </c>
      <c r="D2000" t="s">
        <v>434</v>
      </c>
      <c r="E2000" s="27" t="s">
        <v>10880</v>
      </c>
      <c r="F2000" s="28" t="s">
        <v>576</v>
      </c>
      <c r="G2000" s="29">
        <v>1</v>
      </c>
      <c r="H2000" s="28">
        <v>0</v>
      </c>
      <c r="I2000" s="30">
        <f>ROUND(G2000*H2000,P4)</f>
        <v>0</v>
      </c>
      <c r="L2000" s="31">
        <v>0</v>
      </c>
      <c r="M2000" s="24">
        <f>ROUND(G2000*L2000,P4)</f>
        <v>0</v>
      </c>
      <c r="N2000" s="25" t="s">
        <v>9700</v>
      </c>
      <c r="O2000" s="32">
        <f>M2000*AA2000</f>
        <v>0</v>
      </c>
      <c r="P2000" s="1">
        <v>3</v>
      </c>
      <c r="AA2000" s="1">
        <f>IF(P2000=1,$O$3,IF(P2000=2,$O$4,$O$5))</f>
        <v>0</v>
      </c>
    </row>
    <row r="2001" ht="51">
      <c r="A2001" s="1" t="s">
        <v>437</v>
      </c>
      <c r="E2001" s="27" t="s">
        <v>10881</v>
      </c>
    </row>
    <row r="2002">
      <c r="A2002" s="1" t="s">
        <v>439</v>
      </c>
    </row>
    <row r="2003">
      <c r="A2003" s="1" t="s">
        <v>441</v>
      </c>
      <c r="E2003" s="27" t="s">
        <v>434</v>
      </c>
    </row>
    <row r="2004">
      <c r="A2004" s="1" t="s">
        <v>429</v>
      </c>
      <c r="C2004" s="22" t="s">
        <v>10990</v>
      </c>
      <c r="E2004" s="23" t="s">
        <v>10991</v>
      </c>
      <c r="L2004" s="24">
        <f>SUMIFS(L2005:L2036,A2005:A2036,"P")</f>
        <v>0</v>
      </c>
      <c r="M2004" s="24">
        <f>SUMIFS(M2005:M2036,A2005:A2036,"P")</f>
        <v>0</v>
      </c>
      <c r="N2004" s="25"/>
    </row>
    <row r="2005">
      <c r="A2005" s="1" t="s">
        <v>432</v>
      </c>
      <c r="B2005" s="1">
        <v>87</v>
      </c>
      <c r="C2005" s="26" t="s">
        <v>3797</v>
      </c>
      <c r="D2005" t="s">
        <v>434</v>
      </c>
      <c r="E2005" s="27" t="s">
        <v>10992</v>
      </c>
      <c r="F2005" s="28" t="s">
        <v>1131</v>
      </c>
      <c r="G2005" s="29">
        <v>1</v>
      </c>
      <c r="H2005" s="28">
        <v>0</v>
      </c>
      <c r="I2005" s="30">
        <f>ROUND(G2005*H2005,P4)</f>
        <v>0</v>
      </c>
      <c r="L2005" s="31">
        <v>0</v>
      </c>
      <c r="M2005" s="24">
        <f>ROUND(G2005*L2005,P4)</f>
        <v>0</v>
      </c>
      <c r="N2005" s="25" t="s">
        <v>9700</v>
      </c>
      <c r="O2005" s="32">
        <f>M2005*AA2005</f>
        <v>0</v>
      </c>
      <c r="P2005" s="1">
        <v>3</v>
      </c>
      <c r="AA2005" s="1">
        <f>IF(P2005=1,$O$3,IF(P2005=2,$O$4,$O$5))</f>
        <v>0</v>
      </c>
    </row>
    <row r="2006">
      <c r="A2006" s="1" t="s">
        <v>437</v>
      </c>
      <c r="E2006" s="27" t="s">
        <v>10992</v>
      </c>
    </row>
    <row r="2007">
      <c r="A2007" s="1" t="s">
        <v>439</v>
      </c>
    </row>
    <row r="2008">
      <c r="A2008" s="1" t="s">
        <v>441</v>
      </c>
      <c r="E2008" s="27" t="s">
        <v>434</v>
      </c>
    </row>
    <row r="2009">
      <c r="A2009" s="1" t="s">
        <v>432</v>
      </c>
      <c r="B2009" s="1">
        <v>88</v>
      </c>
      <c r="C2009" s="26" t="s">
        <v>3799</v>
      </c>
      <c r="D2009" t="s">
        <v>434</v>
      </c>
      <c r="E2009" s="27" t="s">
        <v>10993</v>
      </c>
      <c r="F2009" s="28" t="s">
        <v>1131</v>
      </c>
      <c r="G2009" s="29">
        <v>1</v>
      </c>
      <c r="H2009" s="28">
        <v>0</v>
      </c>
      <c r="I2009" s="30">
        <f>ROUND(G2009*H2009,P4)</f>
        <v>0</v>
      </c>
      <c r="L2009" s="31">
        <v>0</v>
      </c>
      <c r="M2009" s="24">
        <f>ROUND(G2009*L2009,P4)</f>
        <v>0</v>
      </c>
      <c r="N2009" s="25" t="s">
        <v>9700</v>
      </c>
      <c r="O2009" s="32">
        <f>M2009*AA2009</f>
        <v>0</v>
      </c>
      <c r="P2009" s="1">
        <v>3</v>
      </c>
      <c r="AA2009" s="1">
        <f>IF(P2009=1,$O$3,IF(P2009=2,$O$4,$O$5))</f>
        <v>0</v>
      </c>
    </row>
    <row r="2010">
      <c r="A2010" s="1" t="s">
        <v>437</v>
      </c>
      <c r="E2010" s="27" t="s">
        <v>10993</v>
      </c>
    </row>
    <row r="2011">
      <c r="A2011" s="1" t="s">
        <v>439</v>
      </c>
    </row>
    <row r="2012">
      <c r="A2012" s="1" t="s">
        <v>441</v>
      </c>
      <c r="E2012" s="27" t="s">
        <v>434</v>
      </c>
    </row>
    <row r="2013">
      <c r="A2013" s="1" t="s">
        <v>432</v>
      </c>
      <c r="B2013" s="1">
        <v>89</v>
      </c>
      <c r="C2013" s="26" t="s">
        <v>3801</v>
      </c>
      <c r="D2013" t="s">
        <v>434</v>
      </c>
      <c r="E2013" s="27" t="s">
        <v>10994</v>
      </c>
      <c r="F2013" s="28" t="s">
        <v>1131</v>
      </c>
      <c r="G2013" s="29">
        <v>2</v>
      </c>
      <c r="H2013" s="28">
        <v>0</v>
      </c>
      <c r="I2013" s="30">
        <f>ROUND(G2013*H2013,P4)</f>
        <v>0</v>
      </c>
      <c r="L2013" s="31">
        <v>0</v>
      </c>
      <c r="M2013" s="24">
        <f>ROUND(G2013*L2013,P4)</f>
        <v>0</v>
      </c>
      <c r="N2013" s="25" t="s">
        <v>9700</v>
      </c>
      <c r="O2013" s="32">
        <f>M2013*AA2013</f>
        <v>0</v>
      </c>
      <c r="P2013" s="1">
        <v>3</v>
      </c>
      <c r="AA2013" s="1">
        <f>IF(P2013=1,$O$3,IF(P2013=2,$O$4,$O$5))</f>
        <v>0</v>
      </c>
    </row>
    <row r="2014">
      <c r="A2014" s="1" t="s">
        <v>437</v>
      </c>
      <c r="E2014" s="27" t="s">
        <v>10994</v>
      </c>
    </row>
    <row r="2015">
      <c r="A2015" s="1" t="s">
        <v>439</v>
      </c>
    </row>
    <row r="2016">
      <c r="A2016" s="1" t="s">
        <v>441</v>
      </c>
      <c r="E2016" s="27" t="s">
        <v>434</v>
      </c>
    </row>
    <row r="2017">
      <c r="A2017" s="1" t="s">
        <v>432</v>
      </c>
      <c r="B2017" s="1">
        <v>90</v>
      </c>
      <c r="C2017" s="26" t="s">
        <v>3803</v>
      </c>
      <c r="D2017" t="s">
        <v>434</v>
      </c>
      <c r="E2017" s="27" t="s">
        <v>10995</v>
      </c>
      <c r="F2017" s="28" t="s">
        <v>1131</v>
      </c>
      <c r="G2017" s="29">
        <v>1</v>
      </c>
      <c r="H2017" s="28">
        <v>0</v>
      </c>
      <c r="I2017" s="30">
        <f>ROUND(G2017*H2017,P4)</f>
        <v>0</v>
      </c>
      <c r="L2017" s="31">
        <v>0</v>
      </c>
      <c r="M2017" s="24">
        <f>ROUND(G2017*L2017,P4)</f>
        <v>0</v>
      </c>
      <c r="N2017" s="25" t="s">
        <v>9700</v>
      </c>
      <c r="O2017" s="32">
        <f>M2017*AA2017</f>
        <v>0</v>
      </c>
      <c r="P2017" s="1">
        <v>3</v>
      </c>
      <c r="AA2017" s="1">
        <f>IF(P2017=1,$O$3,IF(P2017=2,$O$4,$O$5))</f>
        <v>0</v>
      </c>
    </row>
    <row r="2018">
      <c r="A2018" s="1" t="s">
        <v>437</v>
      </c>
      <c r="E2018" s="27" t="s">
        <v>10995</v>
      </c>
    </row>
    <row r="2019">
      <c r="A2019" s="1" t="s">
        <v>439</v>
      </c>
    </row>
    <row r="2020">
      <c r="A2020" s="1" t="s">
        <v>441</v>
      </c>
      <c r="E2020" s="27" t="s">
        <v>434</v>
      </c>
    </row>
    <row r="2021" ht="25.5">
      <c r="A2021" s="1" t="s">
        <v>432</v>
      </c>
      <c r="B2021" s="1">
        <v>91</v>
      </c>
      <c r="C2021" s="26" t="s">
        <v>3805</v>
      </c>
      <c r="D2021" t="s">
        <v>434</v>
      </c>
      <c r="E2021" s="27" t="s">
        <v>10996</v>
      </c>
      <c r="F2021" s="28" t="s">
        <v>1131</v>
      </c>
      <c r="G2021" s="29">
        <v>2</v>
      </c>
      <c r="H2021" s="28">
        <v>0</v>
      </c>
      <c r="I2021" s="30">
        <f>ROUND(G2021*H2021,P4)</f>
        <v>0</v>
      </c>
      <c r="L2021" s="31">
        <v>0</v>
      </c>
      <c r="M2021" s="24">
        <f>ROUND(G2021*L2021,P4)</f>
        <v>0</v>
      </c>
      <c r="N2021" s="25" t="s">
        <v>9700</v>
      </c>
      <c r="O2021" s="32">
        <f>M2021*AA2021</f>
        <v>0</v>
      </c>
      <c r="P2021" s="1">
        <v>3</v>
      </c>
      <c r="AA2021" s="1">
        <f>IF(P2021=1,$O$3,IF(P2021=2,$O$4,$O$5))</f>
        <v>0</v>
      </c>
    </row>
    <row r="2022" ht="25.5">
      <c r="A2022" s="1" t="s">
        <v>437</v>
      </c>
      <c r="E2022" s="27" t="s">
        <v>10996</v>
      </c>
    </row>
    <row r="2023">
      <c r="A2023" s="1" t="s">
        <v>439</v>
      </c>
    </row>
    <row r="2024">
      <c r="A2024" s="1" t="s">
        <v>441</v>
      </c>
      <c r="E2024" s="27" t="s">
        <v>434</v>
      </c>
    </row>
    <row r="2025" ht="25.5">
      <c r="A2025" s="1" t="s">
        <v>432</v>
      </c>
      <c r="B2025" s="1">
        <v>92</v>
      </c>
      <c r="C2025" s="26" t="s">
        <v>3807</v>
      </c>
      <c r="D2025" t="s">
        <v>434</v>
      </c>
      <c r="E2025" s="27" t="s">
        <v>10997</v>
      </c>
      <c r="F2025" s="28" t="s">
        <v>2930</v>
      </c>
      <c r="G2025" s="29">
        <v>3</v>
      </c>
      <c r="H2025" s="28">
        <v>0</v>
      </c>
      <c r="I2025" s="30">
        <f>ROUND(G2025*H2025,P4)</f>
        <v>0</v>
      </c>
      <c r="L2025" s="31">
        <v>0</v>
      </c>
      <c r="M2025" s="24">
        <f>ROUND(G2025*L2025,P4)</f>
        <v>0</v>
      </c>
      <c r="N2025" s="25" t="s">
        <v>9700</v>
      </c>
      <c r="O2025" s="32">
        <f>M2025*AA2025</f>
        <v>0</v>
      </c>
      <c r="P2025" s="1">
        <v>3</v>
      </c>
      <c r="AA2025" s="1">
        <f>IF(P2025=1,$O$3,IF(P2025=2,$O$4,$O$5))</f>
        <v>0</v>
      </c>
    </row>
    <row r="2026" ht="38.25">
      <c r="A2026" s="1" t="s">
        <v>437</v>
      </c>
      <c r="E2026" s="27" t="s">
        <v>10998</v>
      </c>
    </row>
    <row r="2027">
      <c r="A2027" s="1" t="s">
        <v>439</v>
      </c>
    </row>
    <row r="2028">
      <c r="A2028" s="1" t="s">
        <v>441</v>
      </c>
      <c r="E2028" s="27" t="s">
        <v>434</v>
      </c>
    </row>
    <row r="2029">
      <c r="A2029" s="1" t="s">
        <v>432</v>
      </c>
      <c r="B2029" s="1">
        <v>93</v>
      </c>
      <c r="C2029" s="26" t="s">
        <v>3809</v>
      </c>
      <c r="D2029" t="s">
        <v>434</v>
      </c>
      <c r="E2029" s="27" t="s">
        <v>10999</v>
      </c>
      <c r="F2029" s="28" t="s">
        <v>2930</v>
      </c>
      <c r="G2029" s="29">
        <v>6</v>
      </c>
      <c r="H2029" s="28">
        <v>0</v>
      </c>
      <c r="I2029" s="30">
        <f>ROUND(G2029*H2029,P4)</f>
        <v>0</v>
      </c>
      <c r="L2029" s="31">
        <v>0</v>
      </c>
      <c r="M2029" s="24">
        <f>ROUND(G2029*L2029,P4)</f>
        <v>0</v>
      </c>
      <c r="N2029" s="25" t="s">
        <v>9700</v>
      </c>
      <c r="O2029" s="32">
        <f>M2029*AA2029</f>
        <v>0</v>
      </c>
      <c r="P2029" s="1">
        <v>3</v>
      </c>
      <c r="AA2029" s="1">
        <f>IF(P2029=1,$O$3,IF(P2029=2,$O$4,$O$5))</f>
        <v>0</v>
      </c>
    </row>
    <row r="2030">
      <c r="A2030" s="1" t="s">
        <v>437</v>
      </c>
      <c r="E2030" s="27" t="s">
        <v>10999</v>
      </c>
    </row>
    <row r="2031">
      <c r="A2031" s="1" t="s">
        <v>439</v>
      </c>
    </row>
    <row r="2032">
      <c r="A2032" s="1" t="s">
        <v>441</v>
      </c>
      <c r="E2032" s="27" t="s">
        <v>434</v>
      </c>
    </row>
    <row r="2033" ht="25.5">
      <c r="A2033" s="1" t="s">
        <v>432</v>
      </c>
      <c r="B2033" s="1">
        <v>94</v>
      </c>
      <c r="C2033" s="26" t="s">
        <v>3811</v>
      </c>
      <c r="D2033" t="s">
        <v>434</v>
      </c>
      <c r="E2033" s="27" t="s">
        <v>10880</v>
      </c>
      <c r="F2033" s="28" t="s">
        <v>576</v>
      </c>
      <c r="G2033" s="29">
        <v>1</v>
      </c>
      <c r="H2033" s="28">
        <v>0</v>
      </c>
      <c r="I2033" s="30">
        <f>ROUND(G2033*H2033,P4)</f>
        <v>0</v>
      </c>
      <c r="L2033" s="31">
        <v>0</v>
      </c>
      <c r="M2033" s="24">
        <f>ROUND(G2033*L2033,P4)</f>
        <v>0</v>
      </c>
      <c r="N2033" s="25" t="s">
        <v>9700</v>
      </c>
      <c r="O2033" s="32">
        <f>M2033*AA2033</f>
        <v>0</v>
      </c>
      <c r="P2033" s="1">
        <v>3</v>
      </c>
      <c r="AA2033" s="1">
        <f>IF(P2033=1,$O$3,IF(P2033=2,$O$4,$O$5))</f>
        <v>0</v>
      </c>
    </row>
    <row r="2034" ht="51">
      <c r="A2034" s="1" t="s">
        <v>437</v>
      </c>
      <c r="E2034" s="27" t="s">
        <v>10881</v>
      </c>
    </row>
    <row r="2035">
      <c r="A2035" s="1" t="s">
        <v>439</v>
      </c>
    </row>
    <row r="2036">
      <c r="A2036" s="1" t="s">
        <v>441</v>
      </c>
      <c r="E2036" s="27" t="s">
        <v>434</v>
      </c>
    </row>
    <row r="2037">
      <c r="A2037" s="1" t="s">
        <v>429</v>
      </c>
      <c r="C2037" s="22" t="s">
        <v>11000</v>
      </c>
      <c r="E2037" s="23" t="s">
        <v>11001</v>
      </c>
      <c r="L2037" s="24">
        <f>SUMIFS(L2038:L2069,A2038:A2069,"P")</f>
        <v>0</v>
      </c>
      <c r="M2037" s="24">
        <f>SUMIFS(M2038:M2069,A2038:A2069,"P")</f>
        <v>0</v>
      </c>
      <c r="N2037" s="25"/>
    </row>
    <row r="2038">
      <c r="A2038" s="1" t="s">
        <v>432</v>
      </c>
      <c r="B2038" s="1">
        <v>95</v>
      </c>
      <c r="C2038" s="26" t="s">
        <v>3813</v>
      </c>
      <c r="D2038" t="s">
        <v>434</v>
      </c>
      <c r="E2038" s="27" t="s">
        <v>11002</v>
      </c>
      <c r="F2038" s="28" t="s">
        <v>1131</v>
      </c>
      <c r="G2038" s="29">
        <v>1</v>
      </c>
      <c r="H2038" s="28">
        <v>0</v>
      </c>
      <c r="I2038" s="30">
        <f>ROUND(G2038*H2038,P4)</f>
        <v>0</v>
      </c>
      <c r="L2038" s="31">
        <v>0</v>
      </c>
      <c r="M2038" s="24">
        <f>ROUND(G2038*L2038,P4)</f>
        <v>0</v>
      </c>
      <c r="N2038" s="25" t="s">
        <v>9700</v>
      </c>
      <c r="O2038" s="32">
        <f>M2038*AA2038</f>
        <v>0</v>
      </c>
      <c r="P2038" s="1">
        <v>3</v>
      </c>
      <c r="AA2038" s="1">
        <f>IF(P2038=1,$O$3,IF(P2038=2,$O$4,$O$5))</f>
        <v>0</v>
      </c>
    </row>
    <row r="2039">
      <c r="A2039" s="1" t="s">
        <v>437</v>
      </c>
      <c r="E2039" s="27" t="s">
        <v>11002</v>
      </c>
    </row>
    <row r="2040">
      <c r="A2040" s="1" t="s">
        <v>439</v>
      </c>
    </row>
    <row r="2041">
      <c r="A2041" s="1" t="s">
        <v>441</v>
      </c>
      <c r="E2041" s="27" t="s">
        <v>434</v>
      </c>
    </row>
    <row r="2042">
      <c r="A2042" s="1" t="s">
        <v>432</v>
      </c>
      <c r="B2042" s="1">
        <v>96</v>
      </c>
      <c r="C2042" s="26" t="s">
        <v>3815</v>
      </c>
      <c r="D2042" t="s">
        <v>434</v>
      </c>
      <c r="E2042" s="27" t="s">
        <v>10886</v>
      </c>
      <c r="F2042" s="28" t="s">
        <v>576</v>
      </c>
      <c r="G2042" s="29">
        <v>1</v>
      </c>
      <c r="H2042" s="28">
        <v>0</v>
      </c>
      <c r="I2042" s="30">
        <f>ROUND(G2042*H2042,P4)</f>
        <v>0</v>
      </c>
      <c r="L2042" s="31">
        <v>0</v>
      </c>
      <c r="M2042" s="24">
        <f>ROUND(G2042*L2042,P4)</f>
        <v>0</v>
      </c>
      <c r="N2042" s="25" t="s">
        <v>9700</v>
      </c>
      <c r="O2042" s="32">
        <f>M2042*AA2042</f>
        <v>0</v>
      </c>
      <c r="P2042" s="1">
        <v>3</v>
      </c>
      <c r="AA2042" s="1">
        <f>IF(P2042=1,$O$3,IF(P2042=2,$O$4,$O$5))</f>
        <v>0</v>
      </c>
    </row>
    <row r="2043">
      <c r="A2043" s="1" t="s">
        <v>437</v>
      </c>
      <c r="E2043" s="27" t="s">
        <v>10886</v>
      </c>
    </row>
    <row r="2044">
      <c r="A2044" s="1" t="s">
        <v>439</v>
      </c>
    </row>
    <row r="2045">
      <c r="A2045" s="1" t="s">
        <v>441</v>
      </c>
      <c r="E2045" s="27" t="s">
        <v>434</v>
      </c>
    </row>
    <row r="2046">
      <c r="A2046" s="1" t="s">
        <v>432</v>
      </c>
      <c r="B2046" s="1">
        <v>97</v>
      </c>
      <c r="C2046" s="26" t="s">
        <v>3817</v>
      </c>
      <c r="D2046" t="s">
        <v>434</v>
      </c>
      <c r="E2046" s="27" t="s">
        <v>10888</v>
      </c>
      <c r="F2046" s="28" t="s">
        <v>576</v>
      </c>
      <c r="G2046" s="29">
        <v>1</v>
      </c>
      <c r="H2046" s="28">
        <v>0</v>
      </c>
      <c r="I2046" s="30">
        <f>ROUND(G2046*H2046,P4)</f>
        <v>0</v>
      </c>
      <c r="L2046" s="31">
        <v>0</v>
      </c>
      <c r="M2046" s="24">
        <f>ROUND(G2046*L2046,P4)</f>
        <v>0</v>
      </c>
      <c r="N2046" s="25" t="s">
        <v>9700</v>
      </c>
      <c r="O2046" s="32">
        <f>M2046*AA2046</f>
        <v>0</v>
      </c>
      <c r="P2046" s="1">
        <v>3</v>
      </c>
      <c r="AA2046" s="1">
        <f>IF(P2046=1,$O$3,IF(P2046=2,$O$4,$O$5))</f>
        <v>0</v>
      </c>
    </row>
    <row r="2047">
      <c r="A2047" s="1" t="s">
        <v>437</v>
      </c>
      <c r="E2047" s="27" t="s">
        <v>10888</v>
      </c>
    </row>
    <row r="2048">
      <c r="A2048" s="1" t="s">
        <v>439</v>
      </c>
    </row>
    <row r="2049">
      <c r="A2049" s="1" t="s">
        <v>441</v>
      </c>
      <c r="E2049" s="27" t="s">
        <v>434</v>
      </c>
    </row>
    <row r="2050">
      <c r="A2050" s="1" t="s">
        <v>432</v>
      </c>
      <c r="B2050" s="1">
        <v>98</v>
      </c>
      <c r="C2050" s="26" t="s">
        <v>3819</v>
      </c>
      <c r="D2050" t="s">
        <v>434</v>
      </c>
      <c r="E2050" s="27" t="s">
        <v>10890</v>
      </c>
      <c r="F2050" s="28" t="s">
        <v>2930</v>
      </c>
      <c r="G2050" s="29">
        <v>7</v>
      </c>
      <c r="H2050" s="28">
        <v>0</v>
      </c>
      <c r="I2050" s="30">
        <f>ROUND(G2050*H2050,P4)</f>
        <v>0</v>
      </c>
      <c r="L2050" s="31">
        <v>0</v>
      </c>
      <c r="M2050" s="24">
        <f>ROUND(G2050*L2050,P4)</f>
        <v>0</v>
      </c>
      <c r="N2050" s="25" t="s">
        <v>9700</v>
      </c>
      <c r="O2050" s="32">
        <f>M2050*AA2050</f>
        <v>0</v>
      </c>
      <c r="P2050" s="1">
        <v>3</v>
      </c>
      <c r="AA2050" s="1">
        <f>IF(P2050=1,$O$3,IF(P2050=2,$O$4,$O$5))</f>
        <v>0</v>
      </c>
    </row>
    <row r="2051">
      <c r="A2051" s="1" t="s">
        <v>437</v>
      </c>
      <c r="E2051" s="27" t="s">
        <v>10890</v>
      </c>
    </row>
    <row r="2052">
      <c r="A2052" s="1" t="s">
        <v>439</v>
      </c>
    </row>
    <row r="2053">
      <c r="A2053" s="1" t="s">
        <v>441</v>
      </c>
      <c r="E2053" s="27" t="s">
        <v>434</v>
      </c>
    </row>
    <row r="2054">
      <c r="A2054" s="1" t="s">
        <v>432</v>
      </c>
      <c r="B2054" s="1">
        <v>99</v>
      </c>
      <c r="C2054" s="26" t="s">
        <v>3826</v>
      </c>
      <c r="D2054" t="s">
        <v>434</v>
      </c>
      <c r="E2054" s="27" t="s">
        <v>10892</v>
      </c>
      <c r="F2054" s="28" t="s">
        <v>2930</v>
      </c>
      <c r="G2054" s="29">
        <v>1</v>
      </c>
      <c r="H2054" s="28">
        <v>0</v>
      </c>
      <c r="I2054" s="30">
        <f>ROUND(G2054*H2054,P4)</f>
        <v>0</v>
      </c>
      <c r="L2054" s="31">
        <v>0</v>
      </c>
      <c r="M2054" s="24">
        <f>ROUND(G2054*L2054,P4)</f>
        <v>0</v>
      </c>
      <c r="N2054" s="25" t="s">
        <v>9700</v>
      </c>
      <c r="O2054" s="32">
        <f>M2054*AA2054</f>
        <v>0</v>
      </c>
      <c r="P2054" s="1">
        <v>3</v>
      </c>
      <c r="AA2054" s="1">
        <f>IF(P2054=1,$O$3,IF(P2054=2,$O$4,$O$5))</f>
        <v>0</v>
      </c>
    </row>
    <row r="2055">
      <c r="A2055" s="1" t="s">
        <v>437</v>
      </c>
      <c r="E2055" s="27" t="s">
        <v>10892</v>
      </c>
    </row>
    <row r="2056">
      <c r="A2056" s="1" t="s">
        <v>439</v>
      </c>
    </row>
    <row r="2057">
      <c r="A2057" s="1" t="s">
        <v>441</v>
      </c>
      <c r="E2057" s="27" t="s">
        <v>434</v>
      </c>
    </row>
    <row r="2058">
      <c r="A2058" s="1" t="s">
        <v>432</v>
      </c>
      <c r="B2058" s="1">
        <v>100</v>
      </c>
      <c r="C2058" s="26" t="s">
        <v>3828</v>
      </c>
      <c r="D2058" t="s">
        <v>434</v>
      </c>
      <c r="E2058" s="27" t="s">
        <v>10894</v>
      </c>
      <c r="F2058" s="28" t="s">
        <v>2930</v>
      </c>
      <c r="G2058" s="29">
        <v>6</v>
      </c>
      <c r="H2058" s="28">
        <v>0</v>
      </c>
      <c r="I2058" s="30">
        <f>ROUND(G2058*H2058,P4)</f>
        <v>0</v>
      </c>
      <c r="L2058" s="31">
        <v>0</v>
      </c>
      <c r="M2058" s="24">
        <f>ROUND(G2058*L2058,P4)</f>
        <v>0</v>
      </c>
      <c r="N2058" s="25" t="s">
        <v>9700</v>
      </c>
      <c r="O2058" s="32">
        <f>M2058*AA2058</f>
        <v>0</v>
      </c>
      <c r="P2058" s="1">
        <v>3</v>
      </c>
      <c r="AA2058" s="1">
        <f>IF(P2058=1,$O$3,IF(P2058=2,$O$4,$O$5))</f>
        <v>0</v>
      </c>
    </row>
    <row r="2059">
      <c r="A2059" s="1" t="s">
        <v>437</v>
      </c>
      <c r="E2059" s="27" t="s">
        <v>10894</v>
      </c>
    </row>
    <row r="2060">
      <c r="A2060" s="1" t="s">
        <v>439</v>
      </c>
    </row>
    <row r="2061">
      <c r="A2061" s="1" t="s">
        <v>441</v>
      </c>
      <c r="E2061" s="27" t="s">
        <v>434</v>
      </c>
    </row>
    <row r="2062">
      <c r="A2062" s="1" t="s">
        <v>432</v>
      </c>
      <c r="B2062" s="1">
        <v>101</v>
      </c>
      <c r="C2062" s="26" t="s">
        <v>3830</v>
      </c>
      <c r="D2062" t="s">
        <v>434</v>
      </c>
      <c r="E2062" s="27" t="s">
        <v>11003</v>
      </c>
      <c r="F2062" s="28" t="s">
        <v>1131</v>
      </c>
      <c r="G2062" s="29">
        <v>1</v>
      </c>
      <c r="H2062" s="28">
        <v>0</v>
      </c>
      <c r="I2062" s="30">
        <f>ROUND(G2062*H2062,P4)</f>
        <v>0</v>
      </c>
      <c r="L2062" s="31">
        <v>0</v>
      </c>
      <c r="M2062" s="24">
        <f>ROUND(G2062*L2062,P4)</f>
        <v>0</v>
      </c>
      <c r="N2062" s="25" t="s">
        <v>9700</v>
      </c>
      <c r="O2062" s="32">
        <f>M2062*AA2062</f>
        <v>0</v>
      </c>
      <c r="P2062" s="1">
        <v>3</v>
      </c>
      <c r="AA2062" s="1">
        <f>IF(P2062=1,$O$3,IF(P2062=2,$O$4,$O$5))</f>
        <v>0</v>
      </c>
    </row>
    <row r="2063">
      <c r="A2063" s="1" t="s">
        <v>437</v>
      </c>
      <c r="E2063" s="27" t="s">
        <v>11003</v>
      </c>
    </row>
    <row r="2064">
      <c r="A2064" s="1" t="s">
        <v>439</v>
      </c>
    </row>
    <row r="2065">
      <c r="A2065" s="1" t="s">
        <v>441</v>
      </c>
      <c r="E2065" s="27" t="s">
        <v>434</v>
      </c>
    </row>
    <row r="2066">
      <c r="A2066" s="1" t="s">
        <v>432</v>
      </c>
      <c r="B2066" s="1">
        <v>102</v>
      </c>
      <c r="C2066" s="26" t="s">
        <v>3832</v>
      </c>
      <c r="D2066" t="s">
        <v>434</v>
      </c>
      <c r="E2066" s="27" t="s">
        <v>10898</v>
      </c>
      <c r="F2066" s="28" t="s">
        <v>1131</v>
      </c>
      <c r="G2066" s="29">
        <v>1</v>
      </c>
      <c r="H2066" s="28">
        <v>0</v>
      </c>
      <c r="I2066" s="30">
        <f>ROUND(G2066*H2066,P4)</f>
        <v>0</v>
      </c>
      <c r="L2066" s="31">
        <v>0</v>
      </c>
      <c r="M2066" s="24">
        <f>ROUND(G2066*L2066,P4)</f>
        <v>0</v>
      </c>
      <c r="N2066" s="25" t="s">
        <v>9700</v>
      </c>
      <c r="O2066" s="32">
        <f>M2066*AA2066</f>
        <v>0</v>
      </c>
      <c r="P2066" s="1">
        <v>3</v>
      </c>
      <c r="AA2066" s="1">
        <f>IF(P2066=1,$O$3,IF(P2066=2,$O$4,$O$5))</f>
        <v>0</v>
      </c>
    </row>
    <row r="2067">
      <c r="A2067" s="1" t="s">
        <v>437</v>
      </c>
      <c r="E2067" s="27" t="s">
        <v>10898</v>
      </c>
    </row>
    <row r="2068">
      <c r="A2068" s="1" t="s">
        <v>439</v>
      </c>
    </row>
    <row r="2069">
      <c r="A2069" s="1" t="s">
        <v>441</v>
      </c>
      <c r="E2069" s="27" t="s">
        <v>434</v>
      </c>
    </row>
    <row r="2070">
      <c r="A2070" s="1" t="s">
        <v>429</v>
      </c>
      <c r="C2070" s="22" t="s">
        <v>11004</v>
      </c>
      <c r="E2070" s="23" t="s">
        <v>11005</v>
      </c>
      <c r="L2070" s="24">
        <f>SUMIFS(L2071:L2090,A2071:A2090,"P")</f>
        <v>0</v>
      </c>
      <c r="M2070" s="24">
        <f>SUMIFS(M2071:M2090,A2071:A2090,"P")</f>
        <v>0</v>
      </c>
      <c r="N2070" s="25"/>
    </row>
    <row r="2071" ht="25.5">
      <c r="A2071" s="1" t="s">
        <v>432</v>
      </c>
      <c r="B2071" s="1">
        <v>103</v>
      </c>
      <c r="C2071" s="26" t="s">
        <v>3834</v>
      </c>
      <c r="D2071" t="s">
        <v>434</v>
      </c>
      <c r="E2071" s="27" t="s">
        <v>11006</v>
      </c>
      <c r="F2071" s="28" t="s">
        <v>1131</v>
      </c>
      <c r="G2071" s="29">
        <v>1</v>
      </c>
      <c r="H2071" s="28">
        <v>0</v>
      </c>
      <c r="I2071" s="30">
        <f>ROUND(G2071*H2071,P4)</f>
        <v>0</v>
      </c>
      <c r="L2071" s="31">
        <v>0</v>
      </c>
      <c r="M2071" s="24">
        <f>ROUND(G2071*L2071,P4)</f>
        <v>0</v>
      </c>
      <c r="N2071" s="25" t="s">
        <v>9700</v>
      </c>
      <c r="O2071" s="32">
        <f>M2071*AA2071</f>
        <v>0</v>
      </c>
      <c r="P2071" s="1">
        <v>3</v>
      </c>
      <c r="AA2071" s="1">
        <f>IF(P2071=1,$O$3,IF(P2071=2,$O$4,$O$5))</f>
        <v>0</v>
      </c>
    </row>
    <row r="2072" ht="25.5">
      <c r="A2072" s="1" t="s">
        <v>437</v>
      </c>
      <c r="E2072" s="27" t="s">
        <v>11006</v>
      </c>
    </row>
    <row r="2073">
      <c r="A2073" s="1" t="s">
        <v>439</v>
      </c>
    </row>
    <row r="2074">
      <c r="A2074" s="1" t="s">
        <v>441</v>
      </c>
      <c r="E2074" s="27" t="s">
        <v>434</v>
      </c>
    </row>
    <row r="2075">
      <c r="A2075" s="1" t="s">
        <v>432</v>
      </c>
      <c r="B2075" s="1">
        <v>104</v>
      </c>
      <c r="C2075" s="26" t="s">
        <v>3836</v>
      </c>
      <c r="D2075" t="s">
        <v>434</v>
      </c>
      <c r="E2075" s="27" t="s">
        <v>10978</v>
      </c>
      <c r="F2075" s="28" t="s">
        <v>1131</v>
      </c>
      <c r="G2075" s="29">
        <v>1</v>
      </c>
      <c r="H2075" s="28">
        <v>0</v>
      </c>
      <c r="I2075" s="30">
        <f>ROUND(G2075*H2075,P4)</f>
        <v>0</v>
      </c>
      <c r="L2075" s="31">
        <v>0</v>
      </c>
      <c r="M2075" s="24">
        <f>ROUND(G2075*L2075,P4)</f>
        <v>0</v>
      </c>
      <c r="N2075" s="25" t="s">
        <v>9700</v>
      </c>
      <c r="O2075" s="32">
        <f>M2075*AA2075</f>
        <v>0</v>
      </c>
      <c r="P2075" s="1">
        <v>3</v>
      </c>
      <c r="AA2075" s="1">
        <f>IF(P2075=1,$O$3,IF(P2075=2,$O$4,$O$5))</f>
        <v>0</v>
      </c>
    </row>
    <row r="2076">
      <c r="A2076" s="1" t="s">
        <v>437</v>
      </c>
      <c r="E2076" s="27" t="s">
        <v>10978</v>
      </c>
    </row>
    <row r="2077">
      <c r="A2077" s="1" t="s">
        <v>439</v>
      </c>
    </row>
    <row r="2078">
      <c r="A2078" s="1" t="s">
        <v>441</v>
      </c>
      <c r="E2078" s="27" t="s">
        <v>434</v>
      </c>
    </row>
    <row r="2079" ht="25.5">
      <c r="A2079" s="1" t="s">
        <v>432</v>
      </c>
      <c r="B2079" s="1">
        <v>105</v>
      </c>
      <c r="C2079" s="26" t="s">
        <v>3838</v>
      </c>
      <c r="D2079" t="s">
        <v>434</v>
      </c>
      <c r="E2079" s="27" t="s">
        <v>10996</v>
      </c>
      <c r="F2079" s="28" t="s">
        <v>1131</v>
      </c>
      <c r="G2079" s="29">
        <v>2</v>
      </c>
      <c r="H2079" s="28">
        <v>0</v>
      </c>
      <c r="I2079" s="30">
        <f>ROUND(G2079*H2079,P4)</f>
        <v>0</v>
      </c>
      <c r="L2079" s="31">
        <v>0</v>
      </c>
      <c r="M2079" s="24">
        <f>ROUND(G2079*L2079,P4)</f>
        <v>0</v>
      </c>
      <c r="N2079" s="25" t="s">
        <v>9700</v>
      </c>
      <c r="O2079" s="32">
        <f>M2079*AA2079</f>
        <v>0</v>
      </c>
      <c r="P2079" s="1">
        <v>3</v>
      </c>
      <c r="AA2079" s="1">
        <f>IF(P2079=1,$O$3,IF(P2079=2,$O$4,$O$5))</f>
        <v>0</v>
      </c>
    </row>
    <row r="2080" ht="25.5">
      <c r="A2080" s="1" t="s">
        <v>437</v>
      </c>
      <c r="E2080" s="27" t="s">
        <v>10996</v>
      </c>
    </row>
    <row r="2081">
      <c r="A2081" s="1" t="s">
        <v>439</v>
      </c>
    </row>
    <row r="2082">
      <c r="A2082" s="1" t="s">
        <v>441</v>
      </c>
      <c r="E2082" s="27" t="s">
        <v>434</v>
      </c>
    </row>
    <row r="2083">
      <c r="A2083" s="1" t="s">
        <v>432</v>
      </c>
      <c r="B2083" s="1">
        <v>106</v>
      </c>
      <c r="C2083" s="26" t="s">
        <v>3840</v>
      </c>
      <c r="D2083" t="s">
        <v>434</v>
      </c>
      <c r="E2083" s="27" t="s">
        <v>10985</v>
      </c>
      <c r="F2083" s="28" t="s">
        <v>2930</v>
      </c>
      <c r="G2083" s="29">
        <v>0.5</v>
      </c>
      <c r="H2083" s="28">
        <v>0</v>
      </c>
      <c r="I2083" s="30">
        <f>ROUND(G2083*H2083,P4)</f>
        <v>0</v>
      </c>
      <c r="L2083" s="31">
        <v>0</v>
      </c>
      <c r="M2083" s="24">
        <f>ROUND(G2083*L2083,P4)</f>
        <v>0</v>
      </c>
      <c r="N2083" s="25" t="s">
        <v>9700</v>
      </c>
      <c r="O2083" s="32">
        <f>M2083*AA2083</f>
        <v>0</v>
      </c>
      <c r="P2083" s="1">
        <v>3</v>
      </c>
      <c r="AA2083" s="1">
        <f>IF(P2083=1,$O$3,IF(P2083=2,$O$4,$O$5))</f>
        <v>0</v>
      </c>
    </row>
    <row r="2084">
      <c r="A2084" s="1" t="s">
        <v>437</v>
      </c>
      <c r="E2084" s="27" t="s">
        <v>10985</v>
      </c>
    </row>
    <row r="2085">
      <c r="A2085" s="1" t="s">
        <v>439</v>
      </c>
    </row>
    <row r="2086">
      <c r="A2086" s="1" t="s">
        <v>441</v>
      </c>
      <c r="E2086" s="27" t="s">
        <v>434</v>
      </c>
    </row>
    <row r="2087" ht="25.5">
      <c r="A2087" s="1" t="s">
        <v>432</v>
      </c>
      <c r="B2087" s="1">
        <v>107</v>
      </c>
      <c r="C2087" s="26" t="s">
        <v>3842</v>
      </c>
      <c r="D2087" t="s">
        <v>434</v>
      </c>
      <c r="E2087" s="27" t="s">
        <v>10880</v>
      </c>
      <c r="F2087" s="28" t="s">
        <v>576</v>
      </c>
      <c r="G2087" s="29">
        <v>1</v>
      </c>
      <c r="H2087" s="28">
        <v>0</v>
      </c>
      <c r="I2087" s="30">
        <f>ROUND(G2087*H2087,P4)</f>
        <v>0</v>
      </c>
      <c r="L2087" s="31">
        <v>0</v>
      </c>
      <c r="M2087" s="24">
        <f>ROUND(G2087*L2087,P4)</f>
        <v>0</v>
      </c>
      <c r="N2087" s="25" t="s">
        <v>9700</v>
      </c>
      <c r="O2087" s="32">
        <f>M2087*AA2087</f>
        <v>0</v>
      </c>
      <c r="P2087" s="1">
        <v>3</v>
      </c>
      <c r="AA2087" s="1">
        <f>IF(P2087=1,$O$3,IF(P2087=2,$O$4,$O$5))</f>
        <v>0</v>
      </c>
    </row>
    <row r="2088" ht="51">
      <c r="A2088" s="1" t="s">
        <v>437</v>
      </c>
      <c r="E2088" s="27" t="s">
        <v>10881</v>
      </c>
    </row>
    <row r="2089">
      <c r="A2089" s="1" t="s">
        <v>439</v>
      </c>
    </row>
    <row r="2090">
      <c r="A2090" s="1" t="s">
        <v>441</v>
      </c>
      <c r="E2090" s="27" t="s">
        <v>434</v>
      </c>
    </row>
    <row r="2091">
      <c r="A2091" s="1" t="s">
        <v>429</v>
      </c>
      <c r="C2091" s="22" t="s">
        <v>11007</v>
      </c>
      <c r="E2091" s="23" t="s">
        <v>11008</v>
      </c>
      <c r="L2091" s="24">
        <f>SUMIFS(L2092:L2123,A2092:A2123,"P")</f>
        <v>0</v>
      </c>
      <c r="M2091" s="24">
        <f>SUMIFS(M2092:M2123,A2092:A2123,"P")</f>
        <v>0</v>
      </c>
      <c r="N2091" s="25"/>
    </row>
    <row r="2092">
      <c r="A2092" s="1" t="s">
        <v>432</v>
      </c>
      <c r="B2092" s="1">
        <v>108</v>
      </c>
      <c r="C2092" s="26" t="s">
        <v>3844</v>
      </c>
      <c r="D2092" t="s">
        <v>434</v>
      </c>
      <c r="E2092" s="27" t="s">
        <v>10968</v>
      </c>
      <c r="F2092" s="28" t="s">
        <v>1131</v>
      </c>
      <c r="G2092" s="29">
        <v>1</v>
      </c>
      <c r="H2092" s="28">
        <v>0</v>
      </c>
      <c r="I2092" s="30">
        <f>ROUND(G2092*H2092,P4)</f>
        <v>0</v>
      </c>
      <c r="L2092" s="31">
        <v>0</v>
      </c>
      <c r="M2092" s="24">
        <f>ROUND(G2092*L2092,P4)</f>
        <v>0</v>
      </c>
      <c r="N2092" s="25" t="s">
        <v>9700</v>
      </c>
      <c r="O2092" s="32">
        <f>M2092*AA2092</f>
        <v>0</v>
      </c>
      <c r="P2092" s="1">
        <v>3</v>
      </c>
      <c r="AA2092" s="1">
        <f>IF(P2092=1,$O$3,IF(P2092=2,$O$4,$O$5))</f>
        <v>0</v>
      </c>
    </row>
    <row r="2093">
      <c r="A2093" s="1" t="s">
        <v>437</v>
      </c>
      <c r="E2093" s="27" t="s">
        <v>10968</v>
      </c>
    </row>
    <row r="2094">
      <c r="A2094" s="1" t="s">
        <v>439</v>
      </c>
    </row>
    <row r="2095">
      <c r="A2095" s="1" t="s">
        <v>441</v>
      </c>
      <c r="E2095" s="27" t="s">
        <v>434</v>
      </c>
    </row>
    <row r="2096">
      <c r="A2096" s="1" t="s">
        <v>432</v>
      </c>
      <c r="B2096" s="1">
        <v>109</v>
      </c>
      <c r="C2096" s="26" t="s">
        <v>3846</v>
      </c>
      <c r="D2096" t="s">
        <v>434</v>
      </c>
      <c r="E2096" s="27" t="s">
        <v>10886</v>
      </c>
      <c r="F2096" s="28" t="s">
        <v>576</v>
      </c>
      <c r="G2096" s="29">
        <v>1</v>
      </c>
      <c r="H2096" s="28">
        <v>0</v>
      </c>
      <c r="I2096" s="30">
        <f>ROUND(G2096*H2096,P4)</f>
        <v>0</v>
      </c>
      <c r="L2096" s="31">
        <v>0</v>
      </c>
      <c r="M2096" s="24">
        <f>ROUND(G2096*L2096,P4)</f>
        <v>0</v>
      </c>
      <c r="N2096" s="25" t="s">
        <v>9700</v>
      </c>
      <c r="O2096" s="32">
        <f>M2096*AA2096</f>
        <v>0</v>
      </c>
      <c r="P2096" s="1">
        <v>3</v>
      </c>
      <c r="AA2096" s="1">
        <f>IF(P2096=1,$O$3,IF(P2096=2,$O$4,$O$5))</f>
        <v>0</v>
      </c>
    </row>
    <row r="2097">
      <c r="A2097" s="1" t="s">
        <v>437</v>
      </c>
      <c r="E2097" s="27" t="s">
        <v>10886</v>
      </c>
    </row>
    <row r="2098">
      <c r="A2098" s="1" t="s">
        <v>439</v>
      </c>
    </row>
    <row r="2099">
      <c r="A2099" s="1" t="s">
        <v>441</v>
      </c>
      <c r="E2099" s="27" t="s">
        <v>434</v>
      </c>
    </row>
    <row r="2100">
      <c r="A2100" s="1" t="s">
        <v>432</v>
      </c>
      <c r="B2100" s="1">
        <v>110</v>
      </c>
      <c r="C2100" s="26" t="s">
        <v>3848</v>
      </c>
      <c r="D2100" t="s">
        <v>434</v>
      </c>
      <c r="E2100" s="27" t="s">
        <v>10888</v>
      </c>
      <c r="F2100" s="28" t="s">
        <v>576</v>
      </c>
      <c r="G2100" s="29">
        <v>1</v>
      </c>
      <c r="H2100" s="28">
        <v>0</v>
      </c>
      <c r="I2100" s="30">
        <f>ROUND(G2100*H2100,P4)</f>
        <v>0</v>
      </c>
      <c r="L2100" s="31">
        <v>0</v>
      </c>
      <c r="M2100" s="24">
        <f>ROUND(G2100*L2100,P4)</f>
        <v>0</v>
      </c>
      <c r="N2100" s="25" t="s">
        <v>9700</v>
      </c>
      <c r="O2100" s="32">
        <f>M2100*AA2100</f>
        <v>0</v>
      </c>
      <c r="P2100" s="1">
        <v>3</v>
      </c>
      <c r="AA2100" s="1">
        <f>IF(P2100=1,$O$3,IF(P2100=2,$O$4,$O$5))</f>
        <v>0</v>
      </c>
    </row>
    <row r="2101">
      <c r="A2101" s="1" t="s">
        <v>437</v>
      </c>
      <c r="E2101" s="27" t="s">
        <v>10888</v>
      </c>
    </row>
    <row r="2102">
      <c r="A2102" s="1" t="s">
        <v>439</v>
      </c>
    </row>
    <row r="2103">
      <c r="A2103" s="1" t="s">
        <v>441</v>
      </c>
      <c r="E2103" s="27" t="s">
        <v>434</v>
      </c>
    </row>
    <row r="2104">
      <c r="A2104" s="1" t="s">
        <v>432</v>
      </c>
      <c r="B2104" s="1">
        <v>111</v>
      </c>
      <c r="C2104" s="26" t="s">
        <v>3850</v>
      </c>
      <c r="D2104" t="s">
        <v>434</v>
      </c>
      <c r="E2104" s="27" t="s">
        <v>10890</v>
      </c>
      <c r="F2104" s="28" t="s">
        <v>2930</v>
      </c>
      <c r="G2104" s="29">
        <v>9</v>
      </c>
      <c r="H2104" s="28">
        <v>0</v>
      </c>
      <c r="I2104" s="30">
        <f>ROUND(G2104*H2104,P4)</f>
        <v>0</v>
      </c>
      <c r="L2104" s="31">
        <v>0</v>
      </c>
      <c r="M2104" s="24">
        <f>ROUND(G2104*L2104,P4)</f>
        <v>0</v>
      </c>
      <c r="N2104" s="25" t="s">
        <v>9700</v>
      </c>
      <c r="O2104" s="32">
        <f>M2104*AA2104</f>
        <v>0</v>
      </c>
      <c r="P2104" s="1">
        <v>3</v>
      </c>
      <c r="AA2104" s="1">
        <f>IF(P2104=1,$O$3,IF(P2104=2,$O$4,$O$5))</f>
        <v>0</v>
      </c>
    </row>
    <row r="2105">
      <c r="A2105" s="1" t="s">
        <v>437</v>
      </c>
      <c r="E2105" s="27" t="s">
        <v>10890</v>
      </c>
    </row>
    <row r="2106">
      <c r="A2106" s="1" t="s">
        <v>439</v>
      </c>
    </row>
    <row r="2107">
      <c r="A2107" s="1" t="s">
        <v>441</v>
      </c>
      <c r="E2107" s="27" t="s">
        <v>434</v>
      </c>
    </row>
    <row r="2108">
      <c r="A2108" s="1" t="s">
        <v>432</v>
      </c>
      <c r="B2108" s="1">
        <v>112</v>
      </c>
      <c r="C2108" s="26" t="s">
        <v>3852</v>
      </c>
      <c r="D2108" t="s">
        <v>434</v>
      </c>
      <c r="E2108" s="27" t="s">
        <v>10892</v>
      </c>
      <c r="F2108" s="28" t="s">
        <v>2930</v>
      </c>
      <c r="G2108" s="29">
        <v>0.5</v>
      </c>
      <c r="H2108" s="28">
        <v>0</v>
      </c>
      <c r="I2108" s="30">
        <f>ROUND(G2108*H2108,P4)</f>
        <v>0</v>
      </c>
      <c r="L2108" s="31">
        <v>0</v>
      </c>
      <c r="M2108" s="24">
        <f>ROUND(G2108*L2108,P4)</f>
        <v>0</v>
      </c>
      <c r="N2108" s="25" t="s">
        <v>9700</v>
      </c>
      <c r="O2108" s="32">
        <f>M2108*AA2108</f>
        <v>0</v>
      </c>
      <c r="P2108" s="1">
        <v>3</v>
      </c>
      <c r="AA2108" s="1">
        <f>IF(P2108=1,$O$3,IF(P2108=2,$O$4,$O$5))</f>
        <v>0</v>
      </c>
    </row>
    <row r="2109">
      <c r="A2109" s="1" t="s">
        <v>437</v>
      </c>
      <c r="E2109" s="27" t="s">
        <v>10892</v>
      </c>
    </row>
    <row r="2110">
      <c r="A2110" s="1" t="s">
        <v>439</v>
      </c>
    </row>
    <row r="2111">
      <c r="A2111" s="1" t="s">
        <v>441</v>
      </c>
      <c r="E2111" s="27" t="s">
        <v>434</v>
      </c>
    </row>
    <row r="2112">
      <c r="A2112" s="1" t="s">
        <v>432</v>
      </c>
      <c r="B2112" s="1">
        <v>113</v>
      </c>
      <c r="C2112" s="26" t="s">
        <v>3854</v>
      </c>
      <c r="D2112" t="s">
        <v>434</v>
      </c>
      <c r="E2112" s="27" t="s">
        <v>10894</v>
      </c>
      <c r="F2112" s="28" t="s">
        <v>2930</v>
      </c>
      <c r="G2112" s="29">
        <v>8</v>
      </c>
      <c r="H2112" s="28">
        <v>0</v>
      </c>
      <c r="I2112" s="30">
        <f>ROUND(G2112*H2112,P4)</f>
        <v>0</v>
      </c>
      <c r="L2112" s="31">
        <v>0</v>
      </c>
      <c r="M2112" s="24">
        <f>ROUND(G2112*L2112,P4)</f>
        <v>0</v>
      </c>
      <c r="N2112" s="25" t="s">
        <v>9700</v>
      </c>
      <c r="O2112" s="32">
        <f>M2112*AA2112</f>
        <v>0</v>
      </c>
      <c r="P2112" s="1">
        <v>3</v>
      </c>
      <c r="AA2112" s="1">
        <f>IF(P2112=1,$O$3,IF(P2112=2,$O$4,$O$5))</f>
        <v>0</v>
      </c>
    </row>
    <row r="2113">
      <c r="A2113" s="1" t="s">
        <v>437</v>
      </c>
      <c r="E2113" s="27" t="s">
        <v>10894</v>
      </c>
    </row>
    <row r="2114">
      <c r="A2114" s="1" t="s">
        <v>439</v>
      </c>
    </row>
    <row r="2115">
      <c r="A2115" s="1" t="s">
        <v>441</v>
      </c>
      <c r="E2115" s="27" t="s">
        <v>434</v>
      </c>
    </row>
    <row r="2116">
      <c r="A2116" s="1" t="s">
        <v>432</v>
      </c>
      <c r="B2116" s="1">
        <v>114</v>
      </c>
      <c r="C2116" s="26" t="s">
        <v>3856</v>
      </c>
      <c r="D2116" t="s">
        <v>434</v>
      </c>
      <c r="E2116" s="27" t="s">
        <v>11009</v>
      </c>
      <c r="F2116" s="28" t="s">
        <v>1131</v>
      </c>
      <c r="G2116" s="29">
        <v>1</v>
      </c>
      <c r="H2116" s="28">
        <v>0</v>
      </c>
      <c r="I2116" s="30">
        <f>ROUND(G2116*H2116,P4)</f>
        <v>0</v>
      </c>
      <c r="L2116" s="31">
        <v>0</v>
      </c>
      <c r="M2116" s="24">
        <f>ROUND(G2116*L2116,P4)</f>
        <v>0</v>
      </c>
      <c r="N2116" s="25" t="s">
        <v>9700</v>
      </c>
      <c r="O2116" s="32">
        <f>M2116*AA2116</f>
        <v>0</v>
      </c>
      <c r="P2116" s="1">
        <v>3</v>
      </c>
      <c r="AA2116" s="1">
        <f>IF(P2116=1,$O$3,IF(P2116=2,$O$4,$O$5))</f>
        <v>0</v>
      </c>
    </row>
    <row r="2117">
      <c r="A2117" s="1" t="s">
        <v>437</v>
      </c>
      <c r="E2117" s="27" t="s">
        <v>11009</v>
      </c>
    </row>
    <row r="2118">
      <c r="A2118" s="1" t="s">
        <v>439</v>
      </c>
    </row>
    <row r="2119">
      <c r="A2119" s="1" t="s">
        <v>441</v>
      </c>
      <c r="E2119" s="27" t="s">
        <v>434</v>
      </c>
    </row>
    <row r="2120">
      <c r="A2120" s="1" t="s">
        <v>432</v>
      </c>
      <c r="B2120" s="1">
        <v>115</v>
      </c>
      <c r="C2120" s="26" t="s">
        <v>3858</v>
      </c>
      <c r="D2120" t="s">
        <v>434</v>
      </c>
      <c r="E2120" s="27" t="s">
        <v>10971</v>
      </c>
      <c r="F2120" s="28" t="s">
        <v>1131</v>
      </c>
      <c r="G2120" s="29">
        <v>1</v>
      </c>
      <c r="H2120" s="28">
        <v>0</v>
      </c>
      <c r="I2120" s="30">
        <f>ROUND(G2120*H2120,P4)</f>
        <v>0</v>
      </c>
      <c r="L2120" s="31">
        <v>0</v>
      </c>
      <c r="M2120" s="24">
        <f>ROUND(G2120*L2120,P4)</f>
        <v>0</v>
      </c>
      <c r="N2120" s="25" t="s">
        <v>9700</v>
      </c>
      <c r="O2120" s="32">
        <f>M2120*AA2120</f>
        <v>0</v>
      </c>
      <c r="P2120" s="1">
        <v>3</v>
      </c>
      <c r="AA2120" s="1">
        <f>IF(P2120=1,$O$3,IF(P2120=2,$O$4,$O$5))</f>
        <v>0</v>
      </c>
    </row>
    <row r="2121">
      <c r="A2121" s="1" t="s">
        <v>437</v>
      </c>
      <c r="E2121" s="27" t="s">
        <v>10971</v>
      </c>
    </row>
    <row r="2122">
      <c r="A2122" s="1" t="s">
        <v>439</v>
      </c>
    </row>
    <row r="2123">
      <c r="A2123" s="1" t="s">
        <v>441</v>
      </c>
      <c r="E2123" s="27" t="s">
        <v>434</v>
      </c>
    </row>
    <row r="2124">
      <c r="A2124" s="1" t="s">
        <v>429</v>
      </c>
      <c r="C2124" s="22" t="s">
        <v>11010</v>
      </c>
      <c r="E2124" s="23" t="s">
        <v>11011</v>
      </c>
      <c r="L2124" s="24">
        <f>SUMIFS(L2125:L2172,A2125:A2172,"P")</f>
        <v>0</v>
      </c>
      <c r="M2124" s="24">
        <f>SUMIFS(M2125:M2172,A2125:A2172,"P")</f>
        <v>0</v>
      </c>
      <c r="N2124" s="25"/>
    </row>
    <row r="2125">
      <c r="A2125" s="1" t="s">
        <v>432</v>
      </c>
      <c r="B2125" s="1">
        <v>116</v>
      </c>
      <c r="C2125" s="26" t="s">
        <v>3860</v>
      </c>
      <c r="D2125" t="s">
        <v>434</v>
      </c>
      <c r="E2125" s="27" t="s">
        <v>10884</v>
      </c>
      <c r="F2125" s="28" t="s">
        <v>1131</v>
      </c>
      <c r="G2125" s="29">
        <v>1</v>
      </c>
      <c r="H2125" s="28">
        <v>0</v>
      </c>
      <c r="I2125" s="30">
        <f>ROUND(G2125*H2125,P4)</f>
        <v>0</v>
      </c>
      <c r="L2125" s="31">
        <v>0</v>
      </c>
      <c r="M2125" s="24">
        <f>ROUND(G2125*L2125,P4)</f>
        <v>0</v>
      </c>
      <c r="N2125" s="25" t="s">
        <v>9700</v>
      </c>
      <c r="O2125" s="32">
        <f>M2125*AA2125</f>
        <v>0</v>
      </c>
      <c r="P2125" s="1">
        <v>3</v>
      </c>
      <c r="AA2125" s="1">
        <f>IF(P2125=1,$O$3,IF(P2125=2,$O$4,$O$5))</f>
        <v>0</v>
      </c>
    </row>
    <row r="2126">
      <c r="A2126" s="1" t="s">
        <v>437</v>
      </c>
      <c r="E2126" s="27" t="s">
        <v>10884</v>
      </c>
    </row>
    <row r="2127">
      <c r="A2127" s="1" t="s">
        <v>439</v>
      </c>
    </row>
    <row r="2128">
      <c r="A2128" s="1" t="s">
        <v>441</v>
      </c>
      <c r="E2128" s="27" t="s">
        <v>434</v>
      </c>
    </row>
    <row r="2129">
      <c r="A2129" s="1" t="s">
        <v>432</v>
      </c>
      <c r="B2129" s="1">
        <v>117</v>
      </c>
      <c r="C2129" s="26" t="s">
        <v>3862</v>
      </c>
      <c r="D2129" t="s">
        <v>434</v>
      </c>
      <c r="E2129" s="27" t="s">
        <v>10886</v>
      </c>
      <c r="F2129" s="28" t="s">
        <v>576</v>
      </c>
      <c r="G2129" s="29">
        <v>1</v>
      </c>
      <c r="H2129" s="28">
        <v>0</v>
      </c>
      <c r="I2129" s="30">
        <f>ROUND(G2129*H2129,P4)</f>
        <v>0</v>
      </c>
      <c r="L2129" s="31">
        <v>0</v>
      </c>
      <c r="M2129" s="24">
        <f>ROUND(G2129*L2129,P4)</f>
        <v>0</v>
      </c>
      <c r="N2129" s="25" t="s">
        <v>9700</v>
      </c>
      <c r="O2129" s="32">
        <f>M2129*AA2129</f>
        <v>0</v>
      </c>
      <c r="P2129" s="1">
        <v>3</v>
      </c>
      <c r="AA2129" s="1">
        <f>IF(P2129=1,$O$3,IF(P2129=2,$O$4,$O$5))</f>
        <v>0</v>
      </c>
    </row>
    <row r="2130">
      <c r="A2130" s="1" t="s">
        <v>437</v>
      </c>
      <c r="E2130" s="27" t="s">
        <v>10886</v>
      </c>
    </row>
    <row r="2131">
      <c r="A2131" s="1" t="s">
        <v>439</v>
      </c>
    </row>
    <row r="2132">
      <c r="A2132" s="1" t="s">
        <v>441</v>
      </c>
      <c r="E2132" s="27" t="s">
        <v>434</v>
      </c>
    </row>
    <row r="2133">
      <c r="A2133" s="1" t="s">
        <v>432</v>
      </c>
      <c r="B2133" s="1">
        <v>118</v>
      </c>
      <c r="C2133" s="26" t="s">
        <v>8377</v>
      </c>
      <c r="D2133" t="s">
        <v>434</v>
      </c>
      <c r="E2133" s="27" t="s">
        <v>10888</v>
      </c>
      <c r="F2133" s="28" t="s">
        <v>576</v>
      </c>
      <c r="G2133" s="29">
        <v>1</v>
      </c>
      <c r="H2133" s="28">
        <v>0</v>
      </c>
      <c r="I2133" s="30">
        <f>ROUND(G2133*H2133,P4)</f>
        <v>0</v>
      </c>
      <c r="L2133" s="31">
        <v>0</v>
      </c>
      <c r="M2133" s="24">
        <f>ROUND(G2133*L2133,P4)</f>
        <v>0</v>
      </c>
      <c r="N2133" s="25" t="s">
        <v>9700</v>
      </c>
      <c r="O2133" s="32">
        <f>M2133*AA2133</f>
        <v>0</v>
      </c>
      <c r="P2133" s="1">
        <v>3</v>
      </c>
      <c r="AA2133" s="1">
        <f>IF(P2133=1,$O$3,IF(P2133=2,$O$4,$O$5))</f>
        <v>0</v>
      </c>
    </row>
    <row r="2134">
      <c r="A2134" s="1" t="s">
        <v>437</v>
      </c>
      <c r="E2134" s="27" t="s">
        <v>10888</v>
      </c>
    </row>
    <row r="2135">
      <c r="A2135" s="1" t="s">
        <v>439</v>
      </c>
    </row>
    <row r="2136">
      <c r="A2136" s="1" t="s">
        <v>441</v>
      </c>
      <c r="E2136" s="27" t="s">
        <v>434</v>
      </c>
    </row>
    <row r="2137">
      <c r="A2137" s="1" t="s">
        <v>432</v>
      </c>
      <c r="B2137" s="1">
        <v>119</v>
      </c>
      <c r="C2137" s="26" t="s">
        <v>8379</v>
      </c>
      <c r="D2137" t="s">
        <v>434</v>
      </c>
      <c r="E2137" s="27" t="s">
        <v>10890</v>
      </c>
      <c r="F2137" s="28" t="s">
        <v>2930</v>
      </c>
      <c r="G2137" s="29">
        <v>15</v>
      </c>
      <c r="H2137" s="28">
        <v>0</v>
      </c>
      <c r="I2137" s="30">
        <f>ROUND(G2137*H2137,P4)</f>
        <v>0</v>
      </c>
      <c r="L2137" s="31">
        <v>0</v>
      </c>
      <c r="M2137" s="24">
        <f>ROUND(G2137*L2137,P4)</f>
        <v>0</v>
      </c>
      <c r="N2137" s="25" t="s">
        <v>9700</v>
      </c>
      <c r="O2137" s="32">
        <f>M2137*AA2137</f>
        <v>0</v>
      </c>
      <c r="P2137" s="1">
        <v>3</v>
      </c>
      <c r="AA2137" s="1">
        <f>IF(P2137=1,$O$3,IF(P2137=2,$O$4,$O$5))</f>
        <v>0</v>
      </c>
    </row>
    <row r="2138">
      <c r="A2138" s="1" t="s">
        <v>437</v>
      </c>
      <c r="E2138" s="27" t="s">
        <v>10890</v>
      </c>
    </row>
    <row r="2139">
      <c r="A2139" s="1" t="s">
        <v>439</v>
      </c>
    </row>
    <row r="2140">
      <c r="A2140" s="1" t="s">
        <v>441</v>
      </c>
      <c r="E2140" s="27" t="s">
        <v>434</v>
      </c>
    </row>
    <row r="2141">
      <c r="A2141" s="1" t="s">
        <v>432</v>
      </c>
      <c r="B2141" s="1">
        <v>120</v>
      </c>
      <c r="C2141" s="26" t="s">
        <v>8381</v>
      </c>
      <c r="D2141" t="s">
        <v>434</v>
      </c>
      <c r="E2141" s="27" t="s">
        <v>10892</v>
      </c>
      <c r="F2141" s="28" t="s">
        <v>2930</v>
      </c>
      <c r="G2141" s="29">
        <v>2</v>
      </c>
      <c r="H2141" s="28">
        <v>0</v>
      </c>
      <c r="I2141" s="30">
        <f>ROUND(G2141*H2141,P4)</f>
        <v>0</v>
      </c>
      <c r="L2141" s="31">
        <v>0</v>
      </c>
      <c r="M2141" s="24">
        <f>ROUND(G2141*L2141,P4)</f>
        <v>0</v>
      </c>
      <c r="N2141" s="25" t="s">
        <v>9700</v>
      </c>
      <c r="O2141" s="32">
        <f>M2141*AA2141</f>
        <v>0</v>
      </c>
      <c r="P2141" s="1">
        <v>3</v>
      </c>
      <c r="AA2141" s="1">
        <f>IF(P2141=1,$O$3,IF(P2141=2,$O$4,$O$5))</f>
        <v>0</v>
      </c>
    </row>
    <row r="2142">
      <c r="A2142" s="1" t="s">
        <v>437</v>
      </c>
      <c r="E2142" s="27" t="s">
        <v>10892</v>
      </c>
    </row>
    <row r="2143">
      <c r="A2143" s="1" t="s">
        <v>439</v>
      </c>
    </row>
    <row r="2144">
      <c r="A2144" s="1" t="s">
        <v>441</v>
      </c>
      <c r="E2144" s="27" t="s">
        <v>434</v>
      </c>
    </row>
    <row r="2145">
      <c r="A2145" s="1" t="s">
        <v>432</v>
      </c>
      <c r="B2145" s="1">
        <v>121</v>
      </c>
      <c r="C2145" s="26" t="s">
        <v>8383</v>
      </c>
      <c r="D2145" t="s">
        <v>434</v>
      </c>
      <c r="E2145" s="27" t="s">
        <v>10894</v>
      </c>
      <c r="F2145" s="28" t="s">
        <v>2930</v>
      </c>
      <c r="G2145" s="29">
        <v>13</v>
      </c>
      <c r="H2145" s="28">
        <v>0</v>
      </c>
      <c r="I2145" s="30">
        <f>ROUND(G2145*H2145,P4)</f>
        <v>0</v>
      </c>
      <c r="L2145" s="31">
        <v>0</v>
      </c>
      <c r="M2145" s="24">
        <f>ROUND(G2145*L2145,P4)</f>
        <v>0</v>
      </c>
      <c r="N2145" s="25" t="s">
        <v>9700</v>
      </c>
      <c r="O2145" s="32">
        <f>M2145*AA2145</f>
        <v>0</v>
      </c>
      <c r="P2145" s="1">
        <v>3</v>
      </c>
      <c r="AA2145" s="1">
        <f>IF(P2145=1,$O$3,IF(P2145=2,$O$4,$O$5))</f>
        <v>0</v>
      </c>
    </row>
    <row r="2146">
      <c r="A2146" s="1" t="s">
        <v>437</v>
      </c>
      <c r="E2146" s="27" t="s">
        <v>10894</v>
      </c>
    </row>
    <row r="2147">
      <c r="A2147" s="1" t="s">
        <v>439</v>
      </c>
    </row>
    <row r="2148">
      <c r="A2148" s="1" t="s">
        <v>441</v>
      </c>
      <c r="E2148" s="27" t="s">
        <v>434</v>
      </c>
    </row>
    <row r="2149">
      <c r="A2149" s="1" t="s">
        <v>432</v>
      </c>
      <c r="B2149" s="1">
        <v>122</v>
      </c>
      <c r="C2149" s="26" t="s">
        <v>8385</v>
      </c>
      <c r="D2149" t="s">
        <v>434</v>
      </c>
      <c r="E2149" s="27" t="s">
        <v>10896</v>
      </c>
      <c r="F2149" s="28" t="s">
        <v>1131</v>
      </c>
      <c r="G2149" s="29">
        <v>1</v>
      </c>
      <c r="H2149" s="28">
        <v>0</v>
      </c>
      <c r="I2149" s="30">
        <f>ROUND(G2149*H2149,P4)</f>
        <v>0</v>
      </c>
      <c r="L2149" s="31">
        <v>0</v>
      </c>
      <c r="M2149" s="24">
        <f>ROUND(G2149*L2149,P4)</f>
        <v>0</v>
      </c>
      <c r="N2149" s="25" t="s">
        <v>9700</v>
      </c>
      <c r="O2149" s="32">
        <f>M2149*AA2149</f>
        <v>0</v>
      </c>
      <c r="P2149" s="1">
        <v>3</v>
      </c>
      <c r="AA2149" s="1">
        <f>IF(P2149=1,$O$3,IF(P2149=2,$O$4,$O$5))</f>
        <v>0</v>
      </c>
    </row>
    <row r="2150">
      <c r="A2150" s="1" t="s">
        <v>437</v>
      </c>
      <c r="E2150" s="27" t="s">
        <v>10896</v>
      </c>
    </row>
    <row r="2151">
      <c r="A2151" s="1" t="s">
        <v>439</v>
      </c>
    </row>
    <row r="2152">
      <c r="A2152" s="1" t="s">
        <v>441</v>
      </c>
      <c r="E2152" s="27" t="s">
        <v>434</v>
      </c>
    </row>
    <row r="2153">
      <c r="A2153" s="1" t="s">
        <v>432</v>
      </c>
      <c r="B2153" s="1">
        <v>123</v>
      </c>
      <c r="C2153" s="26" t="s">
        <v>8387</v>
      </c>
      <c r="D2153" t="s">
        <v>434</v>
      </c>
      <c r="E2153" s="27" t="s">
        <v>10898</v>
      </c>
      <c r="F2153" s="28" t="s">
        <v>1131</v>
      </c>
      <c r="G2153" s="29">
        <v>1</v>
      </c>
      <c r="H2153" s="28">
        <v>0</v>
      </c>
      <c r="I2153" s="30">
        <f>ROUND(G2153*H2153,P4)</f>
        <v>0</v>
      </c>
      <c r="L2153" s="31">
        <v>0</v>
      </c>
      <c r="M2153" s="24">
        <f>ROUND(G2153*L2153,P4)</f>
        <v>0</v>
      </c>
      <c r="N2153" s="25" t="s">
        <v>9700</v>
      </c>
      <c r="O2153" s="32">
        <f>M2153*AA2153</f>
        <v>0</v>
      </c>
      <c r="P2153" s="1">
        <v>3</v>
      </c>
      <c r="AA2153" s="1">
        <f>IF(P2153=1,$O$3,IF(P2153=2,$O$4,$O$5))</f>
        <v>0</v>
      </c>
    </row>
    <row r="2154">
      <c r="A2154" s="1" t="s">
        <v>437</v>
      </c>
      <c r="E2154" s="27" t="s">
        <v>10898</v>
      </c>
    </row>
    <row r="2155">
      <c r="A2155" s="1" t="s">
        <v>439</v>
      </c>
    </row>
    <row r="2156">
      <c r="A2156" s="1" t="s">
        <v>441</v>
      </c>
      <c r="E2156" s="27" t="s">
        <v>434</v>
      </c>
    </row>
    <row r="2157">
      <c r="A2157" s="1" t="s">
        <v>432</v>
      </c>
      <c r="B2157" s="1">
        <v>124</v>
      </c>
      <c r="C2157" s="26" t="s">
        <v>8389</v>
      </c>
      <c r="D2157" t="s">
        <v>434</v>
      </c>
      <c r="E2157" s="27" t="s">
        <v>11012</v>
      </c>
      <c r="F2157" s="28" t="s">
        <v>1131</v>
      </c>
      <c r="G2157" s="29">
        <v>2</v>
      </c>
      <c r="H2157" s="28">
        <v>0</v>
      </c>
      <c r="I2157" s="30">
        <f>ROUND(G2157*H2157,P4)</f>
        <v>0</v>
      </c>
      <c r="L2157" s="31">
        <v>0</v>
      </c>
      <c r="M2157" s="24">
        <f>ROUND(G2157*L2157,P4)</f>
        <v>0</v>
      </c>
      <c r="N2157" s="25" t="s">
        <v>9700</v>
      </c>
      <c r="O2157" s="32">
        <f>M2157*AA2157</f>
        <v>0</v>
      </c>
      <c r="P2157" s="1">
        <v>3</v>
      </c>
      <c r="AA2157" s="1">
        <f>IF(P2157=1,$O$3,IF(P2157=2,$O$4,$O$5))</f>
        <v>0</v>
      </c>
    </row>
    <row r="2158">
      <c r="A2158" s="1" t="s">
        <v>437</v>
      </c>
      <c r="E2158" s="27" t="s">
        <v>11012</v>
      </c>
    </row>
    <row r="2159">
      <c r="A2159" s="1" t="s">
        <v>439</v>
      </c>
    </row>
    <row r="2160">
      <c r="A2160" s="1" t="s">
        <v>441</v>
      </c>
      <c r="E2160" s="27" t="s">
        <v>434</v>
      </c>
    </row>
    <row r="2161">
      <c r="A2161" s="1" t="s">
        <v>432</v>
      </c>
      <c r="B2161" s="1">
        <v>125</v>
      </c>
      <c r="C2161" s="26" t="s">
        <v>8391</v>
      </c>
      <c r="D2161" t="s">
        <v>434</v>
      </c>
      <c r="E2161" s="27" t="s">
        <v>11013</v>
      </c>
      <c r="F2161" s="28" t="s">
        <v>1131</v>
      </c>
      <c r="G2161" s="29">
        <v>2</v>
      </c>
      <c r="H2161" s="28">
        <v>0</v>
      </c>
      <c r="I2161" s="30">
        <f>ROUND(G2161*H2161,P4)</f>
        <v>0</v>
      </c>
      <c r="L2161" s="31">
        <v>0</v>
      </c>
      <c r="M2161" s="24">
        <f>ROUND(G2161*L2161,P4)</f>
        <v>0</v>
      </c>
      <c r="N2161" s="25" t="s">
        <v>9700</v>
      </c>
      <c r="O2161" s="32">
        <f>M2161*AA2161</f>
        <v>0</v>
      </c>
      <c r="P2161" s="1">
        <v>3</v>
      </c>
      <c r="AA2161" s="1">
        <f>IF(P2161=1,$O$3,IF(P2161=2,$O$4,$O$5))</f>
        <v>0</v>
      </c>
    </row>
    <row r="2162">
      <c r="A2162" s="1" t="s">
        <v>437</v>
      </c>
      <c r="E2162" s="27" t="s">
        <v>11013</v>
      </c>
    </row>
    <row r="2163">
      <c r="A2163" s="1" t="s">
        <v>439</v>
      </c>
    </row>
    <row r="2164">
      <c r="A2164" s="1" t="s">
        <v>441</v>
      </c>
      <c r="E2164" s="27" t="s">
        <v>434</v>
      </c>
    </row>
    <row r="2165" ht="25.5">
      <c r="A2165" s="1" t="s">
        <v>432</v>
      </c>
      <c r="B2165" s="1">
        <v>126</v>
      </c>
      <c r="C2165" s="26" t="s">
        <v>8393</v>
      </c>
      <c r="D2165" t="s">
        <v>434</v>
      </c>
      <c r="E2165" s="27" t="s">
        <v>10878</v>
      </c>
      <c r="F2165" s="28" t="s">
        <v>436</v>
      </c>
      <c r="G2165" s="29">
        <v>1</v>
      </c>
      <c r="H2165" s="28">
        <v>0</v>
      </c>
      <c r="I2165" s="30">
        <f>ROUND(G2165*H2165,P4)</f>
        <v>0</v>
      </c>
      <c r="L2165" s="31">
        <v>0</v>
      </c>
      <c r="M2165" s="24">
        <f>ROUND(G2165*L2165,P4)</f>
        <v>0</v>
      </c>
      <c r="N2165" s="25" t="s">
        <v>9700</v>
      </c>
      <c r="O2165" s="32">
        <f>M2165*AA2165</f>
        <v>0</v>
      </c>
      <c r="P2165" s="1">
        <v>3</v>
      </c>
      <c r="AA2165" s="1">
        <f>IF(P2165=1,$O$3,IF(P2165=2,$O$4,$O$5))</f>
        <v>0</v>
      </c>
    </row>
    <row r="2166" ht="25.5">
      <c r="A2166" s="1" t="s">
        <v>437</v>
      </c>
      <c r="E2166" s="27" t="s">
        <v>10878</v>
      </c>
    </row>
    <row r="2167">
      <c r="A2167" s="1" t="s">
        <v>439</v>
      </c>
    </row>
    <row r="2168">
      <c r="A2168" s="1" t="s">
        <v>441</v>
      </c>
      <c r="E2168" s="27" t="s">
        <v>434</v>
      </c>
    </row>
    <row r="2169" ht="25.5">
      <c r="A2169" s="1" t="s">
        <v>432</v>
      </c>
      <c r="B2169" s="1">
        <v>127</v>
      </c>
      <c r="C2169" s="26" t="s">
        <v>8394</v>
      </c>
      <c r="D2169" t="s">
        <v>434</v>
      </c>
      <c r="E2169" s="27" t="s">
        <v>10880</v>
      </c>
      <c r="F2169" s="28" t="s">
        <v>576</v>
      </c>
      <c r="G2169" s="29">
        <v>1</v>
      </c>
      <c r="H2169" s="28">
        <v>0</v>
      </c>
      <c r="I2169" s="30">
        <f>ROUND(G2169*H2169,P4)</f>
        <v>0</v>
      </c>
      <c r="L2169" s="31">
        <v>0</v>
      </c>
      <c r="M2169" s="24">
        <f>ROUND(G2169*L2169,P4)</f>
        <v>0</v>
      </c>
      <c r="N2169" s="25" t="s">
        <v>9700</v>
      </c>
      <c r="O2169" s="32">
        <f>M2169*AA2169</f>
        <v>0</v>
      </c>
      <c r="P2169" s="1">
        <v>3</v>
      </c>
      <c r="AA2169" s="1">
        <f>IF(P2169=1,$O$3,IF(P2169=2,$O$4,$O$5))</f>
        <v>0</v>
      </c>
    </row>
    <row r="2170" ht="51">
      <c r="A2170" s="1" t="s">
        <v>437</v>
      </c>
      <c r="E2170" s="27" t="s">
        <v>10881</v>
      </c>
    </row>
    <row r="2171">
      <c r="A2171" s="1" t="s">
        <v>439</v>
      </c>
    </row>
    <row r="2172">
      <c r="A2172" s="1" t="s">
        <v>441</v>
      </c>
      <c r="E2172" s="27" t="s">
        <v>434</v>
      </c>
    </row>
    <row r="2173">
      <c r="A2173" s="1" t="s">
        <v>426</v>
      </c>
      <c r="C2173" s="22" t="s">
        <v>11014</v>
      </c>
      <c r="E2173" s="23" t="s">
        <v>11015</v>
      </c>
      <c r="L2173" s="24">
        <f>L2174+L2838</f>
        <v>0</v>
      </c>
      <c r="M2173" s="24">
        <f>M2174+M2838</f>
        <v>0</v>
      </c>
      <c r="N2173" s="25"/>
    </row>
    <row r="2174">
      <c r="A2174" s="1" t="s">
        <v>4339</v>
      </c>
      <c r="C2174" s="22" t="s">
        <v>11016</v>
      </c>
      <c r="E2174" s="23" t="s">
        <v>11015</v>
      </c>
      <c r="L2174" s="24">
        <f>L2175+L2192+L2201+L2262+L2791+L2800+L2805+L2818+L2823+L2828+L2833</f>
        <v>0</v>
      </c>
      <c r="M2174" s="24">
        <f>M2175+M2192+M2201+M2262+M2791+M2800+M2805+M2818+M2823+M2828+M2833</f>
        <v>0</v>
      </c>
      <c r="N2174" s="25"/>
    </row>
    <row r="2175">
      <c r="A2175" s="1" t="s">
        <v>429</v>
      </c>
      <c r="C2175" s="22" t="s">
        <v>1772</v>
      </c>
      <c r="E2175" s="23" t="s">
        <v>1773</v>
      </c>
      <c r="L2175" s="24">
        <f>SUMIFS(L2176:L2191,A2176:A2191,"P")</f>
        <v>0</v>
      </c>
      <c r="M2175" s="24">
        <f>SUMIFS(M2176:M2191,A2176:A2191,"P")</f>
        <v>0</v>
      </c>
      <c r="N2175" s="25"/>
    </row>
    <row r="2176">
      <c r="A2176" s="1" t="s">
        <v>432</v>
      </c>
      <c r="B2176" s="1">
        <v>1</v>
      </c>
      <c r="C2176" s="26" t="s">
        <v>11017</v>
      </c>
      <c r="D2176" t="s">
        <v>434</v>
      </c>
      <c r="E2176" s="27" t="s">
        <v>11018</v>
      </c>
      <c r="F2176" s="28" t="s">
        <v>496</v>
      </c>
      <c r="G2176" s="29">
        <v>12</v>
      </c>
      <c r="H2176" s="28">
        <v>0</v>
      </c>
      <c r="I2176" s="30">
        <f>ROUND(G2176*H2176,P4)</f>
        <v>0</v>
      </c>
      <c r="L2176" s="31">
        <v>0</v>
      </c>
      <c r="M2176" s="24">
        <f>ROUND(G2176*L2176,P4)</f>
        <v>0</v>
      </c>
      <c r="N2176" s="25" t="s">
        <v>9700</v>
      </c>
      <c r="O2176" s="32">
        <f>M2176*AA2176</f>
        <v>0</v>
      </c>
      <c r="P2176" s="1">
        <v>3</v>
      </c>
      <c r="AA2176" s="1">
        <f>IF(P2176=1,$O$3,IF(P2176=2,$O$4,$O$5))</f>
        <v>0</v>
      </c>
    </row>
    <row r="2177">
      <c r="A2177" s="1" t="s">
        <v>437</v>
      </c>
      <c r="E2177" s="27" t="s">
        <v>11018</v>
      </c>
    </row>
    <row r="2178">
      <c r="A2178" s="1" t="s">
        <v>439</v>
      </c>
    </row>
    <row r="2179">
      <c r="A2179" s="1" t="s">
        <v>441</v>
      </c>
      <c r="E2179" s="27" t="s">
        <v>434</v>
      </c>
    </row>
    <row r="2180">
      <c r="A2180" s="1" t="s">
        <v>432</v>
      </c>
      <c r="B2180" s="1">
        <v>2</v>
      </c>
      <c r="C2180" s="26" t="s">
        <v>11019</v>
      </c>
      <c r="D2180" t="s">
        <v>434</v>
      </c>
      <c r="E2180" s="27" t="s">
        <v>11020</v>
      </c>
      <c r="F2180" s="28" t="s">
        <v>496</v>
      </c>
      <c r="G2180" s="29">
        <v>12</v>
      </c>
      <c r="H2180" s="28">
        <v>0</v>
      </c>
      <c r="I2180" s="30">
        <f>ROUND(G2180*H2180,P4)</f>
        <v>0</v>
      </c>
      <c r="L2180" s="31">
        <v>0</v>
      </c>
      <c r="M2180" s="24">
        <f>ROUND(G2180*L2180,P4)</f>
        <v>0</v>
      </c>
      <c r="N2180" s="25" t="s">
        <v>1619</v>
      </c>
      <c r="O2180" s="32">
        <f>M2180*AA2180</f>
        <v>0</v>
      </c>
      <c r="P2180" s="1">
        <v>3</v>
      </c>
      <c r="AA2180" s="1">
        <f>IF(P2180=1,$O$3,IF(P2180=2,$O$4,$O$5))</f>
        <v>0</v>
      </c>
    </row>
    <row r="2181">
      <c r="A2181" s="1" t="s">
        <v>437</v>
      </c>
      <c r="E2181" s="27" t="s">
        <v>11020</v>
      </c>
    </row>
    <row r="2182">
      <c r="A2182" s="1" t="s">
        <v>439</v>
      </c>
    </row>
    <row r="2183">
      <c r="A2183" s="1" t="s">
        <v>441</v>
      </c>
      <c r="E2183" s="27" t="s">
        <v>434</v>
      </c>
    </row>
    <row r="2184" ht="25.5">
      <c r="A2184" s="1" t="s">
        <v>432</v>
      </c>
      <c r="B2184" s="1">
        <v>3</v>
      </c>
      <c r="C2184" s="26" t="s">
        <v>11021</v>
      </c>
      <c r="D2184" t="s">
        <v>434</v>
      </c>
      <c r="E2184" s="27" t="s">
        <v>11022</v>
      </c>
      <c r="F2184" s="28" t="s">
        <v>467</v>
      </c>
      <c r="G2184" s="29">
        <v>95</v>
      </c>
      <c r="H2184" s="28">
        <v>0</v>
      </c>
      <c r="I2184" s="30">
        <f>ROUND(G2184*H2184,P4)</f>
        <v>0</v>
      </c>
      <c r="L2184" s="31">
        <v>0</v>
      </c>
      <c r="M2184" s="24">
        <f>ROUND(G2184*L2184,P4)</f>
        <v>0</v>
      </c>
      <c r="N2184" s="25" t="s">
        <v>1619</v>
      </c>
      <c r="O2184" s="32">
        <f>M2184*AA2184</f>
        <v>0</v>
      </c>
      <c r="P2184" s="1">
        <v>3</v>
      </c>
      <c r="AA2184" s="1">
        <f>IF(P2184=1,$O$3,IF(P2184=2,$O$4,$O$5))</f>
        <v>0</v>
      </c>
    </row>
    <row r="2185" ht="25.5">
      <c r="A2185" s="1" t="s">
        <v>437</v>
      </c>
      <c r="E2185" s="27" t="s">
        <v>11022</v>
      </c>
    </row>
    <row r="2186">
      <c r="A2186" s="1" t="s">
        <v>439</v>
      </c>
    </row>
    <row r="2187">
      <c r="A2187" s="1" t="s">
        <v>441</v>
      </c>
      <c r="E2187" s="27" t="s">
        <v>434</v>
      </c>
    </row>
    <row r="2188" ht="25.5">
      <c r="A2188" s="1" t="s">
        <v>432</v>
      </c>
      <c r="B2188" s="1">
        <v>4</v>
      </c>
      <c r="C2188" s="26" t="s">
        <v>11023</v>
      </c>
      <c r="D2188" t="s">
        <v>434</v>
      </c>
      <c r="E2188" s="27" t="s">
        <v>11024</v>
      </c>
      <c r="F2188" s="28" t="s">
        <v>467</v>
      </c>
      <c r="G2188" s="29">
        <v>20</v>
      </c>
      <c r="H2188" s="28">
        <v>0</v>
      </c>
      <c r="I2188" s="30">
        <f>ROUND(G2188*H2188,P4)</f>
        <v>0</v>
      </c>
      <c r="L2188" s="31">
        <v>0</v>
      </c>
      <c r="M2188" s="24">
        <f>ROUND(G2188*L2188,P4)</f>
        <v>0</v>
      </c>
      <c r="N2188" s="25" t="s">
        <v>1619</v>
      </c>
      <c r="O2188" s="32">
        <f>M2188*AA2188</f>
        <v>0</v>
      </c>
      <c r="P2188" s="1">
        <v>3</v>
      </c>
      <c r="AA2188" s="1">
        <f>IF(P2188=1,$O$3,IF(P2188=2,$O$4,$O$5))</f>
        <v>0</v>
      </c>
    </row>
    <row r="2189" ht="25.5">
      <c r="A2189" s="1" t="s">
        <v>437</v>
      </c>
      <c r="E2189" s="27" t="s">
        <v>11024</v>
      </c>
    </row>
    <row r="2190">
      <c r="A2190" s="1" t="s">
        <v>439</v>
      </c>
    </row>
    <row r="2191">
      <c r="A2191" s="1" t="s">
        <v>441</v>
      </c>
      <c r="E2191" s="27" t="s">
        <v>434</v>
      </c>
    </row>
    <row r="2192">
      <c r="A2192" s="1" t="s">
        <v>429</v>
      </c>
      <c r="C2192" s="22" t="s">
        <v>2330</v>
      </c>
      <c r="E2192" s="23" t="s">
        <v>2331</v>
      </c>
      <c r="L2192" s="24">
        <f>SUMIFS(L2193:L2200,A2193:A2200,"P")</f>
        <v>0</v>
      </c>
      <c r="M2192" s="24">
        <f>SUMIFS(M2193:M2200,A2193:A2200,"P")</f>
        <v>0</v>
      </c>
      <c r="N2192" s="25"/>
    </row>
    <row r="2193" ht="25.5">
      <c r="A2193" s="1" t="s">
        <v>432</v>
      </c>
      <c r="B2193" s="1">
        <v>5</v>
      </c>
      <c r="C2193" s="26" t="s">
        <v>11025</v>
      </c>
      <c r="D2193" t="s">
        <v>434</v>
      </c>
      <c r="E2193" s="27" t="s">
        <v>11026</v>
      </c>
      <c r="F2193" s="28" t="s">
        <v>496</v>
      </c>
      <c r="G2193" s="29">
        <v>97</v>
      </c>
      <c r="H2193" s="28">
        <v>0</v>
      </c>
      <c r="I2193" s="30">
        <f>ROUND(G2193*H2193,P4)</f>
        <v>0</v>
      </c>
      <c r="L2193" s="31">
        <v>0</v>
      </c>
      <c r="M2193" s="24">
        <f>ROUND(G2193*L2193,P4)</f>
        <v>0</v>
      </c>
      <c r="N2193" s="25" t="s">
        <v>1619</v>
      </c>
      <c r="O2193" s="32">
        <f>M2193*AA2193</f>
        <v>0</v>
      </c>
      <c r="P2193" s="1">
        <v>3</v>
      </c>
      <c r="AA2193" s="1">
        <f>IF(P2193=1,$O$3,IF(P2193=2,$O$4,$O$5))</f>
        <v>0</v>
      </c>
    </row>
    <row r="2194" ht="25.5">
      <c r="A2194" s="1" t="s">
        <v>437</v>
      </c>
      <c r="E2194" s="27" t="s">
        <v>11026</v>
      </c>
    </row>
    <row r="2195">
      <c r="A2195" s="1" t="s">
        <v>439</v>
      </c>
    </row>
    <row r="2196">
      <c r="A2196" s="1" t="s">
        <v>441</v>
      </c>
      <c r="E2196" s="27" t="s">
        <v>434</v>
      </c>
    </row>
    <row r="2197">
      <c r="A2197" s="1" t="s">
        <v>432</v>
      </c>
      <c r="B2197" s="1">
        <v>6</v>
      </c>
      <c r="C2197" s="26" t="s">
        <v>11027</v>
      </c>
      <c r="D2197" t="s">
        <v>434</v>
      </c>
      <c r="E2197" s="27" t="s">
        <v>11028</v>
      </c>
      <c r="F2197" s="28" t="s">
        <v>496</v>
      </c>
      <c r="G2197" s="29">
        <v>97</v>
      </c>
      <c r="H2197" s="28">
        <v>0</v>
      </c>
      <c r="I2197" s="30">
        <f>ROUND(G2197*H2197,P4)</f>
        <v>0</v>
      </c>
      <c r="L2197" s="31">
        <v>0</v>
      </c>
      <c r="M2197" s="24">
        <f>ROUND(G2197*L2197,P4)</f>
        <v>0</v>
      </c>
      <c r="N2197" s="25" t="s">
        <v>9700</v>
      </c>
      <c r="O2197" s="32">
        <f>M2197*AA2197</f>
        <v>0</v>
      </c>
      <c r="P2197" s="1">
        <v>3</v>
      </c>
      <c r="AA2197" s="1">
        <f>IF(P2197=1,$O$3,IF(P2197=2,$O$4,$O$5))</f>
        <v>0</v>
      </c>
    </row>
    <row r="2198">
      <c r="A2198" s="1" t="s">
        <v>437</v>
      </c>
      <c r="E2198" s="27" t="s">
        <v>11028</v>
      </c>
    </row>
    <row r="2199">
      <c r="A2199" s="1" t="s">
        <v>439</v>
      </c>
    </row>
    <row r="2200">
      <c r="A2200" s="1" t="s">
        <v>441</v>
      </c>
      <c r="E2200" s="27" t="s">
        <v>434</v>
      </c>
    </row>
    <row r="2201">
      <c r="A2201" s="1" t="s">
        <v>429</v>
      </c>
      <c r="C2201" s="22" t="s">
        <v>11029</v>
      </c>
      <c r="E2201" s="23" t="s">
        <v>11030</v>
      </c>
      <c r="L2201" s="24">
        <f>SUMIFS(L2202:L2261,A2202:A2261,"P")</f>
        <v>0</v>
      </c>
      <c r="M2201" s="24">
        <f>SUMIFS(M2202:M2261,A2202:A2261,"P")</f>
        <v>0</v>
      </c>
      <c r="N2201" s="25"/>
    </row>
    <row r="2202">
      <c r="A2202" s="1" t="s">
        <v>432</v>
      </c>
      <c r="B2202" s="1">
        <v>7</v>
      </c>
      <c r="C2202" s="26" t="s">
        <v>11031</v>
      </c>
      <c r="D2202" t="s">
        <v>434</v>
      </c>
      <c r="E2202" s="27" t="s">
        <v>11032</v>
      </c>
      <c r="F2202" s="28" t="s">
        <v>467</v>
      </c>
      <c r="G2202" s="29">
        <v>150</v>
      </c>
      <c r="H2202" s="28">
        <v>0.00014999999999999999</v>
      </c>
      <c r="I2202" s="30">
        <f>ROUND(G2202*H2202,P4)</f>
        <v>0</v>
      </c>
      <c r="L2202" s="31">
        <v>0</v>
      </c>
      <c r="M2202" s="24">
        <f>ROUND(G2202*L2202,P4)</f>
        <v>0</v>
      </c>
      <c r="N2202" s="25" t="s">
        <v>1619</v>
      </c>
      <c r="O2202" s="32">
        <f>M2202*AA2202</f>
        <v>0</v>
      </c>
      <c r="P2202" s="1">
        <v>3</v>
      </c>
      <c r="AA2202" s="1">
        <f>IF(P2202=1,$O$3,IF(P2202=2,$O$4,$O$5))</f>
        <v>0</v>
      </c>
    </row>
    <row r="2203">
      <c r="A2203" s="1" t="s">
        <v>437</v>
      </c>
      <c r="E2203" s="27" t="s">
        <v>11032</v>
      </c>
    </row>
    <row r="2204">
      <c r="A2204" s="1" t="s">
        <v>439</v>
      </c>
    </row>
    <row r="2205">
      <c r="A2205" s="1" t="s">
        <v>441</v>
      </c>
      <c r="E2205" s="27" t="s">
        <v>434</v>
      </c>
    </row>
    <row r="2206">
      <c r="A2206" s="1" t="s">
        <v>432</v>
      </c>
      <c r="B2206" s="1">
        <v>8</v>
      </c>
      <c r="C2206" s="26" t="s">
        <v>11033</v>
      </c>
      <c r="D2206" t="s">
        <v>434</v>
      </c>
      <c r="E2206" s="27" t="s">
        <v>11034</v>
      </c>
      <c r="F2206" s="28" t="s">
        <v>467</v>
      </c>
      <c r="G2206" s="29">
        <v>600</v>
      </c>
      <c r="H2206" s="28">
        <v>0.00014999999999999999</v>
      </c>
      <c r="I2206" s="30">
        <f>ROUND(G2206*H2206,P4)</f>
        <v>0</v>
      </c>
      <c r="L2206" s="31">
        <v>0</v>
      </c>
      <c r="M2206" s="24">
        <f>ROUND(G2206*L2206,P4)</f>
        <v>0</v>
      </c>
      <c r="N2206" s="25" t="s">
        <v>1619</v>
      </c>
      <c r="O2206" s="32">
        <f>M2206*AA2206</f>
        <v>0</v>
      </c>
      <c r="P2206" s="1">
        <v>3</v>
      </c>
      <c r="AA2206" s="1">
        <f>IF(P2206=1,$O$3,IF(P2206=2,$O$4,$O$5))</f>
        <v>0</v>
      </c>
    </row>
    <row r="2207">
      <c r="A2207" s="1" t="s">
        <v>437</v>
      </c>
      <c r="E2207" s="27" t="s">
        <v>11034</v>
      </c>
    </row>
    <row r="2208">
      <c r="A2208" s="1" t="s">
        <v>439</v>
      </c>
    </row>
    <row r="2209">
      <c r="A2209" s="1" t="s">
        <v>441</v>
      </c>
      <c r="E2209" s="27" t="s">
        <v>434</v>
      </c>
    </row>
    <row r="2210">
      <c r="A2210" s="1" t="s">
        <v>432</v>
      </c>
      <c r="B2210" s="1">
        <v>9</v>
      </c>
      <c r="C2210" s="26" t="s">
        <v>11035</v>
      </c>
      <c r="D2210" t="s">
        <v>434</v>
      </c>
      <c r="E2210" s="27" t="s">
        <v>11036</v>
      </c>
      <c r="F2210" s="28" t="s">
        <v>467</v>
      </c>
      <c r="G2210" s="29">
        <v>385</v>
      </c>
      <c r="H2210" s="28">
        <v>0.00035</v>
      </c>
      <c r="I2210" s="30">
        <f>ROUND(G2210*H2210,P4)</f>
        <v>0</v>
      </c>
      <c r="L2210" s="31">
        <v>0</v>
      </c>
      <c r="M2210" s="24">
        <f>ROUND(G2210*L2210,P4)</f>
        <v>0</v>
      </c>
      <c r="N2210" s="25" t="s">
        <v>1619</v>
      </c>
      <c r="O2210" s="32">
        <f>M2210*AA2210</f>
        <v>0</v>
      </c>
      <c r="P2210" s="1">
        <v>3</v>
      </c>
      <c r="AA2210" s="1">
        <f>IF(P2210=1,$O$3,IF(P2210=2,$O$4,$O$5))</f>
        <v>0</v>
      </c>
    </row>
    <row r="2211">
      <c r="A2211" s="1" t="s">
        <v>437</v>
      </c>
      <c r="E2211" s="27" t="s">
        <v>11036</v>
      </c>
    </row>
    <row r="2212">
      <c r="A2212" s="1" t="s">
        <v>439</v>
      </c>
    </row>
    <row r="2213">
      <c r="A2213" s="1" t="s">
        <v>441</v>
      </c>
      <c r="E2213" s="27" t="s">
        <v>434</v>
      </c>
    </row>
    <row r="2214" ht="25.5">
      <c r="A2214" s="1" t="s">
        <v>432</v>
      </c>
      <c r="B2214" s="1">
        <v>10</v>
      </c>
      <c r="C2214" s="26" t="s">
        <v>11037</v>
      </c>
      <c r="D2214" t="s">
        <v>434</v>
      </c>
      <c r="E2214" s="27" t="s">
        <v>11038</v>
      </c>
      <c r="F2214" s="28" t="s">
        <v>467</v>
      </c>
      <c r="G2214" s="29">
        <v>420</v>
      </c>
      <c r="H2214" s="28">
        <v>0.00076999999999999996</v>
      </c>
      <c r="I2214" s="30">
        <f>ROUND(G2214*H2214,P4)</f>
        <v>0</v>
      </c>
      <c r="L2214" s="31">
        <v>0</v>
      </c>
      <c r="M2214" s="24">
        <f>ROUND(G2214*L2214,P4)</f>
        <v>0</v>
      </c>
      <c r="N2214" s="25" t="s">
        <v>1619</v>
      </c>
      <c r="O2214" s="32">
        <f>M2214*AA2214</f>
        <v>0</v>
      </c>
      <c r="P2214" s="1">
        <v>3</v>
      </c>
      <c r="AA2214" s="1">
        <f>IF(P2214=1,$O$3,IF(P2214=2,$O$4,$O$5))</f>
        <v>0</v>
      </c>
    </row>
    <row r="2215" ht="25.5">
      <c r="A2215" s="1" t="s">
        <v>437</v>
      </c>
      <c r="E2215" s="27" t="s">
        <v>11038</v>
      </c>
    </row>
    <row r="2216">
      <c r="A2216" s="1" t="s">
        <v>439</v>
      </c>
    </row>
    <row r="2217">
      <c r="A2217" s="1" t="s">
        <v>441</v>
      </c>
      <c r="E2217" s="27" t="s">
        <v>434</v>
      </c>
    </row>
    <row r="2218">
      <c r="A2218" s="1" t="s">
        <v>432</v>
      </c>
      <c r="B2218" s="1">
        <v>11</v>
      </c>
      <c r="C2218" s="26" t="s">
        <v>11039</v>
      </c>
      <c r="D2218" t="s">
        <v>434</v>
      </c>
      <c r="E2218" s="27" t="s">
        <v>11040</v>
      </c>
      <c r="F2218" s="28" t="s">
        <v>496</v>
      </c>
      <c r="G2218" s="29">
        <v>7</v>
      </c>
      <c r="H2218" s="28">
        <v>0</v>
      </c>
      <c r="I2218" s="30">
        <f>ROUND(G2218*H2218,P4)</f>
        <v>0</v>
      </c>
      <c r="L2218" s="31">
        <v>0</v>
      </c>
      <c r="M2218" s="24">
        <f>ROUND(G2218*L2218,P4)</f>
        <v>0</v>
      </c>
      <c r="N2218" s="25" t="s">
        <v>1619</v>
      </c>
      <c r="O2218" s="32">
        <f>M2218*AA2218</f>
        <v>0</v>
      </c>
      <c r="P2218" s="1">
        <v>3</v>
      </c>
      <c r="AA2218" s="1">
        <f>IF(P2218=1,$O$3,IF(P2218=2,$O$4,$O$5))</f>
        <v>0</v>
      </c>
    </row>
    <row r="2219">
      <c r="A2219" s="1" t="s">
        <v>437</v>
      </c>
      <c r="E2219" s="27" t="s">
        <v>11040</v>
      </c>
    </row>
    <row r="2220">
      <c r="A2220" s="1" t="s">
        <v>439</v>
      </c>
    </row>
    <row r="2221">
      <c r="A2221" s="1" t="s">
        <v>441</v>
      </c>
      <c r="E2221" s="27" t="s">
        <v>434</v>
      </c>
    </row>
    <row r="2222">
      <c r="A2222" s="1" t="s">
        <v>432</v>
      </c>
      <c r="B2222" s="1">
        <v>12</v>
      </c>
      <c r="C2222" s="26" t="s">
        <v>11041</v>
      </c>
      <c r="D2222" t="s">
        <v>434</v>
      </c>
      <c r="E2222" s="27" t="s">
        <v>11042</v>
      </c>
      <c r="F2222" s="28" t="s">
        <v>496</v>
      </c>
      <c r="G2222" s="29">
        <v>10</v>
      </c>
      <c r="H2222" s="28">
        <v>0</v>
      </c>
      <c r="I2222" s="30">
        <f>ROUND(G2222*H2222,P4)</f>
        <v>0</v>
      </c>
      <c r="L2222" s="31">
        <v>0</v>
      </c>
      <c r="M2222" s="24">
        <f>ROUND(G2222*L2222,P4)</f>
        <v>0</v>
      </c>
      <c r="N2222" s="25" t="s">
        <v>1619</v>
      </c>
      <c r="O2222" s="32">
        <f>M2222*AA2222</f>
        <v>0</v>
      </c>
      <c r="P2222" s="1">
        <v>3</v>
      </c>
      <c r="AA2222" s="1">
        <f>IF(P2222=1,$O$3,IF(P2222=2,$O$4,$O$5))</f>
        <v>0</v>
      </c>
    </row>
    <row r="2223">
      <c r="A2223" s="1" t="s">
        <v>437</v>
      </c>
      <c r="E2223" s="27" t="s">
        <v>11042</v>
      </c>
    </row>
    <row r="2224">
      <c r="A2224" s="1" t="s">
        <v>439</v>
      </c>
    </row>
    <row r="2225">
      <c r="A2225" s="1" t="s">
        <v>441</v>
      </c>
      <c r="E2225" s="27" t="s">
        <v>434</v>
      </c>
    </row>
    <row r="2226">
      <c r="A2226" s="1" t="s">
        <v>432</v>
      </c>
      <c r="B2226" s="1">
        <v>13</v>
      </c>
      <c r="C2226" s="26" t="s">
        <v>11043</v>
      </c>
      <c r="D2226" t="s">
        <v>434</v>
      </c>
      <c r="E2226" s="27" t="s">
        <v>11044</v>
      </c>
      <c r="F2226" s="28" t="s">
        <v>496</v>
      </c>
      <c r="G2226" s="29">
        <v>273</v>
      </c>
      <c r="H2226" s="28">
        <v>0</v>
      </c>
      <c r="I2226" s="30">
        <f>ROUND(G2226*H2226,P4)</f>
        <v>0</v>
      </c>
      <c r="L2226" s="31">
        <v>0</v>
      </c>
      <c r="M2226" s="24">
        <f>ROUND(G2226*L2226,P4)</f>
        <v>0</v>
      </c>
      <c r="N2226" s="25" t="s">
        <v>1619</v>
      </c>
      <c r="O2226" s="32">
        <f>M2226*AA2226</f>
        <v>0</v>
      </c>
      <c r="P2226" s="1">
        <v>3</v>
      </c>
      <c r="AA2226" s="1">
        <f>IF(P2226=1,$O$3,IF(P2226=2,$O$4,$O$5))</f>
        <v>0</v>
      </c>
    </row>
    <row r="2227">
      <c r="A2227" s="1" t="s">
        <v>437</v>
      </c>
      <c r="E2227" s="27" t="s">
        <v>11044</v>
      </c>
    </row>
    <row r="2228">
      <c r="A2228" s="1" t="s">
        <v>439</v>
      </c>
    </row>
    <row r="2229">
      <c r="A2229" s="1" t="s">
        <v>441</v>
      </c>
      <c r="E2229" s="27" t="s">
        <v>434</v>
      </c>
    </row>
    <row r="2230" ht="25.5">
      <c r="A2230" s="1" t="s">
        <v>432</v>
      </c>
      <c r="B2230" s="1">
        <v>14</v>
      </c>
      <c r="C2230" s="26" t="s">
        <v>11045</v>
      </c>
      <c r="D2230" t="s">
        <v>434</v>
      </c>
      <c r="E2230" s="27" t="s">
        <v>11046</v>
      </c>
      <c r="F2230" s="28" t="s">
        <v>467</v>
      </c>
      <c r="G2230" s="29">
        <v>150</v>
      </c>
      <c r="H2230" s="28">
        <v>0</v>
      </c>
      <c r="I2230" s="30">
        <f>ROUND(G2230*H2230,P4)</f>
        <v>0</v>
      </c>
      <c r="L2230" s="31">
        <v>0</v>
      </c>
      <c r="M2230" s="24">
        <f>ROUND(G2230*L2230,P4)</f>
        <v>0</v>
      </c>
      <c r="N2230" s="25" t="s">
        <v>1619</v>
      </c>
      <c r="O2230" s="32">
        <f>M2230*AA2230</f>
        <v>0</v>
      </c>
      <c r="P2230" s="1">
        <v>3</v>
      </c>
      <c r="AA2230" s="1">
        <f>IF(P2230=1,$O$3,IF(P2230=2,$O$4,$O$5))</f>
        <v>0</v>
      </c>
    </row>
    <row r="2231" ht="25.5">
      <c r="A2231" s="1" t="s">
        <v>437</v>
      </c>
      <c r="E2231" s="27" t="s">
        <v>11046</v>
      </c>
    </row>
    <row r="2232">
      <c r="A2232" s="1" t="s">
        <v>439</v>
      </c>
    </row>
    <row r="2233">
      <c r="A2233" s="1" t="s">
        <v>441</v>
      </c>
      <c r="E2233" s="27" t="s">
        <v>434</v>
      </c>
    </row>
    <row r="2234" ht="25.5">
      <c r="A2234" s="1" t="s">
        <v>432</v>
      </c>
      <c r="B2234" s="1">
        <v>15</v>
      </c>
      <c r="C2234" s="26" t="s">
        <v>11047</v>
      </c>
      <c r="D2234" t="s">
        <v>434</v>
      </c>
      <c r="E2234" s="27" t="s">
        <v>11048</v>
      </c>
      <c r="F2234" s="28" t="s">
        <v>467</v>
      </c>
      <c r="G2234" s="29">
        <v>600</v>
      </c>
      <c r="H2234" s="28">
        <v>0</v>
      </c>
      <c r="I2234" s="30">
        <f>ROUND(G2234*H2234,P4)</f>
        <v>0</v>
      </c>
      <c r="L2234" s="31">
        <v>0</v>
      </c>
      <c r="M2234" s="24">
        <f>ROUND(G2234*L2234,P4)</f>
        <v>0</v>
      </c>
      <c r="N2234" s="25" t="s">
        <v>1619</v>
      </c>
      <c r="O2234" s="32">
        <f>M2234*AA2234</f>
        <v>0</v>
      </c>
      <c r="P2234" s="1">
        <v>3</v>
      </c>
      <c r="AA2234" s="1">
        <f>IF(P2234=1,$O$3,IF(P2234=2,$O$4,$O$5))</f>
        <v>0</v>
      </c>
    </row>
    <row r="2235" ht="25.5">
      <c r="A2235" s="1" t="s">
        <v>437</v>
      </c>
      <c r="E2235" s="27" t="s">
        <v>11048</v>
      </c>
    </row>
    <row r="2236">
      <c r="A2236" s="1" t="s">
        <v>439</v>
      </c>
    </row>
    <row r="2237">
      <c r="A2237" s="1" t="s">
        <v>441</v>
      </c>
      <c r="E2237" s="27" t="s">
        <v>434</v>
      </c>
    </row>
    <row r="2238" ht="25.5">
      <c r="A2238" s="1" t="s">
        <v>432</v>
      </c>
      <c r="B2238" s="1">
        <v>16</v>
      </c>
      <c r="C2238" s="26" t="s">
        <v>11049</v>
      </c>
      <c r="D2238" t="s">
        <v>434</v>
      </c>
      <c r="E2238" s="27" t="s">
        <v>11050</v>
      </c>
      <c r="F2238" s="28" t="s">
        <v>467</v>
      </c>
      <c r="G2238" s="29">
        <v>385</v>
      </c>
      <c r="H2238" s="28">
        <v>0</v>
      </c>
      <c r="I2238" s="30">
        <f>ROUND(G2238*H2238,P4)</f>
        <v>0</v>
      </c>
      <c r="L2238" s="31">
        <v>0</v>
      </c>
      <c r="M2238" s="24">
        <f>ROUND(G2238*L2238,P4)</f>
        <v>0</v>
      </c>
      <c r="N2238" s="25" t="s">
        <v>1619</v>
      </c>
      <c r="O2238" s="32">
        <f>M2238*AA2238</f>
        <v>0</v>
      </c>
      <c r="P2238" s="1">
        <v>3</v>
      </c>
      <c r="AA2238" s="1">
        <f>IF(P2238=1,$O$3,IF(P2238=2,$O$4,$O$5))</f>
        <v>0</v>
      </c>
    </row>
    <row r="2239" ht="25.5">
      <c r="A2239" s="1" t="s">
        <v>437</v>
      </c>
      <c r="E2239" s="27" t="s">
        <v>11050</v>
      </c>
    </row>
    <row r="2240">
      <c r="A2240" s="1" t="s">
        <v>439</v>
      </c>
    </row>
    <row r="2241">
      <c r="A2241" s="1" t="s">
        <v>441</v>
      </c>
      <c r="E2241" s="27" t="s">
        <v>434</v>
      </c>
    </row>
    <row r="2242" ht="25.5">
      <c r="A2242" s="1" t="s">
        <v>432</v>
      </c>
      <c r="B2242" s="1">
        <v>17</v>
      </c>
      <c r="C2242" s="26" t="s">
        <v>11051</v>
      </c>
      <c r="D2242" t="s">
        <v>434</v>
      </c>
      <c r="E2242" s="27" t="s">
        <v>11052</v>
      </c>
      <c r="F2242" s="28" t="s">
        <v>467</v>
      </c>
      <c r="G2242" s="29">
        <v>420</v>
      </c>
      <c r="H2242" s="28">
        <v>0</v>
      </c>
      <c r="I2242" s="30">
        <f>ROUND(G2242*H2242,P4)</f>
        <v>0</v>
      </c>
      <c r="L2242" s="31">
        <v>0</v>
      </c>
      <c r="M2242" s="24">
        <f>ROUND(G2242*L2242,P4)</f>
        <v>0</v>
      </c>
      <c r="N2242" s="25" t="s">
        <v>1619</v>
      </c>
      <c r="O2242" s="32">
        <f>M2242*AA2242</f>
        <v>0</v>
      </c>
      <c r="P2242" s="1">
        <v>3</v>
      </c>
      <c r="AA2242" s="1">
        <f>IF(P2242=1,$O$3,IF(P2242=2,$O$4,$O$5))</f>
        <v>0</v>
      </c>
    </row>
    <row r="2243" ht="25.5">
      <c r="A2243" s="1" t="s">
        <v>437</v>
      </c>
      <c r="E2243" s="27" t="s">
        <v>11052</v>
      </c>
    </row>
    <row r="2244">
      <c r="A2244" s="1" t="s">
        <v>439</v>
      </c>
    </row>
    <row r="2245">
      <c r="A2245" s="1" t="s">
        <v>441</v>
      </c>
      <c r="E2245" s="27" t="s">
        <v>434</v>
      </c>
    </row>
    <row r="2246">
      <c r="A2246" s="1" t="s">
        <v>432</v>
      </c>
      <c r="B2246" s="1">
        <v>18</v>
      </c>
      <c r="C2246" s="26" t="s">
        <v>11053</v>
      </c>
      <c r="D2246" t="s">
        <v>434</v>
      </c>
      <c r="E2246" s="27" t="s">
        <v>11054</v>
      </c>
      <c r="F2246" s="28" t="s">
        <v>476</v>
      </c>
      <c r="G2246" s="29">
        <v>6.1900000000000004</v>
      </c>
      <c r="H2246" s="28">
        <v>0</v>
      </c>
      <c r="I2246" s="30">
        <f>ROUND(G2246*H2246,P4)</f>
        <v>0</v>
      </c>
      <c r="L2246" s="31">
        <v>0</v>
      </c>
      <c r="M2246" s="24">
        <f>ROUND(G2246*L2246,P4)</f>
        <v>0</v>
      </c>
      <c r="N2246" s="25" t="s">
        <v>1619</v>
      </c>
      <c r="O2246" s="32">
        <f>M2246*AA2246</f>
        <v>0</v>
      </c>
      <c r="P2246" s="1">
        <v>3</v>
      </c>
      <c r="AA2246" s="1">
        <f>IF(P2246=1,$O$3,IF(P2246=2,$O$4,$O$5))</f>
        <v>0</v>
      </c>
    </row>
    <row r="2247">
      <c r="A2247" s="1" t="s">
        <v>437</v>
      </c>
      <c r="E2247" s="27" t="s">
        <v>11054</v>
      </c>
    </row>
    <row r="2248">
      <c r="A2248" s="1" t="s">
        <v>439</v>
      </c>
    </row>
    <row r="2249">
      <c r="A2249" s="1" t="s">
        <v>441</v>
      </c>
      <c r="E2249" s="27" t="s">
        <v>434</v>
      </c>
    </row>
    <row r="2250">
      <c r="A2250" s="1" t="s">
        <v>432</v>
      </c>
      <c r="B2250" s="1">
        <v>19</v>
      </c>
      <c r="C2250" s="26" t="s">
        <v>11055</v>
      </c>
      <c r="D2250" t="s">
        <v>434</v>
      </c>
      <c r="E2250" s="27" t="s">
        <v>11056</v>
      </c>
      <c r="F2250" s="28" t="s">
        <v>476</v>
      </c>
      <c r="G2250" s="29">
        <v>6.1900000000000004</v>
      </c>
      <c r="H2250" s="28">
        <v>0</v>
      </c>
      <c r="I2250" s="30">
        <f>ROUND(G2250*H2250,P4)</f>
        <v>0</v>
      </c>
      <c r="L2250" s="31">
        <v>0</v>
      </c>
      <c r="M2250" s="24">
        <f>ROUND(G2250*L2250,P4)</f>
        <v>0</v>
      </c>
      <c r="N2250" s="25" t="s">
        <v>1619</v>
      </c>
      <c r="O2250" s="32">
        <f>M2250*AA2250</f>
        <v>0</v>
      </c>
      <c r="P2250" s="1">
        <v>3</v>
      </c>
      <c r="AA2250" s="1">
        <f>IF(P2250=1,$O$3,IF(P2250=2,$O$4,$O$5))</f>
        <v>0</v>
      </c>
    </row>
    <row r="2251">
      <c r="A2251" s="1" t="s">
        <v>437</v>
      </c>
      <c r="E2251" s="27" t="s">
        <v>11056</v>
      </c>
    </row>
    <row r="2252">
      <c r="A2252" s="1" t="s">
        <v>439</v>
      </c>
    </row>
    <row r="2253">
      <c r="A2253" s="1" t="s">
        <v>441</v>
      </c>
      <c r="E2253" s="27" t="s">
        <v>434</v>
      </c>
    </row>
    <row r="2254" ht="25.5">
      <c r="A2254" s="1" t="s">
        <v>432</v>
      </c>
      <c r="B2254" s="1">
        <v>20</v>
      </c>
      <c r="C2254" s="26" t="s">
        <v>11057</v>
      </c>
      <c r="D2254" t="s">
        <v>434</v>
      </c>
      <c r="E2254" s="27" t="s">
        <v>11058</v>
      </c>
      <c r="F2254" s="28" t="s">
        <v>476</v>
      </c>
      <c r="G2254" s="29">
        <v>61.899999999999999</v>
      </c>
      <c r="H2254" s="28">
        <v>0</v>
      </c>
      <c r="I2254" s="30">
        <f>ROUND(G2254*H2254,P4)</f>
        <v>0</v>
      </c>
      <c r="L2254" s="31">
        <v>0</v>
      </c>
      <c r="M2254" s="24">
        <f>ROUND(G2254*L2254,P4)</f>
        <v>0</v>
      </c>
      <c r="N2254" s="25" t="s">
        <v>1619</v>
      </c>
      <c r="O2254" s="32">
        <f>M2254*AA2254</f>
        <v>0</v>
      </c>
      <c r="P2254" s="1">
        <v>3</v>
      </c>
      <c r="AA2254" s="1">
        <f>IF(P2254=1,$O$3,IF(P2254=2,$O$4,$O$5))</f>
        <v>0</v>
      </c>
    </row>
    <row r="2255" ht="25.5">
      <c r="A2255" s="1" t="s">
        <v>437</v>
      </c>
      <c r="E2255" s="27" t="s">
        <v>11058</v>
      </c>
    </row>
    <row r="2256">
      <c r="A2256" s="1" t="s">
        <v>439</v>
      </c>
    </row>
    <row r="2257">
      <c r="A2257" s="1" t="s">
        <v>441</v>
      </c>
      <c r="E2257" s="27" t="s">
        <v>434</v>
      </c>
    </row>
    <row r="2258" ht="25.5">
      <c r="A2258" s="1" t="s">
        <v>432</v>
      </c>
      <c r="B2258" s="1">
        <v>21</v>
      </c>
      <c r="C2258" s="26" t="s">
        <v>11059</v>
      </c>
      <c r="D2258" t="s">
        <v>434</v>
      </c>
      <c r="E2258" s="27" t="s">
        <v>11060</v>
      </c>
      <c r="F2258" s="28" t="s">
        <v>476</v>
      </c>
      <c r="G2258" s="29">
        <v>6.1900000000000004</v>
      </c>
      <c r="H2258" s="28">
        <v>0</v>
      </c>
      <c r="I2258" s="30">
        <f>ROUND(G2258*H2258,P4)</f>
        <v>0</v>
      </c>
      <c r="L2258" s="31">
        <v>0</v>
      </c>
      <c r="M2258" s="24">
        <f>ROUND(G2258*L2258,P4)</f>
        <v>0</v>
      </c>
      <c r="N2258" s="25" t="s">
        <v>1619</v>
      </c>
      <c r="O2258" s="32">
        <f>M2258*AA2258</f>
        <v>0</v>
      </c>
      <c r="P2258" s="1">
        <v>3</v>
      </c>
      <c r="AA2258" s="1">
        <f>IF(P2258=1,$O$3,IF(P2258=2,$O$4,$O$5))</f>
        <v>0</v>
      </c>
    </row>
    <row r="2259" ht="25.5">
      <c r="A2259" s="1" t="s">
        <v>437</v>
      </c>
      <c r="E2259" s="27" t="s">
        <v>11060</v>
      </c>
    </row>
    <row r="2260">
      <c r="A2260" s="1" t="s">
        <v>439</v>
      </c>
    </row>
    <row r="2261">
      <c r="A2261" s="1" t="s">
        <v>441</v>
      </c>
      <c r="E2261" s="27" t="s">
        <v>434</v>
      </c>
    </row>
    <row r="2262">
      <c r="A2262" s="1" t="s">
        <v>429</v>
      </c>
      <c r="C2262" s="22" t="s">
        <v>2556</v>
      </c>
      <c r="E2262" s="23" t="s">
        <v>2557</v>
      </c>
      <c r="L2262" s="24">
        <f>SUMIFS(L2263:L2790,A2263:A2790,"P")</f>
        <v>0</v>
      </c>
      <c r="M2262" s="24">
        <f>SUMIFS(M2263:M2790,A2263:A2790,"P")</f>
        <v>0</v>
      </c>
      <c r="N2262" s="25"/>
    </row>
    <row r="2263">
      <c r="A2263" s="1" t="s">
        <v>432</v>
      </c>
      <c r="B2263" s="1">
        <v>22</v>
      </c>
      <c r="C2263" s="26" t="s">
        <v>11061</v>
      </c>
      <c r="D2263" t="s">
        <v>434</v>
      </c>
      <c r="E2263" s="27" t="s">
        <v>11062</v>
      </c>
      <c r="F2263" s="28" t="s">
        <v>467</v>
      </c>
      <c r="G2263" s="29">
        <v>170</v>
      </c>
      <c r="H2263" s="28">
        <v>0.0001</v>
      </c>
      <c r="I2263" s="30">
        <f>ROUND(G2263*H2263,P4)</f>
        <v>0</v>
      </c>
      <c r="L2263" s="31">
        <v>0</v>
      </c>
      <c r="M2263" s="24">
        <f>ROUND(G2263*L2263,P4)</f>
        <v>0</v>
      </c>
      <c r="N2263" s="25" t="s">
        <v>1619</v>
      </c>
      <c r="O2263" s="32">
        <f>M2263*AA2263</f>
        <v>0</v>
      </c>
      <c r="P2263" s="1">
        <v>3</v>
      </c>
      <c r="AA2263" s="1">
        <f>IF(P2263=1,$O$3,IF(P2263=2,$O$4,$O$5))</f>
        <v>0</v>
      </c>
    </row>
    <row r="2264">
      <c r="A2264" s="1" t="s">
        <v>437</v>
      </c>
      <c r="E2264" s="27" t="s">
        <v>11062</v>
      </c>
    </row>
    <row r="2265">
      <c r="A2265" s="1" t="s">
        <v>439</v>
      </c>
    </row>
    <row r="2266">
      <c r="A2266" s="1" t="s">
        <v>441</v>
      </c>
      <c r="E2266" s="27" t="s">
        <v>434</v>
      </c>
    </row>
    <row r="2267">
      <c r="A2267" s="1" t="s">
        <v>432</v>
      </c>
      <c r="B2267" s="1">
        <v>23</v>
      </c>
      <c r="C2267" s="26" t="s">
        <v>11063</v>
      </c>
      <c r="D2267" t="s">
        <v>434</v>
      </c>
      <c r="E2267" s="27" t="s">
        <v>11064</v>
      </c>
      <c r="F2267" s="28" t="s">
        <v>467</v>
      </c>
      <c r="G2267" s="29">
        <v>161</v>
      </c>
      <c r="H2267" s="28">
        <v>0.00013999999999999999</v>
      </c>
      <c r="I2267" s="30">
        <f>ROUND(G2267*H2267,P4)</f>
        <v>0</v>
      </c>
      <c r="L2267" s="31">
        <v>0</v>
      </c>
      <c r="M2267" s="24">
        <f>ROUND(G2267*L2267,P4)</f>
        <v>0</v>
      </c>
      <c r="N2267" s="25" t="s">
        <v>1619</v>
      </c>
      <c r="O2267" s="32">
        <f>M2267*AA2267</f>
        <v>0</v>
      </c>
      <c r="P2267" s="1">
        <v>3</v>
      </c>
      <c r="AA2267" s="1">
        <f>IF(P2267=1,$O$3,IF(P2267=2,$O$4,$O$5))</f>
        <v>0</v>
      </c>
    </row>
    <row r="2268">
      <c r="A2268" s="1" t="s">
        <v>437</v>
      </c>
      <c r="E2268" s="27" t="s">
        <v>11064</v>
      </c>
    </row>
    <row r="2269">
      <c r="A2269" s="1" t="s">
        <v>439</v>
      </c>
    </row>
    <row r="2270">
      <c r="A2270" s="1" t="s">
        <v>441</v>
      </c>
      <c r="E2270" s="27" t="s">
        <v>434</v>
      </c>
    </row>
    <row r="2271">
      <c r="A2271" s="1" t="s">
        <v>432</v>
      </c>
      <c r="B2271" s="1">
        <v>24</v>
      </c>
      <c r="C2271" s="26" t="s">
        <v>11065</v>
      </c>
      <c r="D2271" t="s">
        <v>434</v>
      </c>
      <c r="E2271" s="27" t="s">
        <v>11066</v>
      </c>
      <c r="F2271" s="28" t="s">
        <v>467</v>
      </c>
      <c r="G2271" s="29">
        <v>535</v>
      </c>
      <c r="H2271" s="28">
        <v>0.00012</v>
      </c>
      <c r="I2271" s="30">
        <f>ROUND(G2271*H2271,P4)</f>
        <v>0</v>
      </c>
      <c r="L2271" s="31">
        <v>0</v>
      </c>
      <c r="M2271" s="24">
        <f>ROUND(G2271*L2271,P4)</f>
        <v>0</v>
      </c>
      <c r="N2271" s="25" t="s">
        <v>1619</v>
      </c>
      <c r="O2271" s="32">
        <f>M2271*AA2271</f>
        <v>0</v>
      </c>
      <c r="P2271" s="1">
        <v>3</v>
      </c>
      <c r="AA2271" s="1">
        <f>IF(P2271=1,$O$3,IF(P2271=2,$O$4,$O$5))</f>
        <v>0</v>
      </c>
    </row>
    <row r="2272">
      <c r="A2272" s="1" t="s">
        <v>437</v>
      </c>
      <c r="E2272" s="27" t="s">
        <v>11066</v>
      </c>
    </row>
    <row r="2273">
      <c r="A2273" s="1" t="s">
        <v>439</v>
      </c>
    </row>
    <row r="2274">
      <c r="A2274" s="1" t="s">
        <v>441</v>
      </c>
      <c r="E2274" s="27" t="s">
        <v>434</v>
      </c>
    </row>
    <row r="2275">
      <c r="A2275" s="1" t="s">
        <v>432</v>
      </c>
      <c r="B2275" s="1">
        <v>25</v>
      </c>
      <c r="C2275" s="26" t="s">
        <v>11065</v>
      </c>
      <c r="D2275" t="s">
        <v>430</v>
      </c>
      <c r="E2275" s="27" t="s">
        <v>11066</v>
      </c>
      <c r="F2275" s="28" t="s">
        <v>467</v>
      </c>
      <c r="G2275" s="29">
        <v>1073</v>
      </c>
      <c r="H2275" s="28">
        <v>0.00012</v>
      </c>
      <c r="I2275" s="30">
        <f>ROUND(G2275*H2275,P4)</f>
        <v>0</v>
      </c>
      <c r="L2275" s="31">
        <v>0</v>
      </c>
      <c r="M2275" s="24">
        <f>ROUND(G2275*L2275,P4)</f>
        <v>0</v>
      </c>
      <c r="N2275" s="25" t="s">
        <v>1619</v>
      </c>
      <c r="O2275" s="32">
        <f>M2275*AA2275</f>
        <v>0</v>
      </c>
      <c r="P2275" s="1">
        <v>3</v>
      </c>
      <c r="AA2275" s="1">
        <f>IF(P2275=1,$O$3,IF(P2275=2,$O$4,$O$5))</f>
        <v>0</v>
      </c>
    </row>
    <row r="2276">
      <c r="A2276" s="1" t="s">
        <v>437</v>
      </c>
      <c r="E2276" s="27" t="s">
        <v>11066</v>
      </c>
    </row>
    <row r="2277">
      <c r="A2277" s="1" t="s">
        <v>439</v>
      </c>
    </row>
    <row r="2278">
      <c r="A2278" s="1" t="s">
        <v>441</v>
      </c>
      <c r="E2278" s="27" t="s">
        <v>434</v>
      </c>
    </row>
    <row r="2279">
      <c r="A2279" s="1" t="s">
        <v>432</v>
      </c>
      <c r="B2279" s="1">
        <v>26</v>
      </c>
      <c r="C2279" s="26" t="s">
        <v>11067</v>
      </c>
      <c r="D2279" t="s">
        <v>434</v>
      </c>
      <c r="E2279" s="27" t="s">
        <v>11068</v>
      </c>
      <c r="F2279" s="28" t="s">
        <v>467</v>
      </c>
      <c r="G2279" s="29">
        <v>1707</v>
      </c>
      <c r="H2279" s="28">
        <v>0.00017000000000000001</v>
      </c>
      <c r="I2279" s="30">
        <f>ROUND(G2279*H2279,P4)</f>
        <v>0</v>
      </c>
      <c r="L2279" s="31">
        <v>0</v>
      </c>
      <c r="M2279" s="24">
        <f>ROUND(G2279*L2279,P4)</f>
        <v>0</v>
      </c>
      <c r="N2279" s="25" t="s">
        <v>1619</v>
      </c>
      <c r="O2279" s="32">
        <f>M2279*AA2279</f>
        <v>0</v>
      </c>
      <c r="P2279" s="1">
        <v>3</v>
      </c>
      <c r="AA2279" s="1">
        <f>IF(P2279=1,$O$3,IF(P2279=2,$O$4,$O$5))</f>
        <v>0</v>
      </c>
    </row>
    <row r="2280">
      <c r="A2280" s="1" t="s">
        <v>437</v>
      </c>
      <c r="E2280" s="27" t="s">
        <v>11068</v>
      </c>
    </row>
    <row r="2281">
      <c r="A2281" s="1" t="s">
        <v>439</v>
      </c>
    </row>
    <row r="2282">
      <c r="A2282" s="1" t="s">
        <v>441</v>
      </c>
      <c r="E2282" s="27" t="s">
        <v>434</v>
      </c>
    </row>
    <row r="2283">
      <c r="A2283" s="1" t="s">
        <v>432</v>
      </c>
      <c r="B2283" s="1">
        <v>27</v>
      </c>
      <c r="C2283" s="26" t="s">
        <v>11067</v>
      </c>
      <c r="D2283" t="s">
        <v>430</v>
      </c>
      <c r="E2283" s="27" t="s">
        <v>11068</v>
      </c>
      <c r="F2283" s="28" t="s">
        <v>467</v>
      </c>
      <c r="G2283" s="29">
        <v>205</v>
      </c>
      <c r="H2283" s="28">
        <v>0.00017000000000000001</v>
      </c>
      <c r="I2283" s="30">
        <f>ROUND(G2283*H2283,P4)</f>
        <v>0</v>
      </c>
      <c r="L2283" s="31">
        <v>0</v>
      </c>
      <c r="M2283" s="24">
        <f>ROUND(G2283*L2283,P4)</f>
        <v>0</v>
      </c>
      <c r="N2283" s="25" t="s">
        <v>1619</v>
      </c>
      <c r="O2283" s="32">
        <f>M2283*AA2283</f>
        <v>0</v>
      </c>
      <c r="P2283" s="1">
        <v>3</v>
      </c>
      <c r="AA2283" s="1">
        <f>IF(P2283=1,$O$3,IF(P2283=2,$O$4,$O$5))</f>
        <v>0</v>
      </c>
    </row>
    <row r="2284">
      <c r="A2284" s="1" t="s">
        <v>437</v>
      </c>
      <c r="E2284" s="27" t="s">
        <v>11068</v>
      </c>
    </row>
    <row r="2285">
      <c r="A2285" s="1" t="s">
        <v>439</v>
      </c>
    </row>
    <row r="2286">
      <c r="A2286" s="1" t="s">
        <v>441</v>
      </c>
      <c r="E2286" s="27" t="s">
        <v>434</v>
      </c>
    </row>
    <row r="2287">
      <c r="A2287" s="1" t="s">
        <v>432</v>
      </c>
      <c r="B2287" s="1">
        <v>28</v>
      </c>
      <c r="C2287" s="26" t="s">
        <v>11069</v>
      </c>
      <c r="D2287" t="s">
        <v>434</v>
      </c>
      <c r="E2287" s="27" t="s">
        <v>11070</v>
      </c>
      <c r="F2287" s="28" t="s">
        <v>467</v>
      </c>
      <c r="G2287" s="29">
        <v>931</v>
      </c>
      <c r="H2287" s="28">
        <v>0.00016000000000000001</v>
      </c>
      <c r="I2287" s="30">
        <f>ROUND(G2287*H2287,P4)</f>
        <v>0</v>
      </c>
      <c r="L2287" s="31">
        <v>0</v>
      </c>
      <c r="M2287" s="24">
        <f>ROUND(G2287*L2287,P4)</f>
        <v>0</v>
      </c>
      <c r="N2287" s="25" t="s">
        <v>1619</v>
      </c>
      <c r="O2287" s="32">
        <f>M2287*AA2287</f>
        <v>0</v>
      </c>
      <c r="P2287" s="1">
        <v>3</v>
      </c>
      <c r="AA2287" s="1">
        <f>IF(P2287=1,$O$3,IF(P2287=2,$O$4,$O$5))</f>
        <v>0</v>
      </c>
    </row>
    <row r="2288">
      <c r="A2288" s="1" t="s">
        <v>437</v>
      </c>
      <c r="E2288" s="27" t="s">
        <v>11070</v>
      </c>
    </row>
    <row r="2289">
      <c r="A2289" s="1" t="s">
        <v>439</v>
      </c>
    </row>
    <row r="2290">
      <c r="A2290" s="1" t="s">
        <v>441</v>
      </c>
      <c r="E2290" s="27" t="s">
        <v>434</v>
      </c>
    </row>
    <row r="2291">
      <c r="A2291" s="1" t="s">
        <v>432</v>
      </c>
      <c r="B2291" s="1">
        <v>29</v>
      </c>
      <c r="C2291" s="26" t="s">
        <v>11071</v>
      </c>
      <c r="D2291" t="s">
        <v>434</v>
      </c>
      <c r="E2291" s="27" t="s">
        <v>11072</v>
      </c>
      <c r="F2291" s="28" t="s">
        <v>467</v>
      </c>
      <c r="G2291" s="29">
        <v>1357</v>
      </c>
      <c r="H2291" s="28">
        <v>0.00025000000000000001</v>
      </c>
      <c r="I2291" s="30">
        <f>ROUND(G2291*H2291,P4)</f>
        <v>0</v>
      </c>
      <c r="L2291" s="31">
        <v>0</v>
      </c>
      <c r="M2291" s="24">
        <f>ROUND(G2291*L2291,P4)</f>
        <v>0</v>
      </c>
      <c r="N2291" s="25" t="s">
        <v>1619</v>
      </c>
      <c r="O2291" s="32">
        <f>M2291*AA2291</f>
        <v>0</v>
      </c>
      <c r="P2291" s="1">
        <v>3</v>
      </c>
      <c r="AA2291" s="1">
        <f>IF(P2291=1,$O$3,IF(P2291=2,$O$4,$O$5))</f>
        <v>0</v>
      </c>
    </row>
    <row r="2292">
      <c r="A2292" s="1" t="s">
        <v>437</v>
      </c>
      <c r="E2292" s="27" t="s">
        <v>11072</v>
      </c>
    </row>
    <row r="2293">
      <c r="A2293" s="1" t="s">
        <v>439</v>
      </c>
    </row>
    <row r="2294">
      <c r="A2294" s="1" t="s">
        <v>441</v>
      </c>
      <c r="E2294" s="27" t="s">
        <v>434</v>
      </c>
    </row>
    <row r="2295">
      <c r="A2295" s="1" t="s">
        <v>432</v>
      </c>
      <c r="B2295" s="1">
        <v>30</v>
      </c>
      <c r="C2295" s="26" t="s">
        <v>11073</v>
      </c>
      <c r="D2295" t="s">
        <v>434</v>
      </c>
      <c r="E2295" s="27" t="s">
        <v>11074</v>
      </c>
      <c r="F2295" s="28" t="s">
        <v>467</v>
      </c>
      <c r="G2295" s="29">
        <v>248</v>
      </c>
      <c r="H2295" s="28">
        <v>0.00034000000000000002</v>
      </c>
      <c r="I2295" s="30">
        <f>ROUND(G2295*H2295,P4)</f>
        <v>0</v>
      </c>
      <c r="L2295" s="31">
        <v>0</v>
      </c>
      <c r="M2295" s="24">
        <f>ROUND(G2295*L2295,P4)</f>
        <v>0</v>
      </c>
      <c r="N2295" s="25" t="s">
        <v>1619</v>
      </c>
      <c r="O2295" s="32">
        <f>M2295*AA2295</f>
        <v>0</v>
      </c>
      <c r="P2295" s="1">
        <v>3</v>
      </c>
      <c r="AA2295" s="1">
        <f>IF(P2295=1,$O$3,IF(P2295=2,$O$4,$O$5))</f>
        <v>0</v>
      </c>
    </row>
    <row r="2296">
      <c r="A2296" s="1" t="s">
        <v>437</v>
      </c>
      <c r="E2296" s="27" t="s">
        <v>11074</v>
      </c>
    </row>
    <row r="2297">
      <c r="A2297" s="1" t="s">
        <v>439</v>
      </c>
    </row>
    <row r="2298">
      <c r="A2298" s="1" t="s">
        <v>441</v>
      </c>
      <c r="E2298" s="27" t="s">
        <v>434</v>
      </c>
    </row>
    <row r="2299">
      <c r="A2299" s="1" t="s">
        <v>432</v>
      </c>
      <c r="B2299" s="1">
        <v>31</v>
      </c>
      <c r="C2299" s="26" t="s">
        <v>11075</v>
      </c>
      <c r="D2299" t="s">
        <v>434</v>
      </c>
      <c r="E2299" s="27" t="s">
        <v>11076</v>
      </c>
      <c r="F2299" s="28" t="s">
        <v>467</v>
      </c>
      <c r="G2299" s="29">
        <v>236</v>
      </c>
      <c r="H2299" s="28">
        <v>0.00052999999999999998</v>
      </c>
      <c r="I2299" s="30">
        <f>ROUND(G2299*H2299,P4)</f>
        <v>0</v>
      </c>
      <c r="L2299" s="31">
        <v>0</v>
      </c>
      <c r="M2299" s="24">
        <f>ROUND(G2299*L2299,P4)</f>
        <v>0</v>
      </c>
      <c r="N2299" s="25" t="s">
        <v>1619</v>
      </c>
      <c r="O2299" s="32">
        <f>M2299*AA2299</f>
        <v>0</v>
      </c>
      <c r="P2299" s="1">
        <v>3</v>
      </c>
      <c r="AA2299" s="1">
        <f>IF(P2299=1,$O$3,IF(P2299=2,$O$4,$O$5))</f>
        <v>0</v>
      </c>
    </row>
    <row r="2300">
      <c r="A2300" s="1" t="s">
        <v>437</v>
      </c>
      <c r="E2300" s="27" t="s">
        <v>11076</v>
      </c>
    </row>
    <row r="2301">
      <c r="A2301" s="1" t="s">
        <v>439</v>
      </c>
    </row>
    <row r="2302">
      <c r="A2302" s="1" t="s">
        <v>441</v>
      </c>
      <c r="E2302" s="27" t="s">
        <v>434</v>
      </c>
    </row>
    <row r="2303">
      <c r="A2303" s="1" t="s">
        <v>432</v>
      </c>
      <c r="B2303" s="1">
        <v>32</v>
      </c>
      <c r="C2303" s="26" t="s">
        <v>11077</v>
      </c>
      <c r="D2303" t="s">
        <v>434</v>
      </c>
      <c r="E2303" s="27" t="s">
        <v>11078</v>
      </c>
      <c r="F2303" s="28" t="s">
        <v>467</v>
      </c>
      <c r="G2303" s="29">
        <v>546</v>
      </c>
      <c r="H2303" s="28">
        <v>0.00021000000000000001</v>
      </c>
      <c r="I2303" s="30">
        <f>ROUND(G2303*H2303,P4)</f>
        <v>0</v>
      </c>
      <c r="L2303" s="31">
        <v>0</v>
      </c>
      <c r="M2303" s="24">
        <f>ROUND(G2303*L2303,P4)</f>
        <v>0</v>
      </c>
      <c r="N2303" s="25" t="s">
        <v>1619</v>
      </c>
      <c r="O2303" s="32">
        <f>M2303*AA2303</f>
        <v>0</v>
      </c>
      <c r="P2303" s="1">
        <v>3</v>
      </c>
      <c r="AA2303" s="1">
        <f>IF(P2303=1,$O$3,IF(P2303=2,$O$4,$O$5))</f>
        <v>0</v>
      </c>
    </row>
    <row r="2304">
      <c r="A2304" s="1" t="s">
        <v>437</v>
      </c>
      <c r="E2304" s="27" t="s">
        <v>11078</v>
      </c>
    </row>
    <row r="2305">
      <c r="A2305" s="1" t="s">
        <v>439</v>
      </c>
    </row>
    <row r="2306">
      <c r="A2306" s="1" t="s">
        <v>441</v>
      </c>
      <c r="E2306" s="27" t="s">
        <v>434</v>
      </c>
    </row>
    <row r="2307">
      <c r="A2307" s="1" t="s">
        <v>432</v>
      </c>
      <c r="B2307" s="1">
        <v>33</v>
      </c>
      <c r="C2307" s="26" t="s">
        <v>11079</v>
      </c>
      <c r="D2307" t="s">
        <v>434</v>
      </c>
      <c r="E2307" s="27" t="s">
        <v>11080</v>
      </c>
      <c r="F2307" s="28" t="s">
        <v>467</v>
      </c>
      <c r="G2307" s="29">
        <v>55</v>
      </c>
      <c r="H2307" s="28">
        <v>0.00031</v>
      </c>
      <c r="I2307" s="30">
        <f>ROUND(G2307*H2307,P4)</f>
        <v>0</v>
      </c>
      <c r="L2307" s="31">
        <v>0</v>
      </c>
      <c r="M2307" s="24">
        <f>ROUND(G2307*L2307,P4)</f>
        <v>0</v>
      </c>
      <c r="N2307" s="25" t="s">
        <v>1619</v>
      </c>
      <c r="O2307" s="32">
        <f>M2307*AA2307</f>
        <v>0</v>
      </c>
      <c r="P2307" s="1">
        <v>3</v>
      </c>
      <c r="AA2307" s="1">
        <f>IF(P2307=1,$O$3,IF(P2307=2,$O$4,$O$5))</f>
        <v>0</v>
      </c>
    </row>
    <row r="2308">
      <c r="A2308" s="1" t="s">
        <v>437</v>
      </c>
      <c r="E2308" s="27" t="s">
        <v>11080</v>
      </c>
    </row>
    <row r="2309">
      <c r="A2309" s="1" t="s">
        <v>439</v>
      </c>
    </row>
    <row r="2310">
      <c r="A2310" s="1" t="s">
        <v>441</v>
      </c>
      <c r="E2310" s="27" t="s">
        <v>434</v>
      </c>
    </row>
    <row r="2311">
      <c r="A2311" s="1" t="s">
        <v>432</v>
      </c>
      <c r="B2311" s="1">
        <v>34</v>
      </c>
      <c r="C2311" s="26" t="s">
        <v>11081</v>
      </c>
      <c r="D2311" t="s">
        <v>434</v>
      </c>
      <c r="E2311" s="27" t="s">
        <v>11082</v>
      </c>
      <c r="F2311" s="28" t="s">
        <v>467</v>
      </c>
      <c r="G2311" s="29">
        <v>110</v>
      </c>
      <c r="H2311" s="28">
        <v>0.00076999999999999996</v>
      </c>
      <c r="I2311" s="30">
        <f>ROUND(G2311*H2311,P4)</f>
        <v>0</v>
      </c>
      <c r="L2311" s="31">
        <v>0</v>
      </c>
      <c r="M2311" s="24">
        <f>ROUND(G2311*L2311,P4)</f>
        <v>0</v>
      </c>
      <c r="N2311" s="25" t="s">
        <v>1619</v>
      </c>
      <c r="O2311" s="32">
        <f>M2311*AA2311</f>
        <v>0</v>
      </c>
      <c r="P2311" s="1">
        <v>3</v>
      </c>
      <c r="AA2311" s="1">
        <f>IF(P2311=1,$O$3,IF(P2311=2,$O$4,$O$5))</f>
        <v>0</v>
      </c>
    </row>
    <row r="2312">
      <c r="A2312" s="1" t="s">
        <v>437</v>
      </c>
      <c r="E2312" s="27" t="s">
        <v>11082</v>
      </c>
    </row>
    <row r="2313">
      <c r="A2313" s="1" t="s">
        <v>439</v>
      </c>
    </row>
    <row r="2314">
      <c r="A2314" s="1" t="s">
        <v>441</v>
      </c>
      <c r="E2314" s="27" t="s">
        <v>434</v>
      </c>
    </row>
    <row r="2315">
      <c r="A2315" s="1" t="s">
        <v>432</v>
      </c>
      <c r="B2315" s="1">
        <v>35</v>
      </c>
      <c r="C2315" s="26" t="s">
        <v>11083</v>
      </c>
      <c r="D2315" t="s">
        <v>434</v>
      </c>
      <c r="E2315" s="27" t="s">
        <v>11084</v>
      </c>
      <c r="F2315" s="28" t="s">
        <v>467</v>
      </c>
      <c r="G2315" s="29">
        <v>35</v>
      </c>
      <c r="H2315" s="28">
        <v>0.0029499999999999999</v>
      </c>
      <c r="I2315" s="30">
        <f>ROUND(G2315*H2315,P4)</f>
        <v>0</v>
      </c>
      <c r="L2315" s="31">
        <v>0</v>
      </c>
      <c r="M2315" s="24">
        <f>ROUND(G2315*L2315,P4)</f>
        <v>0</v>
      </c>
      <c r="N2315" s="25" t="s">
        <v>1619</v>
      </c>
      <c r="O2315" s="32">
        <f>M2315*AA2315</f>
        <v>0</v>
      </c>
      <c r="P2315" s="1">
        <v>3</v>
      </c>
      <c r="AA2315" s="1">
        <f>IF(P2315=1,$O$3,IF(P2315=2,$O$4,$O$5))</f>
        <v>0</v>
      </c>
    </row>
    <row r="2316">
      <c r="A2316" s="1" t="s">
        <v>437</v>
      </c>
      <c r="E2316" s="27" t="s">
        <v>11084</v>
      </c>
    </row>
    <row r="2317">
      <c r="A2317" s="1" t="s">
        <v>439</v>
      </c>
    </row>
    <row r="2318">
      <c r="A2318" s="1" t="s">
        <v>441</v>
      </c>
      <c r="E2318" s="27" t="s">
        <v>434</v>
      </c>
    </row>
    <row r="2319">
      <c r="A2319" s="1" t="s">
        <v>432</v>
      </c>
      <c r="B2319" s="1">
        <v>36</v>
      </c>
      <c r="C2319" s="26" t="s">
        <v>11085</v>
      </c>
      <c r="D2319" t="s">
        <v>434</v>
      </c>
      <c r="E2319" s="27" t="s">
        <v>11086</v>
      </c>
      <c r="F2319" s="28" t="s">
        <v>467</v>
      </c>
      <c r="G2319" s="29">
        <v>35</v>
      </c>
      <c r="H2319" s="28">
        <v>5.0000000000000002E-05</v>
      </c>
      <c r="I2319" s="30">
        <f>ROUND(G2319*H2319,P4)</f>
        <v>0</v>
      </c>
      <c r="L2319" s="31">
        <v>0</v>
      </c>
      <c r="M2319" s="24">
        <f>ROUND(G2319*L2319,P4)</f>
        <v>0</v>
      </c>
      <c r="N2319" s="25" t="s">
        <v>1619</v>
      </c>
      <c r="O2319" s="32">
        <f>M2319*AA2319</f>
        <v>0</v>
      </c>
      <c r="P2319" s="1">
        <v>3</v>
      </c>
      <c r="AA2319" s="1">
        <f>IF(P2319=1,$O$3,IF(P2319=2,$O$4,$O$5))</f>
        <v>0</v>
      </c>
    </row>
    <row r="2320">
      <c r="A2320" s="1" t="s">
        <v>437</v>
      </c>
      <c r="E2320" s="27" t="s">
        <v>11086</v>
      </c>
    </row>
    <row r="2321">
      <c r="A2321" s="1" t="s">
        <v>439</v>
      </c>
    </row>
    <row r="2322">
      <c r="A2322" s="1" t="s">
        <v>441</v>
      </c>
      <c r="E2322" s="27" t="s">
        <v>434</v>
      </c>
    </row>
    <row r="2323">
      <c r="A2323" s="1" t="s">
        <v>432</v>
      </c>
      <c r="B2323" s="1">
        <v>37</v>
      </c>
      <c r="C2323" s="26" t="s">
        <v>11087</v>
      </c>
      <c r="D2323" t="s">
        <v>434</v>
      </c>
      <c r="E2323" s="27" t="s">
        <v>11088</v>
      </c>
      <c r="F2323" s="28" t="s">
        <v>467</v>
      </c>
      <c r="G2323" s="29">
        <v>60</v>
      </c>
      <c r="H2323" s="28">
        <v>6.9999999999999994E-05</v>
      </c>
      <c r="I2323" s="30">
        <f>ROUND(G2323*H2323,P4)</f>
        <v>0</v>
      </c>
      <c r="L2323" s="31">
        <v>0</v>
      </c>
      <c r="M2323" s="24">
        <f>ROUND(G2323*L2323,P4)</f>
        <v>0</v>
      </c>
      <c r="N2323" s="25" t="s">
        <v>1619</v>
      </c>
      <c r="O2323" s="32">
        <f>M2323*AA2323</f>
        <v>0</v>
      </c>
      <c r="P2323" s="1">
        <v>3</v>
      </c>
      <c r="AA2323" s="1">
        <f>IF(P2323=1,$O$3,IF(P2323=2,$O$4,$O$5))</f>
        <v>0</v>
      </c>
    </row>
    <row r="2324">
      <c r="A2324" s="1" t="s">
        <v>437</v>
      </c>
      <c r="E2324" s="27" t="s">
        <v>11088</v>
      </c>
    </row>
    <row r="2325">
      <c r="A2325" s="1" t="s">
        <v>439</v>
      </c>
    </row>
    <row r="2326">
      <c r="A2326" s="1" t="s">
        <v>441</v>
      </c>
      <c r="E2326" s="27" t="s">
        <v>434</v>
      </c>
    </row>
    <row r="2327">
      <c r="A2327" s="1" t="s">
        <v>432</v>
      </c>
      <c r="B2327" s="1">
        <v>38</v>
      </c>
      <c r="C2327" s="26" t="s">
        <v>11089</v>
      </c>
      <c r="D2327" t="s">
        <v>434</v>
      </c>
      <c r="E2327" s="27" t="s">
        <v>11090</v>
      </c>
      <c r="F2327" s="28" t="s">
        <v>467</v>
      </c>
      <c r="G2327" s="29">
        <v>20</v>
      </c>
      <c r="H2327" s="28">
        <v>0.00017000000000000001</v>
      </c>
      <c r="I2327" s="30">
        <f>ROUND(G2327*H2327,P4)</f>
        <v>0</v>
      </c>
      <c r="L2327" s="31">
        <v>0</v>
      </c>
      <c r="M2327" s="24">
        <f>ROUND(G2327*L2327,P4)</f>
        <v>0</v>
      </c>
      <c r="N2327" s="25" t="s">
        <v>1619</v>
      </c>
      <c r="O2327" s="32">
        <f>M2327*AA2327</f>
        <v>0</v>
      </c>
      <c r="P2327" s="1">
        <v>3</v>
      </c>
      <c r="AA2327" s="1">
        <f>IF(P2327=1,$O$3,IF(P2327=2,$O$4,$O$5))</f>
        <v>0</v>
      </c>
    </row>
    <row r="2328">
      <c r="A2328" s="1" t="s">
        <v>437</v>
      </c>
      <c r="E2328" s="27" t="s">
        <v>11090</v>
      </c>
    </row>
    <row r="2329">
      <c r="A2329" s="1" t="s">
        <v>439</v>
      </c>
    </row>
    <row r="2330">
      <c r="A2330" s="1" t="s">
        <v>441</v>
      </c>
      <c r="E2330" s="27" t="s">
        <v>434</v>
      </c>
    </row>
    <row r="2331">
      <c r="A2331" s="1" t="s">
        <v>432</v>
      </c>
      <c r="B2331" s="1">
        <v>39</v>
      </c>
      <c r="C2331" s="26" t="s">
        <v>11091</v>
      </c>
      <c r="D2331" t="s">
        <v>434</v>
      </c>
      <c r="E2331" s="27" t="s">
        <v>11092</v>
      </c>
      <c r="F2331" s="28" t="s">
        <v>496</v>
      </c>
      <c r="G2331" s="29">
        <v>14</v>
      </c>
      <c r="H2331" s="28">
        <v>2.0000000000000002E-05</v>
      </c>
      <c r="I2331" s="30">
        <f>ROUND(G2331*H2331,P4)</f>
        <v>0</v>
      </c>
      <c r="L2331" s="31">
        <v>0</v>
      </c>
      <c r="M2331" s="24">
        <f>ROUND(G2331*L2331,P4)</f>
        <v>0</v>
      </c>
      <c r="N2331" s="25" t="s">
        <v>1619</v>
      </c>
      <c r="O2331" s="32">
        <f>M2331*AA2331</f>
        <v>0</v>
      </c>
      <c r="P2331" s="1">
        <v>3</v>
      </c>
      <c r="AA2331" s="1">
        <f>IF(P2331=1,$O$3,IF(P2331=2,$O$4,$O$5))</f>
        <v>0</v>
      </c>
    </row>
    <row r="2332">
      <c r="A2332" s="1" t="s">
        <v>437</v>
      </c>
      <c r="E2332" s="27" t="s">
        <v>11092</v>
      </c>
    </row>
    <row r="2333">
      <c r="A2333" s="1" t="s">
        <v>439</v>
      </c>
    </row>
    <row r="2334">
      <c r="A2334" s="1" t="s">
        <v>441</v>
      </c>
      <c r="E2334" s="27" t="s">
        <v>434</v>
      </c>
    </row>
    <row r="2335">
      <c r="A2335" s="1" t="s">
        <v>432</v>
      </c>
      <c r="B2335" s="1">
        <v>40</v>
      </c>
      <c r="C2335" s="26" t="s">
        <v>11091</v>
      </c>
      <c r="D2335" t="s">
        <v>430</v>
      </c>
      <c r="E2335" s="27" t="s">
        <v>11092</v>
      </c>
      <c r="F2335" s="28" t="s">
        <v>496</v>
      </c>
      <c r="G2335" s="29">
        <v>2</v>
      </c>
      <c r="H2335" s="28">
        <v>2.0000000000000002E-05</v>
      </c>
      <c r="I2335" s="30">
        <f>ROUND(G2335*H2335,P4)</f>
        <v>0</v>
      </c>
      <c r="L2335" s="31">
        <v>0</v>
      </c>
      <c r="M2335" s="24">
        <f>ROUND(G2335*L2335,P4)</f>
        <v>0</v>
      </c>
      <c r="N2335" s="25" t="s">
        <v>1619</v>
      </c>
      <c r="O2335" s="32">
        <f>M2335*AA2335</f>
        <v>0</v>
      </c>
      <c r="P2335" s="1">
        <v>3</v>
      </c>
      <c r="AA2335" s="1">
        <f>IF(P2335=1,$O$3,IF(P2335=2,$O$4,$O$5))</f>
        <v>0</v>
      </c>
    </row>
    <row r="2336">
      <c r="A2336" s="1" t="s">
        <v>437</v>
      </c>
      <c r="E2336" s="27" t="s">
        <v>11092</v>
      </c>
    </row>
    <row r="2337">
      <c r="A2337" s="1" t="s">
        <v>439</v>
      </c>
    </row>
    <row r="2338">
      <c r="A2338" s="1" t="s">
        <v>441</v>
      </c>
      <c r="E2338" s="27" t="s">
        <v>434</v>
      </c>
    </row>
    <row r="2339">
      <c r="A2339" s="1" t="s">
        <v>432</v>
      </c>
      <c r="B2339" s="1">
        <v>41</v>
      </c>
      <c r="C2339" s="26" t="s">
        <v>11091</v>
      </c>
      <c r="D2339" t="s">
        <v>463</v>
      </c>
      <c r="E2339" s="27" t="s">
        <v>11092</v>
      </c>
      <c r="F2339" s="28" t="s">
        <v>496</v>
      </c>
      <c r="G2339" s="29">
        <v>63</v>
      </c>
      <c r="H2339" s="28">
        <v>2.0000000000000002E-05</v>
      </c>
      <c r="I2339" s="30">
        <f>ROUND(G2339*H2339,P4)</f>
        <v>0</v>
      </c>
      <c r="L2339" s="31">
        <v>0</v>
      </c>
      <c r="M2339" s="24">
        <f>ROUND(G2339*L2339,P4)</f>
        <v>0</v>
      </c>
      <c r="N2339" s="25" t="s">
        <v>1619</v>
      </c>
      <c r="O2339" s="32">
        <f>M2339*AA2339</f>
        <v>0</v>
      </c>
      <c r="P2339" s="1">
        <v>3</v>
      </c>
      <c r="AA2339" s="1">
        <f>IF(P2339=1,$O$3,IF(P2339=2,$O$4,$O$5))</f>
        <v>0</v>
      </c>
    </row>
    <row r="2340">
      <c r="A2340" s="1" t="s">
        <v>437</v>
      </c>
      <c r="E2340" s="27" t="s">
        <v>11092</v>
      </c>
    </row>
    <row r="2341">
      <c r="A2341" s="1" t="s">
        <v>439</v>
      </c>
    </row>
    <row r="2342">
      <c r="A2342" s="1" t="s">
        <v>441</v>
      </c>
      <c r="E2342" s="27" t="s">
        <v>434</v>
      </c>
    </row>
    <row r="2343">
      <c r="A2343" s="1" t="s">
        <v>432</v>
      </c>
      <c r="B2343" s="1">
        <v>42</v>
      </c>
      <c r="C2343" s="26" t="s">
        <v>11093</v>
      </c>
      <c r="D2343" t="s">
        <v>434</v>
      </c>
      <c r="E2343" s="27" t="s">
        <v>11094</v>
      </c>
      <c r="F2343" s="28" t="s">
        <v>496</v>
      </c>
      <c r="G2343" s="29">
        <v>2</v>
      </c>
      <c r="H2343" s="28">
        <v>8.0000000000000007E-05</v>
      </c>
      <c r="I2343" s="30">
        <f>ROUND(G2343*H2343,P4)</f>
        <v>0</v>
      </c>
      <c r="L2343" s="31">
        <v>0</v>
      </c>
      <c r="M2343" s="24">
        <f>ROUND(G2343*L2343,P4)</f>
        <v>0</v>
      </c>
      <c r="N2343" s="25" t="s">
        <v>1619</v>
      </c>
      <c r="O2343" s="32">
        <f>M2343*AA2343</f>
        <v>0</v>
      </c>
      <c r="P2343" s="1">
        <v>3</v>
      </c>
      <c r="AA2343" s="1">
        <f>IF(P2343=1,$O$3,IF(P2343=2,$O$4,$O$5))</f>
        <v>0</v>
      </c>
    </row>
    <row r="2344">
      <c r="A2344" s="1" t="s">
        <v>437</v>
      </c>
      <c r="E2344" s="27" t="s">
        <v>11094</v>
      </c>
    </row>
    <row r="2345">
      <c r="A2345" s="1" t="s">
        <v>439</v>
      </c>
    </row>
    <row r="2346">
      <c r="A2346" s="1" t="s">
        <v>441</v>
      </c>
      <c r="E2346" s="27" t="s">
        <v>434</v>
      </c>
    </row>
    <row r="2347">
      <c r="A2347" s="1" t="s">
        <v>432</v>
      </c>
      <c r="B2347" s="1">
        <v>43</v>
      </c>
      <c r="C2347" s="26" t="s">
        <v>11095</v>
      </c>
      <c r="D2347" t="s">
        <v>434</v>
      </c>
      <c r="E2347" s="27" t="s">
        <v>11096</v>
      </c>
      <c r="F2347" s="28" t="s">
        <v>496</v>
      </c>
      <c r="G2347" s="29">
        <v>14</v>
      </c>
      <c r="H2347" s="28">
        <v>8.0000000000000007E-05</v>
      </c>
      <c r="I2347" s="30">
        <f>ROUND(G2347*H2347,P4)</f>
        <v>0</v>
      </c>
      <c r="L2347" s="31">
        <v>0</v>
      </c>
      <c r="M2347" s="24">
        <f>ROUND(G2347*L2347,P4)</f>
        <v>0</v>
      </c>
      <c r="N2347" s="25" t="s">
        <v>1619</v>
      </c>
      <c r="O2347" s="32">
        <f>M2347*AA2347</f>
        <v>0</v>
      </c>
      <c r="P2347" s="1">
        <v>3</v>
      </c>
      <c r="AA2347" s="1">
        <f>IF(P2347=1,$O$3,IF(P2347=2,$O$4,$O$5))</f>
        <v>0</v>
      </c>
    </row>
    <row r="2348">
      <c r="A2348" s="1" t="s">
        <v>437</v>
      </c>
      <c r="E2348" s="27" t="s">
        <v>11096</v>
      </c>
    </row>
    <row r="2349">
      <c r="A2349" s="1" t="s">
        <v>439</v>
      </c>
    </row>
    <row r="2350">
      <c r="A2350" s="1" t="s">
        <v>441</v>
      </c>
      <c r="E2350" s="27" t="s">
        <v>434</v>
      </c>
    </row>
    <row r="2351">
      <c r="A2351" s="1" t="s">
        <v>432</v>
      </c>
      <c r="B2351" s="1">
        <v>44</v>
      </c>
      <c r="C2351" s="26" t="s">
        <v>11097</v>
      </c>
      <c r="D2351" t="s">
        <v>434</v>
      </c>
      <c r="E2351" s="27" t="s">
        <v>11098</v>
      </c>
      <c r="F2351" s="28" t="s">
        <v>496</v>
      </c>
      <c r="G2351" s="29">
        <v>5</v>
      </c>
      <c r="H2351" s="28">
        <v>8.0000000000000007E-05</v>
      </c>
      <c r="I2351" s="30">
        <f>ROUND(G2351*H2351,P4)</f>
        <v>0</v>
      </c>
      <c r="L2351" s="31">
        <v>0</v>
      </c>
      <c r="M2351" s="24">
        <f>ROUND(G2351*L2351,P4)</f>
        <v>0</v>
      </c>
      <c r="N2351" s="25" t="s">
        <v>1619</v>
      </c>
      <c r="O2351" s="32">
        <f>M2351*AA2351</f>
        <v>0</v>
      </c>
      <c r="P2351" s="1">
        <v>3</v>
      </c>
      <c r="AA2351" s="1">
        <f>IF(P2351=1,$O$3,IF(P2351=2,$O$4,$O$5))</f>
        <v>0</v>
      </c>
    </row>
    <row r="2352">
      <c r="A2352" s="1" t="s">
        <v>437</v>
      </c>
      <c r="E2352" s="27" t="s">
        <v>11098</v>
      </c>
    </row>
    <row r="2353">
      <c r="A2353" s="1" t="s">
        <v>439</v>
      </c>
    </row>
    <row r="2354">
      <c r="A2354" s="1" t="s">
        <v>441</v>
      </c>
      <c r="E2354" s="27" t="s">
        <v>434</v>
      </c>
    </row>
    <row r="2355">
      <c r="A2355" s="1" t="s">
        <v>432</v>
      </c>
      <c r="B2355" s="1">
        <v>45</v>
      </c>
      <c r="C2355" s="26" t="s">
        <v>11099</v>
      </c>
      <c r="D2355" t="s">
        <v>434</v>
      </c>
      <c r="E2355" s="27" t="s">
        <v>11100</v>
      </c>
      <c r="F2355" s="28" t="s">
        <v>496</v>
      </c>
      <c r="G2355" s="29">
        <v>7</v>
      </c>
      <c r="H2355" s="28">
        <v>3.0000000000000001E-05</v>
      </c>
      <c r="I2355" s="30">
        <f>ROUND(G2355*H2355,P4)</f>
        <v>0</v>
      </c>
      <c r="L2355" s="31">
        <v>0</v>
      </c>
      <c r="M2355" s="24">
        <f>ROUND(G2355*L2355,P4)</f>
        <v>0</v>
      </c>
      <c r="N2355" s="25" t="s">
        <v>1619</v>
      </c>
      <c r="O2355" s="32">
        <f>M2355*AA2355</f>
        <v>0</v>
      </c>
      <c r="P2355" s="1">
        <v>3</v>
      </c>
      <c r="AA2355" s="1">
        <f>IF(P2355=1,$O$3,IF(P2355=2,$O$4,$O$5))</f>
        <v>0</v>
      </c>
    </row>
    <row r="2356">
      <c r="A2356" s="1" t="s">
        <v>437</v>
      </c>
      <c r="E2356" s="27" t="s">
        <v>11100</v>
      </c>
    </row>
    <row r="2357">
      <c r="A2357" s="1" t="s">
        <v>439</v>
      </c>
    </row>
    <row r="2358">
      <c r="A2358" s="1" t="s">
        <v>441</v>
      </c>
      <c r="E2358" s="27" t="s">
        <v>434</v>
      </c>
    </row>
    <row r="2359">
      <c r="A2359" s="1" t="s">
        <v>432</v>
      </c>
      <c r="B2359" s="1">
        <v>46</v>
      </c>
      <c r="C2359" s="26" t="s">
        <v>11101</v>
      </c>
      <c r="D2359" t="s">
        <v>434</v>
      </c>
      <c r="E2359" s="27" t="s">
        <v>11102</v>
      </c>
      <c r="F2359" s="28" t="s">
        <v>496</v>
      </c>
      <c r="G2359" s="29">
        <v>7</v>
      </c>
      <c r="H2359" s="28">
        <v>1.0000000000000001E-05</v>
      </c>
      <c r="I2359" s="30">
        <f>ROUND(G2359*H2359,P4)</f>
        <v>0</v>
      </c>
      <c r="L2359" s="31">
        <v>0</v>
      </c>
      <c r="M2359" s="24">
        <f>ROUND(G2359*L2359,P4)</f>
        <v>0</v>
      </c>
      <c r="N2359" s="25" t="s">
        <v>1619</v>
      </c>
      <c r="O2359" s="32">
        <f>M2359*AA2359</f>
        <v>0</v>
      </c>
      <c r="P2359" s="1">
        <v>3</v>
      </c>
      <c r="AA2359" s="1">
        <f>IF(P2359=1,$O$3,IF(P2359=2,$O$4,$O$5))</f>
        <v>0</v>
      </c>
    </row>
    <row r="2360">
      <c r="A2360" s="1" t="s">
        <v>437</v>
      </c>
      <c r="E2360" s="27" t="s">
        <v>11102</v>
      </c>
    </row>
    <row r="2361">
      <c r="A2361" s="1" t="s">
        <v>439</v>
      </c>
    </row>
    <row r="2362">
      <c r="A2362" s="1" t="s">
        <v>441</v>
      </c>
      <c r="E2362" s="27" t="s">
        <v>434</v>
      </c>
    </row>
    <row r="2363">
      <c r="A2363" s="1" t="s">
        <v>432</v>
      </c>
      <c r="B2363" s="1">
        <v>47</v>
      </c>
      <c r="C2363" s="26" t="s">
        <v>11103</v>
      </c>
      <c r="D2363" t="s">
        <v>434</v>
      </c>
      <c r="E2363" s="27" t="s">
        <v>11104</v>
      </c>
      <c r="F2363" s="28" t="s">
        <v>496</v>
      </c>
      <c r="G2363" s="29">
        <v>63</v>
      </c>
      <c r="H2363" s="28">
        <v>0.0001</v>
      </c>
      <c r="I2363" s="30">
        <f>ROUND(G2363*H2363,P4)</f>
        <v>0</v>
      </c>
      <c r="L2363" s="31">
        <v>0</v>
      </c>
      <c r="M2363" s="24">
        <f>ROUND(G2363*L2363,P4)</f>
        <v>0</v>
      </c>
      <c r="N2363" s="25" t="s">
        <v>1619</v>
      </c>
      <c r="O2363" s="32">
        <f>M2363*AA2363</f>
        <v>0</v>
      </c>
      <c r="P2363" s="1">
        <v>3</v>
      </c>
      <c r="AA2363" s="1">
        <f>IF(P2363=1,$O$3,IF(P2363=2,$O$4,$O$5))</f>
        <v>0</v>
      </c>
    </row>
    <row r="2364">
      <c r="A2364" s="1" t="s">
        <v>437</v>
      </c>
      <c r="E2364" s="27" t="s">
        <v>11104</v>
      </c>
    </row>
    <row r="2365">
      <c r="A2365" s="1" t="s">
        <v>439</v>
      </c>
    </row>
    <row r="2366">
      <c r="A2366" s="1" t="s">
        <v>441</v>
      </c>
      <c r="E2366" s="27" t="s">
        <v>434</v>
      </c>
    </row>
    <row r="2367">
      <c r="A2367" s="1" t="s">
        <v>432</v>
      </c>
      <c r="B2367" s="1">
        <v>48</v>
      </c>
      <c r="C2367" s="26" t="s">
        <v>11105</v>
      </c>
      <c r="D2367" t="s">
        <v>434</v>
      </c>
      <c r="E2367" s="27" t="s">
        <v>11106</v>
      </c>
      <c r="F2367" s="28" t="s">
        <v>496</v>
      </c>
      <c r="G2367" s="29">
        <v>138</v>
      </c>
      <c r="H2367" s="28">
        <v>4.0000000000000003E-05</v>
      </c>
      <c r="I2367" s="30">
        <f>ROUND(G2367*H2367,P4)</f>
        <v>0</v>
      </c>
      <c r="L2367" s="31">
        <v>0</v>
      </c>
      <c r="M2367" s="24">
        <f>ROUND(G2367*L2367,P4)</f>
        <v>0</v>
      </c>
      <c r="N2367" s="25" t="s">
        <v>1619</v>
      </c>
      <c r="O2367" s="32">
        <f>M2367*AA2367</f>
        <v>0</v>
      </c>
      <c r="P2367" s="1">
        <v>3</v>
      </c>
      <c r="AA2367" s="1">
        <f>IF(P2367=1,$O$3,IF(P2367=2,$O$4,$O$5))</f>
        <v>0</v>
      </c>
    </row>
    <row r="2368">
      <c r="A2368" s="1" t="s">
        <v>437</v>
      </c>
      <c r="E2368" s="27" t="s">
        <v>11106</v>
      </c>
    </row>
    <row r="2369">
      <c r="A2369" s="1" t="s">
        <v>439</v>
      </c>
    </row>
    <row r="2370">
      <c r="A2370" s="1" t="s">
        <v>441</v>
      </c>
      <c r="E2370" s="27" t="s">
        <v>434</v>
      </c>
    </row>
    <row r="2371">
      <c r="A2371" s="1" t="s">
        <v>432</v>
      </c>
      <c r="B2371" s="1">
        <v>49</v>
      </c>
      <c r="C2371" s="26" t="s">
        <v>11107</v>
      </c>
      <c r="D2371" t="s">
        <v>434</v>
      </c>
      <c r="E2371" s="27" t="s">
        <v>11108</v>
      </c>
      <c r="F2371" s="28" t="s">
        <v>496</v>
      </c>
      <c r="G2371" s="29">
        <v>135</v>
      </c>
      <c r="H2371" s="28">
        <v>9.0000000000000006E-05</v>
      </c>
      <c r="I2371" s="30">
        <f>ROUND(G2371*H2371,P4)</f>
        <v>0</v>
      </c>
      <c r="L2371" s="31">
        <v>0</v>
      </c>
      <c r="M2371" s="24">
        <f>ROUND(G2371*L2371,P4)</f>
        <v>0</v>
      </c>
      <c r="N2371" s="25" t="s">
        <v>1619</v>
      </c>
      <c r="O2371" s="32">
        <f>M2371*AA2371</f>
        <v>0</v>
      </c>
      <c r="P2371" s="1">
        <v>3</v>
      </c>
      <c r="AA2371" s="1">
        <f>IF(P2371=1,$O$3,IF(P2371=2,$O$4,$O$5))</f>
        <v>0</v>
      </c>
    </row>
    <row r="2372">
      <c r="A2372" s="1" t="s">
        <v>437</v>
      </c>
      <c r="E2372" s="27" t="s">
        <v>11108</v>
      </c>
    </row>
    <row r="2373">
      <c r="A2373" s="1" t="s">
        <v>439</v>
      </c>
    </row>
    <row r="2374">
      <c r="A2374" s="1" t="s">
        <v>441</v>
      </c>
      <c r="E2374" s="27" t="s">
        <v>434</v>
      </c>
    </row>
    <row r="2375" ht="25.5">
      <c r="A2375" s="1" t="s">
        <v>432</v>
      </c>
      <c r="B2375" s="1">
        <v>50</v>
      </c>
      <c r="C2375" s="26" t="s">
        <v>11109</v>
      </c>
      <c r="D2375" t="s">
        <v>434</v>
      </c>
      <c r="E2375" s="27" t="s">
        <v>11110</v>
      </c>
      <c r="F2375" s="28" t="s">
        <v>496</v>
      </c>
      <c r="G2375" s="29">
        <v>138</v>
      </c>
      <c r="H2375" s="28">
        <v>0</v>
      </c>
      <c r="I2375" s="30">
        <f>ROUND(G2375*H2375,P4)</f>
        <v>0</v>
      </c>
      <c r="L2375" s="31">
        <v>0</v>
      </c>
      <c r="M2375" s="24">
        <f>ROUND(G2375*L2375,P4)</f>
        <v>0</v>
      </c>
      <c r="N2375" s="25" t="s">
        <v>1619</v>
      </c>
      <c r="O2375" s="32">
        <f>M2375*AA2375</f>
        <v>0</v>
      </c>
      <c r="P2375" s="1">
        <v>3</v>
      </c>
      <c r="AA2375" s="1">
        <f>IF(P2375=1,$O$3,IF(P2375=2,$O$4,$O$5))</f>
        <v>0</v>
      </c>
    </row>
    <row r="2376" ht="25.5">
      <c r="A2376" s="1" t="s">
        <v>437</v>
      </c>
      <c r="E2376" s="27" t="s">
        <v>11110</v>
      </c>
    </row>
    <row r="2377">
      <c r="A2377" s="1" t="s">
        <v>439</v>
      </c>
    </row>
    <row r="2378">
      <c r="A2378" s="1" t="s">
        <v>441</v>
      </c>
      <c r="E2378" s="27" t="s">
        <v>434</v>
      </c>
    </row>
    <row r="2379" ht="25.5">
      <c r="A2379" s="1" t="s">
        <v>432</v>
      </c>
      <c r="B2379" s="1">
        <v>51</v>
      </c>
      <c r="C2379" s="26" t="s">
        <v>11111</v>
      </c>
      <c r="D2379" t="s">
        <v>434</v>
      </c>
      <c r="E2379" s="27" t="s">
        <v>11112</v>
      </c>
      <c r="F2379" s="28" t="s">
        <v>496</v>
      </c>
      <c r="G2379" s="29">
        <v>135</v>
      </c>
      <c r="H2379" s="28">
        <v>0</v>
      </c>
      <c r="I2379" s="30">
        <f>ROUND(G2379*H2379,P4)</f>
        <v>0</v>
      </c>
      <c r="L2379" s="31">
        <v>0</v>
      </c>
      <c r="M2379" s="24">
        <f>ROUND(G2379*L2379,P4)</f>
        <v>0</v>
      </c>
      <c r="N2379" s="25" t="s">
        <v>1619</v>
      </c>
      <c r="O2379" s="32">
        <f>M2379*AA2379</f>
        <v>0</v>
      </c>
      <c r="P2379" s="1">
        <v>3</v>
      </c>
      <c r="AA2379" s="1">
        <f>IF(P2379=1,$O$3,IF(P2379=2,$O$4,$O$5))</f>
        <v>0</v>
      </c>
    </row>
    <row r="2380" ht="38.25">
      <c r="A2380" s="1" t="s">
        <v>437</v>
      </c>
      <c r="E2380" s="27" t="s">
        <v>11113</v>
      </c>
    </row>
    <row r="2381">
      <c r="A2381" s="1" t="s">
        <v>439</v>
      </c>
    </row>
    <row r="2382">
      <c r="A2382" s="1" t="s">
        <v>441</v>
      </c>
      <c r="E2382" s="27" t="s">
        <v>434</v>
      </c>
    </row>
    <row r="2383" ht="25.5">
      <c r="A2383" s="1" t="s">
        <v>432</v>
      </c>
      <c r="B2383" s="1">
        <v>52</v>
      </c>
      <c r="C2383" s="26" t="s">
        <v>11114</v>
      </c>
      <c r="D2383" t="s">
        <v>434</v>
      </c>
      <c r="E2383" s="27" t="s">
        <v>11115</v>
      </c>
      <c r="F2383" s="28" t="s">
        <v>467</v>
      </c>
      <c r="G2383" s="29">
        <v>95</v>
      </c>
      <c r="H2383" s="28">
        <v>0</v>
      </c>
      <c r="I2383" s="30">
        <f>ROUND(G2383*H2383,P4)</f>
        <v>0</v>
      </c>
      <c r="L2383" s="31">
        <v>0</v>
      </c>
      <c r="M2383" s="24">
        <f>ROUND(G2383*L2383,P4)</f>
        <v>0</v>
      </c>
      <c r="N2383" s="25" t="s">
        <v>1619</v>
      </c>
      <c r="O2383" s="32">
        <f>M2383*AA2383</f>
        <v>0</v>
      </c>
      <c r="P2383" s="1">
        <v>3</v>
      </c>
      <c r="AA2383" s="1">
        <f>IF(P2383=1,$O$3,IF(P2383=2,$O$4,$O$5))</f>
        <v>0</v>
      </c>
    </row>
    <row r="2384" ht="25.5">
      <c r="A2384" s="1" t="s">
        <v>437</v>
      </c>
      <c r="E2384" s="27" t="s">
        <v>11115</v>
      </c>
    </row>
    <row r="2385">
      <c r="A2385" s="1" t="s">
        <v>439</v>
      </c>
    </row>
    <row r="2386">
      <c r="A2386" s="1" t="s">
        <v>441</v>
      </c>
      <c r="E2386" s="27" t="s">
        <v>434</v>
      </c>
    </row>
    <row r="2387" ht="25.5">
      <c r="A2387" s="1" t="s">
        <v>432</v>
      </c>
      <c r="B2387" s="1">
        <v>53</v>
      </c>
      <c r="C2387" s="26" t="s">
        <v>11116</v>
      </c>
      <c r="D2387" t="s">
        <v>434</v>
      </c>
      <c r="E2387" s="27" t="s">
        <v>11117</v>
      </c>
      <c r="F2387" s="28" t="s">
        <v>467</v>
      </c>
      <c r="G2387" s="29">
        <v>20</v>
      </c>
      <c r="H2387" s="28">
        <v>0</v>
      </c>
      <c r="I2387" s="30">
        <f>ROUND(G2387*H2387,P4)</f>
        <v>0</v>
      </c>
      <c r="L2387" s="31">
        <v>0</v>
      </c>
      <c r="M2387" s="24">
        <f>ROUND(G2387*L2387,P4)</f>
        <v>0</v>
      </c>
      <c r="N2387" s="25" t="s">
        <v>1619</v>
      </c>
      <c r="O2387" s="32">
        <f>M2387*AA2387</f>
        <v>0</v>
      </c>
      <c r="P2387" s="1">
        <v>3</v>
      </c>
      <c r="AA2387" s="1">
        <f>IF(P2387=1,$O$3,IF(P2387=2,$O$4,$O$5))</f>
        <v>0</v>
      </c>
    </row>
    <row r="2388" ht="25.5">
      <c r="A2388" s="1" t="s">
        <v>437</v>
      </c>
      <c r="E2388" s="27" t="s">
        <v>11117</v>
      </c>
    </row>
    <row r="2389">
      <c r="A2389" s="1" t="s">
        <v>439</v>
      </c>
    </row>
    <row r="2390">
      <c r="A2390" s="1" t="s">
        <v>441</v>
      </c>
      <c r="E2390" s="27" t="s">
        <v>434</v>
      </c>
    </row>
    <row r="2391" ht="25.5">
      <c r="A2391" s="1" t="s">
        <v>432</v>
      </c>
      <c r="B2391" s="1">
        <v>54</v>
      </c>
      <c r="C2391" s="26" t="s">
        <v>11118</v>
      </c>
      <c r="D2391" t="s">
        <v>434</v>
      </c>
      <c r="E2391" s="27" t="s">
        <v>11119</v>
      </c>
      <c r="F2391" s="28" t="s">
        <v>467</v>
      </c>
      <c r="G2391" s="29">
        <v>300</v>
      </c>
      <c r="H2391" s="28">
        <v>0</v>
      </c>
      <c r="I2391" s="30">
        <f>ROUND(G2391*H2391,P4)</f>
        <v>0</v>
      </c>
      <c r="L2391" s="31">
        <v>0</v>
      </c>
      <c r="M2391" s="24">
        <f>ROUND(G2391*L2391,P4)</f>
        <v>0</v>
      </c>
      <c r="N2391" s="25" t="s">
        <v>1619</v>
      </c>
      <c r="O2391" s="32">
        <f>M2391*AA2391</f>
        <v>0</v>
      </c>
      <c r="P2391" s="1">
        <v>3</v>
      </c>
      <c r="AA2391" s="1">
        <f>IF(P2391=1,$O$3,IF(P2391=2,$O$4,$O$5))</f>
        <v>0</v>
      </c>
    </row>
    <row r="2392" ht="25.5">
      <c r="A2392" s="1" t="s">
        <v>437</v>
      </c>
      <c r="E2392" s="27" t="s">
        <v>11119</v>
      </c>
    </row>
    <row r="2393">
      <c r="A2393" s="1" t="s">
        <v>439</v>
      </c>
    </row>
    <row r="2394">
      <c r="A2394" s="1" t="s">
        <v>441</v>
      </c>
      <c r="E2394" s="27" t="s">
        <v>434</v>
      </c>
    </row>
    <row r="2395" ht="25.5">
      <c r="A2395" s="1" t="s">
        <v>432</v>
      </c>
      <c r="B2395" s="1">
        <v>55</v>
      </c>
      <c r="C2395" s="26" t="s">
        <v>11120</v>
      </c>
      <c r="D2395" t="s">
        <v>434</v>
      </c>
      <c r="E2395" s="27" t="s">
        <v>11121</v>
      </c>
      <c r="F2395" s="28" t="s">
        <v>467</v>
      </c>
      <c r="G2395" s="29">
        <v>535</v>
      </c>
      <c r="H2395" s="28">
        <v>0</v>
      </c>
      <c r="I2395" s="30">
        <f>ROUND(G2395*H2395,P4)</f>
        <v>0</v>
      </c>
      <c r="L2395" s="31">
        <v>0</v>
      </c>
      <c r="M2395" s="24">
        <f>ROUND(G2395*L2395,P4)</f>
        <v>0</v>
      </c>
      <c r="N2395" s="25" t="s">
        <v>1619</v>
      </c>
      <c r="O2395" s="32">
        <f>M2395*AA2395</f>
        <v>0</v>
      </c>
      <c r="P2395" s="1">
        <v>3</v>
      </c>
      <c r="AA2395" s="1">
        <f>IF(P2395=1,$O$3,IF(P2395=2,$O$4,$O$5))</f>
        <v>0</v>
      </c>
    </row>
    <row r="2396" ht="25.5">
      <c r="A2396" s="1" t="s">
        <v>437</v>
      </c>
      <c r="E2396" s="27" t="s">
        <v>11121</v>
      </c>
    </row>
    <row r="2397">
      <c r="A2397" s="1" t="s">
        <v>439</v>
      </c>
    </row>
    <row r="2398">
      <c r="A2398" s="1" t="s">
        <v>441</v>
      </c>
      <c r="E2398" s="27" t="s">
        <v>434</v>
      </c>
    </row>
    <row r="2399" ht="25.5">
      <c r="A2399" s="1" t="s">
        <v>432</v>
      </c>
      <c r="B2399" s="1">
        <v>56</v>
      </c>
      <c r="C2399" s="26" t="s">
        <v>11120</v>
      </c>
      <c r="D2399" t="s">
        <v>430</v>
      </c>
      <c r="E2399" s="27" t="s">
        <v>11121</v>
      </c>
      <c r="F2399" s="28" t="s">
        <v>467</v>
      </c>
      <c r="G2399" s="29">
        <v>1073</v>
      </c>
      <c r="H2399" s="28">
        <v>0</v>
      </c>
      <c r="I2399" s="30">
        <f>ROUND(G2399*H2399,P4)</f>
        <v>0</v>
      </c>
      <c r="L2399" s="31">
        <v>0</v>
      </c>
      <c r="M2399" s="24">
        <f>ROUND(G2399*L2399,P4)</f>
        <v>0</v>
      </c>
      <c r="N2399" s="25" t="s">
        <v>1619</v>
      </c>
      <c r="O2399" s="32">
        <f>M2399*AA2399</f>
        <v>0</v>
      </c>
      <c r="P2399" s="1">
        <v>3</v>
      </c>
      <c r="AA2399" s="1">
        <f>IF(P2399=1,$O$3,IF(P2399=2,$O$4,$O$5))</f>
        <v>0</v>
      </c>
    </row>
    <row r="2400" ht="25.5">
      <c r="A2400" s="1" t="s">
        <v>437</v>
      </c>
      <c r="E2400" s="27" t="s">
        <v>11121</v>
      </c>
    </row>
    <row r="2401">
      <c r="A2401" s="1" t="s">
        <v>439</v>
      </c>
    </row>
    <row r="2402">
      <c r="A2402" s="1" t="s">
        <v>441</v>
      </c>
      <c r="E2402" s="27" t="s">
        <v>434</v>
      </c>
    </row>
    <row r="2403" ht="25.5">
      <c r="A2403" s="1" t="s">
        <v>432</v>
      </c>
      <c r="B2403" s="1">
        <v>57</v>
      </c>
      <c r="C2403" s="26" t="s">
        <v>11122</v>
      </c>
      <c r="D2403" t="s">
        <v>434</v>
      </c>
      <c r="E2403" s="27" t="s">
        <v>11123</v>
      </c>
      <c r="F2403" s="28" t="s">
        <v>467</v>
      </c>
      <c r="G2403" s="29">
        <v>1707</v>
      </c>
      <c r="H2403" s="28">
        <v>0</v>
      </c>
      <c r="I2403" s="30">
        <f>ROUND(G2403*H2403,P4)</f>
        <v>0</v>
      </c>
      <c r="L2403" s="31">
        <v>0</v>
      </c>
      <c r="M2403" s="24">
        <f>ROUND(G2403*L2403,P4)</f>
        <v>0</v>
      </c>
      <c r="N2403" s="25" t="s">
        <v>1619</v>
      </c>
      <c r="O2403" s="32">
        <f>M2403*AA2403</f>
        <v>0</v>
      </c>
      <c r="P2403" s="1">
        <v>3</v>
      </c>
      <c r="AA2403" s="1">
        <f>IF(P2403=1,$O$3,IF(P2403=2,$O$4,$O$5))</f>
        <v>0</v>
      </c>
    </row>
    <row r="2404" ht="25.5">
      <c r="A2404" s="1" t="s">
        <v>437</v>
      </c>
      <c r="E2404" s="27" t="s">
        <v>11123</v>
      </c>
    </row>
    <row r="2405">
      <c r="A2405" s="1" t="s">
        <v>439</v>
      </c>
    </row>
    <row r="2406">
      <c r="A2406" s="1" t="s">
        <v>441</v>
      </c>
      <c r="E2406" s="27" t="s">
        <v>434</v>
      </c>
    </row>
    <row r="2407" ht="25.5">
      <c r="A2407" s="1" t="s">
        <v>432</v>
      </c>
      <c r="B2407" s="1">
        <v>58</v>
      </c>
      <c r="C2407" s="26" t="s">
        <v>11122</v>
      </c>
      <c r="D2407" t="s">
        <v>430</v>
      </c>
      <c r="E2407" s="27" t="s">
        <v>11123</v>
      </c>
      <c r="F2407" s="28" t="s">
        <v>467</v>
      </c>
      <c r="G2407" s="29">
        <v>345</v>
      </c>
      <c r="H2407" s="28">
        <v>0</v>
      </c>
      <c r="I2407" s="30">
        <f>ROUND(G2407*H2407,P4)</f>
        <v>0</v>
      </c>
      <c r="L2407" s="31">
        <v>0</v>
      </c>
      <c r="M2407" s="24">
        <f>ROUND(G2407*L2407,P4)</f>
        <v>0</v>
      </c>
      <c r="N2407" s="25" t="s">
        <v>1619</v>
      </c>
      <c r="O2407" s="32">
        <f>M2407*AA2407</f>
        <v>0</v>
      </c>
      <c r="P2407" s="1">
        <v>3</v>
      </c>
      <c r="AA2407" s="1">
        <f>IF(P2407=1,$O$3,IF(P2407=2,$O$4,$O$5))</f>
        <v>0</v>
      </c>
    </row>
    <row r="2408" ht="25.5">
      <c r="A2408" s="1" t="s">
        <v>437</v>
      </c>
      <c r="E2408" s="27" t="s">
        <v>11123</v>
      </c>
    </row>
    <row r="2409">
      <c r="A2409" s="1" t="s">
        <v>439</v>
      </c>
    </row>
    <row r="2410">
      <c r="A2410" s="1" t="s">
        <v>441</v>
      </c>
      <c r="E2410" s="27" t="s">
        <v>434</v>
      </c>
    </row>
    <row r="2411" ht="25.5">
      <c r="A2411" s="1" t="s">
        <v>432</v>
      </c>
      <c r="B2411" s="1">
        <v>59</v>
      </c>
      <c r="C2411" s="26" t="s">
        <v>11124</v>
      </c>
      <c r="D2411" t="s">
        <v>434</v>
      </c>
      <c r="E2411" s="27" t="s">
        <v>11125</v>
      </c>
      <c r="F2411" s="28" t="s">
        <v>467</v>
      </c>
      <c r="G2411" s="29">
        <v>2288</v>
      </c>
      <c r="H2411" s="28">
        <v>0</v>
      </c>
      <c r="I2411" s="30">
        <f>ROUND(G2411*H2411,P4)</f>
        <v>0</v>
      </c>
      <c r="L2411" s="31">
        <v>0</v>
      </c>
      <c r="M2411" s="24">
        <f>ROUND(G2411*L2411,P4)</f>
        <v>0</v>
      </c>
      <c r="N2411" s="25" t="s">
        <v>1619</v>
      </c>
      <c r="O2411" s="32">
        <f>M2411*AA2411</f>
        <v>0</v>
      </c>
      <c r="P2411" s="1">
        <v>3</v>
      </c>
      <c r="AA2411" s="1">
        <f>IF(P2411=1,$O$3,IF(P2411=2,$O$4,$O$5))</f>
        <v>0</v>
      </c>
    </row>
    <row r="2412" ht="25.5">
      <c r="A2412" s="1" t="s">
        <v>437</v>
      </c>
      <c r="E2412" s="27" t="s">
        <v>11125</v>
      </c>
    </row>
    <row r="2413">
      <c r="A2413" s="1" t="s">
        <v>439</v>
      </c>
    </row>
    <row r="2414">
      <c r="A2414" s="1" t="s">
        <v>441</v>
      </c>
      <c r="E2414" s="27" t="s">
        <v>434</v>
      </c>
    </row>
    <row r="2415" ht="25.5">
      <c r="A2415" s="1" t="s">
        <v>432</v>
      </c>
      <c r="B2415" s="1">
        <v>60</v>
      </c>
      <c r="C2415" s="26" t="s">
        <v>11126</v>
      </c>
      <c r="D2415" t="s">
        <v>434</v>
      </c>
      <c r="E2415" s="27" t="s">
        <v>11127</v>
      </c>
      <c r="F2415" s="28" t="s">
        <v>467</v>
      </c>
      <c r="G2415" s="29">
        <v>484</v>
      </c>
      <c r="H2415" s="28">
        <v>0</v>
      </c>
      <c r="I2415" s="30">
        <f>ROUND(G2415*H2415,P4)</f>
        <v>0</v>
      </c>
      <c r="L2415" s="31">
        <v>0</v>
      </c>
      <c r="M2415" s="24">
        <f>ROUND(G2415*L2415,P4)</f>
        <v>0</v>
      </c>
      <c r="N2415" s="25" t="s">
        <v>1619</v>
      </c>
      <c r="O2415" s="32">
        <f>M2415*AA2415</f>
        <v>0</v>
      </c>
      <c r="P2415" s="1">
        <v>3</v>
      </c>
      <c r="AA2415" s="1">
        <f>IF(P2415=1,$O$3,IF(P2415=2,$O$4,$O$5))</f>
        <v>0</v>
      </c>
    </row>
    <row r="2416" ht="25.5">
      <c r="A2416" s="1" t="s">
        <v>437</v>
      </c>
      <c r="E2416" s="27" t="s">
        <v>11127</v>
      </c>
    </row>
    <row r="2417">
      <c r="A2417" s="1" t="s">
        <v>439</v>
      </c>
    </row>
    <row r="2418">
      <c r="A2418" s="1" t="s">
        <v>441</v>
      </c>
      <c r="E2418" s="27" t="s">
        <v>434</v>
      </c>
    </row>
    <row r="2419" ht="25.5">
      <c r="A2419" s="1" t="s">
        <v>432</v>
      </c>
      <c r="B2419" s="1">
        <v>61</v>
      </c>
      <c r="C2419" s="26" t="s">
        <v>11128</v>
      </c>
      <c r="D2419" t="s">
        <v>434</v>
      </c>
      <c r="E2419" s="27" t="s">
        <v>11129</v>
      </c>
      <c r="F2419" s="28" t="s">
        <v>467</v>
      </c>
      <c r="G2419" s="29">
        <v>110</v>
      </c>
      <c r="H2419" s="28">
        <v>0</v>
      </c>
      <c r="I2419" s="30">
        <f>ROUND(G2419*H2419,P4)</f>
        <v>0</v>
      </c>
      <c r="L2419" s="31">
        <v>0</v>
      </c>
      <c r="M2419" s="24">
        <f>ROUND(G2419*L2419,P4)</f>
        <v>0</v>
      </c>
      <c r="N2419" s="25" t="s">
        <v>1619</v>
      </c>
      <c r="O2419" s="32">
        <f>M2419*AA2419</f>
        <v>0</v>
      </c>
      <c r="P2419" s="1">
        <v>3</v>
      </c>
      <c r="AA2419" s="1">
        <f>IF(P2419=1,$O$3,IF(P2419=2,$O$4,$O$5))</f>
        <v>0</v>
      </c>
    </row>
    <row r="2420" ht="25.5">
      <c r="A2420" s="1" t="s">
        <v>437</v>
      </c>
      <c r="E2420" s="27" t="s">
        <v>11129</v>
      </c>
    </row>
    <row r="2421">
      <c r="A2421" s="1" t="s">
        <v>439</v>
      </c>
    </row>
    <row r="2422">
      <c r="A2422" s="1" t="s">
        <v>441</v>
      </c>
      <c r="E2422" s="27" t="s">
        <v>434</v>
      </c>
    </row>
    <row r="2423" ht="25.5">
      <c r="A2423" s="1" t="s">
        <v>432</v>
      </c>
      <c r="B2423" s="1">
        <v>62</v>
      </c>
      <c r="C2423" s="26" t="s">
        <v>11130</v>
      </c>
      <c r="D2423" t="s">
        <v>434</v>
      </c>
      <c r="E2423" s="27" t="s">
        <v>11131</v>
      </c>
      <c r="F2423" s="28" t="s">
        <v>467</v>
      </c>
      <c r="G2423" s="29">
        <v>546</v>
      </c>
      <c r="H2423" s="28">
        <v>0</v>
      </c>
      <c r="I2423" s="30">
        <f>ROUND(G2423*H2423,P4)</f>
        <v>0</v>
      </c>
      <c r="L2423" s="31">
        <v>0</v>
      </c>
      <c r="M2423" s="24">
        <f>ROUND(G2423*L2423,P4)</f>
        <v>0</v>
      </c>
      <c r="N2423" s="25" t="s">
        <v>1619</v>
      </c>
      <c r="O2423" s="32">
        <f>M2423*AA2423</f>
        <v>0</v>
      </c>
      <c r="P2423" s="1">
        <v>3</v>
      </c>
      <c r="AA2423" s="1">
        <f>IF(P2423=1,$O$3,IF(P2423=2,$O$4,$O$5))</f>
        <v>0</v>
      </c>
    </row>
    <row r="2424" ht="25.5">
      <c r="A2424" s="1" t="s">
        <v>437</v>
      </c>
      <c r="E2424" s="27" t="s">
        <v>11131</v>
      </c>
    </row>
    <row r="2425">
      <c r="A2425" s="1" t="s">
        <v>439</v>
      </c>
    </row>
    <row r="2426">
      <c r="A2426" s="1" t="s">
        <v>441</v>
      </c>
      <c r="E2426" s="27" t="s">
        <v>434</v>
      </c>
    </row>
    <row r="2427" ht="25.5">
      <c r="A2427" s="1" t="s">
        <v>432</v>
      </c>
      <c r="B2427" s="1">
        <v>63</v>
      </c>
      <c r="C2427" s="26" t="s">
        <v>11132</v>
      </c>
      <c r="D2427" t="s">
        <v>434</v>
      </c>
      <c r="E2427" s="27" t="s">
        <v>11133</v>
      </c>
      <c r="F2427" s="28" t="s">
        <v>467</v>
      </c>
      <c r="G2427" s="29">
        <v>55</v>
      </c>
      <c r="H2427" s="28">
        <v>0</v>
      </c>
      <c r="I2427" s="30">
        <f>ROUND(G2427*H2427,P4)</f>
        <v>0</v>
      </c>
      <c r="L2427" s="31">
        <v>0</v>
      </c>
      <c r="M2427" s="24">
        <f>ROUND(G2427*L2427,P4)</f>
        <v>0</v>
      </c>
      <c r="N2427" s="25" t="s">
        <v>1619</v>
      </c>
      <c r="O2427" s="32">
        <f>M2427*AA2427</f>
        <v>0</v>
      </c>
      <c r="P2427" s="1">
        <v>3</v>
      </c>
      <c r="AA2427" s="1">
        <f>IF(P2427=1,$O$3,IF(P2427=2,$O$4,$O$5))</f>
        <v>0</v>
      </c>
    </row>
    <row r="2428" ht="25.5">
      <c r="A2428" s="1" t="s">
        <v>437</v>
      </c>
      <c r="E2428" s="27" t="s">
        <v>11133</v>
      </c>
    </row>
    <row r="2429">
      <c r="A2429" s="1" t="s">
        <v>439</v>
      </c>
    </row>
    <row r="2430">
      <c r="A2430" s="1" t="s">
        <v>441</v>
      </c>
      <c r="E2430" s="27" t="s">
        <v>434</v>
      </c>
    </row>
    <row r="2431" ht="25.5">
      <c r="A2431" s="1" t="s">
        <v>432</v>
      </c>
      <c r="B2431" s="1">
        <v>64</v>
      </c>
      <c r="C2431" s="26" t="s">
        <v>11134</v>
      </c>
      <c r="D2431" t="s">
        <v>434</v>
      </c>
      <c r="E2431" s="27" t="s">
        <v>11135</v>
      </c>
      <c r="F2431" s="28" t="s">
        <v>467</v>
      </c>
      <c r="G2431" s="29">
        <v>35</v>
      </c>
      <c r="H2431" s="28">
        <v>0</v>
      </c>
      <c r="I2431" s="30">
        <f>ROUND(G2431*H2431,P4)</f>
        <v>0</v>
      </c>
      <c r="L2431" s="31">
        <v>0</v>
      </c>
      <c r="M2431" s="24">
        <f>ROUND(G2431*L2431,P4)</f>
        <v>0</v>
      </c>
      <c r="N2431" s="25" t="s">
        <v>1619</v>
      </c>
      <c r="O2431" s="32">
        <f>M2431*AA2431</f>
        <v>0</v>
      </c>
      <c r="P2431" s="1">
        <v>3</v>
      </c>
      <c r="AA2431" s="1">
        <f>IF(P2431=1,$O$3,IF(P2431=2,$O$4,$O$5))</f>
        <v>0</v>
      </c>
    </row>
    <row r="2432" ht="25.5">
      <c r="A2432" s="1" t="s">
        <v>437</v>
      </c>
      <c r="E2432" s="27" t="s">
        <v>11135</v>
      </c>
    </row>
    <row r="2433">
      <c r="A2433" s="1" t="s">
        <v>439</v>
      </c>
    </row>
    <row r="2434">
      <c r="A2434" s="1" t="s">
        <v>441</v>
      </c>
      <c r="E2434" s="27" t="s">
        <v>434</v>
      </c>
    </row>
    <row r="2435" ht="25.5">
      <c r="A2435" s="1" t="s">
        <v>432</v>
      </c>
      <c r="B2435" s="1">
        <v>65</v>
      </c>
      <c r="C2435" s="26" t="s">
        <v>11136</v>
      </c>
      <c r="D2435" t="s">
        <v>434</v>
      </c>
      <c r="E2435" s="27" t="s">
        <v>11137</v>
      </c>
      <c r="F2435" s="28" t="s">
        <v>496</v>
      </c>
      <c r="G2435" s="29">
        <v>58</v>
      </c>
      <c r="H2435" s="28">
        <v>0</v>
      </c>
      <c r="I2435" s="30">
        <f>ROUND(G2435*H2435,P4)</f>
        <v>0</v>
      </c>
      <c r="L2435" s="31">
        <v>0</v>
      </c>
      <c r="M2435" s="24">
        <f>ROUND(G2435*L2435,P4)</f>
        <v>0</v>
      </c>
      <c r="N2435" s="25" t="s">
        <v>1619</v>
      </c>
      <c r="O2435" s="32">
        <f>M2435*AA2435</f>
        <v>0</v>
      </c>
      <c r="P2435" s="1">
        <v>3</v>
      </c>
      <c r="AA2435" s="1">
        <f>IF(P2435=1,$O$3,IF(P2435=2,$O$4,$O$5))</f>
        <v>0</v>
      </c>
    </row>
    <row r="2436" ht="25.5">
      <c r="A2436" s="1" t="s">
        <v>437</v>
      </c>
      <c r="E2436" s="27" t="s">
        <v>11137</v>
      </c>
    </row>
    <row r="2437">
      <c r="A2437" s="1" t="s">
        <v>439</v>
      </c>
    </row>
    <row r="2438">
      <c r="A2438" s="1" t="s">
        <v>441</v>
      </c>
      <c r="E2438" s="27" t="s">
        <v>434</v>
      </c>
    </row>
    <row r="2439" ht="25.5">
      <c r="A2439" s="1" t="s">
        <v>432</v>
      </c>
      <c r="B2439" s="1">
        <v>66</v>
      </c>
      <c r="C2439" s="26" t="s">
        <v>11138</v>
      </c>
      <c r="D2439" t="s">
        <v>434</v>
      </c>
      <c r="E2439" s="27" t="s">
        <v>11139</v>
      </c>
      <c r="F2439" s="28" t="s">
        <v>496</v>
      </c>
      <c r="G2439" s="29">
        <v>2</v>
      </c>
      <c r="H2439" s="28">
        <v>0</v>
      </c>
      <c r="I2439" s="30">
        <f>ROUND(G2439*H2439,P4)</f>
        <v>0</v>
      </c>
      <c r="L2439" s="31">
        <v>0</v>
      </c>
      <c r="M2439" s="24">
        <f>ROUND(G2439*L2439,P4)</f>
        <v>0</v>
      </c>
      <c r="N2439" s="25" t="s">
        <v>1619</v>
      </c>
      <c r="O2439" s="32">
        <f>M2439*AA2439</f>
        <v>0</v>
      </c>
      <c r="P2439" s="1">
        <v>3</v>
      </c>
      <c r="AA2439" s="1">
        <f>IF(P2439=1,$O$3,IF(P2439=2,$O$4,$O$5))</f>
        <v>0</v>
      </c>
    </row>
    <row r="2440" ht="25.5">
      <c r="A2440" s="1" t="s">
        <v>437</v>
      </c>
      <c r="E2440" s="27" t="s">
        <v>11139</v>
      </c>
    </row>
    <row r="2441">
      <c r="A2441" s="1" t="s">
        <v>439</v>
      </c>
    </row>
    <row r="2442">
      <c r="A2442" s="1" t="s">
        <v>441</v>
      </c>
      <c r="E2442" s="27" t="s">
        <v>434</v>
      </c>
    </row>
    <row r="2443" ht="25.5">
      <c r="A2443" s="1" t="s">
        <v>432</v>
      </c>
      <c r="B2443" s="1">
        <v>67</v>
      </c>
      <c r="C2443" s="26" t="s">
        <v>11140</v>
      </c>
      <c r="D2443" t="s">
        <v>434</v>
      </c>
      <c r="E2443" s="27" t="s">
        <v>11141</v>
      </c>
      <c r="F2443" s="28" t="s">
        <v>496</v>
      </c>
      <c r="G2443" s="29">
        <v>56</v>
      </c>
      <c r="H2443" s="28">
        <v>0</v>
      </c>
      <c r="I2443" s="30">
        <f>ROUND(G2443*H2443,P4)</f>
        <v>0</v>
      </c>
      <c r="L2443" s="31">
        <v>0</v>
      </c>
      <c r="M2443" s="24">
        <f>ROUND(G2443*L2443,P4)</f>
        <v>0</v>
      </c>
      <c r="N2443" s="25" t="s">
        <v>1619</v>
      </c>
      <c r="O2443" s="32">
        <f>M2443*AA2443</f>
        <v>0</v>
      </c>
      <c r="P2443" s="1">
        <v>3</v>
      </c>
      <c r="AA2443" s="1">
        <f>IF(P2443=1,$O$3,IF(P2443=2,$O$4,$O$5))</f>
        <v>0</v>
      </c>
    </row>
    <row r="2444" ht="25.5">
      <c r="A2444" s="1" t="s">
        <v>437</v>
      </c>
      <c r="E2444" s="27" t="s">
        <v>11141</v>
      </c>
    </row>
    <row r="2445">
      <c r="A2445" s="1" t="s">
        <v>439</v>
      </c>
    </row>
    <row r="2446">
      <c r="A2446" s="1" t="s">
        <v>441</v>
      </c>
      <c r="E2446" s="27" t="s">
        <v>434</v>
      </c>
    </row>
    <row r="2447" ht="25.5">
      <c r="A2447" s="1" t="s">
        <v>432</v>
      </c>
      <c r="B2447" s="1">
        <v>68</v>
      </c>
      <c r="C2447" s="26" t="s">
        <v>11142</v>
      </c>
      <c r="D2447" t="s">
        <v>434</v>
      </c>
      <c r="E2447" s="27" t="s">
        <v>11143</v>
      </c>
      <c r="F2447" s="28" t="s">
        <v>496</v>
      </c>
      <c r="G2447" s="29">
        <v>7</v>
      </c>
      <c r="H2447" s="28">
        <v>0</v>
      </c>
      <c r="I2447" s="30">
        <f>ROUND(G2447*H2447,P4)</f>
        <v>0</v>
      </c>
      <c r="L2447" s="31">
        <v>0</v>
      </c>
      <c r="M2447" s="24">
        <f>ROUND(G2447*L2447,P4)</f>
        <v>0</v>
      </c>
      <c r="N2447" s="25" t="s">
        <v>1619</v>
      </c>
      <c r="O2447" s="32">
        <f>M2447*AA2447</f>
        <v>0</v>
      </c>
      <c r="P2447" s="1">
        <v>3</v>
      </c>
      <c r="AA2447" s="1">
        <f>IF(P2447=1,$O$3,IF(P2447=2,$O$4,$O$5))</f>
        <v>0</v>
      </c>
    </row>
    <row r="2448" ht="25.5">
      <c r="A2448" s="1" t="s">
        <v>437</v>
      </c>
      <c r="E2448" s="27" t="s">
        <v>11143</v>
      </c>
    </row>
    <row r="2449">
      <c r="A2449" s="1" t="s">
        <v>439</v>
      </c>
    </row>
    <row r="2450">
      <c r="A2450" s="1" t="s">
        <v>441</v>
      </c>
      <c r="E2450" s="27" t="s">
        <v>434</v>
      </c>
    </row>
    <row r="2451" ht="25.5">
      <c r="A2451" s="1" t="s">
        <v>432</v>
      </c>
      <c r="B2451" s="1">
        <v>69</v>
      </c>
      <c r="C2451" s="26" t="s">
        <v>11144</v>
      </c>
      <c r="D2451" t="s">
        <v>434</v>
      </c>
      <c r="E2451" s="27" t="s">
        <v>11145</v>
      </c>
      <c r="F2451" s="28" t="s">
        <v>496</v>
      </c>
      <c r="G2451" s="29">
        <v>2</v>
      </c>
      <c r="H2451" s="28">
        <v>0</v>
      </c>
      <c r="I2451" s="30">
        <f>ROUND(G2451*H2451,P4)</f>
        <v>0</v>
      </c>
      <c r="L2451" s="31">
        <v>0</v>
      </c>
      <c r="M2451" s="24">
        <f>ROUND(G2451*L2451,P4)</f>
        <v>0</v>
      </c>
      <c r="N2451" s="25" t="s">
        <v>1619</v>
      </c>
      <c r="O2451" s="32">
        <f>M2451*AA2451</f>
        <v>0</v>
      </c>
      <c r="P2451" s="1">
        <v>3</v>
      </c>
      <c r="AA2451" s="1">
        <f>IF(P2451=1,$O$3,IF(P2451=2,$O$4,$O$5))</f>
        <v>0</v>
      </c>
    </row>
    <row r="2452" ht="25.5">
      <c r="A2452" s="1" t="s">
        <v>437</v>
      </c>
      <c r="E2452" s="27" t="s">
        <v>11145</v>
      </c>
    </row>
    <row r="2453">
      <c r="A2453" s="1" t="s">
        <v>439</v>
      </c>
    </row>
    <row r="2454">
      <c r="A2454" s="1" t="s">
        <v>441</v>
      </c>
      <c r="E2454" s="27" t="s">
        <v>434</v>
      </c>
    </row>
    <row r="2455" ht="25.5">
      <c r="A2455" s="1" t="s">
        <v>432</v>
      </c>
      <c r="B2455" s="1">
        <v>70</v>
      </c>
      <c r="C2455" s="26" t="s">
        <v>11146</v>
      </c>
      <c r="D2455" t="s">
        <v>434</v>
      </c>
      <c r="E2455" s="27" t="s">
        <v>11147</v>
      </c>
      <c r="F2455" s="28" t="s">
        <v>496</v>
      </c>
      <c r="G2455" s="29">
        <v>12</v>
      </c>
      <c r="H2455" s="28">
        <v>0</v>
      </c>
      <c r="I2455" s="30">
        <f>ROUND(G2455*H2455,P4)</f>
        <v>0</v>
      </c>
      <c r="L2455" s="31">
        <v>0</v>
      </c>
      <c r="M2455" s="24">
        <f>ROUND(G2455*L2455,P4)</f>
        <v>0</v>
      </c>
      <c r="N2455" s="25" t="s">
        <v>1619</v>
      </c>
      <c r="O2455" s="32">
        <f>M2455*AA2455</f>
        <v>0</v>
      </c>
      <c r="P2455" s="1">
        <v>3</v>
      </c>
      <c r="AA2455" s="1">
        <f>IF(P2455=1,$O$3,IF(P2455=2,$O$4,$O$5))</f>
        <v>0</v>
      </c>
    </row>
    <row r="2456" ht="25.5">
      <c r="A2456" s="1" t="s">
        <v>437</v>
      </c>
      <c r="E2456" s="27" t="s">
        <v>11147</v>
      </c>
    </row>
    <row r="2457">
      <c r="A2457" s="1" t="s">
        <v>439</v>
      </c>
    </row>
    <row r="2458">
      <c r="A2458" s="1" t="s">
        <v>441</v>
      </c>
      <c r="E2458" s="27" t="s">
        <v>434</v>
      </c>
    </row>
    <row r="2459" ht="25.5">
      <c r="A2459" s="1" t="s">
        <v>432</v>
      </c>
      <c r="B2459" s="1">
        <v>71</v>
      </c>
      <c r="C2459" s="26" t="s">
        <v>11148</v>
      </c>
      <c r="D2459" t="s">
        <v>434</v>
      </c>
      <c r="E2459" s="27" t="s">
        <v>11149</v>
      </c>
      <c r="F2459" s="28" t="s">
        <v>496</v>
      </c>
      <c r="G2459" s="29">
        <v>1</v>
      </c>
      <c r="H2459" s="28">
        <v>0</v>
      </c>
      <c r="I2459" s="30">
        <f>ROUND(G2459*H2459,P4)</f>
        <v>0</v>
      </c>
      <c r="L2459" s="31">
        <v>0</v>
      </c>
      <c r="M2459" s="24">
        <f>ROUND(G2459*L2459,P4)</f>
        <v>0</v>
      </c>
      <c r="N2459" s="25" t="s">
        <v>1619</v>
      </c>
      <c r="O2459" s="32">
        <f>M2459*AA2459</f>
        <v>0</v>
      </c>
      <c r="P2459" s="1">
        <v>3</v>
      </c>
      <c r="AA2459" s="1">
        <f>IF(P2459=1,$O$3,IF(P2459=2,$O$4,$O$5))</f>
        <v>0</v>
      </c>
    </row>
    <row r="2460" ht="25.5">
      <c r="A2460" s="1" t="s">
        <v>437</v>
      </c>
      <c r="E2460" s="27" t="s">
        <v>11149</v>
      </c>
    </row>
    <row r="2461">
      <c r="A2461" s="1" t="s">
        <v>439</v>
      </c>
    </row>
    <row r="2462">
      <c r="A2462" s="1" t="s">
        <v>441</v>
      </c>
      <c r="E2462" s="27" t="s">
        <v>434</v>
      </c>
    </row>
    <row r="2463" ht="25.5">
      <c r="A2463" s="1" t="s">
        <v>432</v>
      </c>
      <c r="B2463" s="1">
        <v>72</v>
      </c>
      <c r="C2463" s="26" t="s">
        <v>11150</v>
      </c>
      <c r="D2463" t="s">
        <v>434</v>
      </c>
      <c r="E2463" s="27" t="s">
        <v>11151</v>
      </c>
      <c r="F2463" s="28" t="s">
        <v>496</v>
      </c>
      <c r="G2463" s="29">
        <v>1</v>
      </c>
      <c r="H2463" s="28">
        <v>0</v>
      </c>
      <c r="I2463" s="30">
        <f>ROUND(G2463*H2463,P4)</f>
        <v>0</v>
      </c>
      <c r="L2463" s="31">
        <v>0</v>
      </c>
      <c r="M2463" s="24">
        <f>ROUND(G2463*L2463,P4)</f>
        <v>0</v>
      </c>
      <c r="N2463" s="25" t="s">
        <v>1619</v>
      </c>
      <c r="O2463" s="32">
        <f>M2463*AA2463</f>
        <v>0</v>
      </c>
      <c r="P2463" s="1">
        <v>3</v>
      </c>
      <c r="AA2463" s="1">
        <f>IF(P2463=1,$O$3,IF(P2463=2,$O$4,$O$5))</f>
        <v>0</v>
      </c>
    </row>
    <row r="2464" ht="25.5">
      <c r="A2464" s="1" t="s">
        <v>437</v>
      </c>
      <c r="E2464" s="27" t="s">
        <v>11151</v>
      </c>
    </row>
    <row r="2465">
      <c r="A2465" s="1" t="s">
        <v>439</v>
      </c>
    </row>
    <row r="2466">
      <c r="A2466" s="1" t="s">
        <v>441</v>
      </c>
      <c r="E2466" s="27" t="s">
        <v>434</v>
      </c>
    </row>
    <row r="2467" ht="25.5">
      <c r="A2467" s="1" t="s">
        <v>432</v>
      </c>
      <c r="B2467" s="1">
        <v>73</v>
      </c>
      <c r="C2467" s="26" t="s">
        <v>11152</v>
      </c>
      <c r="D2467" t="s">
        <v>434</v>
      </c>
      <c r="E2467" s="27" t="s">
        <v>11153</v>
      </c>
      <c r="F2467" s="28" t="s">
        <v>496</v>
      </c>
      <c r="G2467" s="29">
        <v>1</v>
      </c>
      <c r="H2467" s="28">
        <v>0</v>
      </c>
      <c r="I2467" s="30">
        <f>ROUND(G2467*H2467,P4)</f>
        <v>0</v>
      </c>
      <c r="L2467" s="31">
        <v>0</v>
      </c>
      <c r="M2467" s="24">
        <f>ROUND(G2467*L2467,P4)</f>
        <v>0</v>
      </c>
      <c r="N2467" s="25" t="s">
        <v>1619</v>
      </c>
      <c r="O2467" s="32">
        <f>M2467*AA2467</f>
        <v>0</v>
      </c>
      <c r="P2467" s="1">
        <v>3</v>
      </c>
      <c r="AA2467" s="1">
        <f>IF(P2467=1,$O$3,IF(P2467=2,$O$4,$O$5))</f>
        <v>0</v>
      </c>
    </row>
    <row r="2468" ht="25.5">
      <c r="A2468" s="1" t="s">
        <v>437</v>
      </c>
      <c r="E2468" s="27" t="s">
        <v>11153</v>
      </c>
    </row>
    <row r="2469">
      <c r="A2469" s="1" t="s">
        <v>439</v>
      </c>
    </row>
    <row r="2470">
      <c r="A2470" s="1" t="s">
        <v>441</v>
      </c>
      <c r="E2470" s="27" t="s">
        <v>434</v>
      </c>
    </row>
    <row r="2471" ht="25.5">
      <c r="A2471" s="1" t="s">
        <v>432</v>
      </c>
      <c r="B2471" s="1">
        <v>74</v>
      </c>
      <c r="C2471" s="26" t="s">
        <v>11154</v>
      </c>
      <c r="D2471" t="s">
        <v>434</v>
      </c>
      <c r="E2471" s="27" t="s">
        <v>11155</v>
      </c>
      <c r="F2471" s="28" t="s">
        <v>496</v>
      </c>
      <c r="G2471" s="29">
        <v>1</v>
      </c>
      <c r="H2471" s="28">
        <v>0</v>
      </c>
      <c r="I2471" s="30">
        <f>ROUND(G2471*H2471,P4)</f>
        <v>0</v>
      </c>
      <c r="L2471" s="31">
        <v>0</v>
      </c>
      <c r="M2471" s="24">
        <f>ROUND(G2471*L2471,P4)</f>
        <v>0</v>
      </c>
      <c r="N2471" s="25" t="s">
        <v>1619</v>
      </c>
      <c r="O2471" s="32">
        <f>M2471*AA2471</f>
        <v>0</v>
      </c>
      <c r="P2471" s="1">
        <v>3</v>
      </c>
      <c r="AA2471" s="1">
        <f>IF(P2471=1,$O$3,IF(P2471=2,$O$4,$O$5))</f>
        <v>0</v>
      </c>
    </row>
    <row r="2472" ht="25.5">
      <c r="A2472" s="1" t="s">
        <v>437</v>
      </c>
      <c r="E2472" s="27" t="s">
        <v>11155</v>
      </c>
    </row>
    <row r="2473">
      <c r="A2473" s="1" t="s">
        <v>439</v>
      </c>
    </row>
    <row r="2474">
      <c r="A2474" s="1" t="s">
        <v>441</v>
      </c>
      <c r="E2474" s="27" t="s">
        <v>434</v>
      </c>
    </row>
    <row r="2475" ht="25.5">
      <c r="A2475" s="1" t="s">
        <v>432</v>
      </c>
      <c r="B2475" s="1">
        <v>75</v>
      </c>
      <c r="C2475" s="26" t="s">
        <v>11156</v>
      </c>
      <c r="D2475" t="s">
        <v>434</v>
      </c>
      <c r="E2475" s="27" t="s">
        <v>11157</v>
      </c>
      <c r="F2475" s="28" t="s">
        <v>496</v>
      </c>
      <c r="G2475" s="29">
        <v>7</v>
      </c>
      <c r="H2475" s="28">
        <v>0</v>
      </c>
      <c r="I2475" s="30">
        <f>ROUND(G2475*H2475,P4)</f>
        <v>0</v>
      </c>
      <c r="L2475" s="31">
        <v>0</v>
      </c>
      <c r="M2475" s="24">
        <f>ROUND(G2475*L2475,P4)</f>
        <v>0</v>
      </c>
      <c r="N2475" s="25" t="s">
        <v>1619</v>
      </c>
      <c r="O2475" s="32">
        <f>M2475*AA2475</f>
        <v>0</v>
      </c>
      <c r="P2475" s="1">
        <v>3</v>
      </c>
      <c r="AA2475" s="1">
        <f>IF(P2475=1,$O$3,IF(P2475=2,$O$4,$O$5))</f>
        <v>0</v>
      </c>
    </row>
    <row r="2476" ht="38.25">
      <c r="A2476" s="1" t="s">
        <v>437</v>
      </c>
      <c r="E2476" s="27" t="s">
        <v>11158</v>
      </c>
    </row>
    <row r="2477">
      <c r="A2477" s="1" t="s">
        <v>439</v>
      </c>
    </row>
    <row r="2478">
      <c r="A2478" s="1" t="s">
        <v>441</v>
      </c>
      <c r="E2478" s="27" t="s">
        <v>434</v>
      </c>
    </row>
    <row r="2479" ht="25.5">
      <c r="A2479" s="1" t="s">
        <v>432</v>
      </c>
      <c r="B2479" s="1">
        <v>76</v>
      </c>
      <c r="C2479" s="26" t="s">
        <v>11159</v>
      </c>
      <c r="D2479" t="s">
        <v>434</v>
      </c>
      <c r="E2479" s="27" t="s">
        <v>11160</v>
      </c>
      <c r="F2479" s="28" t="s">
        <v>496</v>
      </c>
      <c r="G2479" s="29">
        <v>5</v>
      </c>
      <c r="H2479" s="28">
        <v>0</v>
      </c>
      <c r="I2479" s="30">
        <f>ROUND(G2479*H2479,P4)</f>
        <v>0</v>
      </c>
      <c r="L2479" s="31">
        <v>0</v>
      </c>
      <c r="M2479" s="24">
        <f>ROUND(G2479*L2479,P4)</f>
        <v>0</v>
      </c>
      <c r="N2479" s="25" t="s">
        <v>1619</v>
      </c>
      <c r="O2479" s="32">
        <f>M2479*AA2479</f>
        <v>0</v>
      </c>
      <c r="P2479" s="1">
        <v>3</v>
      </c>
      <c r="AA2479" s="1">
        <f>IF(P2479=1,$O$3,IF(P2479=2,$O$4,$O$5))</f>
        <v>0</v>
      </c>
    </row>
    <row r="2480" ht="38.25">
      <c r="A2480" s="1" t="s">
        <v>437</v>
      </c>
      <c r="E2480" s="27" t="s">
        <v>11161</v>
      </c>
    </row>
    <row r="2481">
      <c r="A2481" s="1" t="s">
        <v>439</v>
      </c>
    </row>
    <row r="2482">
      <c r="A2482" s="1" t="s">
        <v>441</v>
      </c>
      <c r="E2482" s="27" t="s">
        <v>434</v>
      </c>
    </row>
    <row r="2483" ht="25.5">
      <c r="A2483" s="1" t="s">
        <v>432</v>
      </c>
      <c r="B2483" s="1">
        <v>77</v>
      </c>
      <c r="C2483" s="26" t="s">
        <v>11162</v>
      </c>
      <c r="D2483" t="s">
        <v>434</v>
      </c>
      <c r="E2483" s="27" t="s">
        <v>11163</v>
      </c>
      <c r="F2483" s="28" t="s">
        <v>496</v>
      </c>
      <c r="G2483" s="29">
        <v>3</v>
      </c>
      <c r="H2483" s="28">
        <v>0</v>
      </c>
      <c r="I2483" s="30">
        <f>ROUND(G2483*H2483,P4)</f>
        <v>0</v>
      </c>
      <c r="L2483" s="31">
        <v>0</v>
      </c>
      <c r="M2483" s="24">
        <f>ROUND(G2483*L2483,P4)</f>
        <v>0</v>
      </c>
      <c r="N2483" s="25" t="s">
        <v>1619</v>
      </c>
      <c r="O2483" s="32">
        <f>M2483*AA2483</f>
        <v>0</v>
      </c>
      <c r="P2483" s="1">
        <v>3</v>
      </c>
      <c r="AA2483" s="1">
        <f>IF(P2483=1,$O$3,IF(P2483=2,$O$4,$O$5))</f>
        <v>0</v>
      </c>
    </row>
    <row r="2484" ht="38.25">
      <c r="A2484" s="1" t="s">
        <v>437</v>
      </c>
      <c r="E2484" s="27" t="s">
        <v>11164</v>
      </c>
    </row>
    <row r="2485">
      <c r="A2485" s="1" t="s">
        <v>439</v>
      </c>
    </row>
    <row r="2486">
      <c r="A2486" s="1" t="s">
        <v>441</v>
      </c>
      <c r="E2486" s="27" t="s">
        <v>434</v>
      </c>
    </row>
    <row r="2487" ht="25.5">
      <c r="A2487" s="1" t="s">
        <v>432</v>
      </c>
      <c r="B2487" s="1">
        <v>78</v>
      </c>
      <c r="C2487" s="26" t="s">
        <v>11165</v>
      </c>
      <c r="D2487" t="s">
        <v>434</v>
      </c>
      <c r="E2487" s="27" t="s">
        <v>11166</v>
      </c>
      <c r="F2487" s="28" t="s">
        <v>496</v>
      </c>
      <c r="G2487" s="29">
        <v>9</v>
      </c>
      <c r="H2487" s="28">
        <v>0</v>
      </c>
      <c r="I2487" s="30">
        <f>ROUND(G2487*H2487,P4)</f>
        <v>0</v>
      </c>
      <c r="L2487" s="31">
        <v>0</v>
      </c>
      <c r="M2487" s="24">
        <f>ROUND(G2487*L2487,P4)</f>
        <v>0</v>
      </c>
      <c r="N2487" s="25" t="s">
        <v>1619</v>
      </c>
      <c r="O2487" s="32">
        <f>M2487*AA2487</f>
        <v>0</v>
      </c>
      <c r="P2487" s="1">
        <v>3</v>
      </c>
      <c r="AA2487" s="1">
        <f>IF(P2487=1,$O$3,IF(P2487=2,$O$4,$O$5))</f>
        <v>0</v>
      </c>
    </row>
    <row r="2488" ht="38.25">
      <c r="A2488" s="1" t="s">
        <v>437</v>
      </c>
      <c r="E2488" s="27" t="s">
        <v>11167</v>
      </c>
    </row>
    <row r="2489">
      <c r="A2489" s="1" t="s">
        <v>439</v>
      </c>
    </row>
    <row r="2490">
      <c r="A2490" s="1" t="s">
        <v>441</v>
      </c>
      <c r="E2490" s="27" t="s">
        <v>434</v>
      </c>
    </row>
    <row r="2491" ht="25.5">
      <c r="A2491" s="1" t="s">
        <v>432</v>
      </c>
      <c r="B2491" s="1">
        <v>79</v>
      </c>
      <c r="C2491" s="26" t="s">
        <v>11168</v>
      </c>
      <c r="D2491" t="s">
        <v>434</v>
      </c>
      <c r="E2491" s="27" t="s">
        <v>11169</v>
      </c>
      <c r="F2491" s="28" t="s">
        <v>496</v>
      </c>
      <c r="G2491" s="29">
        <v>3</v>
      </c>
      <c r="H2491" s="28">
        <v>0</v>
      </c>
      <c r="I2491" s="30">
        <f>ROUND(G2491*H2491,P4)</f>
        <v>0</v>
      </c>
      <c r="L2491" s="31">
        <v>0</v>
      </c>
      <c r="M2491" s="24">
        <f>ROUND(G2491*L2491,P4)</f>
        <v>0</v>
      </c>
      <c r="N2491" s="25" t="s">
        <v>1619</v>
      </c>
      <c r="O2491" s="32">
        <f>M2491*AA2491</f>
        <v>0</v>
      </c>
      <c r="P2491" s="1">
        <v>3</v>
      </c>
      <c r="AA2491" s="1">
        <f>IF(P2491=1,$O$3,IF(P2491=2,$O$4,$O$5))</f>
        <v>0</v>
      </c>
    </row>
    <row r="2492" ht="38.25">
      <c r="A2492" s="1" t="s">
        <v>437</v>
      </c>
      <c r="E2492" s="27" t="s">
        <v>11170</v>
      </c>
    </row>
    <row r="2493">
      <c r="A2493" s="1" t="s">
        <v>439</v>
      </c>
    </row>
    <row r="2494">
      <c r="A2494" s="1" t="s">
        <v>441</v>
      </c>
      <c r="E2494" s="27" t="s">
        <v>434</v>
      </c>
    </row>
    <row r="2495" ht="25.5">
      <c r="A2495" s="1" t="s">
        <v>432</v>
      </c>
      <c r="B2495" s="1">
        <v>80</v>
      </c>
      <c r="C2495" s="26" t="s">
        <v>11171</v>
      </c>
      <c r="D2495" t="s">
        <v>434</v>
      </c>
      <c r="E2495" s="27" t="s">
        <v>11172</v>
      </c>
      <c r="F2495" s="28" t="s">
        <v>496</v>
      </c>
      <c r="G2495" s="29">
        <v>14</v>
      </c>
      <c r="H2495" s="28">
        <v>0</v>
      </c>
      <c r="I2495" s="30">
        <f>ROUND(G2495*H2495,P4)</f>
        <v>0</v>
      </c>
      <c r="L2495" s="31">
        <v>0</v>
      </c>
      <c r="M2495" s="24">
        <f>ROUND(G2495*L2495,P4)</f>
        <v>0</v>
      </c>
      <c r="N2495" s="25" t="s">
        <v>1619</v>
      </c>
      <c r="O2495" s="32">
        <f>M2495*AA2495</f>
        <v>0</v>
      </c>
      <c r="P2495" s="1">
        <v>3</v>
      </c>
      <c r="AA2495" s="1">
        <f>IF(P2495=1,$O$3,IF(P2495=2,$O$4,$O$5))</f>
        <v>0</v>
      </c>
    </row>
    <row r="2496" ht="38.25">
      <c r="A2496" s="1" t="s">
        <v>437</v>
      </c>
      <c r="E2496" s="27" t="s">
        <v>11173</v>
      </c>
    </row>
    <row r="2497">
      <c r="A2497" s="1" t="s">
        <v>439</v>
      </c>
    </row>
    <row r="2498">
      <c r="A2498" s="1" t="s">
        <v>441</v>
      </c>
      <c r="E2498" s="27" t="s">
        <v>434</v>
      </c>
    </row>
    <row r="2499" ht="25.5">
      <c r="A2499" s="1" t="s">
        <v>432</v>
      </c>
      <c r="B2499" s="1">
        <v>81</v>
      </c>
      <c r="C2499" s="26" t="s">
        <v>11171</v>
      </c>
      <c r="D2499" t="s">
        <v>430</v>
      </c>
      <c r="E2499" s="27" t="s">
        <v>11172</v>
      </c>
      <c r="F2499" s="28" t="s">
        <v>496</v>
      </c>
      <c r="G2499" s="29">
        <v>11</v>
      </c>
      <c r="H2499" s="28">
        <v>0</v>
      </c>
      <c r="I2499" s="30">
        <f>ROUND(G2499*H2499,P4)</f>
        <v>0</v>
      </c>
      <c r="L2499" s="31">
        <v>0</v>
      </c>
      <c r="M2499" s="24">
        <f>ROUND(G2499*L2499,P4)</f>
        <v>0</v>
      </c>
      <c r="N2499" s="25" t="s">
        <v>1619</v>
      </c>
      <c r="O2499" s="32">
        <f>M2499*AA2499</f>
        <v>0</v>
      </c>
      <c r="P2499" s="1">
        <v>3</v>
      </c>
      <c r="AA2499" s="1">
        <f>IF(P2499=1,$O$3,IF(P2499=2,$O$4,$O$5))</f>
        <v>0</v>
      </c>
    </row>
    <row r="2500" ht="38.25">
      <c r="A2500" s="1" t="s">
        <v>437</v>
      </c>
      <c r="E2500" s="27" t="s">
        <v>11173</v>
      </c>
    </row>
    <row r="2501">
      <c r="A2501" s="1" t="s">
        <v>439</v>
      </c>
    </row>
    <row r="2502">
      <c r="A2502" s="1" t="s">
        <v>441</v>
      </c>
      <c r="E2502" s="27" t="s">
        <v>434</v>
      </c>
    </row>
    <row r="2503" ht="25.5">
      <c r="A2503" s="1" t="s">
        <v>432</v>
      </c>
      <c r="B2503" s="1">
        <v>82</v>
      </c>
      <c r="C2503" s="26" t="s">
        <v>11174</v>
      </c>
      <c r="D2503" t="s">
        <v>434</v>
      </c>
      <c r="E2503" s="27" t="s">
        <v>11175</v>
      </c>
      <c r="F2503" s="28" t="s">
        <v>496</v>
      </c>
      <c r="G2503" s="29">
        <v>2</v>
      </c>
      <c r="H2503" s="28">
        <v>0</v>
      </c>
      <c r="I2503" s="30">
        <f>ROUND(G2503*H2503,P4)</f>
        <v>0</v>
      </c>
      <c r="L2503" s="31">
        <v>0</v>
      </c>
      <c r="M2503" s="24">
        <f>ROUND(G2503*L2503,P4)</f>
        <v>0</v>
      </c>
      <c r="N2503" s="25" t="s">
        <v>1619</v>
      </c>
      <c r="O2503" s="32">
        <f>M2503*AA2503</f>
        <v>0</v>
      </c>
      <c r="P2503" s="1">
        <v>3</v>
      </c>
      <c r="AA2503" s="1">
        <f>IF(P2503=1,$O$3,IF(P2503=2,$O$4,$O$5))</f>
        <v>0</v>
      </c>
    </row>
    <row r="2504" ht="38.25">
      <c r="A2504" s="1" t="s">
        <v>437</v>
      </c>
      <c r="E2504" s="27" t="s">
        <v>11176</v>
      </c>
    </row>
    <row r="2505">
      <c r="A2505" s="1" t="s">
        <v>439</v>
      </c>
    </row>
    <row r="2506">
      <c r="A2506" s="1" t="s">
        <v>441</v>
      </c>
      <c r="E2506" s="27" t="s">
        <v>434</v>
      </c>
    </row>
    <row r="2507" ht="25.5">
      <c r="A2507" s="1" t="s">
        <v>432</v>
      </c>
      <c r="B2507" s="1">
        <v>83</v>
      </c>
      <c r="C2507" s="26" t="s">
        <v>11174</v>
      </c>
      <c r="D2507" t="s">
        <v>430</v>
      </c>
      <c r="E2507" s="27" t="s">
        <v>11175</v>
      </c>
      <c r="F2507" s="28" t="s">
        <v>496</v>
      </c>
      <c r="G2507" s="29">
        <v>2</v>
      </c>
      <c r="H2507" s="28">
        <v>0</v>
      </c>
      <c r="I2507" s="30">
        <f>ROUND(G2507*H2507,P4)</f>
        <v>0</v>
      </c>
      <c r="L2507" s="31">
        <v>0</v>
      </c>
      <c r="M2507" s="24">
        <f>ROUND(G2507*L2507,P4)</f>
        <v>0</v>
      </c>
      <c r="N2507" s="25" t="s">
        <v>1619</v>
      </c>
      <c r="O2507" s="32">
        <f>M2507*AA2507</f>
        <v>0</v>
      </c>
      <c r="P2507" s="1">
        <v>3</v>
      </c>
      <c r="AA2507" s="1">
        <f>IF(P2507=1,$O$3,IF(P2507=2,$O$4,$O$5))</f>
        <v>0</v>
      </c>
    </row>
    <row r="2508" ht="38.25">
      <c r="A2508" s="1" t="s">
        <v>437</v>
      </c>
      <c r="E2508" s="27" t="s">
        <v>11176</v>
      </c>
    </row>
    <row r="2509">
      <c r="A2509" s="1" t="s">
        <v>439</v>
      </c>
    </row>
    <row r="2510">
      <c r="A2510" s="1" t="s">
        <v>441</v>
      </c>
      <c r="E2510" s="27" t="s">
        <v>434</v>
      </c>
    </row>
    <row r="2511" ht="25.5">
      <c r="A2511" s="1" t="s">
        <v>432</v>
      </c>
      <c r="B2511" s="1">
        <v>84</v>
      </c>
      <c r="C2511" s="26" t="s">
        <v>11177</v>
      </c>
      <c r="D2511" t="s">
        <v>434</v>
      </c>
      <c r="E2511" s="27" t="s">
        <v>11175</v>
      </c>
      <c r="F2511" s="28" t="s">
        <v>496</v>
      </c>
      <c r="G2511" s="29">
        <v>5</v>
      </c>
      <c r="H2511" s="28">
        <v>0</v>
      </c>
      <c r="I2511" s="30">
        <f>ROUND(G2511*H2511,P4)</f>
        <v>0</v>
      </c>
      <c r="L2511" s="31">
        <v>0</v>
      </c>
      <c r="M2511" s="24">
        <f>ROUND(G2511*L2511,P4)</f>
        <v>0</v>
      </c>
      <c r="N2511" s="25" t="s">
        <v>1619</v>
      </c>
      <c r="O2511" s="32">
        <f>M2511*AA2511</f>
        <v>0</v>
      </c>
      <c r="P2511" s="1">
        <v>3</v>
      </c>
      <c r="AA2511" s="1">
        <f>IF(P2511=1,$O$3,IF(P2511=2,$O$4,$O$5))</f>
        <v>0</v>
      </c>
    </row>
    <row r="2512" ht="38.25">
      <c r="A2512" s="1" t="s">
        <v>437</v>
      </c>
      <c r="E2512" s="27" t="s">
        <v>11178</v>
      </c>
    </row>
    <row r="2513">
      <c r="A2513" s="1" t="s">
        <v>439</v>
      </c>
    </row>
    <row r="2514">
      <c r="A2514" s="1" t="s">
        <v>441</v>
      </c>
      <c r="E2514" s="27" t="s">
        <v>434</v>
      </c>
    </row>
    <row r="2515" ht="25.5">
      <c r="A2515" s="1" t="s">
        <v>432</v>
      </c>
      <c r="B2515" s="1">
        <v>85</v>
      </c>
      <c r="C2515" s="26" t="s">
        <v>11177</v>
      </c>
      <c r="D2515" t="s">
        <v>430</v>
      </c>
      <c r="E2515" s="27" t="s">
        <v>11175</v>
      </c>
      <c r="F2515" s="28" t="s">
        <v>496</v>
      </c>
      <c r="G2515" s="29">
        <v>2</v>
      </c>
      <c r="H2515" s="28">
        <v>0</v>
      </c>
      <c r="I2515" s="30">
        <f>ROUND(G2515*H2515,P4)</f>
        <v>0</v>
      </c>
      <c r="L2515" s="31">
        <v>0</v>
      </c>
      <c r="M2515" s="24">
        <f>ROUND(G2515*L2515,P4)</f>
        <v>0</v>
      </c>
      <c r="N2515" s="25" t="s">
        <v>1619</v>
      </c>
      <c r="O2515" s="32">
        <f>M2515*AA2515</f>
        <v>0</v>
      </c>
      <c r="P2515" s="1">
        <v>3</v>
      </c>
      <c r="AA2515" s="1">
        <f>IF(P2515=1,$O$3,IF(P2515=2,$O$4,$O$5))</f>
        <v>0</v>
      </c>
    </row>
    <row r="2516" ht="38.25">
      <c r="A2516" s="1" t="s">
        <v>437</v>
      </c>
      <c r="E2516" s="27" t="s">
        <v>11178</v>
      </c>
    </row>
    <row r="2517">
      <c r="A2517" s="1" t="s">
        <v>439</v>
      </c>
    </row>
    <row r="2518">
      <c r="A2518" s="1" t="s">
        <v>441</v>
      </c>
      <c r="E2518" s="27" t="s">
        <v>434</v>
      </c>
    </row>
    <row r="2519" ht="25.5">
      <c r="A2519" s="1" t="s">
        <v>432</v>
      </c>
      <c r="B2519" s="1">
        <v>86</v>
      </c>
      <c r="C2519" s="26" t="s">
        <v>11179</v>
      </c>
      <c r="D2519" t="s">
        <v>434</v>
      </c>
      <c r="E2519" s="27" t="s">
        <v>11175</v>
      </c>
      <c r="F2519" s="28" t="s">
        <v>496</v>
      </c>
      <c r="G2519" s="29">
        <v>2</v>
      </c>
      <c r="H2519" s="28">
        <v>0</v>
      </c>
      <c r="I2519" s="30">
        <f>ROUND(G2519*H2519,P4)</f>
        <v>0</v>
      </c>
      <c r="L2519" s="31">
        <v>0</v>
      </c>
      <c r="M2519" s="24">
        <f>ROUND(G2519*L2519,P4)</f>
        <v>0</v>
      </c>
      <c r="N2519" s="25" t="s">
        <v>1619</v>
      </c>
      <c r="O2519" s="32">
        <f>M2519*AA2519</f>
        <v>0</v>
      </c>
      <c r="P2519" s="1">
        <v>3</v>
      </c>
      <c r="AA2519" s="1">
        <f>IF(P2519=1,$O$3,IF(P2519=2,$O$4,$O$5))</f>
        <v>0</v>
      </c>
    </row>
    <row r="2520" ht="38.25">
      <c r="A2520" s="1" t="s">
        <v>437</v>
      </c>
      <c r="E2520" s="27" t="s">
        <v>11180</v>
      </c>
    </row>
    <row r="2521">
      <c r="A2521" s="1" t="s">
        <v>439</v>
      </c>
    </row>
    <row r="2522">
      <c r="A2522" s="1" t="s">
        <v>441</v>
      </c>
      <c r="E2522" s="27" t="s">
        <v>434</v>
      </c>
    </row>
    <row r="2523" ht="25.5">
      <c r="A2523" s="1" t="s">
        <v>432</v>
      </c>
      <c r="B2523" s="1">
        <v>87</v>
      </c>
      <c r="C2523" s="26" t="s">
        <v>11181</v>
      </c>
      <c r="D2523" t="s">
        <v>434</v>
      </c>
      <c r="E2523" s="27" t="s">
        <v>11182</v>
      </c>
      <c r="F2523" s="28" t="s">
        <v>496</v>
      </c>
      <c r="G2523" s="29">
        <v>4</v>
      </c>
      <c r="H2523" s="28">
        <v>0</v>
      </c>
      <c r="I2523" s="30">
        <f>ROUND(G2523*H2523,P4)</f>
        <v>0</v>
      </c>
      <c r="L2523" s="31">
        <v>0</v>
      </c>
      <c r="M2523" s="24">
        <f>ROUND(G2523*L2523,P4)</f>
        <v>0</v>
      </c>
      <c r="N2523" s="25" t="s">
        <v>1619</v>
      </c>
      <c r="O2523" s="32">
        <f>M2523*AA2523</f>
        <v>0</v>
      </c>
      <c r="P2523" s="1">
        <v>3</v>
      </c>
      <c r="AA2523" s="1">
        <f>IF(P2523=1,$O$3,IF(P2523=2,$O$4,$O$5))</f>
        <v>0</v>
      </c>
    </row>
    <row r="2524" ht="25.5">
      <c r="A2524" s="1" t="s">
        <v>437</v>
      </c>
      <c r="E2524" s="27" t="s">
        <v>11182</v>
      </c>
    </row>
    <row r="2525">
      <c r="A2525" s="1" t="s">
        <v>439</v>
      </c>
    </row>
    <row r="2526">
      <c r="A2526" s="1" t="s">
        <v>441</v>
      </c>
      <c r="E2526" s="27" t="s">
        <v>434</v>
      </c>
    </row>
    <row r="2527">
      <c r="A2527" s="1" t="s">
        <v>432</v>
      </c>
      <c r="B2527" s="1">
        <v>88</v>
      </c>
      <c r="C2527" s="26" t="s">
        <v>11183</v>
      </c>
      <c r="D2527" t="s">
        <v>434</v>
      </c>
      <c r="E2527" s="27" t="s">
        <v>11184</v>
      </c>
      <c r="F2527" s="28" t="s">
        <v>496</v>
      </c>
      <c r="G2527" s="29">
        <v>14</v>
      </c>
      <c r="H2527" s="28">
        <v>0</v>
      </c>
      <c r="I2527" s="30">
        <f>ROUND(G2527*H2527,P4)</f>
        <v>0</v>
      </c>
      <c r="L2527" s="31">
        <v>0</v>
      </c>
      <c r="M2527" s="24">
        <f>ROUND(G2527*L2527,P4)</f>
        <v>0</v>
      </c>
      <c r="N2527" s="25" t="s">
        <v>1619</v>
      </c>
      <c r="O2527" s="32">
        <f>M2527*AA2527</f>
        <v>0</v>
      </c>
      <c r="P2527" s="1">
        <v>3</v>
      </c>
      <c r="AA2527" s="1">
        <f>IF(P2527=1,$O$3,IF(P2527=2,$O$4,$O$5))</f>
        <v>0</v>
      </c>
    </row>
    <row r="2528">
      <c r="A2528" s="1" t="s">
        <v>437</v>
      </c>
      <c r="E2528" s="27" t="s">
        <v>11184</v>
      </c>
    </row>
    <row r="2529">
      <c r="A2529" s="1" t="s">
        <v>439</v>
      </c>
    </row>
    <row r="2530">
      <c r="A2530" s="1" t="s">
        <v>441</v>
      </c>
      <c r="E2530" s="27" t="s">
        <v>434</v>
      </c>
    </row>
    <row r="2531" ht="25.5">
      <c r="A2531" s="1" t="s">
        <v>432</v>
      </c>
      <c r="B2531" s="1">
        <v>89</v>
      </c>
      <c r="C2531" s="26" t="s">
        <v>11185</v>
      </c>
      <c r="D2531" t="s">
        <v>434</v>
      </c>
      <c r="E2531" s="27" t="s">
        <v>11186</v>
      </c>
      <c r="F2531" s="28" t="s">
        <v>496</v>
      </c>
      <c r="G2531" s="29">
        <v>16</v>
      </c>
      <c r="H2531" s="28">
        <v>0</v>
      </c>
      <c r="I2531" s="30">
        <f>ROUND(G2531*H2531,P4)</f>
        <v>0</v>
      </c>
      <c r="L2531" s="31">
        <v>0</v>
      </c>
      <c r="M2531" s="24">
        <f>ROUND(G2531*L2531,P4)</f>
        <v>0</v>
      </c>
      <c r="N2531" s="25" t="s">
        <v>1619</v>
      </c>
      <c r="O2531" s="32">
        <f>M2531*AA2531</f>
        <v>0</v>
      </c>
      <c r="P2531" s="1">
        <v>3</v>
      </c>
      <c r="AA2531" s="1">
        <f>IF(P2531=1,$O$3,IF(P2531=2,$O$4,$O$5))</f>
        <v>0</v>
      </c>
    </row>
    <row r="2532" ht="25.5">
      <c r="A2532" s="1" t="s">
        <v>437</v>
      </c>
      <c r="E2532" s="27" t="s">
        <v>11186</v>
      </c>
    </row>
    <row r="2533">
      <c r="A2533" s="1" t="s">
        <v>439</v>
      </c>
    </row>
    <row r="2534">
      <c r="A2534" s="1" t="s">
        <v>441</v>
      </c>
      <c r="E2534" s="27" t="s">
        <v>434</v>
      </c>
    </row>
    <row r="2535" ht="38.25">
      <c r="A2535" s="1" t="s">
        <v>432</v>
      </c>
      <c r="B2535" s="1">
        <v>90</v>
      </c>
      <c r="C2535" s="26" t="s">
        <v>11187</v>
      </c>
      <c r="D2535" t="s">
        <v>434</v>
      </c>
      <c r="E2535" s="27" t="s">
        <v>11188</v>
      </c>
      <c r="F2535" s="28" t="s">
        <v>496</v>
      </c>
      <c r="G2535" s="29">
        <v>11</v>
      </c>
      <c r="H2535" s="28">
        <v>0</v>
      </c>
      <c r="I2535" s="30">
        <f>ROUND(G2535*H2535,P4)</f>
        <v>0</v>
      </c>
      <c r="L2535" s="31">
        <v>0</v>
      </c>
      <c r="M2535" s="24">
        <f>ROUND(G2535*L2535,P4)</f>
        <v>0</v>
      </c>
      <c r="N2535" s="25" t="s">
        <v>1619</v>
      </c>
      <c r="O2535" s="32">
        <f>M2535*AA2535</f>
        <v>0</v>
      </c>
      <c r="P2535" s="1">
        <v>3</v>
      </c>
      <c r="AA2535" s="1">
        <f>IF(P2535=1,$O$3,IF(P2535=2,$O$4,$O$5))</f>
        <v>0</v>
      </c>
    </row>
    <row r="2536" ht="38.25">
      <c r="A2536" s="1" t="s">
        <v>437</v>
      </c>
      <c r="E2536" s="27" t="s">
        <v>11188</v>
      </c>
    </row>
    <row r="2537">
      <c r="A2537" s="1" t="s">
        <v>439</v>
      </c>
    </row>
    <row r="2538">
      <c r="A2538" s="1" t="s">
        <v>441</v>
      </c>
      <c r="E2538" s="27" t="s">
        <v>434</v>
      </c>
    </row>
    <row r="2539" ht="38.25">
      <c r="A2539" s="1" t="s">
        <v>432</v>
      </c>
      <c r="B2539" s="1">
        <v>91</v>
      </c>
      <c r="C2539" s="26" t="s">
        <v>11189</v>
      </c>
      <c r="D2539" t="s">
        <v>434</v>
      </c>
      <c r="E2539" s="27" t="s">
        <v>11190</v>
      </c>
      <c r="F2539" s="28" t="s">
        <v>496</v>
      </c>
      <c r="G2539" s="29">
        <v>2</v>
      </c>
      <c r="H2539" s="28">
        <v>0</v>
      </c>
      <c r="I2539" s="30">
        <f>ROUND(G2539*H2539,P4)</f>
        <v>0</v>
      </c>
      <c r="L2539" s="31">
        <v>0</v>
      </c>
      <c r="M2539" s="24">
        <f>ROUND(G2539*L2539,P4)</f>
        <v>0</v>
      </c>
      <c r="N2539" s="25" t="s">
        <v>1619</v>
      </c>
      <c r="O2539" s="32">
        <f>M2539*AA2539</f>
        <v>0</v>
      </c>
      <c r="P2539" s="1">
        <v>3</v>
      </c>
      <c r="AA2539" s="1">
        <f>IF(P2539=1,$O$3,IF(P2539=2,$O$4,$O$5))</f>
        <v>0</v>
      </c>
    </row>
    <row r="2540" ht="38.25">
      <c r="A2540" s="1" t="s">
        <v>437</v>
      </c>
      <c r="E2540" s="27" t="s">
        <v>11191</v>
      </c>
    </row>
    <row r="2541">
      <c r="A2541" s="1" t="s">
        <v>439</v>
      </c>
    </row>
    <row r="2542">
      <c r="A2542" s="1" t="s">
        <v>441</v>
      </c>
      <c r="E2542" s="27" t="s">
        <v>434</v>
      </c>
    </row>
    <row r="2543" ht="25.5">
      <c r="A2543" s="1" t="s">
        <v>432</v>
      </c>
      <c r="B2543" s="1">
        <v>92</v>
      </c>
      <c r="C2543" s="26" t="s">
        <v>11192</v>
      </c>
      <c r="D2543" t="s">
        <v>434</v>
      </c>
      <c r="E2543" s="27" t="s">
        <v>11193</v>
      </c>
      <c r="F2543" s="28" t="s">
        <v>496</v>
      </c>
      <c r="G2543" s="29">
        <v>63</v>
      </c>
      <c r="H2543" s="28">
        <v>0</v>
      </c>
      <c r="I2543" s="30">
        <f>ROUND(G2543*H2543,P4)</f>
        <v>0</v>
      </c>
      <c r="L2543" s="31">
        <v>0</v>
      </c>
      <c r="M2543" s="24">
        <f>ROUND(G2543*L2543,P4)</f>
        <v>0</v>
      </c>
      <c r="N2543" s="25" t="s">
        <v>1619</v>
      </c>
      <c r="O2543" s="32">
        <f>M2543*AA2543</f>
        <v>0</v>
      </c>
      <c r="P2543" s="1">
        <v>3</v>
      </c>
      <c r="AA2543" s="1">
        <f>IF(P2543=1,$O$3,IF(P2543=2,$O$4,$O$5))</f>
        <v>0</v>
      </c>
    </row>
    <row r="2544" ht="25.5">
      <c r="A2544" s="1" t="s">
        <v>437</v>
      </c>
      <c r="E2544" s="27" t="s">
        <v>11193</v>
      </c>
    </row>
    <row r="2545">
      <c r="A2545" s="1" t="s">
        <v>439</v>
      </c>
    </row>
    <row r="2546">
      <c r="A2546" s="1" t="s">
        <v>441</v>
      </c>
      <c r="E2546" s="27" t="s">
        <v>434</v>
      </c>
    </row>
    <row r="2547" ht="25.5">
      <c r="A2547" s="1" t="s">
        <v>432</v>
      </c>
      <c r="B2547" s="1">
        <v>93</v>
      </c>
      <c r="C2547" s="26" t="s">
        <v>11194</v>
      </c>
      <c r="D2547" t="s">
        <v>434</v>
      </c>
      <c r="E2547" s="27" t="s">
        <v>11195</v>
      </c>
      <c r="F2547" s="28" t="s">
        <v>496</v>
      </c>
      <c r="G2547" s="29">
        <v>23</v>
      </c>
      <c r="H2547" s="28">
        <v>0</v>
      </c>
      <c r="I2547" s="30">
        <f>ROUND(G2547*H2547,P4)</f>
        <v>0</v>
      </c>
      <c r="L2547" s="31">
        <v>0</v>
      </c>
      <c r="M2547" s="24">
        <f>ROUND(G2547*L2547,P4)</f>
        <v>0</v>
      </c>
      <c r="N2547" s="25" t="s">
        <v>1619</v>
      </c>
      <c r="O2547" s="32">
        <f>M2547*AA2547</f>
        <v>0</v>
      </c>
      <c r="P2547" s="1">
        <v>3</v>
      </c>
      <c r="AA2547" s="1">
        <f>IF(P2547=1,$O$3,IF(P2547=2,$O$4,$O$5))</f>
        <v>0</v>
      </c>
    </row>
    <row r="2548" ht="25.5">
      <c r="A2548" s="1" t="s">
        <v>437</v>
      </c>
      <c r="E2548" s="27" t="s">
        <v>11195</v>
      </c>
    </row>
    <row r="2549">
      <c r="A2549" s="1" t="s">
        <v>439</v>
      </c>
    </row>
    <row r="2550">
      <c r="A2550" s="1" t="s">
        <v>441</v>
      </c>
      <c r="E2550" s="27" t="s">
        <v>434</v>
      </c>
    </row>
    <row r="2551" ht="25.5">
      <c r="A2551" s="1" t="s">
        <v>432</v>
      </c>
      <c r="B2551" s="1">
        <v>94</v>
      </c>
      <c r="C2551" s="26" t="s">
        <v>11196</v>
      </c>
      <c r="D2551" t="s">
        <v>434</v>
      </c>
      <c r="E2551" s="27" t="s">
        <v>11197</v>
      </c>
      <c r="F2551" s="28" t="s">
        <v>496</v>
      </c>
      <c r="G2551" s="29">
        <v>4</v>
      </c>
      <c r="H2551" s="28">
        <v>0</v>
      </c>
      <c r="I2551" s="30">
        <f>ROUND(G2551*H2551,P4)</f>
        <v>0</v>
      </c>
      <c r="L2551" s="31">
        <v>0</v>
      </c>
      <c r="M2551" s="24">
        <f>ROUND(G2551*L2551,P4)</f>
        <v>0</v>
      </c>
      <c r="N2551" s="25" t="s">
        <v>1619</v>
      </c>
      <c r="O2551" s="32">
        <f>M2551*AA2551</f>
        <v>0</v>
      </c>
      <c r="P2551" s="1">
        <v>3</v>
      </c>
      <c r="AA2551" s="1">
        <f>IF(P2551=1,$O$3,IF(P2551=2,$O$4,$O$5))</f>
        <v>0</v>
      </c>
    </row>
    <row r="2552" ht="25.5">
      <c r="A2552" s="1" t="s">
        <v>437</v>
      </c>
      <c r="E2552" s="27" t="s">
        <v>11197</v>
      </c>
    </row>
    <row r="2553">
      <c r="A2553" s="1" t="s">
        <v>439</v>
      </c>
    </row>
    <row r="2554">
      <c r="A2554" s="1" t="s">
        <v>441</v>
      </c>
      <c r="E2554" s="27" t="s">
        <v>434</v>
      </c>
    </row>
    <row r="2555" ht="25.5">
      <c r="A2555" s="1" t="s">
        <v>432</v>
      </c>
      <c r="B2555" s="1">
        <v>95</v>
      </c>
      <c r="C2555" s="26" t="s">
        <v>11198</v>
      </c>
      <c r="D2555" t="s">
        <v>434</v>
      </c>
      <c r="E2555" s="27" t="s">
        <v>11199</v>
      </c>
      <c r="F2555" s="28" t="s">
        <v>496</v>
      </c>
      <c r="G2555" s="29">
        <v>1</v>
      </c>
      <c r="H2555" s="28">
        <v>0</v>
      </c>
      <c r="I2555" s="30">
        <f>ROUND(G2555*H2555,P4)</f>
        <v>0</v>
      </c>
      <c r="L2555" s="31">
        <v>0</v>
      </c>
      <c r="M2555" s="24">
        <f>ROUND(G2555*L2555,P4)</f>
        <v>0</v>
      </c>
      <c r="N2555" s="25" t="s">
        <v>1619</v>
      </c>
      <c r="O2555" s="32">
        <f>M2555*AA2555</f>
        <v>0</v>
      </c>
      <c r="P2555" s="1">
        <v>3</v>
      </c>
      <c r="AA2555" s="1">
        <f>IF(P2555=1,$O$3,IF(P2555=2,$O$4,$O$5))</f>
        <v>0</v>
      </c>
    </row>
    <row r="2556" ht="25.5">
      <c r="A2556" s="1" t="s">
        <v>437</v>
      </c>
      <c r="E2556" s="27" t="s">
        <v>11199</v>
      </c>
    </row>
    <row r="2557">
      <c r="A2557" s="1" t="s">
        <v>439</v>
      </c>
    </row>
    <row r="2558">
      <c r="A2558" s="1" t="s">
        <v>441</v>
      </c>
      <c r="E2558" s="27" t="s">
        <v>434</v>
      </c>
    </row>
    <row r="2559">
      <c r="A2559" s="1" t="s">
        <v>432</v>
      </c>
      <c r="B2559" s="1">
        <v>96</v>
      </c>
      <c r="C2559" s="26" t="s">
        <v>11200</v>
      </c>
      <c r="D2559" t="s">
        <v>434</v>
      </c>
      <c r="E2559" s="27" t="s">
        <v>11201</v>
      </c>
      <c r="F2559" s="28" t="s">
        <v>496</v>
      </c>
      <c r="G2559" s="29">
        <v>3</v>
      </c>
      <c r="H2559" s="28">
        <v>0</v>
      </c>
      <c r="I2559" s="30">
        <f>ROUND(G2559*H2559,P4)</f>
        <v>0</v>
      </c>
      <c r="L2559" s="31">
        <v>0</v>
      </c>
      <c r="M2559" s="24">
        <f>ROUND(G2559*L2559,P4)</f>
        <v>0</v>
      </c>
      <c r="N2559" s="25" t="s">
        <v>1619</v>
      </c>
      <c r="O2559" s="32">
        <f>M2559*AA2559</f>
        <v>0</v>
      </c>
      <c r="P2559" s="1">
        <v>3</v>
      </c>
      <c r="AA2559" s="1">
        <f>IF(P2559=1,$O$3,IF(P2559=2,$O$4,$O$5))</f>
        <v>0</v>
      </c>
    </row>
    <row r="2560">
      <c r="A2560" s="1" t="s">
        <v>437</v>
      </c>
      <c r="E2560" s="27" t="s">
        <v>11201</v>
      </c>
    </row>
    <row r="2561">
      <c r="A2561" s="1" t="s">
        <v>439</v>
      </c>
    </row>
    <row r="2562">
      <c r="A2562" s="1" t="s">
        <v>441</v>
      </c>
      <c r="E2562" s="27" t="s">
        <v>434</v>
      </c>
    </row>
    <row r="2563">
      <c r="A2563" s="1" t="s">
        <v>432</v>
      </c>
      <c r="B2563" s="1">
        <v>97</v>
      </c>
      <c r="C2563" s="26" t="s">
        <v>11202</v>
      </c>
      <c r="D2563" t="s">
        <v>434</v>
      </c>
      <c r="E2563" s="27" t="s">
        <v>11203</v>
      </c>
      <c r="F2563" s="28" t="s">
        <v>496</v>
      </c>
      <c r="G2563" s="29">
        <v>6</v>
      </c>
      <c r="H2563" s="28">
        <v>0</v>
      </c>
      <c r="I2563" s="30">
        <f>ROUND(G2563*H2563,P4)</f>
        <v>0</v>
      </c>
      <c r="L2563" s="31">
        <v>0</v>
      </c>
      <c r="M2563" s="24">
        <f>ROUND(G2563*L2563,P4)</f>
        <v>0</v>
      </c>
      <c r="N2563" s="25" t="s">
        <v>1619</v>
      </c>
      <c r="O2563" s="32">
        <f>M2563*AA2563</f>
        <v>0</v>
      </c>
      <c r="P2563" s="1">
        <v>3</v>
      </c>
      <c r="AA2563" s="1">
        <f>IF(P2563=1,$O$3,IF(P2563=2,$O$4,$O$5))</f>
        <v>0</v>
      </c>
    </row>
    <row r="2564">
      <c r="A2564" s="1" t="s">
        <v>437</v>
      </c>
      <c r="E2564" s="27" t="s">
        <v>11203</v>
      </c>
    </row>
    <row r="2565">
      <c r="A2565" s="1" t="s">
        <v>439</v>
      </c>
    </row>
    <row r="2566">
      <c r="A2566" s="1" t="s">
        <v>441</v>
      </c>
      <c r="E2566" s="27" t="s">
        <v>434</v>
      </c>
    </row>
    <row r="2567">
      <c r="A2567" s="1" t="s">
        <v>432</v>
      </c>
      <c r="B2567" s="1">
        <v>98</v>
      </c>
      <c r="C2567" s="26" t="s">
        <v>11204</v>
      </c>
      <c r="D2567" t="s">
        <v>434</v>
      </c>
      <c r="E2567" s="27" t="s">
        <v>11205</v>
      </c>
      <c r="F2567" s="28" t="s">
        <v>496</v>
      </c>
      <c r="G2567" s="29">
        <v>17</v>
      </c>
      <c r="H2567" s="28">
        <v>0</v>
      </c>
      <c r="I2567" s="30">
        <f>ROUND(G2567*H2567,P4)</f>
        <v>0</v>
      </c>
      <c r="L2567" s="31">
        <v>0</v>
      </c>
      <c r="M2567" s="24">
        <f>ROUND(G2567*L2567,P4)</f>
        <v>0</v>
      </c>
      <c r="N2567" s="25" t="s">
        <v>1619</v>
      </c>
      <c r="O2567" s="32">
        <f>M2567*AA2567</f>
        <v>0</v>
      </c>
      <c r="P2567" s="1">
        <v>3</v>
      </c>
      <c r="AA2567" s="1">
        <f>IF(P2567=1,$O$3,IF(P2567=2,$O$4,$O$5))</f>
        <v>0</v>
      </c>
    </row>
    <row r="2568">
      <c r="A2568" s="1" t="s">
        <v>437</v>
      </c>
      <c r="E2568" s="27" t="s">
        <v>11205</v>
      </c>
    </row>
    <row r="2569">
      <c r="A2569" s="1" t="s">
        <v>439</v>
      </c>
    </row>
    <row r="2570">
      <c r="A2570" s="1" t="s">
        <v>441</v>
      </c>
      <c r="E2570" s="27" t="s">
        <v>434</v>
      </c>
    </row>
    <row r="2571" ht="25.5">
      <c r="A2571" s="1" t="s">
        <v>432</v>
      </c>
      <c r="B2571" s="1">
        <v>99</v>
      </c>
      <c r="C2571" s="26" t="s">
        <v>11206</v>
      </c>
      <c r="D2571" t="s">
        <v>434</v>
      </c>
      <c r="E2571" s="27" t="s">
        <v>11207</v>
      </c>
      <c r="F2571" s="28" t="s">
        <v>496</v>
      </c>
      <c r="G2571" s="29">
        <v>109</v>
      </c>
      <c r="H2571" s="28">
        <v>0</v>
      </c>
      <c r="I2571" s="30">
        <f>ROUND(G2571*H2571,P4)</f>
        <v>0</v>
      </c>
      <c r="L2571" s="31">
        <v>0</v>
      </c>
      <c r="M2571" s="24">
        <f>ROUND(G2571*L2571,P4)</f>
        <v>0</v>
      </c>
      <c r="N2571" s="25" t="s">
        <v>1619</v>
      </c>
      <c r="O2571" s="32">
        <f>M2571*AA2571</f>
        <v>0</v>
      </c>
      <c r="P2571" s="1">
        <v>3</v>
      </c>
      <c r="AA2571" s="1">
        <f>IF(P2571=1,$O$3,IF(P2571=2,$O$4,$O$5))</f>
        <v>0</v>
      </c>
    </row>
    <row r="2572" ht="25.5">
      <c r="A2572" s="1" t="s">
        <v>437</v>
      </c>
      <c r="E2572" s="27" t="s">
        <v>11207</v>
      </c>
    </row>
    <row r="2573">
      <c r="A2573" s="1" t="s">
        <v>439</v>
      </c>
    </row>
    <row r="2574">
      <c r="A2574" s="1" t="s">
        <v>441</v>
      </c>
      <c r="E2574" s="27" t="s">
        <v>434</v>
      </c>
    </row>
    <row r="2575" ht="25.5">
      <c r="A2575" s="1" t="s">
        <v>432</v>
      </c>
      <c r="B2575" s="1">
        <v>100</v>
      </c>
      <c r="C2575" s="26" t="s">
        <v>11208</v>
      </c>
      <c r="D2575" t="s">
        <v>434</v>
      </c>
      <c r="E2575" s="27" t="s">
        <v>11209</v>
      </c>
      <c r="F2575" s="28" t="s">
        <v>496</v>
      </c>
      <c r="G2575" s="29">
        <v>60</v>
      </c>
      <c r="H2575" s="28">
        <v>0</v>
      </c>
      <c r="I2575" s="30">
        <f>ROUND(G2575*H2575,P4)</f>
        <v>0</v>
      </c>
      <c r="L2575" s="31">
        <v>0</v>
      </c>
      <c r="M2575" s="24">
        <f>ROUND(G2575*L2575,P4)</f>
        <v>0</v>
      </c>
      <c r="N2575" s="25" t="s">
        <v>1619</v>
      </c>
      <c r="O2575" s="32">
        <f>M2575*AA2575</f>
        <v>0</v>
      </c>
      <c r="P2575" s="1">
        <v>3</v>
      </c>
      <c r="AA2575" s="1">
        <f>IF(P2575=1,$O$3,IF(P2575=2,$O$4,$O$5))</f>
        <v>0</v>
      </c>
    </row>
    <row r="2576" ht="25.5">
      <c r="A2576" s="1" t="s">
        <v>437</v>
      </c>
      <c r="E2576" s="27" t="s">
        <v>11209</v>
      </c>
    </row>
    <row r="2577">
      <c r="A2577" s="1" t="s">
        <v>439</v>
      </c>
    </row>
    <row r="2578">
      <c r="A2578" s="1" t="s">
        <v>441</v>
      </c>
      <c r="E2578" s="27" t="s">
        <v>434</v>
      </c>
    </row>
    <row r="2579">
      <c r="A2579" s="1" t="s">
        <v>432</v>
      </c>
      <c r="B2579" s="1">
        <v>101</v>
      </c>
      <c r="C2579" s="26" t="s">
        <v>11210</v>
      </c>
      <c r="D2579" t="s">
        <v>434</v>
      </c>
      <c r="E2579" s="27" t="s">
        <v>11211</v>
      </c>
      <c r="F2579" s="28" t="s">
        <v>496</v>
      </c>
      <c r="G2579" s="29">
        <v>169</v>
      </c>
      <c r="H2579" s="28">
        <v>0</v>
      </c>
      <c r="I2579" s="30">
        <f>ROUND(G2579*H2579,P4)</f>
        <v>0</v>
      </c>
      <c r="L2579" s="31">
        <v>0</v>
      </c>
      <c r="M2579" s="24">
        <f>ROUND(G2579*L2579,P4)</f>
        <v>0</v>
      </c>
      <c r="N2579" s="25" t="s">
        <v>9700</v>
      </c>
      <c r="O2579" s="32">
        <f>M2579*AA2579</f>
        <v>0</v>
      </c>
      <c r="P2579" s="1">
        <v>3</v>
      </c>
      <c r="AA2579" s="1">
        <f>IF(P2579=1,$O$3,IF(P2579=2,$O$4,$O$5))</f>
        <v>0</v>
      </c>
    </row>
    <row r="2580">
      <c r="A2580" s="1" t="s">
        <v>437</v>
      </c>
      <c r="E2580" s="27" t="s">
        <v>11211</v>
      </c>
    </row>
    <row r="2581">
      <c r="A2581" s="1" t="s">
        <v>439</v>
      </c>
    </row>
    <row r="2582">
      <c r="A2582" s="1" t="s">
        <v>441</v>
      </c>
      <c r="E2582" s="27" t="s">
        <v>434</v>
      </c>
    </row>
    <row r="2583">
      <c r="A2583" s="1" t="s">
        <v>432</v>
      </c>
      <c r="B2583" s="1">
        <v>102</v>
      </c>
      <c r="C2583" s="26" t="s">
        <v>11212</v>
      </c>
      <c r="D2583" t="s">
        <v>434</v>
      </c>
      <c r="E2583" s="27" t="s">
        <v>11213</v>
      </c>
      <c r="F2583" s="28" t="s">
        <v>496</v>
      </c>
      <c r="G2583" s="29">
        <v>169</v>
      </c>
      <c r="H2583" s="28">
        <v>0</v>
      </c>
      <c r="I2583" s="30">
        <f>ROUND(G2583*H2583,P4)</f>
        <v>0</v>
      </c>
      <c r="L2583" s="31">
        <v>0</v>
      </c>
      <c r="M2583" s="24">
        <f>ROUND(G2583*L2583,P4)</f>
        <v>0</v>
      </c>
      <c r="N2583" s="25" t="s">
        <v>9700</v>
      </c>
      <c r="O2583" s="32">
        <f>M2583*AA2583</f>
        <v>0</v>
      </c>
      <c r="P2583" s="1">
        <v>3</v>
      </c>
      <c r="AA2583" s="1">
        <f>IF(P2583=1,$O$3,IF(P2583=2,$O$4,$O$5))</f>
        <v>0</v>
      </c>
    </row>
    <row r="2584">
      <c r="A2584" s="1" t="s">
        <v>437</v>
      </c>
      <c r="E2584" s="27" t="s">
        <v>11213</v>
      </c>
    </row>
    <row r="2585">
      <c r="A2585" s="1" t="s">
        <v>439</v>
      </c>
    </row>
    <row r="2586">
      <c r="A2586" s="1" t="s">
        <v>441</v>
      </c>
      <c r="E2586" s="27" t="s">
        <v>434</v>
      </c>
    </row>
    <row r="2587">
      <c r="A2587" s="1" t="s">
        <v>432</v>
      </c>
      <c r="B2587" s="1">
        <v>103</v>
      </c>
      <c r="C2587" s="26" t="s">
        <v>11214</v>
      </c>
      <c r="D2587" t="s">
        <v>434</v>
      </c>
      <c r="E2587" s="27" t="s">
        <v>11215</v>
      </c>
      <c r="F2587" s="28" t="s">
        <v>496</v>
      </c>
      <c r="G2587" s="29">
        <v>5</v>
      </c>
      <c r="H2587" s="28">
        <v>0</v>
      </c>
      <c r="I2587" s="30">
        <f>ROUND(G2587*H2587,P4)</f>
        <v>0</v>
      </c>
      <c r="L2587" s="31">
        <v>0</v>
      </c>
      <c r="M2587" s="24">
        <f>ROUND(G2587*L2587,P4)</f>
        <v>0</v>
      </c>
      <c r="N2587" s="25" t="s">
        <v>9700</v>
      </c>
      <c r="O2587" s="32">
        <f>M2587*AA2587</f>
        <v>0</v>
      </c>
      <c r="P2587" s="1">
        <v>3</v>
      </c>
      <c r="AA2587" s="1">
        <f>IF(P2587=1,$O$3,IF(P2587=2,$O$4,$O$5))</f>
        <v>0</v>
      </c>
    </row>
    <row r="2588">
      <c r="A2588" s="1" t="s">
        <v>437</v>
      </c>
      <c r="E2588" s="27" t="s">
        <v>11215</v>
      </c>
    </row>
    <row r="2589">
      <c r="A2589" s="1" t="s">
        <v>439</v>
      </c>
    </row>
    <row r="2590">
      <c r="A2590" s="1" t="s">
        <v>441</v>
      </c>
      <c r="E2590" s="27" t="s">
        <v>434</v>
      </c>
    </row>
    <row r="2591">
      <c r="A2591" s="1" t="s">
        <v>432</v>
      </c>
      <c r="B2591" s="1">
        <v>104</v>
      </c>
      <c r="C2591" s="26" t="s">
        <v>11216</v>
      </c>
      <c r="D2591" t="s">
        <v>434</v>
      </c>
      <c r="E2591" s="27" t="s">
        <v>11217</v>
      </c>
      <c r="F2591" s="28" t="s">
        <v>496</v>
      </c>
      <c r="G2591" s="29">
        <v>5</v>
      </c>
      <c r="H2591" s="28">
        <v>0</v>
      </c>
      <c r="I2591" s="30">
        <f>ROUND(G2591*H2591,P4)</f>
        <v>0</v>
      </c>
      <c r="L2591" s="31">
        <v>0</v>
      </c>
      <c r="M2591" s="24">
        <f>ROUND(G2591*L2591,P4)</f>
        <v>0</v>
      </c>
      <c r="N2591" s="25" t="s">
        <v>9700</v>
      </c>
      <c r="O2591" s="32">
        <f>M2591*AA2591</f>
        <v>0</v>
      </c>
      <c r="P2591" s="1">
        <v>3</v>
      </c>
      <c r="AA2591" s="1">
        <f>IF(P2591=1,$O$3,IF(P2591=2,$O$4,$O$5))</f>
        <v>0</v>
      </c>
    </row>
    <row r="2592">
      <c r="A2592" s="1" t="s">
        <v>437</v>
      </c>
      <c r="E2592" s="27" t="s">
        <v>11217</v>
      </c>
    </row>
    <row r="2593">
      <c r="A2593" s="1" t="s">
        <v>439</v>
      </c>
    </row>
    <row r="2594">
      <c r="A2594" s="1" t="s">
        <v>441</v>
      </c>
      <c r="E2594" s="27" t="s">
        <v>434</v>
      </c>
    </row>
    <row r="2595">
      <c r="A2595" s="1" t="s">
        <v>432</v>
      </c>
      <c r="B2595" s="1">
        <v>105</v>
      </c>
      <c r="C2595" s="26" t="s">
        <v>11218</v>
      </c>
      <c r="D2595" t="s">
        <v>434</v>
      </c>
      <c r="E2595" s="27" t="s">
        <v>11219</v>
      </c>
      <c r="F2595" s="28" t="s">
        <v>496</v>
      </c>
      <c r="G2595" s="29">
        <v>7</v>
      </c>
      <c r="H2595" s="28">
        <v>0</v>
      </c>
      <c r="I2595" s="30">
        <f>ROUND(G2595*H2595,P4)</f>
        <v>0</v>
      </c>
      <c r="L2595" s="31">
        <v>0</v>
      </c>
      <c r="M2595" s="24">
        <f>ROUND(G2595*L2595,P4)</f>
        <v>0</v>
      </c>
      <c r="N2595" s="25" t="s">
        <v>9700</v>
      </c>
      <c r="O2595" s="32">
        <f>M2595*AA2595</f>
        <v>0</v>
      </c>
      <c r="P2595" s="1">
        <v>3</v>
      </c>
      <c r="AA2595" s="1">
        <f>IF(P2595=1,$O$3,IF(P2595=2,$O$4,$O$5))</f>
        <v>0</v>
      </c>
    </row>
    <row r="2596">
      <c r="A2596" s="1" t="s">
        <v>437</v>
      </c>
      <c r="E2596" s="27" t="s">
        <v>11219</v>
      </c>
    </row>
    <row r="2597">
      <c r="A2597" s="1" t="s">
        <v>439</v>
      </c>
    </row>
    <row r="2598">
      <c r="A2598" s="1" t="s">
        <v>441</v>
      </c>
      <c r="E2598" s="27" t="s">
        <v>434</v>
      </c>
    </row>
    <row r="2599">
      <c r="A2599" s="1" t="s">
        <v>432</v>
      </c>
      <c r="B2599" s="1">
        <v>106</v>
      </c>
      <c r="C2599" s="26" t="s">
        <v>11220</v>
      </c>
      <c r="D2599" t="s">
        <v>434</v>
      </c>
      <c r="E2599" s="27" t="s">
        <v>11221</v>
      </c>
      <c r="F2599" s="28" t="s">
        <v>496</v>
      </c>
      <c r="G2599" s="29">
        <v>4</v>
      </c>
      <c r="H2599" s="28">
        <v>0</v>
      </c>
      <c r="I2599" s="30">
        <f>ROUND(G2599*H2599,P4)</f>
        <v>0</v>
      </c>
      <c r="L2599" s="31">
        <v>0</v>
      </c>
      <c r="M2599" s="24">
        <f>ROUND(G2599*L2599,P4)</f>
        <v>0</v>
      </c>
      <c r="N2599" s="25" t="s">
        <v>9700</v>
      </c>
      <c r="O2599" s="32">
        <f>M2599*AA2599</f>
        <v>0</v>
      </c>
      <c r="P2599" s="1">
        <v>3</v>
      </c>
      <c r="AA2599" s="1">
        <f>IF(P2599=1,$O$3,IF(P2599=2,$O$4,$O$5))</f>
        <v>0</v>
      </c>
    </row>
    <row r="2600">
      <c r="A2600" s="1" t="s">
        <v>437</v>
      </c>
      <c r="E2600" s="27" t="s">
        <v>11221</v>
      </c>
    </row>
    <row r="2601">
      <c r="A2601" s="1" t="s">
        <v>439</v>
      </c>
    </row>
    <row r="2602">
      <c r="A2602" s="1" t="s">
        <v>441</v>
      </c>
      <c r="E2602" s="27" t="s">
        <v>434</v>
      </c>
    </row>
    <row r="2603">
      <c r="A2603" s="1" t="s">
        <v>432</v>
      </c>
      <c r="B2603" s="1">
        <v>107</v>
      </c>
      <c r="C2603" s="26" t="s">
        <v>11222</v>
      </c>
      <c r="D2603" t="s">
        <v>434</v>
      </c>
      <c r="E2603" s="27" t="s">
        <v>11223</v>
      </c>
      <c r="F2603" s="28" t="s">
        <v>496</v>
      </c>
      <c r="G2603" s="29">
        <v>33</v>
      </c>
      <c r="H2603" s="28">
        <v>0</v>
      </c>
      <c r="I2603" s="30">
        <f>ROUND(G2603*H2603,P4)</f>
        <v>0</v>
      </c>
      <c r="L2603" s="31">
        <v>0</v>
      </c>
      <c r="M2603" s="24">
        <f>ROUND(G2603*L2603,P4)</f>
        <v>0</v>
      </c>
      <c r="N2603" s="25" t="s">
        <v>9700</v>
      </c>
      <c r="O2603" s="32">
        <f>M2603*AA2603</f>
        <v>0</v>
      </c>
      <c r="P2603" s="1">
        <v>3</v>
      </c>
      <c r="AA2603" s="1">
        <f>IF(P2603=1,$O$3,IF(P2603=2,$O$4,$O$5))</f>
        <v>0</v>
      </c>
    </row>
    <row r="2604">
      <c r="A2604" s="1" t="s">
        <v>437</v>
      </c>
      <c r="E2604" s="27" t="s">
        <v>11223</v>
      </c>
    </row>
    <row r="2605">
      <c r="A2605" s="1" t="s">
        <v>439</v>
      </c>
    </row>
    <row r="2606">
      <c r="A2606" s="1" t="s">
        <v>441</v>
      </c>
      <c r="E2606" s="27" t="s">
        <v>434</v>
      </c>
    </row>
    <row r="2607">
      <c r="A2607" s="1" t="s">
        <v>432</v>
      </c>
      <c r="B2607" s="1">
        <v>108</v>
      </c>
      <c r="C2607" s="26" t="s">
        <v>11224</v>
      </c>
      <c r="D2607" t="s">
        <v>434</v>
      </c>
      <c r="E2607" s="27" t="s">
        <v>11225</v>
      </c>
      <c r="F2607" s="28" t="s">
        <v>496</v>
      </c>
      <c r="G2607" s="29">
        <v>55</v>
      </c>
      <c r="H2607" s="28">
        <v>0</v>
      </c>
      <c r="I2607" s="30">
        <f>ROUND(G2607*H2607,P4)</f>
        <v>0</v>
      </c>
      <c r="L2607" s="31">
        <v>0</v>
      </c>
      <c r="M2607" s="24">
        <f>ROUND(G2607*L2607,P4)</f>
        <v>0</v>
      </c>
      <c r="N2607" s="25" t="s">
        <v>9700</v>
      </c>
      <c r="O2607" s="32">
        <f>M2607*AA2607</f>
        <v>0</v>
      </c>
      <c r="P2607" s="1">
        <v>3</v>
      </c>
      <c r="AA2607" s="1">
        <f>IF(P2607=1,$O$3,IF(P2607=2,$O$4,$O$5))</f>
        <v>0</v>
      </c>
    </row>
    <row r="2608">
      <c r="A2608" s="1" t="s">
        <v>437</v>
      </c>
      <c r="E2608" s="27" t="s">
        <v>11225</v>
      </c>
    </row>
    <row r="2609">
      <c r="A2609" s="1" t="s">
        <v>439</v>
      </c>
    </row>
    <row r="2610">
      <c r="A2610" s="1" t="s">
        <v>441</v>
      </c>
      <c r="E2610" s="27" t="s">
        <v>434</v>
      </c>
    </row>
    <row r="2611">
      <c r="A2611" s="1" t="s">
        <v>432</v>
      </c>
      <c r="B2611" s="1">
        <v>109</v>
      </c>
      <c r="C2611" s="26" t="s">
        <v>11226</v>
      </c>
      <c r="D2611" t="s">
        <v>434</v>
      </c>
      <c r="E2611" s="27" t="s">
        <v>11227</v>
      </c>
      <c r="F2611" s="28" t="s">
        <v>496</v>
      </c>
      <c r="G2611" s="29">
        <v>8</v>
      </c>
      <c r="H2611" s="28">
        <v>0</v>
      </c>
      <c r="I2611" s="30">
        <f>ROUND(G2611*H2611,P4)</f>
        <v>0</v>
      </c>
      <c r="L2611" s="31">
        <v>0</v>
      </c>
      <c r="M2611" s="24">
        <f>ROUND(G2611*L2611,P4)</f>
        <v>0</v>
      </c>
      <c r="N2611" s="25" t="s">
        <v>9700</v>
      </c>
      <c r="O2611" s="32">
        <f>M2611*AA2611</f>
        <v>0</v>
      </c>
      <c r="P2611" s="1">
        <v>3</v>
      </c>
      <c r="AA2611" s="1">
        <f>IF(P2611=1,$O$3,IF(P2611=2,$O$4,$O$5))</f>
        <v>0</v>
      </c>
    </row>
    <row r="2612">
      <c r="A2612" s="1" t="s">
        <v>437</v>
      </c>
      <c r="E2612" s="27" t="s">
        <v>11227</v>
      </c>
    </row>
    <row r="2613">
      <c r="A2613" s="1" t="s">
        <v>439</v>
      </c>
    </row>
    <row r="2614">
      <c r="A2614" s="1" t="s">
        <v>441</v>
      </c>
      <c r="E2614" s="27" t="s">
        <v>434</v>
      </c>
    </row>
    <row r="2615">
      <c r="A2615" s="1" t="s">
        <v>432</v>
      </c>
      <c r="B2615" s="1">
        <v>110</v>
      </c>
      <c r="C2615" s="26" t="s">
        <v>11228</v>
      </c>
      <c r="D2615" t="s">
        <v>434</v>
      </c>
      <c r="E2615" s="27" t="s">
        <v>11229</v>
      </c>
      <c r="F2615" s="28" t="s">
        <v>496</v>
      </c>
      <c r="G2615" s="29">
        <v>30</v>
      </c>
      <c r="H2615" s="28">
        <v>0</v>
      </c>
      <c r="I2615" s="30">
        <f>ROUND(G2615*H2615,P4)</f>
        <v>0</v>
      </c>
      <c r="L2615" s="31">
        <v>0</v>
      </c>
      <c r="M2615" s="24">
        <f>ROUND(G2615*L2615,P4)</f>
        <v>0</v>
      </c>
      <c r="N2615" s="25" t="s">
        <v>9700</v>
      </c>
      <c r="O2615" s="32">
        <f>M2615*AA2615</f>
        <v>0</v>
      </c>
      <c r="P2615" s="1">
        <v>3</v>
      </c>
      <c r="AA2615" s="1">
        <f>IF(P2615=1,$O$3,IF(P2615=2,$O$4,$O$5))</f>
        <v>0</v>
      </c>
    </row>
    <row r="2616">
      <c r="A2616" s="1" t="s">
        <v>437</v>
      </c>
      <c r="E2616" s="27" t="s">
        <v>11229</v>
      </c>
    </row>
    <row r="2617">
      <c r="A2617" s="1" t="s">
        <v>439</v>
      </c>
    </row>
    <row r="2618">
      <c r="A2618" s="1" t="s">
        <v>441</v>
      </c>
      <c r="E2618" s="27" t="s">
        <v>434</v>
      </c>
    </row>
    <row r="2619">
      <c r="A2619" s="1" t="s">
        <v>432</v>
      </c>
      <c r="B2619" s="1">
        <v>111</v>
      </c>
      <c r="C2619" s="26" t="s">
        <v>11230</v>
      </c>
      <c r="D2619" t="s">
        <v>434</v>
      </c>
      <c r="E2619" s="27" t="s">
        <v>11231</v>
      </c>
      <c r="F2619" s="28" t="s">
        <v>496</v>
      </c>
      <c r="G2619" s="29">
        <v>13</v>
      </c>
      <c r="H2619" s="28">
        <v>0</v>
      </c>
      <c r="I2619" s="30">
        <f>ROUND(G2619*H2619,P4)</f>
        <v>0</v>
      </c>
      <c r="L2619" s="31">
        <v>0</v>
      </c>
      <c r="M2619" s="24">
        <f>ROUND(G2619*L2619,P4)</f>
        <v>0</v>
      </c>
      <c r="N2619" s="25" t="s">
        <v>9700</v>
      </c>
      <c r="O2619" s="32">
        <f>M2619*AA2619</f>
        <v>0</v>
      </c>
      <c r="P2619" s="1">
        <v>3</v>
      </c>
      <c r="AA2619" s="1">
        <f>IF(P2619=1,$O$3,IF(P2619=2,$O$4,$O$5))</f>
        <v>0</v>
      </c>
    </row>
    <row r="2620">
      <c r="A2620" s="1" t="s">
        <v>437</v>
      </c>
      <c r="E2620" s="27" t="s">
        <v>11231</v>
      </c>
    </row>
    <row r="2621">
      <c r="A2621" s="1" t="s">
        <v>439</v>
      </c>
    </row>
    <row r="2622">
      <c r="A2622" s="1" t="s">
        <v>441</v>
      </c>
      <c r="E2622" s="27" t="s">
        <v>434</v>
      </c>
    </row>
    <row r="2623">
      <c r="A2623" s="1" t="s">
        <v>432</v>
      </c>
      <c r="B2623" s="1">
        <v>112</v>
      </c>
      <c r="C2623" s="26" t="s">
        <v>11232</v>
      </c>
      <c r="D2623" t="s">
        <v>434</v>
      </c>
      <c r="E2623" s="27" t="s">
        <v>11233</v>
      </c>
      <c r="F2623" s="28" t="s">
        <v>496</v>
      </c>
      <c r="G2623" s="29">
        <v>14</v>
      </c>
      <c r="H2623" s="28">
        <v>0</v>
      </c>
      <c r="I2623" s="30">
        <f>ROUND(G2623*H2623,P4)</f>
        <v>0</v>
      </c>
      <c r="L2623" s="31">
        <v>0</v>
      </c>
      <c r="M2623" s="24">
        <f>ROUND(G2623*L2623,P4)</f>
        <v>0</v>
      </c>
      <c r="N2623" s="25" t="s">
        <v>9700</v>
      </c>
      <c r="O2623" s="32">
        <f>M2623*AA2623</f>
        <v>0</v>
      </c>
      <c r="P2623" s="1">
        <v>3</v>
      </c>
      <c r="AA2623" s="1">
        <f>IF(P2623=1,$O$3,IF(P2623=2,$O$4,$O$5))</f>
        <v>0</v>
      </c>
    </row>
    <row r="2624">
      <c r="A2624" s="1" t="s">
        <v>437</v>
      </c>
      <c r="E2624" s="27" t="s">
        <v>11233</v>
      </c>
    </row>
    <row r="2625">
      <c r="A2625" s="1" t="s">
        <v>439</v>
      </c>
    </row>
    <row r="2626">
      <c r="A2626" s="1" t="s">
        <v>441</v>
      </c>
      <c r="E2626" s="27" t="s">
        <v>434</v>
      </c>
    </row>
    <row r="2627">
      <c r="A2627" s="1" t="s">
        <v>432</v>
      </c>
      <c r="B2627" s="1">
        <v>113</v>
      </c>
      <c r="C2627" s="26" t="s">
        <v>11234</v>
      </c>
      <c r="D2627" t="s">
        <v>434</v>
      </c>
      <c r="E2627" s="27" t="s">
        <v>11235</v>
      </c>
      <c r="F2627" s="28" t="s">
        <v>496</v>
      </c>
      <c r="G2627" s="29">
        <v>1</v>
      </c>
      <c r="H2627" s="28">
        <v>0</v>
      </c>
      <c r="I2627" s="30">
        <f>ROUND(G2627*H2627,P4)</f>
        <v>0</v>
      </c>
      <c r="L2627" s="31">
        <v>0</v>
      </c>
      <c r="M2627" s="24">
        <f>ROUND(G2627*L2627,P4)</f>
        <v>0</v>
      </c>
      <c r="N2627" s="25" t="s">
        <v>9700</v>
      </c>
      <c r="O2627" s="32">
        <f>M2627*AA2627</f>
        <v>0</v>
      </c>
      <c r="P2627" s="1">
        <v>3</v>
      </c>
      <c r="AA2627" s="1">
        <f>IF(P2627=1,$O$3,IF(P2627=2,$O$4,$O$5))</f>
        <v>0</v>
      </c>
    </row>
    <row r="2628">
      <c r="A2628" s="1" t="s">
        <v>437</v>
      </c>
      <c r="E2628" s="27" t="s">
        <v>11235</v>
      </c>
    </row>
    <row r="2629">
      <c r="A2629" s="1" t="s">
        <v>439</v>
      </c>
    </row>
    <row r="2630">
      <c r="A2630" s="1" t="s">
        <v>441</v>
      </c>
      <c r="E2630" s="27" t="s">
        <v>434</v>
      </c>
    </row>
    <row r="2631">
      <c r="A2631" s="1" t="s">
        <v>432</v>
      </c>
      <c r="B2631" s="1">
        <v>114</v>
      </c>
      <c r="C2631" s="26" t="s">
        <v>11236</v>
      </c>
      <c r="D2631" t="s">
        <v>434</v>
      </c>
      <c r="E2631" s="27" t="s">
        <v>11237</v>
      </c>
      <c r="F2631" s="28" t="s">
        <v>496</v>
      </c>
      <c r="G2631" s="29">
        <v>1</v>
      </c>
      <c r="H2631" s="28">
        <v>0</v>
      </c>
      <c r="I2631" s="30">
        <f>ROUND(G2631*H2631,P4)</f>
        <v>0</v>
      </c>
      <c r="L2631" s="31">
        <v>0</v>
      </c>
      <c r="M2631" s="24">
        <f>ROUND(G2631*L2631,P4)</f>
        <v>0</v>
      </c>
      <c r="N2631" s="25" t="s">
        <v>9700</v>
      </c>
      <c r="O2631" s="32">
        <f>M2631*AA2631</f>
        <v>0</v>
      </c>
      <c r="P2631" s="1">
        <v>3</v>
      </c>
      <c r="AA2631" s="1">
        <f>IF(P2631=1,$O$3,IF(P2631=2,$O$4,$O$5))</f>
        <v>0</v>
      </c>
    </row>
    <row r="2632">
      <c r="A2632" s="1" t="s">
        <v>437</v>
      </c>
      <c r="E2632" s="27" t="s">
        <v>11237</v>
      </c>
    </row>
    <row r="2633">
      <c r="A2633" s="1" t="s">
        <v>439</v>
      </c>
    </row>
    <row r="2634">
      <c r="A2634" s="1" t="s">
        <v>441</v>
      </c>
      <c r="E2634" s="27" t="s">
        <v>434</v>
      </c>
    </row>
    <row r="2635">
      <c r="A2635" s="1" t="s">
        <v>432</v>
      </c>
      <c r="B2635" s="1">
        <v>115</v>
      </c>
      <c r="C2635" s="26" t="s">
        <v>11238</v>
      </c>
      <c r="D2635" t="s">
        <v>434</v>
      </c>
      <c r="E2635" s="27" t="s">
        <v>11239</v>
      </c>
      <c r="F2635" s="28" t="s">
        <v>496</v>
      </c>
      <c r="G2635" s="29">
        <v>1</v>
      </c>
      <c r="H2635" s="28">
        <v>0</v>
      </c>
      <c r="I2635" s="30">
        <f>ROUND(G2635*H2635,P4)</f>
        <v>0</v>
      </c>
      <c r="L2635" s="31">
        <v>0</v>
      </c>
      <c r="M2635" s="24">
        <f>ROUND(G2635*L2635,P4)</f>
        <v>0</v>
      </c>
      <c r="N2635" s="25" t="s">
        <v>9700</v>
      </c>
      <c r="O2635" s="32">
        <f>M2635*AA2635</f>
        <v>0</v>
      </c>
      <c r="P2635" s="1">
        <v>3</v>
      </c>
      <c r="AA2635" s="1">
        <f>IF(P2635=1,$O$3,IF(P2635=2,$O$4,$O$5))</f>
        <v>0</v>
      </c>
    </row>
    <row r="2636">
      <c r="A2636" s="1" t="s">
        <v>437</v>
      </c>
      <c r="E2636" s="27" t="s">
        <v>11239</v>
      </c>
    </row>
    <row r="2637">
      <c r="A2637" s="1" t="s">
        <v>439</v>
      </c>
    </row>
    <row r="2638">
      <c r="A2638" s="1" t="s">
        <v>441</v>
      </c>
      <c r="E2638" s="27" t="s">
        <v>434</v>
      </c>
    </row>
    <row r="2639">
      <c r="A2639" s="1" t="s">
        <v>432</v>
      </c>
      <c r="B2639" s="1">
        <v>116</v>
      </c>
      <c r="C2639" s="26" t="s">
        <v>11240</v>
      </c>
      <c r="D2639" t="s">
        <v>434</v>
      </c>
      <c r="E2639" s="27" t="s">
        <v>11241</v>
      </c>
      <c r="F2639" s="28" t="s">
        <v>467</v>
      </c>
      <c r="G2639" s="29">
        <v>130</v>
      </c>
      <c r="H2639" s="28">
        <v>0</v>
      </c>
      <c r="I2639" s="30">
        <f>ROUND(G2639*H2639,P4)</f>
        <v>0</v>
      </c>
      <c r="L2639" s="31">
        <v>0</v>
      </c>
      <c r="M2639" s="24">
        <f>ROUND(G2639*L2639,P4)</f>
        <v>0</v>
      </c>
      <c r="N2639" s="25" t="s">
        <v>9700</v>
      </c>
      <c r="O2639" s="32">
        <f>M2639*AA2639</f>
        <v>0</v>
      </c>
      <c r="P2639" s="1">
        <v>3</v>
      </c>
      <c r="AA2639" s="1">
        <f>IF(P2639=1,$O$3,IF(P2639=2,$O$4,$O$5))</f>
        <v>0</v>
      </c>
    </row>
    <row r="2640">
      <c r="A2640" s="1" t="s">
        <v>437</v>
      </c>
      <c r="E2640" s="27" t="s">
        <v>11241</v>
      </c>
    </row>
    <row r="2641">
      <c r="A2641" s="1" t="s">
        <v>439</v>
      </c>
    </row>
    <row r="2642">
      <c r="A2642" s="1" t="s">
        <v>441</v>
      </c>
      <c r="E2642" s="27" t="s">
        <v>434</v>
      </c>
    </row>
    <row r="2643">
      <c r="A2643" s="1" t="s">
        <v>432</v>
      </c>
      <c r="B2643" s="1">
        <v>117</v>
      </c>
      <c r="C2643" s="26" t="s">
        <v>11242</v>
      </c>
      <c r="D2643" t="s">
        <v>434</v>
      </c>
      <c r="E2643" s="27" t="s">
        <v>11243</v>
      </c>
      <c r="F2643" s="28" t="s">
        <v>436</v>
      </c>
      <c r="G2643" s="29">
        <v>2</v>
      </c>
      <c r="H2643" s="28">
        <v>0</v>
      </c>
      <c r="I2643" s="30">
        <f>ROUND(G2643*H2643,P4)</f>
        <v>0</v>
      </c>
      <c r="L2643" s="31">
        <v>0</v>
      </c>
      <c r="M2643" s="24">
        <f>ROUND(G2643*L2643,P4)</f>
        <v>0</v>
      </c>
      <c r="N2643" s="25" t="s">
        <v>9700</v>
      </c>
      <c r="O2643" s="32">
        <f>M2643*AA2643</f>
        <v>0</v>
      </c>
      <c r="P2643" s="1">
        <v>3</v>
      </c>
      <c r="AA2643" s="1">
        <f>IF(P2643=1,$O$3,IF(P2643=2,$O$4,$O$5))</f>
        <v>0</v>
      </c>
    </row>
    <row r="2644">
      <c r="A2644" s="1" t="s">
        <v>437</v>
      </c>
      <c r="E2644" s="27" t="s">
        <v>11243</v>
      </c>
    </row>
    <row r="2645">
      <c r="A2645" s="1" t="s">
        <v>439</v>
      </c>
    </row>
    <row r="2646">
      <c r="A2646" s="1" t="s">
        <v>441</v>
      </c>
      <c r="E2646" s="27" t="s">
        <v>434</v>
      </c>
    </row>
    <row r="2647">
      <c r="A2647" s="1" t="s">
        <v>432</v>
      </c>
      <c r="B2647" s="1">
        <v>118</v>
      </c>
      <c r="C2647" s="26" t="s">
        <v>11244</v>
      </c>
      <c r="D2647" t="s">
        <v>434</v>
      </c>
      <c r="E2647" s="27" t="s">
        <v>11245</v>
      </c>
      <c r="F2647" s="28" t="s">
        <v>496</v>
      </c>
      <c r="G2647" s="29">
        <v>2</v>
      </c>
      <c r="H2647" s="28">
        <v>0</v>
      </c>
      <c r="I2647" s="30">
        <f>ROUND(G2647*H2647,P4)</f>
        <v>0</v>
      </c>
      <c r="L2647" s="31">
        <v>0</v>
      </c>
      <c r="M2647" s="24">
        <f>ROUND(G2647*L2647,P4)</f>
        <v>0</v>
      </c>
      <c r="N2647" s="25" t="s">
        <v>9700</v>
      </c>
      <c r="O2647" s="32">
        <f>M2647*AA2647</f>
        <v>0</v>
      </c>
      <c r="P2647" s="1">
        <v>3</v>
      </c>
      <c r="AA2647" s="1">
        <f>IF(P2647=1,$O$3,IF(P2647=2,$O$4,$O$5))</f>
        <v>0</v>
      </c>
    </row>
    <row r="2648">
      <c r="A2648" s="1" t="s">
        <v>437</v>
      </c>
      <c r="E2648" s="27" t="s">
        <v>11245</v>
      </c>
    </row>
    <row r="2649">
      <c r="A2649" s="1" t="s">
        <v>439</v>
      </c>
    </row>
    <row r="2650">
      <c r="A2650" s="1" t="s">
        <v>441</v>
      </c>
      <c r="E2650" s="27" t="s">
        <v>434</v>
      </c>
    </row>
    <row r="2651">
      <c r="A2651" s="1" t="s">
        <v>432</v>
      </c>
      <c r="B2651" s="1">
        <v>119</v>
      </c>
      <c r="C2651" s="26" t="s">
        <v>11246</v>
      </c>
      <c r="D2651" t="s">
        <v>434</v>
      </c>
      <c r="E2651" s="27" t="s">
        <v>11247</v>
      </c>
      <c r="F2651" s="28" t="s">
        <v>496</v>
      </c>
      <c r="G2651" s="29">
        <v>4</v>
      </c>
      <c r="H2651" s="28">
        <v>0</v>
      </c>
      <c r="I2651" s="30">
        <f>ROUND(G2651*H2651,P4)</f>
        <v>0</v>
      </c>
      <c r="L2651" s="31">
        <v>0</v>
      </c>
      <c r="M2651" s="24">
        <f>ROUND(G2651*L2651,P4)</f>
        <v>0</v>
      </c>
      <c r="N2651" s="25" t="s">
        <v>9700</v>
      </c>
      <c r="O2651" s="32">
        <f>M2651*AA2651</f>
        <v>0</v>
      </c>
      <c r="P2651" s="1">
        <v>3</v>
      </c>
      <c r="AA2651" s="1">
        <f>IF(P2651=1,$O$3,IF(P2651=2,$O$4,$O$5))</f>
        <v>0</v>
      </c>
    </row>
    <row r="2652">
      <c r="A2652" s="1" t="s">
        <v>437</v>
      </c>
      <c r="E2652" s="27" t="s">
        <v>11247</v>
      </c>
    </row>
    <row r="2653">
      <c r="A2653" s="1" t="s">
        <v>439</v>
      </c>
    </row>
    <row r="2654">
      <c r="A2654" s="1" t="s">
        <v>441</v>
      </c>
      <c r="E2654" s="27" t="s">
        <v>434</v>
      </c>
    </row>
    <row r="2655">
      <c r="A2655" s="1" t="s">
        <v>432</v>
      </c>
      <c r="B2655" s="1">
        <v>120</v>
      </c>
      <c r="C2655" s="26" t="s">
        <v>11248</v>
      </c>
      <c r="D2655" t="s">
        <v>434</v>
      </c>
      <c r="E2655" s="27" t="s">
        <v>11249</v>
      </c>
      <c r="F2655" s="28" t="s">
        <v>496</v>
      </c>
      <c r="G2655" s="29">
        <v>2</v>
      </c>
      <c r="H2655" s="28">
        <v>0</v>
      </c>
      <c r="I2655" s="30">
        <f>ROUND(G2655*H2655,P4)</f>
        <v>0</v>
      </c>
      <c r="L2655" s="31">
        <v>0</v>
      </c>
      <c r="M2655" s="24">
        <f>ROUND(G2655*L2655,P4)</f>
        <v>0</v>
      </c>
      <c r="N2655" s="25" t="s">
        <v>9700</v>
      </c>
      <c r="O2655" s="32">
        <f>M2655*AA2655</f>
        <v>0</v>
      </c>
      <c r="P2655" s="1">
        <v>3</v>
      </c>
      <c r="AA2655" s="1">
        <f>IF(P2655=1,$O$3,IF(P2655=2,$O$4,$O$5))</f>
        <v>0</v>
      </c>
    </row>
    <row r="2656">
      <c r="A2656" s="1" t="s">
        <v>437</v>
      </c>
      <c r="E2656" s="27" t="s">
        <v>11249</v>
      </c>
    </row>
    <row r="2657">
      <c r="A2657" s="1" t="s">
        <v>439</v>
      </c>
    </row>
    <row r="2658">
      <c r="A2658" s="1" t="s">
        <v>441</v>
      </c>
      <c r="E2658" s="27" t="s">
        <v>434</v>
      </c>
    </row>
    <row r="2659">
      <c r="A2659" s="1" t="s">
        <v>432</v>
      </c>
      <c r="B2659" s="1">
        <v>121</v>
      </c>
      <c r="C2659" s="26" t="s">
        <v>11250</v>
      </c>
      <c r="D2659" t="s">
        <v>434</v>
      </c>
      <c r="E2659" s="27" t="s">
        <v>11251</v>
      </c>
      <c r="F2659" s="28" t="s">
        <v>496</v>
      </c>
      <c r="G2659" s="29">
        <v>2</v>
      </c>
      <c r="H2659" s="28">
        <v>0</v>
      </c>
      <c r="I2659" s="30">
        <f>ROUND(G2659*H2659,P4)</f>
        <v>0</v>
      </c>
      <c r="L2659" s="31">
        <v>0</v>
      </c>
      <c r="M2659" s="24">
        <f>ROUND(G2659*L2659,P4)</f>
        <v>0</v>
      </c>
      <c r="N2659" s="25" t="s">
        <v>9700</v>
      </c>
      <c r="O2659" s="32">
        <f>M2659*AA2659</f>
        <v>0</v>
      </c>
      <c r="P2659" s="1">
        <v>3</v>
      </c>
      <c r="AA2659" s="1">
        <f>IF(P2659=1,$O$3,IF(P2659=2,$O$4,$O$5))</f>
        <v>0</v>
      </c>
    </row>
    <row r="2660">
      <c r="A2660" s="1" t="s">
        <v>437</v>
      </c>
      <c r="E2660" s="27" t="s">
        <v>11251</v>
      </c>
    </row>
    <row r="2661">
      <c r="A2661" s="1" t="s">
        <v>439</v>
      </c>
    </row>
    <row r="2662">
      <c r="A2662" s="1" t="s">
        <v>441</v>
      </c>
      <c r="E2662" s="27" t="s">
        <v>434</v>
      </c>
    </row>
    <row r="2663">
      <c r="A2663" s="1" t="s">
        <v>432</v>
      </c>
      <c r="B2663" s="1">
        <v>122</v>
      </c>
      <c r="C2663" s="26" t="s">
        <v>11252</v>
      </c>
      <c r="D2663" t="s">
        <v>434</v>
      </c>
      <c r="E2663" s="27" t="s">
        <v>11253</v>
      </c>
      <c r="F2663" s="28" t="s">
        <v>496</v>
      </c>
      <c r="G2663" s="29">
        <v>6</v>
      </c>
      <c r="H2663" s="28">
        <v>0</v>
      </c>
      <c r="I2663" s="30">
        <f>ROUND(G2663*H2663,P4)</f>
        <v>0</v>
      </c>
      <c r="L2663" s="31">
        <v>0</v>
      </c>
      <c r="M2663" s="24">
        <f>ROUND(G2663*L2663,P4)</f>
        <v>0</v>
      </c>
      <c r="N2663" s="25" t="s">
        <v>9700</v>
      </c>
      <c r="O2663" s="32">
        <f>M2663*AA2663</f>
        <v>0</v>
      </c>
      <c r="P2663" s="1">
        <v>3</v>
      </c>
      <c r="AA2663" s="1">
        <f>IF(P2663=1,$O$3,IF(P2663=2,$O$4,$O$5))</f>
        <v>0</v>
      </c>
    </row>
    <row r="2664">
      <c r="A2664" s="1" t="s">
        <v>437</v>
      </c>
      <c r="E2664" s="27" t="s">
        <v>11253</v>
      </c>
    </row>
    <row r="2665">
      <c r="A2665" s="1" t="s">
        <v>439</v>
      </c>
    </row>
    <row r="2666">
      <c r="A2666" s="1" t="s">
        <v>441</v>
      </c>
      <c r="E2666" s="27" t="s">
        <v>434</v>
      </c>
    </row>
    <row r="2667">
      <c r="A2667" s="1" t="s">
        <v>432</v>
      </c>
      <c r="B2667" s="1">
        <v>123</v>
      </c>
      <c r="C2667" s="26" t="s">
        <v>11254</v>
      </c>
      <c r="D2667" t="s">
        <v>434</v>
      </c>
      <c r="E2667" s="27" t="s">
        <v>11255</v>
      </c>
      <c r="F2667" s="28" t="s">
        <v>496</v>
      </c>
      <c r="G2667" s="29">
        <v>7</v>
      </c>
      <c r="H2667" s="28">
        <v>0</v>
      </c>
      <c r="I2667" s="30">
        <f>ROUND(G2667*H2667,P4)</f>
        <v>0</v>
      </c>
      <c r="L2667" s="31">
        <v>0</v>
      </c>
      <c r="M2667" s="24">
        <f>ROUND(G2667*L2667,P4)</f>
        <v>0</v>
      </c>
      <c r="N2667" s="25" t="s">
        <v>9700</v>
      </c>
      <c r="O2667" s="32">
        <f>M2667*AA2667</f>
        <v>0</v>
      </c>
      <c r="P2667" s="1">
        <v>3</v>
      </c>
      <c r="AA2667" s="1">
        <f>IF(P2667=1,$O$3,IF(P2667=2,$O$4,$O$5))</f>
        <v>0</v>
      </c>
    </row>
    <row r="2668">
      <c r="A2668" s="1" t="s">
        <v>437</v>
      </c>
      <c r="E2668" s="27" t="s">
        <v>11255</v>
      </c>
    </row>
    <row r="2669">
      <c r="A2669" s="1" t="s">
        <v>439</v>
      </c>
    </row>
    <row r="2670">
      <c r="A2670" s="1" t="s">
        <v>441</v>
      </c>
      <c r="E2670" s="27" t="s">
        <v>434</v>
      </c>
    </row>
    <row r="2671">
      <c r="A2671" s="1" t="s">
        <v>432</v>
      </c>
      <c r="B2671" s="1">
        <v>124</v>
      </c>
      <c r="C2671" s="26" t="s">
        <v>11256</v>
      </c>
      <c r="D2671" t="s">
        <v>434</v>
      </c>
      <c r="E2671" s="27" t="s">
        <v>11257</v>
      </c>
      <c r="F2671" s="28" t="s">
        <v>496</v>
      </c>
      <c r="G2671" s="29">
        <v>2</v>
      </c>
      <c r="H2671" s="28">
        <v>0</v>
      </c>
      <c r="I2671" s="30">
        <f>ROUND(G2671*H2671,P4)</f>
        <v>0</v>
      </c>
      <c r="L2671" s="31">
        <v>0</v>
      </c>
      <c r="M2671" s="24">
        <f>ROUND(G2671*L2671,P4)</f>
        <v>0</v>
      </c>
      <c r="N2671" s="25" t="s">
        <v>9700</v>
      </c>
      <c r="O2671" s="32">
        <f>M2671*AA2671</f>
        <v>0</v>
      </c>
      <c r="P2671" s="1">
        <v>3</v>
      </c>
      <c r="AA2671" s="1">
        <f>IF(P2671=1,$O$3,IF(P2671=2,$O$4,$O$5))</f>
        <v>0</v>
      </c>
    </row>
    <row r="2672">
      <c r="A2672" s="1" t="s">
        <v>437</v>
      </c>
      <c r="E2672" s="27" t="s">
        <v>11257</v>
      </c>
    </row>
    <row r="2673">
      <c r="A2673" s="1" t="s">
        <v>439</v>
      </c>
    </row>
    <row r="2674">
      <c r="A2674" s="1" t="s">
        <v>441</v>
      </c>
      <c r="E2674" s="27" t="s">
        <v>434</v>
      </c>
    </row>
    <row r="2675">
      <c r="A2675" s="1" t="s">
        <v>432</v>
      </c>
      <c r="B2675" s="1">
        <v>125</v>
      </c>
      <c r="C2675" s="26" t="s">
        <v>11258</v>
      </c>
      <c r="D2675" t="s">
        <v>434</v>
      </c>
      <c r="E2675" s="27" t="s">
        <v>11259</v>
      </c>
      <c r="F2675" s="28" t="s">
        <v>496</v>
      </c>
      <c r="G2675" s="29">
        <v>15</v>
      </c>
      <c r="H2675" s="28">
        <v>0</v>
      </c>
      <c r="I2675" s="30">
        <f>ROUND(G2675*H2675,P4)</f>
        <v>0</v>
      </c>
      <c r="L2675" s="31">
        <v>0</v>
      </c>
      <c r="M2675" s="24">
        <f>ROUND(G2675*L2675,P4)</f>
        <v>0</v>
      </c>
      <c r="N2675" s="25" t="s">
        <v>9700</v>
      </c>
      <c r="O2675" s="32">
        <f>M2675*AA2675</f>
        <v>0</v>
      </c>
      <c r="P2675" s="1">
        <v>3</v>
      </c>
      <c r="AA2675" s="1">
        <f>IF(P2675=1,$O$3,IF(P2675=2,$O$4,$O$5))</f>
        <v>0</v>
      </c>
    </row>
    <row r="2676">
      <c r="A2676" s="1" t="s">
        <v>437</v>
      </c>
      <c r="E2676" s="27" t="s">
        <v>11259</v>
      </c>
    </row>
    <row r="2677">
      <c r="A2677" s="1" t="s">
        <v>439</v>
      </c>
    </row>
    <row r="2678">
      <c r="A2678" s="1" t="s">
        <v>441</v>
      </c>
      <c r="E2678" s="27" t="s">
        <v>434</v>
      </c>
    </row>
    <row r="2679">
      <c r="A2679" s="1" t="s">
        <v>432</v>
      </c>
      <c r="B2679" s="1">
        <v>126</v>
      </c>
      <c r="C2679" s="26" t="s">
        <v>11260</v>
      </c>
      <c r="D2679" t="s">
        <v>434</v>
      </c>
      <c r="E2679" s="27" t="s">
        <v>11261</v>
      </c>
      <c r="F2679" s="28" t="s">
        <v>496</v>
      </c>
      <c r="G2679" s="29">
        <v>11</v>
      </c>
      <c r="H2679" s="28">
        <v>0</v>
      </c>
      <c r="I2679" s="30">
        <f>ROUND(G2679*H2679,P4)</f>
        <v>0</v>
      </c>
      <c r="L2679" s="31">
        <v>0</v>
      </c>
      <c r="M2679" s="24">
        <f>ROUND(G2679*L2679,P4)</f>
        <v>0</v>
      </c>
      <c r="N2679" s="25" t="s">
        <v>9700</v>
      </c>
      <c r="O2679" s="32">
        <f>M2679*AA2679</f>
        <v>0</v>
      </c>
      <c r="P2679" s="1">
        <v>3</v>
      </c>
      <c r="AA2679" s="1">
        <f>IF(P2679=1,$O$3,IF(P2679=2,$O$4,$O$5))</f>
        <v>0</v>
      </c>
    </row>
    <row r="2680">
      <c r="A2680" s="1" t="s">
        <v>437</v>
      </c>
      <c r="E2680" s="27" t="s">
        <v>11261</v>
      </c>
    </row>
    <row r="2681">
      <c r="A2681" s="1" t="s">
        <v>439</v>
      </c>
    </row>
    <row r="2682">
      <c r="A2682" s="1" t="s">
        <v>441</v>
      </c>
      <c r="E2682" s="27" t="s">
        <v>434</v>
      </c>
    </row>
    <row r="2683">
      <c r="A2683" s="1" t="s">
        <v>432</v>
      </c>
      <c r="B2683" s="1">
        <v>127</v>
      </c>
      <c r="C2683" s="26" t="s">
        <v>11262</v>
      </c>
      <c r="D2683" t="s">
        <v>434</v>
      </c>
      <c r="E2683" s="27" t="s">
        <v>11263</v>
      </c>
      <c r="F2683" s="28" t="s">
        <v>496</v>
      </c>
      <c r="G2683" s="29">
        <v>1</v>
      </c>
      <c r="H2683" s="28">
        <v>0</v>
      </c>
      <c r="I2683" s="30">
        <f>ROUND(G2683*H2683,P4)</f>
        <v>0</v>
      </c>
      <c r="L2683" s="31">
        <v>0</v>
      </c>
      <c r="M2683" s="24">
        <f>ROUND(G2683*L2683,P4)</f>
        <v>0</v>
      </c>
      <c r="N2683" s="25" t="s">
        <v>9700</v>
      </c>
      <c r="O2683" s="32">
        <f>M2683*AA2683</f>
        <v>0</v>
      </c>
      <c r="P2683" s="1">
        <v>3</v>
      </c>
      <c r="AA2683" s="1">
        <f>IF(P2683=1,$O$3,IF(P2683=2,$O$4,$O$5))</f>
        <v>0</v>
      </c>
    </row>
    <row r="2684">
      <c r="A2684" s="1" t="s">
        <v>437</v>
      </c>
      <c r="E2684" s="27" t="s">
        <v>11263</v>
      </c>
    </row>
    <row r="2685">
      <c r="A2685" s="1" t="s">
        <v>439</v>
      </c>
    </row>
    <row r="2686">
      <c r="A2686" s="1" t="s">
        <v>441</v>
      </c>
      <c r="E2686" s="27" t="s">
        <v>434</v>
      </c>
    </row>
    <row r="2687">
      <c r="A2687" s="1" t="s">
        <v>432</v>
      </c>
      <c r="B2687" s="1">
        <v>128</v>
      </c>
      <c r="C2687" s="26" t="s">
        <v>11264</v>
      </c>
      <c r="D2687" t="s">
        <v>434</v>
      </c>
      <c r="E2687" s="27" t="s">
        <v>11265</v>
      </c>
      <c r="F2687" s="28" t="s">
        <v>496</v>
      </c>
      <c r="G2687" s="29">
        <v>17</v>
      </c>
      <c r="H2687" s="28">
        <v>0.00018000000000000001</v>
      </c>
      <c r="I2687" s="30">
        <f>ROUND(G2687*H2687,P4)</f>
        <v>0</v>
      </c>
      <c r="L2687" s="31">
        <v>0</v>
      </c>
      <c r="M2687" s="24">
        <f>ROUND(G2687*L2687,P4)</f>
        <v>0</v>
      </c>
      <c r="N2687" s="25" t="s">
        <v>9700</v>
      </c>
      <c r="O2687" s="32">
        <f>M2687*AA2687</f>
        <v>0</v>
      </c>
      <c r="P2687" s="1">
        <v>3</v>
      </c>
      <c r="AA2687" s="1">
        <f>IF(P2687=1,$O$3,IF(P2687=2,$O$4,$O$5))</f>
        <v>0</v>
      </c>
    </row>
    <row r="2688">
      <c r="A2688" s="1" t="s">
        <v>437</v>
      </c>
      <c r="E2688" s="27" t="s">
        <v>11265</v>
      </c>
    </row>
    <row r="2689">
      <c r="A2689" s="1" t="s">
        <v>439</v>
      </c>
    </row>
    <row r="2690">
      <c r="A2690" s="1" t="s">
        <v>441</v>
      </c>
      <c r="E2690" s="27" t="s">
        <v>434</v>
      </c>
    </row>
    <row r="2691">
      <c r="A2691" s="1" t="s">
        <v>432</v>
      </c>
      <c r="B2691" s="1">
        <v>129</v>
      </c>
      <c r="C2691" s="26" t="s">
        <v>11266</v>
      </c>
      <c r="D2691" t="s">
        <v>434</v>
      </c>
      <c r="E2691" s="27" t="s">
        <v>11267</v>
      </c>
      <c r="F2691" s="28" t="s">
        <v>496</v>
      </c>
      <c r="G2691" s="29">
        <v>4</v>
      </c>
      <c r="H2691" s="28">
        <v>0.00038000000000000002</v>
      </c>
      <c r="I2691" s="30">
        <f>ROUND(G2691*H2691,P4)</f>
        <v>0</v>
      </c>
      <c r="L2691" s="31">
        <v>0</v>
      </c>
      <c r="M2691" s="24">
        <f>ROUND(G2691*L2691,P4)</f>
        <v>0</v>
      </c>
      <c r="N2691" s="25" t="s">
        <v>9700</v>
      </c>
      <c r="O2691" s="32">
        <f>M2691*AA2691</f>
        <v>0</v>
      </c>
      <c r="P2691" s="1">
        <v>3</v>
      </c>
      <c r="AA2691" s="1">
        <f>IF(P2691=1,$O$3,IF(P2691=2,$O$4,$O$5))</f>
        <v>0</v>
      </c>
    </row>
    <row r="2692">
      <c r="A2692" s="1" t="s">
        <v>437</v>
      </c>
      <c r="E2692" s="27" t="s">
        <v>11267</v>
      </c>
    </row>
    <row r="2693">
      <c r="A2693" s="1" t="s">
        <v>439</v>
      </c>
    </row>
    <row r="2694">
      <c r="A2694" s="1" t="s">
        <v>441</v>
      </c>
      <c r="E2694" s="27" t="s">
        <v>434</v>
      </c>
    </row>
    <row r="2695">
      <c r="A2695" s="1" t="s">
        <v>432</v>
      </c>
      <c r="B2695" s="1">
        <v>130</v>
      </c>
      <c r="C2695" s="26" t="s">
        <v>11268</v>
      </c>
      <c r="D2695" t="s">
        <v>434</v>
      </c>
      <c r="E2695" s="27" t="s">
        <v>11269</v>
      </c>
      <c r="F2695" s="28" t="s">
        <v>496</v>
      </c>
      <c r="G2695" s="29">
        <v>23</v>
      </c>
      <c r="H2695" s="28">
        <v>0.00054000000000000001</v>
      </c>
      <c r="I2695" s="30">
        <f>ROUND(G2695*H2695,P4)</f>
        <v>0</v>
      </c>
      <c r="L2695" s="31">
        <v>0</v>
      </c>
      <c r="M2695" s="24">
        <f>ROUND(G2695*L2695,P4)</f>
        <v>0</v>
      </c>
      <c r="N2695" s="25" t="s">
        <v>9700</v>
      </c>
      <c r="O2695" s="32">
        <f>M2695*AA2695</f>
        <v>0</v>
      </c>
      <c r="P2695" s="1">
        <v>3</v>
      </c>
      <c r="AA2695" s="1">
        <f>IF(P2695=1,$O$3,IF(P2695=2,$O$4,$O$5))</f>
        <v>0</v>
      </c>
    </row>
    <row r="2696">
      <c r="A2696" s="1" t="s">
        <v>437</v>
      </c>
      <c r="E2696" s="27" t="s">
        <v>11269</v>
      </c>
    </row>
    <row r="2697">
      <c r="A2697" s="1" t="s">
        <v>439</v>
      </c>
    </row>
    <row r="2698">
      <c r="A2698" s="1" t="s">
        <v>441</v>
      </c>
      <c r="E2698" s="27" t="s">
        <v>434</v>
      </c>
    </row>
    <row r="2699">
      <c r="A2699" s="1" t="s">
        <v>432</v>
      </c>
      <c r="B2699" s="1">
        <v>131</v>
      </c>
      <c r="C2699" s="26" t="s">
        <v>11270</v>
      </c>
      <c r="D2699" t="s">
        <v>434</v>
      </c>
      <c r="E2699" s="27" t="s">
        <v>11271</v>
      </c>
      <c r="F2699" s="28" t="s">
        <v>496</v>
      </c>
      <c r="G2699" s="29">
        <v>3</v>
      </c>
      <c r="H2699" s="28">
        <v>5.0000000000000002E-05</v>
      </c>
      <c r="I2699" s="30">
        <f>ROUND(G2699*H2699,P4)</f>
        <v>0</v>
      </c>
      <c r="L2699" s="31">
        <v>0</v>
      </c>
      <c r="M2699" s="24">
        <f>ROUND(G2699*L2699,P4)</f>
        <v>0</v>
      </c>
      <c r="N2699" s="25" t="s">
        <v>9700</v>
      </c>
      <c r="O2699" s="32">
        <f>M2699*AA2699</f>
        <v>0</v>
      </c>
      <c r="P2699" s="1">
        <v>3</v>
      </c>
      <c r="AA2699" s="1">
        <f>IF(P2699=1,$O$3,IF(P2699=2,$O$4,$O$5))</f>
        <v>0</v>
      </c>
    </row>
    <row r="2700">
      <c r="A2700" s="1" t="s">
        <v>437</v>
      </c>
      <c r="E2700" s="27" t="s">
        <v>11271</v>
      </c>
    </row>
    <row r="2701">
      <c r="A2701" s="1" t="s">
        <v>439</v>
      </c>
    </row>
    <row r="2702">
      <c r="A2702" s="1" t="s">
        <v>441</v>
      </c>
      <c r="E2702" s="27" t="s">
        <v>434</v>
      </c>
    </row>
    <row r="2703">
      <c r="A2703" s="1" t="s">
        <v>432</v>
      </c>
      <c r="B2703" s="1">
        <v>132</v>
      </c>
      <c r="C2703" s="26" t="s">
        <v>11272</v>
      </c>
      <c r="D2703" t="s">
        <v>434</v>
      </c>
      <c r="E2703" s="27" t="s">
        <v>11273</v>
      </c>
      <c r="F2703" s="28" t="s">
        <v>496</v>
      </c>
      <c r="G2703" s="29">
        <v>3</v>
      </c>
      <c r="H2703" s="28">
        <v>5.0000000000000002E-05</v>
      </c>
      <c r="I2703" s="30">
        <f>ROUND(G2703*H2703,P4)</f>
        <v>0</v>
      </c>
      <c r="L2703" s="31">
        <v>0</v>
      </c>
      <c r="M2703" s="24">
        <f>ROUND(G2703*L2703,P4)</f>
        <v>0</v>
      </c>
      <c r="N2703" s="25" t="s">
        <v>9700</v>
      </c>
      <c r="O2703" s="32">
        <f>M2703*AA2703</f>
        <v>0</v>
      </c>
      <c r="P2703" s="1">
        <v>3</v>
      </c>
      <c r="AA2703" s="1">
        <f>IF(P2703=1,$O$3,IF(P2703=2,$O$4,$O$5))</f>
        <v>0</v>
      </c>
    </row>
    <row r="2704">
      <c r="A2704" s="1" t="s">
        <v>437</v>
      </c>
      <c r="E2704" s="27" t="s">
        <v>11273</v>
      </c>
    </row>
    <row r="2705">
      <c r="A2705" s="1" t="s">
        <v>439</v>
      </c>
    </row>
    <row r="2706">
      <c r="A2706" s="1" t="s">
        <v>441</v>
      </c>
      <c r="E2706" s="27" t="s">
        <v>434</v>
      </c>
    </row>
    <row r="2707">
      <c r="A2707" s="1" t="s">
        <v>432</v>
      </c>
      <c r="B2707" s="1">
        <v>133</v>
      </c>
      <c r="C2707" s="26" t="s">
        <v>11274</v>
      </c>
      <c r="D2707" t="s">
        <v>434</v>
      </c>
      <c r="E2707" s="27" t="s">
        <v>11275</v>
      </c>
      <c r="F2707" s="28" t="s">
        <v>496</v>
      </c>
      <c r="G2707" s="29">
        <v>5</v>
      </c>
      <c r="H2707" s="28">
        <v>5.0000000000000002E-05</v>
      </c>
      <c r="I2707" s="30">
        <f>ROUND(G2707*H2707,P4)</f>
        <v>0</v>
      </c>
      <c r="L2707" s="31">
        <v>0</v>
      </c>
      <c r="M2707" s="24">
        <f>ROUND(G2707*L2707,P4)</f>
        <v>0</v>
      </c>
      <c r="N2707" s="25" t="s">
        <v>9700</v>
      </c>
      <c r="O2707" s="32">
        <f>M2707*AA2707</f>
        <v>0</v>
      </c>
      <c r="P2707" s="1">
        <v>3</v>
      </c>
      <c r="AA2707" s="1">
        <f>IF(P2707=1,$O$3,IF(P2707=2,$O$4,$O$5))</f>
        <v>0</v>
      </c>
    </row>
    <row r="2708">
      <c r="A2708" s="1" t="s">
        <v>437</v>
      </c>
      <c r="E2708" s="27" t="s">
        <v>11275</v>
      </c>
    </row>
    <row r="2709">
      <c r="A2709" s="1" t="s">
        <v>439</v>
      </c>
    </row>
    <row r="2710">
      <c r="A2710" s="1" t="s">
        <v>441</v>
      </c>
      <c r="E2710" s="27" t="s">
        <v>434</v>
      </c>
    </row>
    <row r="2711">
      <c r="A2711" s="1" t="s">
        <v>432</v>
      </c>
      <c r="B2711" s="1">
        <v>134</v>
      </c>
      <c r="C2711" s="26" t="s">
        <v>11276</v>
      </c>
      <c r="D2711" t="s">
        <v>434</v>
      </c>
      <c r="E2711" s="27" t="s">
        <v>11277</v>
      </c>
      <c r="F2711" s="28" t="s">
        <v>496</v>
      </c>
      <c r="G2711" s="29">
        <v>7</v>
      </c>
      <c r="H2711" s="28">
        <v>5.0000000000000002E-05</v>
      </c>
      <c r="I2711" s="30">
        <f>ROUND(G2711*H2711,P4)</f>
        <v>0</v>
      </c>
      <c r="L2711" s="31">
        <v>0</v>
      </c>
      <c r="M2711" s="24">
        <f>ROUND(G2711*L2711,P4)</f>
        <v>0</v>
      </c>
      <c r="N2711" s="25" t="s">
        <v>9700</v>
      </c>
      <c r="O2711" s="32">
        <f>M2711*AA2711</f>
        <v>0</v>
      </c>
      <c r="P2711" s="1">
        <v>3</v>
      </c>
      <c r="AA2711" s="1">
        <f>IF(P2711=1,$O$3,IF(P2711=2,$O$4,$O$5))</f>
        <v>0</v>
      </c>
    </row>
    <row r="2712">
      <c r="A2712" s="1" t="s">
        <v>437</v>
      </c>
      <c r="E2712" s="27" t="s">
        <v>11277</v>
      </c>
    </row>
    <row r="2713">
      <c r="A2713" s="1" t="s">
        <v>439</v>
      </c>
    </row>
    <row r="2714">
      <c r="A2714" s="1" t="s">
        <v>441</v>
      </c>
      <c r="E2714" s="27" t="s">
        <v>434</v>
      </c>
    </row>
    <row r="2715">
      <c r="A2715" s="1" t="s">
        <v>432</v>
      </c>
      <c r="B2715" s="1">
        <v>135</v>
      </c>
      <c r="C2715" s="26" t="s">
        <v>11278</v>
      </c>
      <c r="D2715" t="s">
        <v>434</v>
      </c>
      <c r="E2715" s="27" t="s">
        <v>11279</v>
      </c>
      <c r="F2715" s="28" t="s">
        <v>496</v>
      </c>
      <c r="G2715" s="29">
        <v>9</v>
      </c>
      <c r="H2715" s="28">
        <v>5.0000000000000002E-05</v>
      </c>
      <c r="I2715" s="30">
        <f>ROUND(G2715*H2715,P4)</f>
        <v>0</v>
      </c>
      <c r="L2715" s="31">
        <v>0</v>
      </c>
      <c r="M2715" s="24">
        <f>ROUND(G2715*L2715,P4)</f>
        <v>0</v>
      </c>
      <c r="N2715" s="25" t="s">
        <v>9700</v>
      </c>
      <c r="O2715" s="32">
        <f>M2715*AA2715</f>
        <v>0</v>
      </c>
      <c r="P2715" s="1">
        <v>3</v>
      </c>
      <c r="AA2715" s="1">
        <f>IF(P2715=1,$O$3,IF(P2715=2,$O$4,$O$5))</f>
        <v>0</v>
      </c>
    </row>
    <row r="2716">
      <c r="A2716" s="1" t="s">
        <v>437</v>
      </c>
      <c r="E2716" s="27" t="s">
        <v>11279</v>
      </c>
    </row>
    <row r="2717">
      <c r="A2717" s="1" t="s">
        <v>439</v>
      </c>
    </row>
    <row r="2718">
      <c r="A2718" s="1" t="s">
        <v>441</v>
      </c>
      <c r="E2718" s="27" t="s">
        <v>434</v>
      </c>
    </row>
    <row r="2719">
      <c r="A2719" s="1" t="s">
        <v>432</v>
      </c>
      <c r="B2719" s="1">
        <v>136</v>
      </c>
      <c r="C2719" s="26" t="s">
        <v>11278</v>
      </c>
      <c r="D2719" t="s">
        <v>430</v>
      </c>
      <c r="E2719" s="27" t="s">
        <v>11279</v>
      </c>
      <c r="F2719" s="28" t="s">
        <v>496</v>
      </c>
      <c r="G2719" s="29">
        <v>3</v>
      </c>
      <c r="H2719" s="28">
        <v>5.0000000000000002E-05</v>
      </c>
      <c r="I2719" s="30">
        <f>ROUND(G2719*H2719,P4)</f>
        <v>0</v>
      </c>
      <c r="L2719" s="31">
        <v>0</v>
      </c>
      <c r="M2719" s="24">
        <f>ROUND(G2719*L2719,P4)</f>
        <v>0</v>
      </c>
      <c r="N2719" s="25" t="s">
        <v>9700</v>
      </c>
      <c r="O2719" s="32">
        <f>M2719*AA2719</f>
        <v>0</v>
      </c>
      <c r="P2719" s="1">
        <v>3</v>
      </c>
      <c r="AA2719" s="1">
        <f>IF(P2719=1,$O$3,IF(P2719=2,$O$4,$O$5))</f>
        <v>0</v>
      </c>
    </row>
    <row r="2720">
      <c r="A2720" s="1" t="s">
        <v>437</v>
      </c>
      <c r="E2720" s="27" t="s">
        <v>11279</v>
      </c>
    </row>
    <row r="2721">
      <c r="A2721" s="1" t="s">
        <v>439</v>
      </c>
    </row>
    <row r="2722">
      <c r="A2722" s="1" t="s">
        <v>441</v>
      </c>
      <c r="E2722" s="27" t="s">
        <v>434</v>
      </c>
    </row>
    <row r="2723">
      <c r="A2723" s="1" t="s">
        <v>432</v>
      </c>
      <c r="B2723" s="1">
        <v>137</v>
      </c>
      <c r="C2723" s="26" t="s">
        <v>11280</v>
      </c>
      <c r="D2723" t="s">
        <v>434</v>
      </c>
      <c r="E2723" s="27" t="s">
        <v>11281</v>
      </c>
      <c r="F2723" s="28" t="s">
        <v>496</v>
      </c>
      <c r="G2723" s="29">
        <v>9</v>
      </c>
      <c r="H2723" s="28">
        <v>3.0000000000000001E-05</v>
      </c>
      <c r="I2723" s="30">
        <f>ROUND(G2723*H2723,P4)</f>
        <v>0</v>
      </c>
      <c r="L2723" s="31">
        <v>0</v>
      </c>
      <c r="M2723" s="24">
        <f>ROUND(G2723*L2723,P4)</f>
        <v>0</v>
      </c>
      <c r="N2723" s="25" t="s">
        <v>9700</v>
      </c>
      <c r="O2723" s="32">
        <f>M2723*AA2723</f>
        <v>0</v>
      </c>
      <c r="P2723" s="1">
        <v>3</v>
      </c>
      <c r="AA2723" s="1">
        <f>IF(P2723=1,$O$3,IF(P2723=2,$O$4,$O$5))</f>
        <v>0</v>
      </c>
    </row>
    <row r="2724">
      <c r="A2724" s="1" t="s">
        <v>437</v>
      </c>
      <c r="E2724" s="27" t="s">
        <v>11281</v>
      </c>
    </row>
    <row r="2725">
      <c r="A2725" s="1" t="s">
        <v>439</v>
      </c>
    </row>
    <row r="2726">
      <c r="A2726" s="1" t="s">
        <v>441</v>
      </c>
      <c r="E2726" s="27" t="s">
        <v>434</v>
      </c>
    </row>
    <row r="2727">
      <c r="A2727" s="1" t="s">
        <v>432</v>
      </c>
      <c r="B2727" s="1">
        <v>138</v>
      </c>
      <c r="C2727" s="26" t="s">
        <v>11282</v>
      </c>
      <c r="D2727" t="s">
        <v>434</v>
      </c>
      <c r="E2727" s="27" t="s">
        <v>11283</v>
      </c>
      <c r="F2727" s="28" t="s">
        <v>496</v>
      </c>
      <c r="G2727" s="29">
        <v>3</v>
      </c>
      <c r="H2727" s="28">
        <v>3.0000000000000001E-05</v>
      </c>
      <c r="I2727" s="30">
        <f>ROUND(G2727*H2727,P4)</f>
        <v>0</v>
      </c>
      <c r="L2727" s="31">
        <v>0</v>
      </c>
      <c r="M2727" s="24">
        <f>ROUND(G2727*L2727,P4)</f>
        <v>0</v>
      </c>
      <c r="N2727" s="25" t="s">
        <v>9700</v>
      </c>
      <c r="O2727" s="32">
        <f>M2727*AA2727</f>
        <v>0</v>
      </c>
      <c r="P2727" s="1">
        <v>3</v>
      </c>
      <c r="AA2727" s="1">
        <f>IF(P2727=1,$O$3,IF(P2727=2,$O$4,$O$5))</f>
        <v>0</v>
      </c>
    </row>
    <row r="2728">
      <c r="A2728" s="1" t="s">
        <v>437</v>
      </c>
      <c r="E2728" s="27" t="s">
        <v>11283</v>
      </c>
    </row>
    <row r="2729">
      <c r="A2729" s="1" t="s">
        <v>439</v>
      </c>
    </row>
    <row r="2730">
      <c r="A2730" s="1" t="s">
        <v>441</v>
      </c>
      <c r="E2730" s="27" t="s">
        <v>434</v>
      </c>
    </row>
    <row r="2731">
      <c r="A2731" s="1" t="s">
        <v>432</v>
      </c>
      <c r="B2731" s="1">
        <v>139</v>
      </c>
      <c r="C2731" s="26" t="s">
        <v>11284</v>
      </c>
      <c r="D2731" t="s">
        <v>434</v>
      </c>
      <c r="E2731" s="27" t="s">
        <v>11285</v>
      </c>
      <c r="F2731" s="28" t="s">
        <v>496</v>
      </c>
      <c r="G2731" s="29">
        <v>3</v>
      </c>
      <c r="H2731" s="28">
        <v>3.0000000000000001E-05</v>
      </c>
      <c r="I2731" s="30">
        <f>ROUND(G2731*H2731,P4)</f>
        <v>0</v>
      </c>
      <c r="L2731" s="31">
        <v>0</v>
      </c>
      <c r="M2731" s="24">
        <f>ROUND(G2731*L2731,P4)</f>
        <v>0</v>
      </c>
      <c r="N2731" s="25" t="s">
        <v>9700</v>
      </c>
      <c r="O2731" s="32">
        <f>M2731*AA2731</f>
        <v>0</v>
      </c>
      <c r="P2731" s="1">
        <v>3</v>
      </c>
      <c r="AA2731" s="1">
        <f>IF(P2731=1,$O$3,IF(P2731=2,$O$4,$O$5))</f>
        <v>0</v>
      </c>
    </row>
    <row r="2732">
      <c r="A2732" s="1" t="s">
        <v>437</v>
      </c>
      <c r="E2732" s="27" t="s">
        <v>11285</v>
      </c>
    </row>
    <row r="2733">
      <c r="A2733" s="1" t="s">
        <v>439</v>
      </c>
    </row>
    <row r="2734">
      <c r="A2734" s="1" t="s">
        <v>441</v>
      </c>
      <c r="E2734" s="27" t="s">
        <v>434</v>
      </c>
    </row>
    <row r="2735">
      <c r="A2735" s="1" t="s">
        <v>432</v>
      </c>
      <c r="B2735" s="1">
        <v>140</v>
      </c>
      <c r="C2735" s="26" t="s">
        <v>11286</v>
      </c>
      <c r="D2735" t="s">
        <v>434</v>
      </c>
      <c r="E2735" s="27" t="s">
        <v>11287</v>
      </c>
      <c r="F2735" s="28" t="s">
        <v>496</v>
      </c>
      <c r="G2735" s="29">
        <v>2</v>
      </c>
      <c r="H2735" s="28">
        <v>0.00012</v>
      </c>
      <c r="I2735" s="30">
        <f>ROUND(G2735*H2735,P4)</f>
        <v>0</v>
      </c>
      <c r="L2735" s="31">
        <v>0</v>
      </c>
      <c r="M2735" s="24">
        <f>ROUND(G2735*L2735,P4)</f>
        <v>0</v>
      </c>
      <c r="N2735" s="25" t="s">
        <v>9700</v>
      </c>
      <c r="O2735" s="32">
        <f>M2735*AA2735</f>
        <v>0</v>
      </c>
      <c r="P2735" s="1">
        <v>3</v>
      </c>
      <c r="AA2735" s="1">
        <f>IF(P2735=1,$O$3,IF(P2735=2,$O$4,$O$5))</f>
        <v>0</v>
      </c>
    </row>
    <row r="2736">
      <c r="A2736" s="1" t="s">
        <v>437</v>
      </c>
      <c r="E2736" s="27" t="s">
        <v>11287</v>
      </c>
    </row>
    <row r="2737">
      <c r="A2737" s="1" t="s">
        <v>439</v>
      </c>
    </row>
    <row r="2738">
      <c r="A2738" s="1" t="s">
        <v>441</v>
      </c>
      <c r="E2738" s="27" t="s">
        <v>434</v>
      </c>
    </row>
    <row r="2739">
      <c r="A2739" s="1" t="s">
        <v>432</v>
      </c>
      <c r="B2739" s="1">
        <v>141</v>
      </c>
      <c r="C2739" s="26" t="s">
        <v>11288</v>
      </c>
      <c r="D2739" t="s">
        <v>434</v>
      </c>
      <c r="E2739" s="27" t="s">
        <v>11289</v>
      </c>
      <c r="F2739" s="28" t="s">
        <v>496</v>
      </c>
      <c r="G2739" s="29">
        <v>2</v>
      </c>
      <c r="H2739" s="28">
        <v>0.00012</v>
      </c>
      <c r="I2739" s="30">
        <f>ROUND(G2739*H2739,P4)</f>
        <v>0</v>
      </c>
      <c r="L2739" s="31">
        <v>0</v>
      </c>
      <c r="M2739" s="24">
        <f>ROUND(G2739*L2739,P4)</f>
        <v>0</v>
      </c>
      <c r="N2739" s="25" t="s">
        <v>9700</v>
      </c>
      <c r="O2739" s="32">
        <f>M2739*AA2739</f>
        <v>0</v>
      </c>
      <c r="P2739" s="1">
        <v>3</v>
      </c>
      <c r="AA2739" s="1">
        <f>IF(P2739=1,$O$3,IF(P2739=2,$O$4,$O$5))</f>
        <v>0</v>
      </c>
    </row>
    <row r="2740">
      <c r="A2740" s="1" t="s">
        <v>437</v>
      </c>
      <c r="E2740" s="27" t="s">
        <v>11289</v>
      </c>
    </row>
    <row r="2741">
      <c r="A2741" s="1" t="s">
        <v>439</v>
      </c>
    </row>
    <row r="2742">
      <c r="A2742" s="1" t="s">
        <v>441</v>
      </c>
      <c r="E2742" s="27" t="s">
        <v>434</v>
      </c>
    </row>
    <row r="2743">
      <c r="A2743" s="1" t="s">
        <v>432</v>
      </c>
      <c r="B2743" s="1">
        <v>142</v>
      </c>
      <c r="C2743" s="26" t="s">
        <v>11290</v>
      </c>
      <c r="D2743" t="s">
        <v>434</v>
      </c>
      <c r="E2743" s="27" t="s">
        <v>11291</v>
      </c>
      <c r="F2743" s="28" t="s">
        <v>496</v>
      </c>
      <c r="G2743" s="29">
        <v>2</v>
      </c>
      <c r="H2743" s="28">
        <v>0.00012999999999999999</v>
      </c>
      <c r="I2743" s="30">
        <f>ROUND(G2743*H2743,P4)</f>
        <v>0</v>
      </c>
      <c r="L2743" s="31">
        <v>0</v>
      </c>
      <c r="M2743" s="24">
        <f>ROUND(G2743*L2743,P4)</f>
        <v>0</v>
      </c>
      <c r="N2743" s="25" t="s">
        <v>9700</v>
      </c>
      <c r="O2743" s="32">
        <f>M2743*AA2743</f>
        <v>0</v>
      </c>
      <c r="P2743" s="1">
        <v>3</v>
      </c>
      <c r="AA2743" s="1">
        <f>IF(P2743=1,$O$3,IF(P2743=2,$O$4,$O$5))</f>
        <v>0</v>
      </c>
    </row>
    <row r="2744">
      <c r="A2744" s="1" t="s">
        <v>437</v>
      </c>
      <c r="E2744" s="27" t="s">
        <v>11291</v>
      </c>
    </row>
    <row r="2745">
      <c r="A2745" s="1" t="s">
        <v>439</v>
      </c>
    </row>
    <row r="2746">
      <c r="A2746" s="1" t="s">
        <v>441</v>
      </c>
      <c r="E2746" s="27" t="s">
        <v>434</v>
      </c>
    </row>
    <row r="2747">
      <c r="A2747" s="1" t="s">
        <v>432</v>
      </c>
      <c r="B2747" s="1">
        <v>143</v>
      </c>
      <c r="C2747" s="26" t="s">
        <v>11292</v>
      </c>
      <c r="D2747" t="s">
        <v>434</v>
      </c>
      <c r="E2747" s="27" t="s">
        <v>11293</v>
      </c>
      <c r="F2747" s="28" t="s">
        <v>496</v>
      </c>
      <c r="G2747" s="29">
        <v>3</v>
      </c>
      <c r="H2747" s="28">
        <v>1.0000000000000001E-05</v>
      </c>
      <c r="I2747" s="30">
        <f>ROUND(G2747*H2747,P4)</f>
        <v>0</v>
      </c>
      <c r="L2747" s="31">
        <v>0</v>
      </c>
      <c r="M2747" s="24">
        <f>ROUND(G2747*L2747,P4)</f>
        <v>0</v>
      </c>
      <c r="N2747" s="25" t="s">
        <v>9700</v>
      </c>
      <c r="O2747" s="32">
        <f>M2747*AA2747</f>
        <v>0</v>
      </c>
      <c r="P2747" s="1">
        <v>3</v>
      </c>
      <c r="AA2747" s="1">
        <f>IF(P2747=1,$O$3,IF(P2747=2,$O$4,$O$5))</f>
        <v>0</v>
      </c>
    </row>
    <row r="2748">
      <c r="A2748" s="1" t="s">
        <v>437</v>
      </c>
      <c r="E2748" s="27" t="s">
        <v>11293</v>
      </c>
    </row>
    <row r="2749">
      <c r="A2749" s="1" t="s">
        <v>439</v>
      </c>
    </row>
    <row r="2750">
      <c r="A2750" s="1" t="s">
        <v>441</v>
      </c>
      <c r="E2750" s="27" t="s">
        <v>434</v>
      </c>
    </row>
    <row r="2751">
      <c r="A2751" s="1" t="s">
        <v>432</v>
      </c>
      <c r="B2751" s="1">
        <v>144</v>
      </c>
      <c r="C2751" s="26" t="s">
        <v>11292</v>
      </c>
      <c r="D2751" t="s">
        <v>430</v>
      </c>
      <c r="E2751" s="27" t="s">
        <v>11293</v>
      </c>
      <c r="F2751" s="28" t="s">
        <v>496</v>
      </c>
      <c r="G2751" s="29">
        <v>9</v>
      </c>
      <c r="H2751" s="28">
        <v>1.0000000000000001E-05</v>
      </c>
      <c r="I2751" s="30">
        <f>ROUND(G2751*H2751,P4)</f>
        <v>0</v>
      </c>
      <c r="L2751" s="31">
        <v>0</v>
      </c>
      <c r="M2751" s="24">
        <f>ROUND(G2751*L2751,P4)</f>
        <v>0</v>
      </c>
      <c r="N2751" s="25" t="s">
        <v>9700</v>
      </c>
      <c r="O2751" s="32">
        <f>M2751*AA2751</f>
        <v>0</v>
      </c>
      <c r="P2751" s="1">
        <v>3</v>
      </c>
      <c r="AA2751" s="1">
        <f>IF(P2751=1,$O$3,IF(P2751=2,$O$4,$O$5))</f>
        <v>0</v>
      </c>
    </row>
    <row r="2752">
      <c r="A2752" s="1" t="s">
        <v>437</v>
      </c>
      <c r="E2752" s="27" t="s">
        <v>11293</v>
      </c>
    </row>
    <row r="2753">
      <c r="A2753" s="1" t="s">
        <v>439</v>
      </c>
    </row>
    <row r="2754">
      <c r="A2754" s="1" t="s">
        <v>441</v>
      </c>
      <c r="E2754" s="27" t="s">
        <v>434</v>
      </c>
    </row>
    <row r="2755">
      <c r="A2755" s="1" t="s">
        <v>432</v>
      </c>
      <c r="B2755" s="1">
        <v>145</v>
      </c>
      <c r="C2755" s="26" t="s">
        <v>11292</v>
      </c>
      <c r="D2755" t="s">
        <v>463</v>
      </c>
      <c r="E2755" s="27" t="s">
        <v>11293</v>
      </c>
      <c r="F2755" s="28" t="s">
        <v>496</v>
      </c>
      <c r="G2755" s="29">
        <v>3</v>
      </c>
      <c r="H2755" s="28">
        <v>1.0000000000000001E-05</v>
      </c>
      <c r="I2755" s="30">
        <f>ROUND(G2755*H2755,P4)</f>
        <v>0</v>
      </c>
      <c r="L2755" s="31">
        <v>0</v>
      </c>
      <c r="M2755" s="24">
        <f>ROUND(G2755*L2755,P4)</f>
        <v>0</v>
      </c>
      <c r="N2755" s="25" t="s">
        <v>9700</v>
      </c>
      <c r="O2755" s="32">
        <f>M2755*AA2755</f>
        <v>0</v>
      </c>
      <c r="P2755" s="1">
        <v>3</v>
      </c>
      <c r="AA2755" s="1">
        <f>IF(P2755=1,$O$3,IF(P2755=2,$O$4,$O$5))</f>
        <v>0</v>
      </c>
    </row>
    <row r="2756">
      <c r="A2756" s="1" t="s">
        <v>437</v>
      </c>
      <c r="E2756" s="27" t="s">
        <v>11293</v>
      </c>
    </row>
    <row r="2757">
      <c r="A2757" s="1" t="s">
        <v>439</v>
      </c>
    </row>
    <row r="2758">
      <c r="A2758" s="1" t="s">
        <v>441</v>
      </c>
      <c r="E2758" s="27" t="s">
        <v>434</v>
      </c>
    </row>
    <row r="2759">
      <c r="A2759" s="1" t="s">
        <v>432</v>
      </c>
      <c r="B2759" s="1">
        <v>146</v>
      </c>
      <c r="C2759" s="26" t="s">
        <v>11292</v>
      </c>
      <c r="D2759" t="s">
        <v>1127</v>
      </c>
      <c r="E2759" s="27" t="s">
        <v>11293</v>
      </c>
      <c r="F2759" s="28" t="s">
        <v>496</v>
      </c>
      <c r="G2759" s="29">
        <v>16</v>
      </c>
      <c r="H2759" s="28">
        <v>1.0000000000000001E-05</v>
      </c>
      <c r="I2759" s="30">
        <f>ROUND(G2759*H2759,P4)</f>
        <v>0</v>
      </c>
      <c r="L2759" s="31">
        <v>0</v>
      </c>
      <c r="M2759" s="24">
        <f>ROUND(G2759*L2759,P4)</f>
        <v>0</v>
      </c>
      <c r="N2759" s="25" t="s">
        <v>9700</v>
      </c>
      <c r="O2759" s="32">
        <f>M2759*AA2759</f>
        <v>0</v>
      </c>
      <c r="P2759" s="1">
        <v>3</v>
      </c>
      <c r="AA2759" s="1">
        <f>IF(P2759=1,$O$3,IF(P2759=2,$O$4,$O$5))</f>
        <v>0</v>
      </c>
    </row>
    <row r="2760">
      <c r="A2760" s="1" t="s">
        <v>437</v>
      </c>
      <c r="E2760" s="27" t="s">
        <v>11293</v>
      </c>
    </row>
    <row r="2761">
      <c r="A2761" s="1" t="s">
        <v>439</v>
      </c>
    </row>
    <row r="2762">
      <c r="A2762" s="1" t="s">
        <v>441</v>
      </c>
      <c r="E2762" s="27" t="s">
        <v>434</v>
      </c>
    </row>
    <row r="2763">
      <c r="A2763" s="1" t="s">
        <v>432</v>
      </c>
      <c r="B2763" s="1">
        <v>147</v>
      </c>
      <c r="C2763" s="26" t="s">
        <v>11294</v>
      </c>
      <c r="D2763" t="s">
        <v>434</v>
      </c>
      <c r="E2763" s="27" t="s">
        <v>11295</v>
      </c>
      <c r="F2763" s="28" t="s">
        <v>496</v>
      </c>
      <c r="G2763" s="29">
        <v>3</v>
      </c>
      <c r="H2763" s="28">
        <v>0</v>
      </c>
      <c r="I2763" s="30">
        <f>ROUND(G2763*H2763,P4)</f>
        <v>0</v>
      </c>
      <c r="L2763" s="31">
        <v>0</v>
      </c>
      <c r="M2763" s="24">
        <f>ROUND(G2763*L2763,P4)</f>
        <v>0</v>
      </c>
      <c r="N2763" s="25" t="s">
        <v>9700</v>
      </c>
      <c r="O2763" s="32">
        <f>M2763*AA2763</f>
        <v>0</v>
      </c>
      <c r="P2763" s="1">
        <v>3</v>
      </c>
      <c r="AA2763" s="1">
        <f>IF(P2763=1,$O$3,IF(P2763=2,$O$4,$O$5))</f>
        <v>0</v>
      </c>
    </row>
    <row r="2764">
      <c r="A2764" s="1" t="s">
        <v>437</v>
      </c>
      <c r="E2764" s="27" t="s">
        <v>11295</v>
      </c>
    </row>
    <row r="2765">
      <c r="A2765" s="1" t="s">
        <v>439</v>
      </c>
    </row>
    <row r="2766">
      <c r="A2766" s="1" t="s">
        <v>441</v>
      </c>
      <c r="E2766" s="27" t="s">
        <v>434</v>
      </c>
    </row>
    <row r="2767">
      <c r="A2767" s="1" t="s">
        <v>432</v>
      </c>
      <c r="B2767" s="1">
        <v>148</v>
      </c>
      <c r="C2767" s="26" t="s">
        <v>11296</v>
      </c>
      <c r="D2767" t="s">
        <v>434</v>
      </c>
      <c r="E2767" s="27" t="s">
        <v>11297</v>
      </c>
      <c r="F2767" s="28" t="s">
        <v>496</v>
      </c>
      <c r="G2767" s="29">
        <v>14</v>
      </c>
      <c r="H2767" s="28">
        <v>0.00038999999999999999</v>
      </c>
      <c r="I2767" s="30">
        <f>ROUND(G2767*H2767,P4)</f>
        <v>0</v>
      </c>
      <c r="L2767" s="31">
        <v>0</v>
      </c>
      <c r="M2767" s="24">
        <f>ROUND(G2767*L2767,P4)</f>
        <v>0</v>
      </c>
      <c r="N2767" s="25" t="s">
        <v>9700</v>
      </c>
      <c r="O2767" s="32">
        <f>M2767*AA2767</f>
        <v>0</v>
      </c>
      <c r="P2767" s="1">
        <v>3</v>
      </c>
      <c r="AA2767" s="1">
        <f>IF(P2767=1,$O$3,IF(P2767=2,$O$4,$O$5))</f>
        <v>0</v>
      </c>
    </row>
    <row r="2768">
      <c r="A2768" s="1" t="s">
        <v>437</v>
      </c>
      <c r="E2768" s="27" t="s">
        <v>11297</v>
      </c>
    </row>
    <row r="2769">
      <c r="A2769" s="1" t="s">
        <v>439</v>
      </c>
    </row>
    <row r="2770">
      <c r="A2770" s="1" t="s">
        <v>441</v>
      </c>
      <c r="E2770" s="27" t="s">
        <v>434</v>
      </c>
    </row>
    <row r="2771">
      <c r="A2771" s="1" t="s">
        <v>432</v>
      </c>
      <c r="B2771" s="1">
        <v>149</v>
      </c>
      <c r="C2771" s="26" t="s">
        <v>11298</v>
      </c>
      <c r="D2771" t="s">
        <v>434</v>
      </c>
      <c r="E2771" s="27" t="s">
        <v>11299</v>
      </c>
      <c r="F2771" s="28" t="s">
        <v>496</v>
      </c>
      <c r="G2771" s="29">
        <v>11</v>
      </c>
      <c r="H2771" s="28">
        <v>0.0001</v>
      </c>
      <c r="I2771" s="30">
        <f>ROUND(G2771*H2771,P4)</f>
        <v>0</v>
      </c>
      <c r="L2771" s="31">
        <v>0</v>
      </c>
      <c r="M2771" s="24">
        <f>ROUND(G2771*L2771,P4)</f>
        <v>0</v>
      </c>
      <c r="N2771" s="25" t="s">
        <v>9700</v>
      </c>
      <c r="O2771" s="32">
        <f>M2771*AA2771</f>
        <v>0</v>
      </c>
      <c r="P2771" s="1">
        <v>3</v>
      </c>
      <c r="AA2771" s="1">
        <f>IF(P2771=1,$O$3,IF(P2771=2,$O$4,$O$5))</f>
        <v>0</v>
      </c>
    </row>
    <row r="2772">
      <c r="A2772" s="1" t="s">
        <v>437</v>
      </c>
      <c r="E2772" s="27" t="s">
        <v>11299</v>
      </c>
    </row>
    <row r="2773">
      <c r="A2773" s="1" t="s">
        <v>439</v>
      </c>
    </row>
    <row r="2774">
      <c r="A2774" s="1" t="s">
        <v>441</v>
      </c>
      <c r="E2774" s="27" t="s">
        <v>434</v>
      </c>
    </row>
    <row r="2775">
      <c r="A2775" s="1" t="s">
        <v>432</v>
      </c>
      <c r="B2775" s="1">
        <v>150</v>
      </c>
      <c r="C2775" s="26" t="s">
        <v>11300</v>
      </c>
      <c r="D2775" t="s">
        <v>434</v>
      </c>
      <c r="E2775" s="27" t="s">
        <v>11301</v>
      </c>
      <c r="F2775" s="28" t="s">
        <v>496</v>
      </c>
      <c r="G2775" s="29">
        <v>16</v>
      </c>
      <c r="H2775" s="28">
        <v>6.0000000000000002E-05</v>
      </c>
      <c r="I2775" s="30">
        <f>ROUND(G2775*H2775,P4)</f>
        <v>0</v>
      </c>
      <c r="L2775" s="31">
        <v>0</v>
      </c>
      <c r="M2775" s="24">
        <f>ROUND(G2775*L2775,P4)</f>
        <v>0</v>
      </c>
      <c r="N2775" s="25" t="s">
        <v>9700</v>
      </c>
      <c r="O2775" s="32">
        <f>M2775*AA2775</f>
        <v>0</v>
      </c>
      <c r="P2775" s="1">
        <v>3</v>
      </c>
      <c r="AA2775" s="1">
        <f>IF(P2775=1,$O$3,IF(P2775=2,$O$4,$O$5))</f>
        <v>0</v>
      </c>
    </row>
    <row r="2776">
      <c r="A2776" s="1" t="s">
        <v>437</v>
      </c>
      <c r="E2776" s="27" t="s">
        <v>11301</v>
      </c>
    </row>
    <row r="2777">
      <c r="A2777" s="1" t="s">
        <v>439</v>
      </c>
    </row>
    <row r="2778">
      <c r="A2778" s="1" t="s">
        <v>441</v>
      </c>
      <c r="E2778" s="27" t="s">
        <v>434</v>
      </c>
    </row>
    <row r="2779">
      <c r="A2779" s="1" t="s">
        <v>432</v>
      </c>
      <c r="B2779" s="1">
        <v>151</v>
      </c>
      <c r="C2779" s="26" t="s">
        <v>11302</v>
      </c>
      <c r="D2779" t="s">
        <v>434</v>
      </c>
      <c r="E2779" s="27" t="s">
        <v>11303</v>
      </c>
      <c r="F2779" s="28" t="s">
        <v>496</v>
      </c>
      <c r="G2779" s="29">
        <v>2</v>
      </c>
      <c r="H2779" s="28">
        <v>0.00013999999999999999</v>
      </c>
      <c r="I2779" s="30">
        <f>ROUND(G2779*H2779,P4)</f>
        <v>0</v>
      </c>
      <c r="L2779" s="31">
        <v>0</v>
      </c>
      <c r="M2779" s="24">
        <f>ROUND(G2779*L2779,P4)</f>
        <v>0</v>
      </c>
      <c r="N2779" s="25" t="s">
        <v>9700</v>
      </c>
      <c r="O2779" s="32">
        <f>M2779*AA2779</f>
        <v>0</v>
      </c>
      <c r="P2779" s="1">
        <v>3</v>
      </c>
      <c r="AA2779" s="1">
        <f>IF(P2779=1,$O$3,IF(P2779=2,$O$4,$O$5))</f>
        <v>0</v>
      </c>
    </row>
    <row r="2780">
      <c r="A2780" s="1" t="s">
        <v>437</v>
      </c>
      <c r="E2780" s="27" t="s">
        <v>11303</v>
      </c>
    </row>
    <row r="2781">
      <c r="A2781" s="1" t="s">
        <v>439</v>
      </c>
    </row>
    <row r="2782">
      <c r="A2782" s="1" t="s">
        <v>441</v>
      </c>
      <c r="E2782" s="27" t="s">
        <v>434</v>
      </c>
    </row>
    <row r="2783" ht="25.5">
      <c r="A2783" s="1" t="s">
        <v>432</v>
      </c>
      <c r="B2783" s="1">
        <v>152</v>
      </c>
      <c r="C2783" s="26" t="s">
        <v>11304</v>
      </c>
      <c r="D2783" t="s">
        <v>434</v>
      </c>
      <c r="E2783" s="27" t="s">
        <v>11305</v>
      </c>
      <c r="F2783" s="28" t="s">
        <v>496</v>
      </c>
      <c r="G2783" s="29">
        <v>3</v>
      </c>
      <c r="H2783" s="28">
        <v>0</v>
      </c>
      <c r="I2783" s="30">
        <f>ROUND(G2783*H2783,P4)</f>
        <v>0</v>
      </c>
      <c r="L2783" s="31">
        <v>0</v>
      </c>
      <c r="M2783" s="24">
        <f>ROUND(G2783*L2783,P4)</f>
        <v>0</v>
      </c>
      <c r="N2783" s="25" t="s">
        <v>9700</v>
      </c>
      <c r="O2783" s="32">
        <f>M2783*AA2783</f>
        <v>0</v>
      </c>
      <c r="P2783" s="1">
        <v>3</v>
      </c>
      <c r="AA2783" s="1">
        <f>IF(P2783=1,$O$3,IF(P2783=2,$O$4,$O$5))</f>
        <v>0</v>
      </c>
    </row>
    <row r="2784" ht="25.5">
      <c r="A2784" s="1" t="s">
        <v>437</v>
      </c>
      <c r="E2784" s="27" t="s">
        <v>11305</v>
      </c>
    </row>
    <row r="2785">
      <c r="A2785" s="1" t="s">
        <v>439</v>
      </c>
    </row>
    <row r="2786">
      <c r="A2786" s="1" t="s">
        <v>441</v>
      </c>
      <c r="E2786" s="27" t="s">
        <v>434</v>
      </c>
    </row>
    <row r="2787">
      <c r="A2787" s="1" t="s">
        <v>432</v>
      </c>
      <c r="B2787" s="1">
        <v>153</v>
      </c>
      <c r="C2787" s="26" t="s">
        <v>11306</v>
      </c>
      <c r="D2787" t="s">
        <v>434</v>
      </c>
      <c r="E2787" s="27" t="s">
        <v>11307</v>
      </c>
      <c r="F2787" s="28" t="s">
        <v>496</v>
      </c>
      <c r="G2787" s="29">
        <v>6</v>
      </c>
      <c r="H2787" s="28">
        <v>0</v>
      </c>
      <c r="I2787" s="30">
        <f>ROUND(G2787*H2787,P4)</f>
        <v>0</v>
      </c>
      <c r="L2787" s="31">
        <v>0</v>
      </c>
      <c r="M2787" s="24">
        <f>ROUND(G2787*L2787,P4)</f>
        <v>0</v>
      </c>
      <c r="N2787" s="25" t="s">
        <v>9700</v>
      </c>
      <c r="O2787" s="32">
        <f>M2787*AA2787</f>
        <v>0</v>
      </c>
      <c r="P2787" s="1">
        <v>3</v>
      </c>
      <c r="AA2787" s="1">
        <f>IF(P2787=1,$O$3,IF(P2787=2,$O$4,$O$5))</f>
        <v>0</v>
      </c>
    </row>
    <row r="2788">
      <c r="A2788" s="1" t="s">
        <v>437</v>
      </c>
      <c r="E2788" s="27" t="s">
        <v>11307</v>
      </c>
    </row>
    <row r="2789">
      <c r="A2789" s="1" t="s">
        <v>439</v>
      </c>
    </row>
    <row r="2790">
      <c r="A2790" s="1" t="s">
        <v>441</v>
      </c>
      <c r="E2790" s="27" t="s">
        <v>434</v>
      </c>
    </row>
    <row r="2791">
      <c r="A2791" s="1" t="s">
        <v>429</v>
      </c>
      <c r="C2791" s="22" t="s">
        <v>11308</v>
      </c>
      <c r="E2791" s="23" t="s">
        <v>11309</v>
      </c>
      <c r="L2791" s="24">
        <f>SUMIFS(L2792:L2799,A2792:A2799,"P")</f>
        <v>0</v>
      </c>
      <c r="M2791" s="24">
        <f>SUMIFS(M2792:M2799,A2792:A2799,"P")</f>
        <v>0</v>
      </c>
      <c r="N2791" s="25"/>
    </row>
    <row r="2792">
      <c r="A2792" s="1" t="s">
        <v>432</v>
      </c>
      <c r="B2792" s="1">
        <v>154</v>
      </c>
      <c r="C2792" s="26" t="s">
        <v>11310</v>
      </c>
      <c r="D2792" t="s">
        <v>434</v>
      </c>
      <c r="E2792" s="27" t="s">
        <v>11311</v>
      </c>
      <c r="F2792" s="28" t="s">
        <v>496</v>
      </c>
      <c r="G2792" s="29">
        <v>1</v>
      </c>
      <c r="H2792" s="28">
        <v>0</v>
      </c>
      <c r="I2792" s="30">
        <f>ROUND(G2792*H2792,P4)</f>
        <v>0</v>
      </c>
      <c r="L2792" s="31">
        <v>0</v>
      </c>
      <c r="M2792" s="24">
        <f>ROUND(G2792*L2792,P4)</f>
        <v>0</v>
      </c>
      <c r="N2792" s="25" t="s">
        <v>9700</v>
      </c>
      <c r="O2792" s="32">
        <f>M2792*AA2792</f>
        <v>0</v>
      </c>
      <c r="P2792" s="1">
        <v>3</v>
      </c>
      <c r="AA2792" s="1">
        <f>IF(P2792=1,$O$3,IF(P2792=2,$O$4,$O$5))</f>
        <v>0</v>
      </c>
    </row>
    <row r="2793">
      <c r="A2793" s="1" t="s">
        <v>437</v>
      </c>
      <c r="E2793" s="27" t="s">
        <v>11311</v>
      </c>
    </row>
    <row r="2794">
      <c r="A2794" s="1" t="s">
        <v>439</v>
      </c>
    </row>
    <row r="2795">
      <c r="A2795" s="1" t="s">
        <v>441</v>
      </c>
      <c r="E2795" s="27" t="s">
        <v>434</v>
      </c>
    </row>
    <row r="2796">
      <c r="A2796" s="1" t="s">
        <v>432</v>
      </c>
      <c r="B2796" s="1">
        <v>155</v>
      </c>
      <c r="C2796" s="26" t="s">
        <v>11312</v>
      </c>
      <c r="D2796" t="s">
        <v>434</v>
      </c>
      <c r="E2796" s="27" t="s">
        <v>11313</v>
      </c>
      <c r="F2796" s="28" t="s">
        <v>496</v>
      </c>
      <c r="G2796" s="29">
        <v>1</v>
      </c>
      <c r="H2796" s="28">
        <v>0</v>
      </c>
      <c r="I2796" s="30">
        <f>ROUND(G2796*H2796,P4)</f>
        <v>0</v>
      </c>
      <c r="L2796" s="31">
        <v>0</v>
      </c>
      <c r="M2796" s="24">
        <f>ROUND(G2796*L2796,P4)</f>
        <v>0</v>
      </c>
      <c r="N2796" s="25" t="s">
        <v>9700</v>
      </c>
      <c r="O2796" s="32">
        <f>M2796*AA2796</f>
        <v>0</v>
      </c>
      <c r="P2796" s="1">
        <v>3</v>
      </c>
      <c r="AA2796" s="1">
        <f>IF(P2796=1,$O$3,IF(P2796=2,$O$4,$O$5))</f>
        <v>0</v>
      </c>
    </row>
    <row r="2797">
      <c r="A2797" s="1" t="s">
        <v>437</v>
      </c>
      <c r="E2797" s="27" t="s">
        <v>11313</v>
      </c>
    </row>
    <row r="2798">
      <c r="A2798" s="1" t="s">
        <v>439</v>
      </c>
    </row>
    <row r="2799">
      <c r="A2799" s="1" t="s">
        <v>441</v>
      </c>
      <c r="E2799" s="27" t="s">
        <v>434</v>
      </c>
    </row>
    <row r="2800">
      <c r="A2800" s="1" t="s">
        <v>429</v>
      </c>
      <c r="C2800" s="22" t="s">
        <v>2892</v>
      </c>
      <c r="E2800" s="23" t="s">
        <v>2893</v>
      </c>
      <c r="L2800" s="24">
        <f>SUMIFS(L2801:L2804,A2801:A2804,"P")</f>
        <v>0</v>
      </c>
      <c r="M2800" s="24">
        <f>SUMIFS(M2801:M2804,A2801:A2804,"P")</f>
        <v>0</v>
      </c>
      <c r="N2800" s="25"/>
    </row>
    <row r="2801">
      <c r="A2801" s="1" t="s">
        <v>432</v>
      </c>
      <c r="B2801" s="1">
        <v>156</v>
      </c>
      <c r="C2801" s="26" t="s">
        <v>11314</v>
      </c>
      <c r="D2801" t="s">
        <v>434</v>
      </c>
      <c r="E2801" s="27" t="s">
        <v>11315</v>
      </c>
      <c r="F2801" s="28" t="s">
        <v>1625</v>
      </c>
      <c r="G2801" s="29">
        <v>20</v>
      </c>
      <c r="H2801" s="28">
        <v>0</v>
      </c>
      <c r="I2801" s="30">
        <f>ROUND(G2801*H2801,P4)</f>
        <v>0</v>
      </c>
      <c r="L2801" s="31">
        <v>0</v>
      </c>
      <c r="M2801" s="24">
        <f>ROUND(G2801*L2801,P4)</f>
        <v>0</v>
      </c>
      <c r="N2801" s="25" t="s">
        <v>9700</v>
      </c>
      <c r="O2801" s="32">
        <f>M2801*AA2801</f>
        <v>0</v>
      </c>
      <c r="P2801" s="1">
        <v>3</v>
      </c>
      <c r="AA2801" s="1">
        <f>IF(P2801=1,$O$3,IF(P2801=2,$O$4,$O$5))</f>
        <v>0</v>
      </c>
    </row>
    <row r="2802">
      <c r="A2802" s="1" t="s">
        <v>437</v>
      </c>
      <c r="E2802" s="27" t="s">
        <v>11315</v>
      </c>
    </row>
    <row r="2803">
      <c r="A2803" s="1" t="s">
        <v>439</v>
      </c>
    </row>
    <row r="2804">
      <c r="A2804" s="1" t="s">
        <v>441</v>
      </c>
      <c r="E2804" s="27" t="s">
        <v>434</v>
      </c>
    </row>
    <row r="2805">
      <c r="A2805" s="1" t="s">
        <v>429</v>
      </c>
      <c r="C2805" s="22" t="s">
        <v>11316</v>
      </c>
      <c r="E2805" s="23" t="s">
        <v>11317</v>
      </c>
      <c r="L2805" s="24">
        <f>SUMIFS(L2806:L2817,A2806:A2817,"P")</f>
        <v>0</v>
      </c>
      <c r="M2805" s="24">
        <f>SUMIFS(M2806:M2817,A2806:A2817,"P")</f>
        <v>0</v>
      </c>
      <c r="N2805" s="25"/>
    </row>
    <row r="2806">
      <c r="A2806" s="1" t="s">
        <v>432</v>
      </c>
      <c r="B2806" s="1">
        <v>157</v>
      </c>
      <c r="C2806" s="26" t="s">
        <v>11318</v>
      </c>
      <c r="D2806" t="s">
        <v>434</v>
      </c>
      <c r="E2806" s="27" t="s">
        <v>11319</v>
      </c>
      <c r="F2806" s="28" t="s">
        <v>11320</v>
      </c>
      <c r="G2806" s="29">
        <v>1</v>
      </c>
      <c r="H2806" s="28">
        <v>0</v>
      </c>
      <c r="I2806" s="30">
        <f>ROUND(G2806*H2806,P4)</f>
        <v>0</v>
      </c>
      <c r="L2806" s="31">
        <v>0</v>
      </c>
      <c r="M2806" s="24">
        <f>ROUND(G2806*L2806,P4)</f>
        <v>0</v>
      </c>
      <c r="N2806" s="25" t="s">
        <v>9700</v>
      </c>
      <c r="O2806" s="32">
        <f>M2806*AA2806</f>
        <v>0</v>
      </c>
      <c r="P2806" s="1">
        <v>3</v>
      </c>
      <c r="AA2806" s="1">
        <f>IF(P2806=1,$O$3,IF(P2806=2,$O$4,$O$5))</f>
        <v>0</v>
      </c>
    </row>
    <row r="2807">
      <c r="A2807" s="1" t="s">
        <v>437</v>
      </c>
      <c r="E2807" s="27" t="s">
        <v>11319</v>
      </c>
    </row>
    <row r="2808">
      <c r="A2808" s="1" t="s">
        <v>439</v>
      </c>
    </row>
    <row r="2809">
      <c r="A2809" s="1" t="s">
        <v>441</v>
      </c>
      <c r="E2809" s="27" t="s">
        <v>434</v>
      </c>
    </row>
    <row r="2810">
      <c r="A2810" s="1" t="s">
        <v>432</v>
      </c>
      <c r="B2810" s="1">
        <v>158</v>
      </c>
      <c r="C2810" s="26" t="s">
        <v>11321</v>
      </c>
      <c r="D2810" t="s">
        <v>434</v>
      </c>
      <c r="E2810" s="27" t="s">
        <v>11322</v>
      </c>
      <c r="F2810" s="28" t="s">
        <v>11320</v>
      </c>
      <c r="G2810" s="29">
        <v>1</v>
      </c>
      <c r="H2810" s="28">
        <v>0</v>
      </c>
      <c r="I2810" s="30">
        <f>ROUND(G2810*H2810,P4)</f>
        <v>0</v>
      </c>
      <c r="L2810" s="31">
        <v>0</v>
      </c>
      <c r="M2810" s="24">
        <f>ROUND(G2810*L2810,P4)</f>
        <v>0</v>
      </c>
      <c r="N2810" s="25" t="s">
        <v>9700</v>
      </c>
      <c r="O2810" s="32">
        <f>M2810*AA2810</f>
        <v>0</v>
      </c>
      <c r="P2810" s="1">
        <v>3</v>
      </c>
      <c r="AA2810" s="1">
        <f>IF(P2810=1,$O$3,IF(P2810=2,$O$4,$O$5))</f>
        <v>0</v>
      </c>
    </row>
    <row r="2811">
      <c r="A2811" s="1" t="s">
        <v>437</v>
      </c>
      <c r="E2811" s="27" t="s">
        <v>11322</v>
      </c>
    </row>
    <row r="2812">
      <c r="A2812" s="1" t="s">
        <v>439</v>
      </c>
    </row>
    <row r="2813">
      <c r="A2813" s="1" t="s">
        <v>441</v>
      </c>
      <c r="E2813" s="27" t="s">
        <v>434</v>
      </c>
    </row>
    <row r="2814">
      <c r="A2814" s="1" t="s">
        <v>432</v>
      </c>
      <c r="B2814" s="1">
        <v>159</v>
      </c>
      <c r="C2814" s="26" t="s">
        <v>11323</v>
      </c>
      <c r="D2814" t="s">
        <v>434</v>
      </c>
      <c r="E2814" s="27" t="s">
        <v>11324</v>
      </c>
      <c r="F2814" s="28" t="s">
        <v>11320</v>
      </c>
      <c r="G2814" s="29">
        <v>1</v>
      </c>
      <c r="H2814" s="28">
        <v>0</v>
      </c>
      <c r="I2814" s="30">
        <f>ROUND(G2814*H2814,P4)</f>
        <v>0</v>
      </c>
      <c r="L2814" s="31">
        <v>0</v>
      </c>
      <c r="M2814" s="24">
        <f>ROUND(G2814*L2814,P4)</f>
        <v>0</v>
      </c>
      <c r="N2814" s="25" t="s">
        <v>9700</v>
      </c>
      <c r="O2814" s="32">
        <f>M2814*AA2814</f>
        <v>0</v>
      </c>
      <c r="P2814" s="1">
        <v>3</v>
      </c>
      <c r="AA2814" s="1">
        <f>IF(P2814=1,$O$3,IF(P2814=2,$O$4,$O$5))</f>
        <v>0</v>
      </c>
    </row>
    <row r="2815">
      <c r="A2815" s="1" t="s">
        <v>437</v>
      </c>
      <c r="E2815" s="27" t="s">
        <v>11324</v>
      </c>
    </row>
    <row r="2816">
      <c r="A2816" s="1" t="s">
        <v>439</v>
      </c>
    </row>
    <row r="2817">
      <c r="A2817" s="1" t="s">
        <v>441</v>
      </c>
      <c r="E2817" s="27" t="s">
        <v>434</v>
      </c>
    </row>
    <row r="2818">
      <c r="A2818" s="1" t="s">
        <v>429</v>
      </c>
      <c r="C2818" s="22" t="s">
        <v>9637</v>
      </c>
      <c r="E2818" s="23" t="s">
        <v>11325</v>
      </c>
      <c r="L2818" s="24">
        <f>SUMIFS(L2819:L2822,A2819:A2822,"P")</f>
        <v>0</v>
      </c>
      <c r="M2818" s="24">
        <f>SUMIFS(M2819:M2822,A2819:A2822,"P")</f>
        <v>0</v>
      </c>
      <c r="N2818" s="25"/>
    </row>
    <row r="2819">
      <c r="A2819" s="1" t="s">
        <v>432</v>
      </c>
      <c r="B2819" s="1">
        <v>160</v>
      </c>
      <c r="C2819" s="26" t="s">
        <v>11326</v>
      </c>
      <c r="D2819" t="s">
        <v>434</v>
      </c>
      <c r="E2819" s="27" t="s">
        <v>11325</v>
      </c>
      <c r="F2819" s="28" t="s">
        <v>1625</v>
      </c>
      <c r="G2819" s="29">
        <v>35</v>
      </c>
      <c r="H2819" s="28">
        <v>0</v>
      </c>
      <c r="I2819" s="30">
        <f>ROUND(G2819*H2819,P4)</f>
        <v>0</v>
      </c>
      <c r="L2819" s="31">
        <v>0</v>
      </c>
      <c r="M2819" s="24">
        <f>ROUND(G2819*L2819,P4)</f>
        <v>0</v>
      </c>
      <c r="N2819" s="25" t="s">
        <v>9700</v>
      </c>
      <c r="O2819" s="32">
        <f>M2819*AA2819</f>
        <v>0</v>
      </c>
      <c r="P2819" s="1">
        <v>3</v>
      </c>
      <c r="AA2819" s="1">
        <f>IF(P2819=1,$O$3,IF(P2819=2,$O$4,$O$5))</f>
        <v>0</v>
      </c>
    </row>
    <row r="2820">
      <c r="A2820" s="1" t="s">
        <v>437</v>
      </c>
      <c r="E2820" s="27" t="s">
        <v>11325</v>
      </c>
    </row>
    <row r="2821">
      <c r="A2821" s="1" t="s">
        <v>439</v>
      </c>
    </row>
    <row r="2822">
      <c r="A2822" s="1" t="s">
        <v>441</v>
      </c>
      <c r="E2822" s="27" t="s">
        <v>434</v>
      </c>
    </row>
    <row r="2823">
      <c r="A2823" s="1" t="s">
        <v>429</v>
      </c>
      <c r="C2823" s="22" t="s">
        <v>11327</v>
      </c>
      <c r="E2823" s="23" t="s">
        <v>11328</v>
      </c>
      <c r="L2823" s="24">
        <f>SUMIFS(L2824:L2827,A2824:A2827,"P")</f>
        <v>0</v>
      </c>
      <c r="M2823" s="24">
        <f>SUMIFS(M2824:M2827,A2824:A2827,"P")</f>
        <v>0</v>
      </c>
      <c r="N2823" s="25"/>
    </row>
    <row r="2824">
      <c r="A2824" s="1" t="s">
        <v>432</v>
      </c>
      <c r="B2824" s="1">
        <v>161</v>
      </c>
      <c r="C2824" s="26" t="s">
        <v>11329</v>
      </c>
      <c r="D2824" t="s">
        <v>434</v>
      </c>
      <c r="E2824" s="27" t="s">
        <v>11330</v>
      </c>
      <c r="F2824" s="28" t="s">
        <v>496</v>
      </c>
      <c r="G2824" s="29">
        <v>1</v>
      </c>
      <c r="H2824" s="28">
        <v>0</v>
      </c>
      <c r="I2824" s="30">
        <f>ROUND(G2824*H2824,P4)</f>
        <v>0</v>
      </c>
      <c r="L2824" s="31">
        <v>0</v>
      </c>
      <c r="M2824" s="24">
        <f>ROUND(G2824*L2824,P4)</f>
        <v>0</v>
      </c>
      <c r="N2824" s="25" t="s">
        <v>9700</v>
      </c>
      <c r="O2824" s="32">
        <f>M2824*AA2824</f>
        <v>0</v>
      </c>
      <c r="P2824" s="1">
        <v>3</v>
      </c>
      <c r="AA2824" s="1">
        <f>IF(P2824=1,$O$3,IF(P2824=2,$O$4,$O$5))</f>
        <v>0</v>
      </c>
    </row>
    <row r="2825">
      <c r="A2825" s="1" t="s">
        <v>437</v>
      </c>
      <c r="E2825" s="27" t="s">
        <v>11330</v>
      </c>
    </row>
    <row r="2826">
      <c r="A2826" s="1" t="s">
        <v>439</v>
      </c>
    </row>
    <row r="2827">
      <c r="A2827" s="1" t="s">
        <v>441</v>
      </c>
      <c r="E2827" s="27" t="s">
        <v>434</v>
      </c>
    </row>
    <row r="2828">
      <c r="A2828" s="1" t="s">
        <v>429</v>
      </c>
      <c r="C2828" s="22" t="s">
        <v>8425</v>
      </c>
      <c r="E2828" s="23" t="s">
        <v>8426</v>
      </c>
      <c r="L2828" s="24">
        <f>SUMIFS(L2829:L2832,A2829:A2832,"P")</f>
        <v>0</v>
      </c>
      <c r="M2828" s="24">
        <f>SUMIFS(M2829:M2832,A2829:A2832,"P")</f>
        <v>0</v>
      </c>
      <c r="N2828" s="25"/>
    </row>
    <row r="2829">
      <c r="A2829" s="1" t="s">
        <v>432</v>
      </c>
      <c r="B2829" s="1">
        <v>162</v>
      </c>
      <c r="C2829" s="26" t="s">
        <v>11331</v>
      </c>
      <c r="D2829" t="s">
        <v>434</v>
      </c>
      <c r="E2829" s="27" t="s">
        <v>11332</v>
      </c>
      <c r="F2829" s="28" t="s">
        <v>496</v>
      </c>
      <c r="G2829" s="29">
        <v>1</v>
      </c>
      <c r="H2829" s="28">
        <v>0</v>
      </c>
      <c r="I2829" s="30">
        <f>ROUND(G2829*H2829,P4)</f>
        <v>0</v>
      </c>
      <c r="L2829" s="31">
        <v>0</v>
      </c>
      <c r="M2829" s="24">
        <f>ROUND(G2829*L2829,P4)</f>
        <v>0</v>
      </c>
      <c r="N2829" s="25" t="s">
        <v>1619</v>
      </c>
      <c r="O2829" s="32">
        <f>M2829*AA2829</f>
        <v>0</v>
      </c>
      <c r="P2829" s="1">
        <v>3</v>
      </c>
      <c r="AA2829" s="1">
        <f>IF(P2829=1,$O$3,IF(P2829=2,$O$4,$O$5))</f>
        <v>0</v>
      </c>
    </row>
    <row r="2830">
      <c r="A2830" s="1" t="s">
        <v>437</v>
      </c>
      <c r="E2830" s="27" t="s">
        <v>11332</v>
      </c>
    </row>
    <row r="2831">
      <c r="A2831" s="1" t="s">
        <v>439</v>
      </c>
    </row>
    <row r="2832">
      <c r="A2832" s="1" t="s">
        <v>441</v>
      </c>
      <c r="E2832" s="27" t="s">
        <v>434</v>
      </c>
    </row>
    <row r="2833">
      <c r="A2833" s="1" t="s">
        <v>429</v>
      </c>
      <c r="C2833" s="22" t="s">
        <v>2897</v>
      </c>
      <c r="E2833" s="23" t="s">
        <v>2898</v>
      </c>
      <c r="L2833" s="24">
        <f>SUMIFS(L2834:L2837,A2834:A2837,"P")</f>
        <v>0</v>
      </c>
      <c r="M2833" s="24">
        <f>SUMIFS(M2834:M2837,A2834:A2837,"P")</f>
        <v>0</v>
      </c>
      <c r="N2833" s="25"/>
    </row>
    <row r="2834">
      <c r="A2834" s="1" t="s">
        <v>432</v>
      </c>
      <c r="B2834" s="1">
        <v>163</v>
      </c>
      <c r="C2834" s="26" t="s">
        <v>11333</v>
      </c>
      <c r="D2834" t="s">
        <v>434</v>
      </c>
      <c r="E2834" s="27" t="s">
        <v>11334</v>
      </c>
      <c r="F2834" s="28" t="s">
        <v>496</v>
      </c>
      <c r="G2834" s="29">
        <v>1</v>
      </c>
      <c r="H2834" s="28">
        <v>0</v>
      </c>
      <c r="I2834" s="30">
        <f>ROUND(G2834*H2834,P4)</f>
        <v>0</v>
      </c>
      <c r="L2834" s="31">
        <v>0</v>
      </c>
      <c r="M2834" s="24">
        <f>ROUND(G2834*L2834,P4)</f>
        <v>0</v>
      </c>
      <c r="N2834" s="25" t="s">
        <v>1619</v>
      </c>
      <c r="O2834" s="32">
        <f>M2834*AA2834</f>
        <v>0</v>
      </c>
      <c r="P2834" s="1">
        <v>3</v>
      </c>
      <c r="AA2834" s="1">
        <f>IF(P2834=1,$O$3,IF(P2834=2,$O$4,$O$5))</f>
        <v>0</v>
      </c>
    </row>
    <row r="2835">
      <c r="A2835" s="1" t="s">
        <v>437</v>
      </c>
      <c r="E2835" s="27" t="s">
        <v>11334</v>
      </c>
    </row>
    <row r="2836">
      <c r="A2836" s="1" t="s">
        <v>439</v>
      </c>
    </row>
    <row r="2837">
      <c r="A2837" s="1" t="s">
        <v>441</v>
      </c>
      <c r="E2837" s="27" t="s">
        <v>434</v>
      </c>
    </row>
    <row r="2838">
      <c r="A2838" s="1" t="s">
        <v>4339</v>
      </c>
      <c r="C2838" s="22" t="s">
        <v>11335</v>
      </c>
      <c r="E2838" s="23" t="s">
        <v>11336</v>
      </c>
      <c r="L2838" s="24">
        <f>L2839</f>
        <v>0</v>
      </c>
      <c r="M2838" s="24">
        <f>M2839</f>
        <v>0</v>
      </c>
      <c r="N2838" s="25"/>
    </row>
    <row r="2839">
      <c r="A2839" s="1" t="s">
        <v>429</v>
      </c>
      <c r="C2839" s="22" t="s">
        <v>2556</v>
      </c>
      <c r="E2839" s="23" t="s">
        <v>2557</v>
      </c>
      <c r="L2839" s="24">
        <f>SUMIFS(L2840:L2967,A2840:A2967,"P")</f>
        <v>0</v>
      </c>
      <c r="M2839" s="24">
        <f>SUMIFS(M2840:M2967,A2840:A2967,"P")</f>
        <v>0</v>
      </c>
      <c r="N2839" s="25"/>
    </row>
    <row r="2840">
      <c r="A2840" s="1" t="s">
        <v>432</v>
      </c>
      <c r="B2840" s="1">
        <v>1</v>
      </c>
      <c r="C2840" s="26" t="s">
        <v>11337</v>
      </c>
      <c r="D2840" t="s">
        <v>434</v>
      </c>
      <c r="E2840" s="27" t="s">
        <v>11338</v>
      </c>
      <c r="F2840" s="28" t="s">
        <v>496</v>
      </c>
      <c r="G2840" s="29">
        <v>7</v>
      </c>
      <c r="H2840" s="28">
        <v>0.00029999999999999997</v>
      </c>
      <c r="I2840" s="30">
        <f>ROUND(G2840*H2840,P4)</f>
        <v>0</v>
      </c>
      <c r="L2840" s="31">
        <v>0</v>
      </c>
      <c r="M2840" s="24">
        <f>ROUND(G2840*L2840,P4)</f>
        <v>0</v>
      </c>
      <c r="N2840" s="25" t="s">
        <v>1619</v>
      </c>
      <c r="O2840" s="32">
        <f>M2840*AA2840</f>
        <v>0</v>
      </c>
      <c r="P2840" s="1">
        <v>3</v>
      </c>
      <c r="AA2840" s="1">
        <f>IF(P2840=1,$O$3,IF(P2840=2,$O$4,$O$5))</f>
        <v>0</v>
      </c>
    </row>
    <row r="2841">
      <c r="A2841" s="1" t="s">
        <v>437</v>
      </c>
      <c r="E2841" s="27" t="s">
        <v>11338</v>
      </c>
    </row>
    <row r="2842">
      <c r="A2842" s="1" t="s">
        <v>439</v>
      </c>
    </row>
    <row r="2843">
      <c r="A2843" s="1" t="s">
        <v>441</v>
      </c>
      <c r="E2843" s="27" t="s">
        <v>434</v>
      </c>
    </row>
    <row r="2844">
      <c r="A2844" s="1" t="s">
        <v>432</v>
      </c>
      <c r="B2844" s="1">
        <v>2</v>
      </c>
      <c r="C2844" s="26" t="s">
        <v>11339</v>
      </c>
      <c r="D2844" t="s">
        <v>434</v>
      </c>
      <c r="E2844" s="27" t="s">
        <v>11340</v>
      </c>
      <c r="F2844" s="28" t="s">
        <v>1618</v>
      </c>
      <c r="G2844" s="29">
        <v>102</v>
      </c>
      <c r="H2844" s="28">
        <v>0.001</v>
      </c>
      <c r="I2844" s="30">
        <f>ROUND(G2844*H2844,P4)</f>
        <v>0</v>
      </c>
      <c r="L2844" s="31">
        <v>0</v>
      </c>
      <c r="M2844" s="24">
        <f>ROUND(G2844*L2844,P4)</f>
        <v>0</v>
      </c>
      <c r="N2844" s="25" t="s">
        <v>1619</v>
      </c>
      <c r="O2844" s="32">
        <f>M2844*AA2844</f>
        <v>0</v>
      </c>
      <c r="P2844" s="1">
        <v>3</v>
      </c>
      <c r="AA2844" s="1">
        <f>IF(P2844=1,$O$3,IF(P2844=2,$O$4,$O$5))</f>
        <v>0</v>
      </c>
    </row>
    <row r="2845">
      <c r="A2845" s="1" t="s">
        <v>437</v>
      </c>
      <c r="E2845" s="27" t="s">
        <v>11340</v>
      </c>
    </row>
    <row r="2846">
      <c r="A2846" s="1" t="s">
        <v>439</v>
      </c>
    </row>
    <row r="2847">
      <c r="A2847" s="1" t="s">
        <v>441</v>
      </c>
      <c r="E2847" s="27" t="s">
        <v>434</v>
      </c>
    </row>
    <row r="2848">
      <c r="A2848" s="1" t="s">
        <v>432</v>
      </c>
      <c r="B2848" s="1">
        <v>3</v>
      </c>
      <c r="C2848" s="26" t="s">
        <v>11341</v>
      </c>
      <c r="D2848" t="s">
        <v>434</v>
      </c>
      <c r="E2848" s="27" t="s">
        <v>11342</v>
      </c>
      <c r="F2848" s="28" t="s">
        <v>496</v>
      </c>
      <c r="G2848" s="29">
        <v>60</v>
      </c>
      <c r="H2848" s="28">
        <v>0.00011</v>
      </c>
      <c r="I2848" s="30">
        <f>ROUND(G2848*H2848,P4)</f>
        <v>0</v>
      </c>
      <c r="L2848" s="31">
        <v>0</v>
      </c>
      <c r="M2848" s="24">
        <f>ROUND(G2848*L2848,P4)</f>
        <v>0</v>
      </c>
      <c r="N2848" s="25" t="s">
        <v>1619</v>
      </c>
      <c r="O2848" s="32">
        <f>M2848*AA2848</f>
        <v>0</v>
      </c>
      <c r="P2848" s="1">
        <v>3</v>
      </c>
      <c r="AA2848" s="1">
        <f>IF(P2848=1,$O$3,IF(P2848=2,$O$4,$O$5))</f>
        <v>0</v>
      </c>
    </row>
    <row r="2849">
      <c r="A2849" s="1" t="s">
        <v>437</v>
      </c>
      <c r="E2849" s="27" t="s">
        <v>11342</v>
      </c>
    </row>
    <row r="2850">
      <c r="A2850" s="1" t="s">
        <v>439</v>
      </c>
    </row>
    <row r="2851">
      <c r="A2851" s="1" t="s">
        <v>441</v>
      </c>
      <c r="E2851" s="27" t="s">
        <v>434</v>
      </c>
    </row>
    <row r="2852">
      <c r="A2852" s="1" t="s">
        <v>432</v>
      </c>
      <c r="B2852" s="1">
        <v>4</v>
      </c>
      <c r="C2852" s="26" t="s">
        <v>11343</v>
      </c>
      <c r="D2852" t="s">
        <v>434</v>
      </c>
      <c r="E2852" s="27" t="s">
        <v>11344</v>
      </c>
      <c r="F2852" s="28" t="s">
        <v>496</v>
      </c>
      <c r="G2852" s="29">
        <v>105</v>
      </c>
      <c r="H2852" s="28">
        <v>0.00035</v>
      </c>
      <c r="I2852" s="30">
        <f>ROUND(G2852*H2852,P4)</f>
        <v>0</v>
      </c>
      <c r="L2852" s="31">
        <v>0</v>
      </c>
      <c r="M2852" s="24">
        <f>ROUND(G2852*L2852,P4)</f>
        <v>0</v>
      </c>
      <c r="N2852" s="25" t="s">
        <v>1619</v>
      </c>
      <c r="O2852" s="32">
        <f>M2852*AA2852</f>
        <v>0</v>
      </c>
      <c r="P2852" s="1">
        <v>3</v>
      </c>
      <c r="AA2852" s="1">
        <f>IF(P2852=1,$O$3,IF(P2852=2,$O$4,$O$5))</f>
        <v>0</v>
      </c>
    </row>
    <row r="2853">
      <c r="A2853" s="1" t="s">
        <v>437</v>
      </c>
      <c r="E2853" s="27" t="s">
        <v>11344</v>
      </c>
    </row>
    <row r="2854">
      <c r="A2854" s="1" t="s">
        <v>439</v>
      </c>
    </row>
    <row r="2855">
      <c r="A2855" s="1" t="s">
        <v>441</v>
      </c>
      <c r="E2855" s="27" t="s">
        <v>434</v>
      </c>
    </row>
    <row r="2856">
      <c r="A2856" s="1" t="s">
        <v>432</v>
      </c>
      <c r="B2856" s="1">
        <v>5</v>
      </c>
      <c r="C2856" s="26" t="s">
        <v>11345</v>
      </c>
      <c r="D2856" t="s">
        <v>434</v>
      </c>
      <c r="E2856" s="27" t="s">
        <v>11346</v>
      </c>
      <c r="F2856" s="28" t="s">
        <v>496</v>
      </c>
      <c r="G2856" s="29">
        <v>15</v>
      </c>
      <c r="H2856" s="28">
        <v>0.0041999999999999997</v>
      </c>
      <c r="I2856" s="30">
        <f>ROUND(G2856*H2856,P4)</f>
        <v>0</v>
      </c>
      <c r="L2856" s="31">
        <v>0</v>
      </c>
      <c r="M2856" s="24">
        <f>ROUND(G2856*L2856,P4)</f>
        <v>0</v>
      </c>
      <c r="N2856" s="25" t="s">
        <v>1619</v>
      </c>
      <c r="O2856" s="32">
        <f>M2856*AA2856</f>
        <v>0</v>
      </c>
      <c r="P2856" s="1">
        <v>3</v>
      </c>
      <c r="AA2856" s="1">
        <f>IF(P2856=1,$O$3,IF(P2856=2,$O$4,$O$5))</f>
        <v>0</v>
      </c>
    </row>
    <row r="2857">
      <c r="A2857" s="1" t="s">
        <v>437</v>
      </c>
      <c r="E2857" s="27" t="s">
        <v>11346</v>
      </c>
    </row>
    <row r="2858">
      <c r="A2858" s="1" t="s">
        <v>439</v>
      </c>
    </row>
    <row r="2859">
      <c r="A2859" s="1" t="s">
        <v>441</v>
      </c>
      <c r="E2859" s="27" t="s">
        <v>434</v>
      </c>
    </row>
    <row r="2860">
      <c r="A2860" s="1" t="s">
        <v>432</v>
      </c>
      <c r="B2860" s="1">
        <v>6</v>
      </c>
      <c r="C2860" s="26" t="s">
        <v>11347</v>
      </c>
      <c r="D2860" t="s">
        <v>434</v>
      </c>
      <c r="E2860" s="27" t="s">
        <v>11348</v>
      </c>
      <c r="F2860" s="28" t="s">
        <v>496</v>
      </c>
      <c r="G2860" s="29">
        <v>92</v>
      </c>
      <c r="H2860" s="28">
        <v>0.00012</v>
      </c>
      <c r="I2860" s="30">
        <f>ROUND(G2860*H2860,P4)</f>
        <v>0</v>
      </c>
      <c r="L2860" s="31">
        <v>0</v>
      </c>
      <c r="M2860" s="24">
        <f>ROUND(G2860*L2860,P4)</f>
        <v>0</v>
      </c>
      <c r="N2860" s="25" t="s">
        <v>1619</v>
      </c>
      <c r="O2860" s="32">
        <f>M2860*AA2860</f>
        <v>0</v>
      </c>
      <c r="P2860" s="1">
        <v>3</v>
      </c>
      <c r="AA2860" s="1">
        <f>IF(P2860=1,$O$3,IF(P2860=2,$O$4,$O$5))</f>
        <v>0</v>
      </c>
    </row>
    <row r="2861">
      <c r="A2861" s="1" t="s">
        <v>437</v>
      </c>
      <c r="E2861" s="27" t="s">
        <v>11348</v>
      </c>
    </row>
    <row r="2862">
      <c r="A2862" s="1" t="s">
        <v>439</v>
      </c>
    </row>
    <row r="2863">
      <c r="A2863" s="1" t="s">
        <v>441</v>
      </c>
      <c r="E2863" s="27" t="s">
        <v>434</v>
      </c>
    </row>
    <row r="2864">
      <c r="A2864" s="1" t="s">
        <v>432</v>
      </c>
      <c r="B2864" s="1">
        <v>7</v>
      </c>
      <c r="C2864" s="26" t="s">
        <v>11349</v>
      </c>
      <c r="D2864" t="s">
        <v>434</v>
      </c>
      <c r="E2864" s="27" t="s">
        <v>11350</v>
      </c>
      <c r="F2864" s="28" t="s">
        <v>496</v>
      </c>
      <c r="G2864" s="29">
        <v>15</v>
      </c>
      <c r="H2864" s="28">
        <v>0.00022000000000000001</v>
      </c>
      <c r="I2864" s="30">
        <f>ROUND(G2864*H2864,P4)</f>
        <v>0</v>
      </c>
      <c r="L2864" s="31">
        <v>0</v>
      </c>
      <c r="M2864" s="24">
        <f>ROUND(G2864*L2864,P4)</f>
        <v>0</v>
      </c>
      <c r="N2864" s="25" t="s">
        <v>1619</v>
      </c>
      <c r="O2864" s="32">
        <f>M2864*AA2864</f>
        <v>0</v>
      </c>
      <c r="P2864" s="1">
        <v>3</v>
      </c>
      <c r="AA2864" s="1">
        <f>IF(P2864=1,$O$3,IF(P2864=2,$O$4,$O$5))</f>
        <v>0</v>
      </c>
    </row>
    <row r="2865">
      <c r="A2865" s="1" t="s">
        <v>437</v>
      </c>
      <c r="E2865" s="27" t="s">
        <v>11350</v>
      </c>
    </row>
    <row r="2866">
      <c r="A2866" s="1" t="s">
        <v>439</v>
      </c>
    </row>
    <row r="2867">
      <c r="A2867" s="1" t="s">
        <v>441</v>
      </c>
      <c r="E2867" s="27" t="s">
        <v>434</v>
      </c>
    </row>
    <row r="2868">
      <c r="A2868" s="1" t="s">
        <v>432</v>
      </c>
      <c r="B2868" s="1">
        <v>8</v>
      </c>
      <c r="C2868" s="26" t="s">
        <v>11351</v>
      </c>
      <c r="D2868" t="s">
        <v>434</v>
      </c>
      <c r="E2868" s="27" t="s">
        <v>11352</v>
      </c>
      <c r="F2868" s="28" t="s">
        <v>496</v>
      </c>
      <c r="G2868" s="29">
        <v>7</v>
      </c>
      <c r="H2868" s="28">
        <v>0.00022000000000000001</v>
      </c>
      <c r="I2868" s="30">
        <f>ROUND(G2868*H2868,P4)</f>
        <v>0</v>
      </c>
      <c r="L2868" s="31">
        <v>0</v>
      </c>
      <c r="M2868" s="24">
        <f>ROUND(G2868*L2868,P4)</f>
        <v>0</v>
      </c>
      <c r="N2868" s="25" t="s">
        <v>1619</v>
      </c>
      <c r="O2868" s="32">
        <f>M2868*AA2868</f>
        <v>0</v>
      </c>
      <c r="P2868" s="1">
        <v>3</v>
      </c>
      <c r="AA2868" s="1">
        <f>IF(P2868=1,$O$3,IF(P2868=2,$O$4,$O$5))</f>
        <v>0</v>
      </c>
    </row>
    <row r="2869">
      <c r="A2869" s="1" t="s">
        <v>437</v>
      </c>
      <c r="E2869" s="27" t="s">
        <v>11352</v>
      </c>
    </row>
    <row r="2870">
      <c r="A2870" s="1" t="s">
        <v>439</v>
      </c>
    </row>
    <row r="2871">
      <c r="A2871" s="1" t="s">
        <v>441</v>
      </c>
      <c r="E2871" s="27" t="s">
        <v>434</v>
      </c>
    </row>
    <row r="2872">
      <c r="A2872" s="1" t="s">
        <v>432</v>
      </c>
      <c r="B2872" s="1">
        <v>9</v>
      </c>
      <c r="C2872" s="26" t="s">
        <v>11353</v>
      </c>
      <c r="D2872" t="s">
        <v>434</v>
      </c>
      <c r="E2872" s="27" t="s">
        <v>11354</v>
      </c>
      <c r="F2872" s="28" t="s">
        <v>496</v>
      </c>
      <c r="G2872" s="29">
        <v>70</v>
      </c>
      <c r="H2872" s="28">
        <v>0.00024000000000000001</v>
      </c>
      <c r="I2872" s="30">
        <f>ROUND(G2872*H2872,P4)</f>
        <v>0</v>
      </c>
      <c r="L2872" s="31">
        <v>0</v>
      </c>
      <c r="M2872" s="24">
        <f>ROUND(G2872*L2872,P4)</f>
        <v>0</v>
      </c>
      <c r="N2872" s="25" t="s">
        <v>1619</v>
      </c>
      <c r="O2872" s="32">
        <f>M2872*AA2872</f>
        <v>0</v>
      </c>
      <c r="P2872" s="1">
        <v>3</v>
      </c>
      <c r="AA2872" s="1">
        <f>IF(P2872=1,$O$3,IF(P2872=2,$O$4,$O$5))</f>
        <v>0</v>
      </c>
    </row>
    <row r="2873">
      <c r="A2873" s="1" t="s">
        <v>437</v>
      </c>
      <c r="E2873" s="27" t="s">
        <v>11354</v>
      </c>
    </row>
    <row r="2874">
      <c r="A2874" s="1" t="s">
        <v>439</v>
      </c>
    </row>
    <row r="2875">
      <c r="A2875" s="1" t="s">
        <v>441</v>
      </c>
      <c r="E2875" s="27" t="s">
        <v>434</v>
      </c>
    </row>
    <row r="2876">
      <c r="A2876" s="1" t="s">
        <v>432</v>
      </c>
      <c r="B2876" s="1">
        <v>10</v>
      </c>
      <c r="C2876" s="26" t="s">
        <v>11355</v>
      </c>
      <c r="D2876" t="s">
        <v>434</v>
      </c>
      <c r="E2876" s="27" t="s">
        <v>11356</v>
      </c>
      <c r="F2876" s="28" t="s">
        <v>496</v>
      </c>
      <c r="G2876" s="29">
        <v>15</v>
      </c>
      <c r="H2876" s="28">
        <v>0.00016000000000000001</v>
      </c>
      <c r="I2876" s="30">
        <f>ROUND(G2876*H2876,P4)</f>
        <v>0</v>
      </c>
      <c r="L2876" s="31">
        <v>0</v>
      </c>
      <c r="M2876" s="24">
        <f>ROUND(G2876*L2876,P4)</f>
        <v>0</v>
      </c>
      <c r="N2876" s="25" t="s">
        <v>1619</v>
      </c>
      <c r="O2876" s="32">
        <f>M2876*AA2876</f>
        <v>0</v>
      </c>
      <c r="P2876" s="1">
        <v>3</v>
      </c>
      <c r="AA2876" s="1">
        <f>IF(P2876=1,$O$3,IF(P2876=2,$O$4,$O$5))</f>
        <v>0</v>
      </c>
    </row>
    <row r="2877">
      <c r="A2877" s="1" t="s">
        <v>437</v>
      </c>
      <c r="E2877" s="27" t="s">
        <v>11356</v>
      </c>
    </row>
    <row r="2878">
      <c r="A2878" s="1" t="s">
        <v>439</v>
      </c>
    </row>
    <row r="2879">
      <c r="A2879" s="1" t="s">
        <v>441</v>
      </c>
      <c r="E2879" s="27" t="s">
        <v>434</v>
      </c>
    </row>
    <row r="2880">
      <c r="A2880" s="1" t="s">
        <v>432</v>
      </c>
      <c r="B2880" s="1">
        <v>11</v>
      </c>
      <c r="C2880" s="26" t="s">
        <v>11357</v>
      </c>
      <c r="D2880" t="s">
        <v>434</v>
      </c>
      <c r="E2880" s="27" t="s">
        <v>11358</v>
      </c>
      <c r="F2880" s="28" t="s">
        <v>496</v>
      </c>
      <c r="G2880" s="29">
        <v>8</v>
      </c>
      <c r="H2880" s="28">
        <v>0.00068000000000000005</v>
      </c>
      <c r="I2880" s="30">
        <f>ROUND(G2880*H2880,P4)</f>
        <v>0</v>
      </c>
      <c r="L2880" s="31">
        <v>0</v>
      </c>
      <c r="M2880" s="24">
        <f>ROUND(G2880*L2880,P4)</f>
        <v>0</v>
      </c>
      <c r="N2880" s="25" t="s">
        <v>1619</v>
      </c>
      <c r="O2880" s="32">
        <f>M2880*AA2880</f>
        <v>0</v>
      </c>
      <c r="P2880" s="1">
        <v>3</v>
      </c>
      <c r="AA2880" s="1">
        <f>IF(P2880=1,$O$3,IF(P2880=2,$O$4,$O$5))</f>
        <v>0</v>
      </c>
    </row>
    <row r="2881">
      <c r="A2881" s="1" t="s">
        <v>437</v>
      </c>
      <c r="E2881" s="27" t="s">
        <v>11358</v>
      </c>
    </row>
    <row r="2882">
      <c r="A2882" s="1" t="s">
        <v>439</v>
      </c>
    </row>
    <row r="2883">
      <c r="A2883" s="1" t="s">
        <v>441</v>
      </c>
      <c r="E2883" s="27" t="s">
        <v>434</v>
      </c>
    </row>
    <row r="2884">
      <c r="A2884" s="1" t="s">
        <v>432</v>
      </c>
      <c r="B2884" s="1">
        <v>12</v>
      </c>
      <c r="C2884" s="26" t="s">
        <v>11359</v>
      </c>
      <c r="D2884" t="s">
        <v>434</v>
      </c>
      <c r="E2884" s="27" t="s">
        <v>11360</v>
      </c>
      <c r="F2884" s="28" t="s">
        <v>1618</v>
      </c>
      <c r="G2884" s="29">
        <v>31.5</v>
      </c>
      <c r="H2884" s="28">
        <v>0.001</v>
      </c>
      <c r="I2884" s="30">
        <f>ROUND(G2884*H2884,P4)</f>
        <v>0</v>
      </c>
      <c r="L2884" s="31">
        <v>0</v>
      </c>
      <c r="M2884" s="24">
        <f>ROUND(G2884*L2884,P4)</f>
        <v>0</v>
      </c>
      <c r="N2884" s="25" t="s">
        <v>1619</v>
      </c>
      <c r="O2884" s="32">
        <f>M2884*AA2884</f>
        <v>0</v>
      </c>
      <c r="P2884" s="1">
        <v>3</v>
      </c>
      <c r="AA2884" s="1">
        <f>IF(P2884=1,$O$3,IF(P2884=2,$O$4,$O$5))</f>
        <v>0</v>
      </c>
    </row>
    <row r="2885">
      <c r="A2885" s="1" t="s">
        <v>437</v>
      </c>
      <c r="E2885" s="27" t="s">
        <v>11360</v>
      </c>
    </row>
    <row r="2886">
      <c r="A2886" s="1" t="s">
        <v>439</v>
      </c>
    </row>
    <row r="2887">
      <c r="A2887" s="1" t="s">
        <v>441</v>
      </c>
      <c r="E2887" s="27" t="s">
        <v>434</v>
      </c>
    </row>
    <row r="2888">
      <c r="A2888" s="1" t="s">
        <v>432</v>
      </c>
      <c r="B2888" s="1">
        <v>13</v>
      </c>
      <c r="C2888" s="26" t="s">
        <v>11361</v>
      </c>
      <c r="D2888" t="s">
        <v>434</v>
      </c>
      <c r="E2888" s="27" t="s">
        <v>11362</v>
      </c>
      <c r="F2888" s="28" t="s">
        <v>496</v>
      </c>
      <c r="G2888" s="29">
        <v>3</v>
      </c>
      <c r="H2888" s="28">
        <v>0.00029999999999999997</v>
      </c>
      <c r="I2888" s="30">
        <f>ROUND(G2888*H2888,P4)</f>
        <v>0</v>
      </c>
      <c r="L2888" s="31">
        <v>0</v>
      </c>
      <c r="M2888" s="24">
        <f>ROUND(G2888*L2888,P4)</f>
        <v>0</v>
      </c>
      <c r="N2888" s="25" t="s">
        <v>1619</v>
      </c>
      <c r="O2888" s="32">
        <f>M2888*AA2888</f>
        <v>0</v>
      </c>
      <c r="P2888" s="1">
        <v>3</v>
      </c>
      <c r="AA2888" s="1">
        <f>IF(P2888=1,$O$3,IF(P2888=2,$O$4,$O$5))</f>
        <v>0</v>
      </c>
    </row>
    <row r="2889">
      <c r="A2889" s="1" t="s">
        <v>437</v>
      </c>
      <c r="E2889" s="27" t="s">
        <v>11362</v>
      </c>
    </row>
    <row r="2890">
      <c r="A2890" s="1" t="s">
        <v>439</v>
      </c>
    </row>
    <row r="2891">
      <c r="A2891" s="1" t="s">
        <v>441</v>
      </c>
      <c r="E2891" s="27" t="s">
        <v>434</v>
      </c>
    </row>
    <row r="2892">
      <c r="A2892" s="1" t="s">
        <v>432</v>
      </c>
      <c r="B2892" s="1">
        <v>14</v>
      </c>
      <c r="C2892" s="26" t="s">
        <v>11363</v>
      </c>
      <c r="D2892" t="s">
        <v>434</v>
      </c>
      <c r="E2892" s="27" t="s">
        <v>11364</v>
      </c>
      <c r="F2892" s="28" t="s">
        <v>496</v>
      </c>
      <c r="G2892" s="29">
        <v>15</v>
      </c>
      <c r="H2892" s="28">
        <v>0</v>
      </c>
      <c r="I2892" s="30">
        <f>ROUND(G2892*H2892,P4)</f>
        <v>0</v>
      </c>
      <c r="L2892" s="31">
        <v>0</v>
      </c>
      <c r="M2892" s="24">
        <f>ROUND(G2892*L2892,P4)</f>
        <v>0</v>
      </c>
      <c r="N2892" s="25" t="s">
        <v>1619</v>
      </c>
      <c r="O2892" s="32">
        <f>M2892*AA2892</f>
        <v>0</v>
      </c>
      <c r="P2892" s="1">
        <v>3</v>
      </c>
      <c r="AA2892" s="1">
        <f>IF(P2892=1,$O$3,IF(P2892=2,$O$4,$O$5))</f>
        <v>0</v>
      </c>
    </row>
    <row r="2893">
      <c r="A2893" s="1" t="s">
        <v>437</v>
      </c>
      <c r="E2893" s="27" t="s">
        <v>11364</v>
      </c>
    </row>
    <row r="2894">
      <c r="A2894" s="1" t="s">
        <v>439</v>
      </c>
    </row>
    <row r="2895">
      <c r="A2895" s="1" t="s">
        <v>441</v>
      </c>
      <c r="E2895" s="27" t="s">
        <v>434</v>
      </c>
    </row>
    <row r="2896" ht="25.5">
      <c r="A2896" s="1" t="s">
        <v>432</v>
      </c>
      <c r="B2896" s="1">
        <v>15</v>
      </c>
      <c r="C2896" s="26" t="s">
        <v>11365</v>
      </c>
      <c r="D2896" t="s">
        <v>434</v>
      </c>
      <c r="E2896" s="27" t="s">
        <v>11366</v>
      </c>
      <c r="F2896" s="28" t="s">
        <v>467</v>
      </c>
      <c r="G2896" s="29">
        <v>254</v>
      </c>
      <c r="H2896" s="28">
        <v>0</v>
      </c>
      <c r="I2896" s="30">
        <f>ROUND(G2896*H2896,P4)</f>
        <v>0</v>
      </c>
      <c r="L2896" s="31">
        <v>0</v>
      </c>
      <c r="M2896" s="24">
        <f>ROUND(G2896*L2896,P4)</f>
        <v>0</v>
      </c>
      <c r="N2896" s="25" t="s">
        <v>1619</v>
      </c>
      <c r="O2896" s="32">
        <f>M2896*AA2896</f>
        <v>0</v>
      </c>
      <c r="P2896" s="1">
        <v>3</v>
      </c>
      <c r="AA2896" s="1">
        <f>IF(P2896=1,$O$3,IF(P2896=2,$O$4,$O$5))</f>
        <v>0</v>
      </c>
    </row>
    <row r="2897" ht="25.5">
      <c r="A2897" s="1" t="s">
        <v>437</v>
      </c>
      <c r="E2897" s="27" t="s">
        <v>11366</v>
      </c>
    </row>
    <row r="2898">
      <c r="A2898" s="1" t="s">
        <v>439</v>
      </c>
    </row>
    <row r="2899">
      <c r="A2899" s="1" t="s">
        <v>441</v>
      </c>
      <c r="E2899" s="27" t="s">
        <v>434</v>
      </c>
    </row>
    <row r="2900" ht="25.5">
      <c r="A2900" s="1" t="s">
        <v>432</v>
      </c>
      <c r="B2900" s="1">
        <v>16</v>
      </c>
      <c r="C2900" s="26" t="s">
        <v>11367</v>
      </c>
      <c r="D2900" t="s">
        <v>434</v>
      </c>
      <c r="E2900" s="27" t="s">
        <v>11368</v>
      </c>
      <c r="F2900" s="28" t="s">
        <v>467</v>
      </c>
      <c r="G2900" s="29">
        <v>45</v>
      </c>
      <c r="H2900" s="28">
        <v>0</v>
      </c>
      <c r="I2900" s="30">
        <f>ROUND(G2900*H2900,P4)</f>
        <v>0</v>
      </c>
      <c r="L2900" s="31">
        <v>0</v>
      </c>
      <c r="M2900" s="24">
        <f>ROUND(G2900*L2900,P4)</f>
        <v>0</v>
      </c>
      <c r="N2900" s="25" t="s">
        <v>1619</v>
      </c>
      <c r="O2900" s="32">
        <f>M2900*AA2900</f>
        <v>0</v>
      </c>
      <c r="P2900" s="1">
        <v>3</v>
      </c>
      <c r="AA2900" s="1">
        <f>IF(P2900=1,$O$3,IF(P2900=2,$O$4,$O$5))</f>
        <v>0</v>
      </c>
    </row>
    <row r="2901" ht="25.5">
      <c r="A2901" s="1" t="s">
        <v>437</v>
      </c>
      <c r="E2901" s="27" t="s">
        <v>11368</v>
      </c>
    </row>
    <row r="2902">
      <c r="A2902" s="1" t="s">
        <v>439</v>
      </c>
    </row>
    <row r="2903">
      <c r="A2903" s="1" t="s">
        <v>441</v>
      </c>
      <c r="E2903" s="27" t="s">
        <v>434</v>
      </c>
    </row>
    <row r="2904">
      <c r="A2904" s="1" t="s">
        <v>432</v>
      </c>
      <c r="B2904" s="1">
        <v>17</v>
      </c>
      <c r="C2904" s="26" t="s">
        <v>11369</v>
      </c>
      <c r="D2904" t="s">
        <v>434</v>
      </c>
      <c r="E2904" s="27" t="s">
        <v>11370</v>
      </c>
      <c r="F2904" s="28" t="s">
        <v>496</v>
      </c>
      <c r="G2904" s="29">
        <v>162</v>
      </c>
      <c r="H2904" s="28">
        <v>0</v>
      </c>
      <c r="I2904" s="30">
        <f>ROUND(G2904*H2904,P4)</f>
        <v>0</v>
      </c>
      <c r="L2904" s="31">
        <v>0</v>
      </c>
      <c r="M2904" s="24">
        <f>ROUND(G2904*L2904,P4)</f>
        <v>0</v>
      </c>
      <c r="N2904" s="25" t="s">
        <v>1619</v>
      </c>
      <c r="O2904" s="32">
        <f>M2904*AA2904</f>
        <v>0</v>
      </c>
      <c r="P2904" s="1">
        <v>3</v>
      </c>
      <c r="AA2904" s="1">
        <f>IF(P2904=1,$O$3,IF(P2904=2,$O$4,$O$5))</f>
        <v>0</v>
      </c>
    </row>
    <row r="2905">
      <c r="A2905" s="1" t="s">
        <v>437</v>
      </c>
      <c r="E2905" s="27" t="s">
        <v>11370</v>
      </c>
    </row>
    <row r="2906">
      <c r="A2906" s="1" t="s">
        <v>439</v>
      </c>
    </row>
    <row r="2907">
      <c r="A2907" s="1" t="s">
        <v>441</v>
      </c>
      <c r="E2907" s="27" t="s">
        <v>434</v>
      </c>
    </row>
    <row r="2908">
      <c r="A2908" s="1" t="s">
        <v>432</v>
      </c>
      <c r="B2908" s="1">
        <v>18</v>
      </c>
      <c r="C2908" s="26" t="s">
        <v>11371</v>
      </c>
      <c r="D2908" t="s">
        <v>434</v>
      </c>
      <c r="E2908" s="27" t="s">
        <v>11372</v>
      </c>
      <c r="F2908" s="28" t="s">
        <v>496</v>
      </c>
      <c r="G2908" s="29">
        <v>59</v>
      </c>
      <c r="H2908" s="28">
        <v>0</v>
      </c>
      <c r="I2908" s="30">
        <f>ROUND(G2908*H2908,P4)</f>
        <v>0</v>
      </c>
      <c r="L2908" s="31">
        <v>0</v>
      </c>
      <c r="M2908" s="24">
        <f>ROUND(G2908*L2908,P4)</f>
        <v>0</v>
      </c>
      <c r="N2908" s="25" t="s">
        <v>1619</v>
      </c>
      <c r="O2908" s="32">
        <f>M2908*AA2908</f>
        <v>0</v>
      </c>
      <c r="P2908" s="1">
        <v>3</v>
      </c>
      <c r="AA2908" s="1">
        <f>IF(P2908=1,$O$3,IF(P2908=2,$O$4,$O$5))</f>
        <v>0</v>
      </c>
    </row>
    <row r="2909">
      <c r="A2909" s="1" t="s">
        <v>437</v>
      </c>
      <c r="E2909" s="27" t="s">
        <v>11372</v>
      </c>
    </row>
    <row r="2910">
      <c r="A2910" s="1" t="s">
        <v>439</v>
      </c>
    </row>
    <row r="2911">
      <c r="A2911" s="1" t="s">
        <v>441</v>
      </c>
      <c r="E2911" s="27" t="s">
        <v>434</v>
      </c>
    </row>
    <row r="2912">
      <c r="A2912" s="1" t="s">
        <v>432</v>
      </c>
      <c r="B2912" s="1">
        <v>19</v>
      </c>
      <c r="C2912" s="26" t="s">
        <v>11373</v>
      </c>
      <c r="D2912" t="s">
        <v>434</v>
      </c>
      <c r="E2912" s="27" t="s">
        <v>11374</v>
      </c>
      <c r="F2912" s="28" t="s">
        <v>496</v>
      </c>
      <c r="G2912" s="29">
        <v>15</v>
      </c>
      <c r="H2912" s="28">
        <v>0</v>
      </c>
      <c r="I2912" s="30">
        <f>ROUND(G2912*H2912,P4)</f>
        <v>0</v>
      </c>
      <c r="L2912" s="31">
        <v>0</v>
      </c>
      <c r="M2912" s="24">
        <f>ROUND(G2912*L2912,P4)</f>
        <v>0</v>
      </c>
      <c r="N2912" s="25" t="s">
        <v>1619</v>
      </c>
      <c r="O2912" s="32">
        <f>M2912*AA2912</f>
        <v>0</v>
      </c>
      <c r="P2912" s="1">
        <v>3</v>
      </c>
      <c r="AA2912" s="1">
        <f>IF(P2912=1,$O$3,IF(P2912=2,$O$4,$O$5))</f>
        <v>0</v>
      </c>
    </row>
    <row r="2913">
      <c r="A2913" s="1" t="s">
        <v>437</v>
      </c>
      <c r="E2913" s="27" t="s">
        <v>11374</v>
      </c>
    </row>
    <row r="2914">
      <c r="A2914" s="1" t="s">
        <v>439</v>
      </c>
    </row>
    <row r="2915">
      <c r="A2915" s="1" t="s">
        <v>441</v>
      </c>
      <c r="E2915" s="27" t="s">
        <v>434</v>
      </c>
    </row>
    <row r="2916" ht="25.5">
      <c r="A2916" s="1" t="s">
        <v>432</v>
      </c>
      <c r="B2916" s="1">
        <v>20</v>
      </c>
      <c r="C2916" s="26" t="s">
        <v>11375</v>
      </c>
      <c r="D2916" t="s">
        <v>434</v>
      </c>
      <c r="E2916" s="27" t="s">
        <v>11376</v>
      </c>
      <c r="F2916" s="28" t="s">
        <v>496</v>
      </c>
      <c r="G2916" s="29">
        <v>15</v>
      </c>
      <c r="H2916" s="28">
        <v>0</v>
      </c>
      <c r="I2916" s="30">
        <f>ROUND(G2916*H2916,P4)</f>
        <v>0</v>
      </c>
      <c r="L2916" s="31">
        <v>0</v>
      </c>
      <c r="M2916" s="24">
        <f>ROUND(G2916*L2916,P4)</f>
        <v>0</v>
      </c>
      <c r="N2916" s="25" t="s">
        <v>1619</v>
      </c>
      <c r="O2916" s="32">
        <f>M2916*AA2916</f>
        <v>0</v>
      </c>
      <c r="P2916" s="1">
        <v>3</v>
      </c>
      <c r="AA2916" s="1">
        <f>IF(P2916=1,$O$3,IF(P2916=2,$O$4,$O$5))</f>
        <v>0</v>
      </c>
    </row>
    <row r="2917" ht="25.5">
      <c r="A2917" s="1" t="s">
        <v>437</v>
      </c>
      <c r="E2917" s="27" t="s">
        <v>11376</v>
      </c>
    </row>
    <row r="2918">
      <c r="A2918" s="1" t="s">
        <v>439</v>
      </c>
    </row>
    <row r="2919">
      <c r="A2919" s="1" t="s">
        <v>441</v>
      </c>
      <c r="E2919" s="27" t="s">
        <v>434</v>
      </c>
    </row>
    <row r="2920">
      <c r="A2920" s="1" t="s">
        <v>432</v>
      </c>
      <c r="B2920" s="1">
        <v>21</v>
      </c>
      <c r="C2920" s="26" t="s">
        <v>11377</v>
      </c>
      <c r="D2920" t="s">
        <v>434</v>
      </c>
      <c r="E2920" s="27" t="s">
        <v>11378</v>
      </c>
      <c r="F2920" s="28" t="s">
        <v>496</v>
      </c>
      <c r="G2920" s="29">
        <v>30</v>
      </c>
      <c r="H2920" s="28">
        <v>0</v>
      </c>
      <c r="I2920" s="30">
        <f>ROUND(G2920*H2920,P4)</f>
        <v>0</v>
      </c>
      <c r="L2920" s="31">
        <v>0</v>
      </c>
      <c r="M2920" s="24">
        <f>ROUND(G2920*L2920,P4)</f>
        <v>0</v>
      </c>
      <c r="N2920" s="25" t="s">
        <v>1619</v>
      </c>
      <c r="O2920" s="32">
        <f>M2920*AA2920</f>
        <v>0</v>
      </c>
      <c r="P2920" s="1">
        <v>3</v>
      </c>
      <c r="AA2920" s="1">
        <f>IF(P2920=1,$O$3,IF(P2920=2,$O$4,$O$5))</f>
        <v>0</v>
      </c>
    </row>
    <row r="2921">
      <c r="A2921" s="1" t="s">
        <v>437</v>
      </c>
      <c r="E2921" s="27" t="s">
        <v>11378</v>
      </c>
    </row>
    <row r="2922">
      <c r="A2922" s="1" t="s">
        <v>439</v>
      </c>
    </row>
    <row r="2923">
      <c r="A2923" s="1" t="s">
        <v>441</v>
      </c>
      <c r="E2923" s="27" t="s">
        <v>434</v>
      </c>
    </row>
    <row r="2924">
      <c r="A2924" s="1" t="s">
        <v>432</v>
      </c>
      <c r="B2924" s="1">
        <v>22</v>
      </c>
      <c r="C2924" s="26" t="s">
        <v>11379</v>
      </c>
      <c r="D2924" t="s">
        <v>434</v>
      </c>
      <c r="E2924" s="27" t="s">
        <v>11380</v>
      </c>
      <c r="F2924" s="28" t="s">
        <v>496</v>
      </c>
      <c r="G2924" s="29">
        <v>7</v>
      </c>
      <c r="H2924" s="28">
        <v>0</v>
      </c>
      <c r="I2924" s="30">
        <f>ROUND(G2924*H2924,P4)</f>
        <v>0</v>
      </c>
      <c r="L2924" s="31">
        <v>0</v>
      </c>
      <c r="M2924" s="24">
        <f>ROUND(G2924*L2924,P4)</f>
        <v>0</v>
      </c>
      <c r="N2924" s="25" t="s">
        <v>1619</v>
      </c>
      <c r="O2924" s="32">
        <f>M2924*AA2924</f>
        <v>0</v>
      </c>
      <c r="P2924" s="1">
        <v>3</v>
      </c>
      <c r="AA2924" s="1">
        <f>IF(P2924=1,$O$3,IF(P2924=2,$O$4,$O$5))</f>
        <v>0</v>
      </c>
    </row>
    <row r="2925">
      <c r="A2925" s="1" t="s">
        <v>437</v>
      </c>
      <c r="E2925" s="27" t="s">
        <v>11380</v>
      </c>
    </row>
    <row r="2926">
      <c r="A2926" s="1" t="s">
        <v>439</v>
      </c>
    </row>
    <row r="2927">
      <c r="A2927" s="1" t="s">
        <v>441</v>
      </c>
      <c r="E2927" s="27" t="s">
        <v>434</v>
      </c>
    </row>
    <row r="2928">
      <c r="A2928" s="1" t="s">
        <v>432</v>
      </c>
      <c r="B2928" s="1">
        <v>23</v>
      </c>
      <c r="C2928" s="26" t="s">
        <v>11381</v>
      </c>
      <c r="D2928" t="s">
        <v>434</v>
      </c>
      <c r="E2928" s="27" t="s">
        <v>11382</v>
      </c>
      <c r="F2928" s="28" t="s">
        <v>496</v>
      </c>
      <c r="G2928" s="29">
        <v>1</v>
      </c>
      <c r="H2928" s="28">
        <v>0</v>
      </c>
      <c r="I2928" s="30">
        <f>ROUND(G2928*H2928,P4)</f>
        <v>0</v>
      </c>
      <c r="L2928" s="31">
        <v>0</v>
      </c>
      <c r="M2928" s="24">
        <f>ROUND(G2928*L2928,P4)</f>
        <v>0</v>
      </c>
      <c r="N2928" s="25" t="s">
        <v>1619</v>
      </c>
      <c r="O2928" s="32">
        <f>M2928*AA2928</f>
        <v>0</v>
      </c>
      <c r="P2928" s="1">
        <v>3</v>
      </c>
      <c r="AA2928" s="1">
        <f>IF(P2928=1,$O$3,IF(P2928=2,$O$4,$O$5))</f>
        <v>0</v>
      </c>
    </row>
    <row r="2929">
      <c r="A2929" s="1" t="s">
        <v>437</v>
      </c>
      <c r="E2929" s="27" t="s">
        <v>11382</v>
      </c>
    </row>
    <row r="2930">
      <c r="A2930" s="1" t="s">
        <v>439</v>
      </c>
    </row>
    <row r="2931">
      <c r="A2931" s="1" t="s">
        <v>441</v>
      </c>
      <c r="E2931" s="27" t="s">
        <v>434</v>
      </c>
    </row>
    <row r="2932">
      <c r="A2932" s="1" t="s">
        <v>432</v>
      </c>
      <c r="B2932" s="1">
        <v>24</v>
      </c>
      <c r="C2932" s="26" t="s">
        <v>11383</v>
      </c>
      <c r="D2932" t="s">
        <v>434</v>
      </c>
      <c r="E2932" s="27" t="s">
        <v>11384</v>
      </c>
      <c r="F2932" s="28" t="s">
        <v>496</v>
      </c>
      <c r="G2932" s="29">
        <v>7</v>
      </c>
      <c r="H2932" s="28">
        <v>0</v>
      </c>
      <c r="I2932" s="30">
        <f>ROUND(G2932*H2932,P4)</f>
        <v>0</v>
      </c>
      <c r="L2932" s="31">
        <v>0</v>
      </c>
      <c r="M2932" s="24">
        <f>ROUND(G2932*L2932,P4)</f>
        <v>0</v>
      </c>
      <c r="N2932" s="25" t="s">
        <v>9700</v>
      </c>
      <c r="O2932" s="32">
        <f>M2932*AA2932</f>
        <v>0</v>
      </c>
      <c r="P2932" s="1">
        <v>3</v>
      </c>
      <c r="AA2932" s="1">
        <f>IF(P2932=1,$O$3,IF(P2932=2,$O$4,$O$5))</f>
        <v>0</v>
      </c>
    </row>
    <row r="2933">
      <c r="A2933" s="1" t="s">
        <v>437</v>
      </c>
      <c r="E2933" s="27" t="s">
        <v>11384</v>
      </c>
    </row>
    <row r="2934">
      <c r="A2934" s="1" t="s">
        <v>439</v>
      </c>
    </row>
    <row r="2935">
      <c r="A2935" s="1" t="s">
        <v>441</v>
      </c>
      <c r="E2935" s="27" t="s">
        <v>434</v>
      </c>
    </row>
    <row r="2936">
      <c r="A2936" s="1" t="s">
        <v>432</v>
      </c>
      <c r="B2936" s="1">
        <v>25</v>
      </c>
      <c r="C2936" s="26" t="s">
        <v>11385</v>
      </c>
      <c r="D2936" t="s">
        <v>434</v>
      </c>
      <c r="E2936" s="27" t="s">
        <v>11386</v>
      </c>
      <c r="F2936" s="28" t="s">
        <v>496</v>
      </c>
      <c r="G2936" s="29">
        <v>1</v>
      </c>
      <c r="H2936" s="28">
        <v>0</v>
      </c>
      <c r="I2936" s="30">
        <f>ROUND(G2936*H2936,P4)</f>
        <v>0</v>
      </c>
      <c r="L2936" s="31">
        <v>0</v>
      </c>
      <c r="M2936" s="24">
        <f>ROUND(G2936*L2936,P4)</f>
        <v>0</v>
      </c>
      <c r="N2936" s="25" t="s">
        <v>9700</v>
      </c>
      <c r="O2936" s="32">
        <f>M2936*AA2936</f>
        <v>0</v>
      </c>
      <c r="P2936" s="1">
        <v>3</v>
      </c>
      <c r="AA2936" s="1">
        <f>IF(P2936=1,$O$3,IF(P2936=2,$O$4,$O$5))</f>
        <v>0</v>
      </c>
    </row>
    <row r="2937">
      <c r="A2937" s="1" t="s">
        <v>437</v>
      </c>
      <c r="E2937" s="27" t="s">
        <v>11386</v>
      </c>
    </row>
    <row r="2938">
      <c r="A2938" s="1" t="s">
        <v>439</v>
      </c>
    </row>
    <row r="2939">
      <c r="A2939" s="1" t="s">
        <v>441</v>
      </c>
      <c r="E2939" s="27" t="s">
        <v>434</v>
      </c>
    </row>
    <row r="2940">
      <c r="A2940" s="1" t="s">
        <v>432</v>
      </c>
      <c r="B2940" s="1">
        <v>26</v>
      </c>
      <c r="C2940" s="26" t="s">
        <v>11387</v>
      </c>
      <c r="D2940" t="s">
        <v>434</v>
      </c>
      <c r="E2940" s="27" t="s">
        <v>11388</v>
      </c>
      <c r="F2940" s="28" t="s">
        <v>496</v>
      </c>
      <c r="G2940" s="29">
        <v>15</v>
      </c>
      <c r="H2940" s="28">
        <v>0</v>
      </c>
      <c r="I2940" s="30">
        <f>ROUND(G2940*H2940,P4)</f>
        <v>0</v>
      </c>
      <c r="L2940" s="31">
        <v>0</v>
      </c>
      <c r="M2940" s="24">
        <f>ROUND(G2940*L2940,P4)</f>
        <v>0</v>
      </c>
      <c r="N2940" s="25" t="s">
        <v>9700</v>
      </c>
      <c r="O2940" s="32">
        <f>M2940*AA2940</f>
        <v>0</v>
      </c>
      <c r="P2940" s="1">
        <v>3</v>
      </c>
      <c r="AA2940" s="1">
        <f>IF(P2940=1,$O$3,IF(P2940=2,$O$4,$O$5))</f>
        <v>0</v>
      </c>
    </row>
    <row r="2941">
      <c r="A2941" s="1" t="s">
        <v>437</v>
      </c>
      <c r="E2941" s="27" t="s">
        <v>11388</v>
      </c>
    </row>
    <row r="2942">
      <c r="A2942" s="1" t="s">
        <v>439</v>
      </c>
    </row>
    <row r="2943">
      <c r="A2943" s="1" t="s">
        <v>441</v>
      </c>
      <c r="E2943" s="27" t="s">
        <v>434</v>
      </c>
    </row>
    <row r="2944">
      <c r="A2944" s="1" t="s">
        <v>432</v>
      </c>
      <c r="B2944" s="1">
        <v>27</v>
      </c>
      <c r="C2944" s="26" t="s">
        <v>11389</v>
      </c>
      <c r="D2944" t="s">
        <v>434</v>
      </c>
      <c r="E2944" s="27" t="s">
        <v>11390</v>
      </c>
      <c r="F2944" s="28" t="s">
        <v>496</v>
      </c>
      <c r="G2944" s="29">
        <v>60</v>
      </c>
      <c r="H2944" s="28">
        <v>2.0000000000000002E-05</v>
      </c>
      <c r="I2944" s="30">
        <f>ROUND(G2944*H2944,P4)</f>
        <v>0</v>
      </c>
      <c r="L2944" s="31">
        <v>0</v>
      </c>
      <c r="M2944" s="24">
        <f>ROUND(G2944*L2944,P4)</f>
        <v>0</v>
      </c>
      <c r="N2944" s="25" t="s">
        <v>9700</v>
      </c>
      <c r="O2944" s="32">
        <f>M2944*AA2944</f>
        <v>0</v>
      </c>
      <c r="P2944" s="1">
        <v>3</v>
      </c>
      <c r="AA2944" s="1">
        <f>IF(P2944=1,$O$3,IF(P2944=2,$O$4,$O$5))</f>
        <v>0</v>
      </c>
    </row>
    <row r="2945">
      <c r="A2945" s="1" t="s">
        <v>437</v>
      </c>
      <c r="E2945" s="27" t="s">
        <v>11390</v>
      </c>
    </row>
    <row r="2946">
      <c r="A2946" s="1" t="s">
        <v>439</v>
      </c>
    </row>
    <row r="2947">
      <c r="A2947" s="1" t="s">
        <v>441</v>
      </c>
      <c r="E2947" s="27" t="s">
        <v>434</v>
      </c>
    </row>
    <row r="2948">
      <c r="A2948" s="1" t="s">
        <v>432</v>
      </c>
      <c r="B2948" s="1">
        <v>28</v>
      </c>
      <c r="C2948" s="26" t="s">
        <v>11391</v>
      </c>
      <c r="D2948" t="s">
        <v>434</v>
      </c>
      <c r="E2948" s="27" t="s">
        <v>11392</v>
      </c>
      <c r="F2948" s="28" t="s">
        <v>436</v>
      </c>
      <c r="G2948" s="29">
        <v>0.69999999999999996</v>
      </c>
      <c r="H2948" s="28">
        <v>0</v>
      </c>
      <c r="I2948" s="30">
        <f>ROUND(G2948*H2948,P4)</f>
        <v>0</v>
      </c>
      <c r="L2948" s="31">
        <v>0</v>
      </c>
      <c r="M2948" s="24">
        <f>ROUND(G2948*L2948,P4)</f>
        <v>0</v>
      </c>
      <c r="N2948" s="25" t="s">
        <v>9700</v>
      </c>
      <c r="O2948" s="32">
        <f>M2948*AA2948</f>
        <v>0</v>
      </c>
      <c r="P2948" s="1">
        <v>3</v>
      </c>
      <c r="AA2948" s="1">
        <f>IF(P2948=1,$O$3,IF(P2948=2,$O$4,$O$5))</f>
        <v>0</v>
      </c>
    </row>
    <row r="2949">
      <c r="A2949" s="1" t="s">
        <v>437</v>
      </c>
      <c r="E2949" s="27" t="s">
        <v>11392</v>
      </c>
    </row>
    <row r="2950">
      <c r="A2950" s="1" t="s">
        <v>439</v>
      </c>
    </row>
    <row r="2951">
      <c r="A2951" s="1" t="s">
        <v>441</v>
      </c>
      <c r="E2951" s="27" t="s">
        <v>434</v>
      </c>
    </row>
    <row r="2952">
      <c r="A2952" s="1" t="s">
        <v>432</v>
      </c>
      <c r="B2952" s="1">
        <v>29</v>
      </c>
      <c r="C2952" s="26" t="s">
        <v>11393</v>
      </c>
      <c r="D2952" t="s">
        <v>434</v>
      </c>
      <c r="E2952" s="27" t="s">
        <v>11394</v>
      </c>
      <c r="F2952" s="28" t="s">
        <v>496</v>
      </c>
      <c r="G2952" s="29">
        <v>2</v>
      </c>
      <c r="H2952" s="28">
        <v>0</v>
      </c>
      <c r="I2952" s="30">
        <f>ROUND(G2952*H2952,P4)</f>
        <v>0</v>
      </c>
      <c r="L2952" s="31">
        <v>0</v>
      </c>
      <c r="M2952" s="24">
        <f>ROUND(G2952*L2952,P4)</f>
        <v>0</v>
      </c>
      <c r="N2952" s="25" t="s">
        <v>9700</v>
      </c>
      <c r="O2952" s="32">
        <f>M2952*AA2952</f>
        <v>0</v>
      </c>
      <c r="P2952" s="1">
        <v>3</v>
      </c>
      <c r="AA2952" s="1">
        <f>IF(P2952=1,$O$3,IF(P2952=2,$O$4,$O$5))</f>
        <v>0</v>
      </c>
    </row>
    <row r="2953">
      <c r="A2953" s="1" t="s">
        <v>437</v>
      </c>
      <c r="E2953" s="27" t="s">
        <v>11394</v>
      </c>
    </row>
    <row r="2954">
      <c r="A2954" s="1" t="s">
        <v>439</v>
      </c>
    </row>
    <row r="2955">
      <c r="A2955" s="1" t="s">
        <v>441</v>
      </c>
      <c r="E2955" s="27" t="s">
        <v>434</v>
      </c>
    </row>
    <row r="2956">
      <c r="A2956" s="1" t="s">
        <v>432</v>
      </c>
      <c r="B2956" s="1">
        <v>30</v>
      </c>
      <c r="C2956" s="26" t="s">
        <v>11395</v>
      </c>
      <c r="D2956" t="s">
        <v>434</v>
      </c>
      <c r="E2956" s="27" t="s">
        <v>11396</v>
      </c>
      <c r="F2956" s="28" t="s">
        <v>496</v>
      </c>
      <c r="G2956" s="29">
        <v>7</v>
      </c>
      <c r="H2956" s="28">
        <v>0.0068999999999999999</v>
      </c>
      <c r="I2956" s="30">
        <f>ROUND(G2956*H2956,P4)</f>
        <v>0</v>
      </c>
      <c r="L2956" s="31">
        <v>0</v>
      </c>
      <c r="M2956" s="24">
        <f>ROUND(G2956*L2956,P4)</f>
        <v>0</v>
      </c>
      <c r="N2956" s="25" t="s">
        <v>9700</v>
      </c>
      <c r="O2956" s="32">
        <f>M2956*AA2956</f>
        <v>0</v>
      </c>
      <c r="P2956" s="1">
        <v>3</v>
      </c>
      <c r="AA2956" s="1">
        <f>IF(P2956=1,$O$3,IF(P2956=2,$O$4,$O$5))</f>
        <v>0</v>
      </c>
    </row>
    <row r="2957">
      <c r="A2957" s="1" t="s">
        <v>437</v>
      </c>
      <c r="E2957" s="27" t="s">
        <v>11396</v>
      </c>
    </row>
    <row r="2958">
      <c r="A2958" s="1" t="s">
        <v>439</v>
      </c>
    </row>
    <row r="2959">
      <c r="A2959" s="1" t="s">
        <v>441</v>
      </c>
      <c r="E2959" s="27" t="s">
        <v>434</v>
      </c>
    </row>
    <row r="2960">
      <c r="A2960" s="1" t="s">
        <v>432</v>
      </c>
      <c r="B2960" s="1">
        <v>31</v>
      </c>
      <c r="C2960" s="26" t="s">
        <v>11397</v>
      </c>
      <c r="D2960" t="s">
        <v>434</v>
      </c>
      <c r="E2960" s="27" t="s">
        <v>11398</v>
      </c>
      <c r="F2960" s="28" t="s">
        <v>496</v>
      </c>
      <c r="G2960" s="29">
        <v>7</v>
      </c>
      <c r="H2960" s="28">
        <v>0</v>
      </c>
      <c r="I2960" s="30">
        <f>ROUND(G2960*H2960,P4)</f>
        <v>0</v>
      </c>
      <c r="L2960" s="31">
        <v>0</v>
      </c>
      <c r="M2960" s="24">
        <f>ROUND(G2960*L2960,P4)</f>
        <v>0</v>
      </c>
      <c r="N2960" s="25" t="s">
        <v>9700</v>
      </c>
      <c r="O2960" s="32">
        <f>M2960*AA2960</f>
        <v>0</v>
      </c>
      <c r="P2960" s="1">
        <v>3</v>
      </c>
      <c r="AA2960" s="1">
        <f>IF(P2960=1,$O$3,IF(P2960=2,$O$4,$O$5))</f>
        <v>0</v>
      </c>
    </row>
    <row r="2961">
      <c r="A2961" s="1" t="s">
        <v>437</v>
      </c>
      <c r="E2961" s="27" t="s">
        <v>11398</v>
      </c>
    </row>
    <row r="2962">
      <c r="A2962" s="1" t="s">
        <v>439</v>
      </c>
    </row>
    <row r="2963">
      <c r="A2963" s="1" t="s">
        <v>441</v>
      </c>
      <c r="E2963" s="27" t="s">
        <v>434</v>
      </c>
    </row>
    <row r="2964">
      <c r="A2964" s="1" t="s">
        <v>432</v>
      </c>
      <c r="B2964" s="1">
        <v>32</v>
      </c>
      <c r="C2964" s="26" t="s">
        <v>11399</v>
      </c>
      <c r="D2964" t="s">
        <v>434</v>
      </c>
      <c r="E2964" s="27" t="s">
        <v>11400</v>
      </c>
      <c r="F2964" s="28" t="s">
        <v>496</v>
      </c>
      <c r="G2964" s="29">
        <v>30</v>
      </c>
      <c r="H2964" s="28">
        <v>0</v>
      </c>
      <c r="I2964" s="30">
        <f>ROUND(G2964*H2964,P4)</f>
        <v>0</v>
      </c>
      <c r="L2964" s="31">
        <v>0</v>
      </c>
      <c r="M2964" s="24">
        <f>ROUND(G2964*L2964,P4)</f>
        <v>0</v>
      </c>
      <c r="N2964" s="25" t="s">
        <v>9700</v>
      </c>
      <c r="O2964" s="32">
        <f>M2964*AA2964</f>
        <v>0</v>
      </c>
      <c r="P2964" s="1">
        <v>3</v>
      </c>
      <c r="AA2964" s="1">
        <f>IF(P2964=1,$O$3,IF(P2964=2,$O$4,$O$5))</f>
        <v>0</v>
      </c>
    </row>
    <row r="2965">
      <c r="A2965" s="1" t="s">
        <v>437</v>
      </c>
      <c r="E2965" s="27" t="s">
        <v>11400</v>
      </c>
    </row>
    <row r="2966">
      <c r="A2966" s="1" t="s">
        <v>439</v>
      </c>
    </row>
    <row r="2967">
      <c r="A2967" s="1" t="s">
        <v>441</v>
      </c>
      <c r="E2967" s="27" t="s">
        <v>434</v>
      </c>
    </row>
  </sheetData>
  <sheetProtection sheet="1" objects="1" scenarios="1" spinCount="100000" saltValue="jRw1y7NwMxy5VXLQd7P15Grb+ZqkjrPgGjZJUh1Nlg5NinpBnWdIUJo4wX9tjHiJTbBHim/81HGG3FNYi8N1MA==" hashValue="wfOL4v2QMq2HeIdcQosJY89ehvCjf4P0kgyTnty8iuSR0L7rZRIPiGiBc7Y/YmQYmkuOsf+W2I0p7qpzrw9Z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11401</v>
      </c>
      <c r="E8" s="23" t="s">
        <v>120</v>
      </c>
      <c r="L8" s="24">
        <f>L9+L149+L207</f>
        <v>0</v>
      </c>
      <c r="M8" s="24">
        <f>M9+M149+M207</f>
        <v>0</v>
      </c>
      <c r="N8" s="25"/>
    </row>
    <row r="9">
      <c r="A9" s="1" t="s">
        <v>426</v>
      </c>
      <c r="C9" s="22" t="s">
        <v>11402</v>
      </c>
      <c r="E9" s="23" t="s">
        <v>1615</v>
      </c>
      <c r="L9" s="24">
        <f>L10+L60</f>
        <v>0</v>
      </c>
      <c r="M9" s="24">
        <f>M10+M60</f>
        <v>0</v>
      </c>
      <c r="N9" s="25"/>
    </row>
    <row r="10">
      <c r="A10" s="1" t="s">
        <v>4339</v>
      </c>
      <c r="C10" s="22" t="s">
        <v>4340</v>
      </c>
      <c r="E10" s="23" t="s">
        <v>4341</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5283</v>
      </c>
      <c r="D12" t="s">
        <v>434</v>
      </c>
      <c r="E12" s="27" t="s">
        <v>5284</v>
      </c>
      <c r="F12" s="28" t="s">
        <v>444</v>
      </c>
      <c r="G12" s="29">
        <v>21.600000000000001</v>
      </c>
      <c r="H12" s="28">
        <v>0</v>
      </c>
      <c r="I12" s="30">
        <f>ROUND(G12*H12,P4)</f>
        <v>0</v>
      </c>
      <c r="L12" s="31">
        <v>0</v>
      </c>
      <c r="M12" s="24">
        <f>ROUND(G12*L12,P4)</f>
        <v>0</v>
      </c>
      <c r="N12" s="25" t="s">
        <v>1619</v>
      </c>
      <c r="O12" s="32">
        <f>M12*AA12</f>
        <v>0</v>
      </c>
      <c r="P12" s="1">
        <v>3</v>
      </c>
      <c r="AA12" s="1">
        <f>IF(P12=1,$O$3,IF(P12=2,$O$4,$O$5))</f>
        <v>0</v>
      </c>
    </row>
    <row r="13">
      <c r="A13" s="1" t="s">
        <v>437</v>
      </c>
      <c r="E13" s="27" t="s">
        <v>5285</v>
      </c>
    </row>
    <row r="14" ht="51">
      <c r="A14" s="1" t="s">
        <v>439</v>
      </c>
      <c r="E14" s="33" t="s">
        <v>11403</v>
      </c>
    </row>
    <row r="15">
      <c r="A15" s="1" t="s">
        <v>441</v>
      </c>
      <c r="E15" s="27" t="s">
        <v>434</v>
      </c>
    </row>
    <row r="16">
      <c r="A16" s="1" t="s">
        <v>429</v>
      </c>
      <c r="C16" s="22" t="s">
        <v>519</v>
      </c>
      <c r="E16" s="23" t="s">
        <v>520</v>
      </c>
      <c r="L16" s="24">
        <f>SUMIFS(L17:L20,A17:A20,"P")</f>
        <v>0</v>
      </c>
      <c r="M16" s="24">
        <f>SUMIFS(M17:M20,A17:A20,"P")</f>
        <v>0</v>
      </c>
      <c r="N16" s="25"/>
    </row>
    <row r="17">
      <c r="A17" s="1" t="s">
        <v>432</v>
      </c>
      <c r="B17" s="1">
        <v>2</v>
      </c>
      <c r="C17" s="26" t="s">
        <v>5098</v>
      </c>
      <c r="D17" t="s">
        <v>434</v>
      </c>
      <c r="E17" s="27" t="s">
        <v>5099</v>
      </c>
      <c r="F17" s="28" t="s">
        <v>1618</v>
      </c>
      <c r="G17" s="29">
        <v>100</v>
      </c>
      <c r="H17" s="28">
        <v>0</v>
      </c>
      <c r="I17" s="30">
        <f>ROUND(G17*H17,P4)</f>
        <v>0</v>
      </c>
      <c r="L17" s="31">
        <v>0</v>
      </c>
      <c r="M17" s="24">
        <f>ROUND(G17*L17,P4)</f>
        <v>0</v>
      </c>
      <c r="N17" s="25" t="s">
        <v>1619</v>
      </c>
      <c r="O17" s="32">
        <f>M17*AA17</f>
        <v>0</v>
      </c>
      <c r="P17" s="1">
        <v>3</v>
      </c>
      <c r="AA17" s="1">
        <f>IF(P17=1,$O$3,IF(P17=2,$O$4,$O$5))</f>
        <v>0</v>
      </c>
    </row>
    <row r="18" ht="25.5">
      <c r="A18" s="1" t="s">
        <v>437</v>
      </c>
      <c r="E18" s="27" t="s">
        <v>5100</v>
      </c>
    </row>
    <row r="19">
      <c r="A19" s="1" t="s">
        <v>439</v>
      </c>
    </row>
    <row r="20">
      <c r="A20" s="1" t="s">
        <v>441</v>
      </c>
      <c r="E20" s="27" t="s">
        <v>434</v>
      </c>
    </row>
    <row r="21">
      <c r="A21" s="1" t="s">
        <v>429</v>
      </c>
      <c r="C21" s="22" t="s">
        <v>532</v>
      </c>
      <c r="E21" s="23" t="s">
        <v>533</v>
      </c>
      <c r="L21" s="24">
        <f>SUMIFS(L22:L37,A22:A37,"P")</f>
        <v>0</v>
      </c>
      <c r="M21" s="24">
        <f>SUMIFS(M22:M37,A22:A37,"P")</f>
        <v>0</v>
      </c>
      <c r="N21" s="25"/>
    </row>
    <row r="22">
      <c r="A22" s="1" t="s">
        <v>432</v>
      </c>
      <c r="B22" s="1">
        <v>3</v>
      </c>
      <c r="C22" s="26" t="s">
        <v>11404</v>
      </c>
      <c r="D22" t="s">
        <v>434</v>
      </c>
      <c r="E22" s="27" t="s">
        <v>11405</v>
      </c>
      <c r="F22" s="28" t="s">
        <v>436</v>
      </c>
      <c r="G22" s="29">
        <v>1.4399999999999999</v>
      </c>
      <c r="H22" s="28">
        <v>0</v>
      </c>
      <c r="I22" s="30">
        <f>ROUND(G22*H22,P4)</f>
        <v>0</v>
      </c>
      <c r="L22" s="31">
        <v>0</v>
      </c>
      <c r="M22" s="24">
        <f>ROUND(G22*L22,P4)</f>
        <v>0</v>
      </c>
      <c r="N22" s="25" t="s">
        <v>1619</v>
      </c>
      <c r="O22" s="32">
        <f>M22*AA22</f>
        <v>0</v>
      </c>
      <c r="P22" s="1">
        <v>3</v>
      </c>
      <c r="AA22" s="1">
        <f>IF(P22=1,$O$3,IF(P22=2,$O$4,$O$5))</f>
        <v>0</v>
      </c>
    </row>
    <row r="23" ht="25.5">
      <c r="A23" s="1" t="s">
        <v>437</v>
      </c>
      <c r="E23" s="27" t="s">
        <v>11406</v>
      </c>
    </row>
    <row r="24" ht="38.25">
      <c r="A24" s="1" t="s">
        <v>439</v>
      </c>
      <c r="E24" s="33" t="s">
        <v>11407</v>
      </c>
    </row>
    <row r="25">
      <c r="A25" s="1" t="s">
        <v>441</v>
      </c>
      <c r="E25" s="27" t="s">
        <v>434</v>
      </c>
    </row>
    <row r="26">
      <c r="A26" s="1" t="s">
        <v>432</v>
      </c>
      <c r="B26" s="1">
        <v>4</v>
      </c>
      <c r="C26" s="26" t="s">
        <v>4356</v>
      </c>
      <c r="D26" t="s">
        <v>434</v>
      </c>
      <c r="E26" s="27" t="s">
        <v>4357</v>
      </c>
      <c r="F26" s="28" t="s">
        <v>436</v>
      </c>
      <c r="G26" s="29">
        <v>13.923</v>
      </c>
      <c r="H26" s="28">
        <v>0</v>
      </c>
      <c r="I26" s="30">
        <f>ROUND(G26*H26,P4)</f>
        <v>0</v>
      </c>
      <c r="L26" s="31">
        <v>0</v>
      </c>
      <c r="M26" s="24">
        <f>ROUND(G26*L26,P4)</f>
        <v>0</v>
      </c>
      <c r="N26" s="25" t="s">
        <v>1619</v>
      </c>
      <c r="O26" s="32">
        <f>M26*AA26</f>
        <v>0</v>
      </c>
      <c r="P26" s="1">
        <v>3</v>
      </c>
      <c r="AA26" s="1">
        <f>IF(P26=1,$O$3,IF(P26=2,$O$4,$O$5))</f>
        <v>0</v>
      </c>
    </row>
    <row r="27" ht="25.5">
      <c r="A27" s="1" t="s">
        <v>437</v>
      </c>
      <c r="E27" s="27" t="s">
        <v>4358</v>
      </c>
    </row>
    <row r="28" ht="51">
      <c r="A28" s="1" t="s">
        <v>439</v>
      </c>
      <c r="E28" s="33" t="s">
        <v>11408</v>
      </c>
    </row>
    <row r="29">
      <c r="A29" s="1" t="s">
        <v>441</v>
      </c>
      <c r="E29" s="27" t="s">
        <v>434</v>
      </c>
    </row>
    <row r="30" ht="25.5">
      <c r="A30" s="1" t="s">
        <v>432</v>
      </c>
      <c r="B30" s="1">
        <v>5</v>
      </c>
      <c r="C30" s="26" t="s">
        <v>5110</v>
      </c>
      <c r="D30" t="s">
        <v>434</v>
      </c>
      <c r="E30" s="27" t="s">
        <v>5111</v>
      </c>
      <c r="F30" s="28" t="s">
        <v>436</v>
      </c>
      <c r="G30" s="29">
        <v>53.399999999999999</v>
      </c>
      <c r="H30" s="28">
        <v>0</v>
      </c>
      <c r="I30" s="30">
        <f>ROUND(G30*H30,P4)</f>
        <v>0</v>
      </c>
      <c r="L30" s="31">
        <v>0</v>
      </c>
      <c r="M30" s="24">
        <f>ROUND(G30*L30,P4)</f>
        <v>0</v>
      </c>
      <c r="N30" s="25" t="s">
        <v>1619</v>
      </c>
      <c r="O30" s="32">
        <f>M30*AA30</f>
        <v>0</v>
      </c>
      <c r="P30" s="1">
        <v>3</v>
      </c>
      <c r="AA30" s="1">
        <f>IF(P30=1,$O$3,IF(P30=2,$O$4,$O$5))</f>
        <v>0</v>
      </c>
    </row>
    <row r="31" ht="25.5">
      <c r="A31" s="1" t="s">
        <v>437</v>
      </c>
      <c r="E31" s="27" t="s">
        <v>5112</v>
      </c>
    </row>
    <row r="32" ht="51">
      <c r="A32" s="1" t="s">
        <v>439</v>
      </c>
      <c r="E32" s="33" t="s">
        <v>11409</v>
      </c>
    </row>
    <row r="33">
      <c r="A33" s="1" t="s">
        <v>441</v>
      </c>
      <c r="E33" s="27" t="s">
        <v>434</v>
      </c>
    </row>
    <row r="34" ht="25.5">
      <c r="A34" s="1" t="s">
        <v>432</v>
      </c>
      <c r="B34" s="1">
        <v>6</v>
      </c>
      <c r="C34" s="26" t="s">
        <v>5114</v>
      </c>
      <c r="D34" t="s">
        <v>434</v>
      </c>
      <c r="E34" s="27" t="s">
        <v>5115</v>
      </c>
      <c r="F34" s="28" t="s">
        <v>436</v>
      </c>
      <c r="G34" s="29">
        <v>167.185</v>
      </c>
      <c r="H34" s="28">
        <v>0</v>
      </c>
      <c r="I34" s="30">
        <f>ROUND(G34*H34,P4)</f>
        <v>0</v>
      </c>
      <c r="L34" s="31">
        <v>0</v>
      </c>
      <c r="M34" s="24">
        <f>ROUND(G34*L34,P4)</f>
        <v>0</v>
      </c>
      <c r="N34" s="25" t="s">
        <v>1619</v>
      </c>
      <c r="O34" s="32">
        <f>M34*AA34</f>
        <v>0</v>
      </c>
      <c r="P34" s="1">
        <v>3</v>
      </c>
      <c r="AA34" s="1">
        <f>IF(P34=1,$O$3,IF(P34=2,$O$4,$O$5))</f>
        <v>0</v>
      </c>
    </row>
    <row r="35" ht="25.5">
      <c r="A35" s="1" t="s">
        <v>437</v>
      </c>
      <c r="E35" s="27" t="s">
        <v>5116</v>
      </c>
    </row>
    <row r="36" ht="76.5">
      <c r="A36" s="1" t="s">
        <v>439</v>
      </c>
      <c r="E36" s="33" t="s">
        <v>11410</v>
      </c>
    </row>
    <row r="37">
      <c r="A37" s="1" t="s">
        <v>441</v>
      </c>
      <c r="E37" s="27" t="s">
        <v>434</v>
      </c>
    </row>
    <row r="38">
      <c r="A38" s="1" t="s">
        <v>429</v>
      </c>
      <c r="C38" s="22" t="s">
        <v>559</v>
      </c>
      <c r="E38" s="23" t="s">
        <v>560</v>
      </c>
      <c r="L38" s="24">
        <f>SUMIFS(L39:L42,A39:A42,"P")</f>
        <v>0</v>
      </c>
      <c r="M38" s="24">
        <f>SUMIFS(M39:M42,A39:A42,"P")</f>
        <v>0</v>
      </c>
      <c r="N38" s="25"/>
    </row>
    <row r="39" ht="25.5">
      <c r="A39" s="1" t="s">
        <v>432</v>
      </c>
      <c r="B39" s="1">
        <v>7</v>
      </c>
      <c r="C39" s="26" t="s">
        <v>2228</v>
      </c>
      <c r="D39" t="s">
        <v>562</v>
      </c>
      <c r="E39" s="27" t="s">
        <v>2229</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898</v>
      </c>
    </row>
    <row r="41">
      <c r="A41" s="1" t="s">
        <v>439</v>
      </c>
    </row>
    <row r="42" ht="153">
      <c r="A42" s="1" t="s">
        <v>441</v>
      </c>
      <c r="E42" s="27" t="s">
        <v>566</v>
      </c>
    </row>
    <row r="43">
      <c r="A43" s="1" t="s">
        <v>429</v>
      </c>
      <c r="C43" s="22" t="s">
        <v>4380</v>
      </c>
      <c r="E43" s="23" t="s">
        <v>4381</v>
      </c>
      <c r="L43" s="24">
        <f>SUMIFS(L44:L59,A44:A59,"P")</f>
        <v>0</v>
      </c>
      <c r="M43" s="24">
        <f>SUMIFS(M44:M59,A44:A59,"P")</f>
        <v>0</v>
      </c>
      <c r="N43" s="25"/>
    </row>
    <row r="44" ht="25.5">
      <c r="A44" s="1" t="s">
        <v>432</v>
      </c>
      <c r="B44" s="1">
        <v>8</v>
      </c>
      <c r="C44" s="26" t="s">
        <v>4382</v>
      </c>
      <c r="D44" t="s">
        <v>434</v>
      </c>
      <c r="E44" s="27" t="s">
        <v>4383</v>
      </c>
      <c r="F44" s="28" t="s">
        <v>476</v>
      </c>
      <c r="G44" s="29">
        <v>3.4580000000000002</v>
      </c>
      <c r="H44" s="28">
        <v>0</v>
      </c>
      <c r="I44" s="30">
        <f>ROUND(G44*H44,P4)</f>
        <v>0</v>
      </c>
      <c r="L44" s="31">
        <v>0</v>
      </c>
      <c r="M44" s="24">
        <f>ROUND(G44*L44,P4)</f>
        <v>0</v>
      </c>
      <c r="N44" s="25" t="s">
        <v>1619</v>
      </c>
      <c r="O44" s="32">
        <f>M44*AA44</f>
        <v>0</v>
      </c>
      <c r="P44" s="1">
        <v>3</v>
      </c>
      <c r="AA44" s="1">
        <f>IF(P44=1,$O$3,IF(P44=2,$O$4,$O$5))</f>
        <v>0</v>
      </c>
    </row>
    <row r="45" ht="25.5">
      <c r="A45" s="1" t="s">
        <v>437</v>
      </c>
      <c r="E45" s="27" t="s">
        <v>4384</v>
      </c>
    </row>
    <row r="46">
      <c r="A46" s="1" t="s">
        <v>439</v>
      </c>
    </row>
    <row r="47">
      <c r="A47" s="1" t="s">
        <v>441</v>
      </c>
      <c r="E47" s="27" t="s">
        <v>434</v>
      </c>
    </row>
    <row r="48" ht="25.5">
      <c r="A48" s="1" t="s">
        <v>432</v>
      </c>
      <c r="B48" s="1">
        <v>9</v>
      </c>
      <c r="C48" s="26" t="s">
        <v>4385</v>
      </c>
      <c r="D48" t="s">
        <v>434</v>
      </c>
      <c r="E48" s="27" t="s">
        <v>4386</v>
      </c>
      <c r="F48" s="28" t="s">
        <v>476</v>
      </c>
      <c r="G48" s="29">
        <v>3.4580000000000002</v>
      </c>
      <c r="H48" s="28">
        <v>0</v>
      </c>
      <c r="I48" s="30">
        <f>ROUND(G48*H48,P4)</f>
        <v>0</v>
      </c>
      <c r="L48" s="31">
        <v>0</v>
      </c>
      <c r="M48" s="24">
        <f>ROUND(G48*L48,P4)</f>
        <v>0</v>
      </c>
      <c r="N48" s="25" t="s">
        <v>1619</v>
      </c>
      <c r="O48" s="32">
        <f>M48*AA48</f>
        <v>0</v>
      </c>
      <c r="P48" s="1">
        <v>3</v>
      </c>
      <c r="AA48" s="1">
        <f>IF(P48=1,$O$3,IF(P48=2,$O$4,$O$5))</f>
        <v>0</v>
      </c>
    </row>
    <row r="49" ht="38.25">
      <c r="A49" s="1" t="s">
        <v>437</v>
      </c>
      <c r="E49" s="27" t="s">
        <v>4387</v>
      </c>
    </row>
    <row r="50">
      <c r="A50" s="1" t="s">
        <v>439</v>
      </c>
    </row>
    <row r="51">
      <c r="A51" s="1" t="s">
        <v>441</v>
      </c>
      <c r="E51" s="27" t="s">
        <v>434</v>
      </c>
    </row>
    <row r="52">
      <c r="A52" s="1" t="s">
        <v>432</v>
      </c>
      <c r="B52" s="1">
        <v>10</v>
      </c>
      <c r="C52" s="26" t="s">
        <v>11411</v>
      </c>
      <c r="D52" t="s">
        <v>434</v>
      </c>
      <c r="E52" s="27" t="s">
        <v>11412</v>
      </c>
      <c r="F52" s="28" t="s">
        <v>476</v>
      </c>
      <c r="G52" s="29">
        <v>3.4580000000000002</v>
      </c>
      <c r="H52" s="28">
        <v>0</v>
      </c>
      <c r="I52" s="30">
        <f>ROUND(G52*H52,P4)</f>
        <v>0</v>
      </c>
      <c r="L52" s="31">
        <v>0</v>
      </c>
      <c r="M52" s="24">
        <f>ROUND(G52*L52,P4)</f>
        <v>0</v>
      </c>
      <c r="N52" s="25" t="s">
        <v>1619</v>
      </c>
      <c r="O52" s="32">
        <f>M52*AA52</f>
        <v>0</v>
      </c>
      <c r="P52" s="1">
        <v>3</v>
      </c>
      <c r="AA52" s="1">
        <f>IF(P52=1,$O$3,IF(P52=2,$O$4,$O$5))</f>
        <v>0</v>
      </c>
    </row>
    <row r="53" ht="25.5">
      <c r="A53" s="1" t="s">
        <v>437</v>
      </c>
      <c r="E53" s="27" t="s">
        <v>3875</v>
      </c>
    </row>
    <row r="54">
      <c r="A54" s="1" t="s">
        <v>439</v>
      </c>
    </row>
    <row r="55">
      <c r="A55" s="1" t="s">
        <v>441</v>
      </c>
      <c r="E55" s="27" t="s">
        <v>434</v>
      </c>
    </row>
    <row r="56">
      <c r="A56" s="1" t="s">
        <v>432</v>
      </c>
      <c r="B56" s="1">
        <v>11</v>
      </c>
      <c r="C56" s="26" t="s">
        <v>11413</v>
      </c>
      <c r="D56" t="s">
        <v>434</v>
      </c>
      <c r="E56" s="27" t="s">
        <v>11414</v>
      </c>
      <c r="F56" s="28" t="s">
        <v>476</v>
      </c>
      <c r="G56" s="29">
        <v>3.4580000000000002</v>
      </c>
      <c r="H56" s="28">
        <v>0</v>
      </c>
      <c r="I56" s="30">
        <f>ROUND(G56*H56,P4)</f>
        <v>0</v>
      </c>
      <c r="L56" s="31">
        <v>0</v>
      </c>
      <c r="M56" s="24">
        <f>ROUND(G56*L56,P4)</f>
        <v>0</v>
      </c>
      <c r="N56" s="25" t="s">
        <v>1619</v>
      </c>
      <c r="O56" s="32">
        <f>M56*AA56</f>
        <v>0</v>
      </c>
      <c r="P56" s="1">
        <v>3</v>
      </c>
      <c r="AA56" s="1">
        <f>IF(P56=1,$O$3,IF(P56=2,$O$4,$O$5))</f>
        <v>0</v>
      </c>
    </row>
    <row r="57" ht="25.5">
      <c r="A57" s="1" t="s">
        <v>437</v>
      </c>
      <c r="E57" s="27" t="s">
        <v>11415</v>
      </c>
    </row>
    <row r="58">
      <c r="A58" s="1" t="s">
        <v>439</v>
      </c>
    </row>
    <row r="59">
      <c r="A59" s="1" t="s">
        <v>441</v>
      </c>
      <c r="E59" s="27" t="s">
        <v>434</v>
      </c>
    </row>
    <row r="60">
      <c r="A60" s="1" t="s">
        <v>4339</v>
      </c>
      <c r="C60" s="22" t="s">
        <v>4389</v>
      </c>
      <c r="E60" s="23" t="s">
        <v>4390</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11416</v>
      </c>
      <c r="D62" t="s">
        <v>434</v>
      </c>
      <c r="E62" s="27" t="s">
        <v>11417</v>
      </c>
      <c r="F62" s="28" t="s">
        <v>444</v>
      </c>
      <c r="G62" s="29">
        <v>21.600000000000001</v>
      </c>
      <c r="H62" s="28">
        <v>2.1600000000000001</v>
      </c>
      <c r="I62" s="30">
        <f>ROUND(G62*H62,P4)</f>
        <v>0</v>
      </c>
      <c r="L62" s="31">
        <v>0</v>
      </c>
      <c r="M62" s="24">
        <f>ROUND(G62*L62,P4)</f>
        <v>0</v>
      </c>
      <c r="N62" s="25" t="s">
        <v>1619</v>
      </c>
      <c r="O62" s="32">
        <f>M62*AA62</f>
        <v>0</v>
      </c>
      <c r="P62" s="1">
        <v>3</v>
      </c>
      <c r="AA62" s="1">
        <f>IF(P62=1,$O$3,IF(P62=2,$O$4,$O$5))</f>
        <v>0</v>
      </c>
    </row>
    <row r="63" ht="25.5">
      <c r="A63" s="1" t="s">
        <v>437</v>
      </c>
      <c r="E63" s="27" t="s">
        <v>11418</v>
      </c>
    </row>
    <row r="64" ht="51">
      <c r="A64" s="1" t="s">
        <v>439</v>
      </c>
      <c r="E64" s="33" t="s">
        <v>11419</v>
      </c>
    </row>
    <row r="65">
      <c r="A65" s="1" t="s">
        <v>441</v>
      </c>
      <c r="E65" s="27" t="s">
        <v>434</v>
      </c>
    </row>
    <row r="66">
      <c r="A66" s="1" t="s">
        <v>429</v>
      </c>
      <c r="C66" s="22" t="s">
        <v>1816</v>
      </c>
      <c r="E66" s="23" t="s">
        <v>1817</v>
      </c>
      <c r="L66" s="24">
        <f>SUMIFS(L67:L74,A67:A74,"P")</f>
        <v>0</v>
      </c>
      <c r="M66" s="24">
        <f>SUMIFS(M67:M74,A67:A74,"P")</f>
        <v>0</v>
      </c>
      <c r="N66" s="25"/>
    </row>
    <row r="67" ht="25.5">
      <c r="A67" s="1" t="s">
        <v>432</v>
      </c>
      <c r="B67" s="1">
        <v>2</v>
      </c>
      <c r="C67" s="26" t="s">
        <v>5134</v>
      </c>
      <c r="D67" t="s">
        <v>434</v>
      </c>
      <c r="E67" s="27" t="s">
        <v>5135</v>
      </c>
      <c r="F67" s="28" t="s">
        <v>436</v>
      </c>
      <c r="G67" s="29">
        <v>53.399999999999999</v>
      </c>
      <c r="H67" s="28">
        <v>0.017000000000000001</v>
      </c>
      <c r="I67" s="30">
        <f>ROUND(G67*H67,P4)</f>
        <v>0</v>
      </c>
      <c r="L67" s="31">
        <v>0</v>
      </c>
      <c r="M67" s="24">
        <f>ROUND(G67*L67,P4)</f>
        <v>0</v>
      </c>
      <c r="N67" s="25" t="s">
        <v>1619</v>
      </c>
      <c r="O67" s="32">
        <f>M67*AA67</f>
        <v>0</v>
      </c>
      <c r="P67" s="1">
        <v>3</v>
      </c>
      <c r="AA67" s="1">
        <f>IF(P67=1,$O$3,IF(P67=2,$O$4,$O$5))</f>
        <v>0</v>
      </c>
    </row>
    <row r="68" ht="25.5">
      <c r="A68" s="1" t="s">
        <v>437</v>
      </c>
      <c r="E68" s="27" t="s">
        <v>5136</v>
      </c>
    </row>
    <row r="69" ht="51">
      <c r="A69" s="1" t="s">
        <v>439</v>
      </c>
      <c r="E69" s="33" t="s">
        <v>11420</v>
      </c>
    </row>
    <row r="70">
      <c r="A70" s="1" t="s">
        <v>441</v>
      </c>
      <c r="E70" s="27" t="s">
        <v>434</v>
      </c>
    </row>
    <row r="71">
      <c r="A71" s="1" t="s">
        <v>432</v>
      </c>
      <c r="B71" s="1">
        <v>3</v>
      </c>
      <c r="C71" s="26" t="s">
        <v>5138</v>
      </c>
      <c r="D71" t="s">
        <v>434</v>
      </c>
      <c r="E71" s="27" t="s">
        <v>5139</v>
      </c>
      <c r="F71" s="28" t="s">
        <v>436</v>
      </c>
      <c r="G71" s="29">
        <v>167.185</v>
      </c>
      <c r="H71" s="28">
        <v>0.017000000000000001</v>
      </c>
      <c r="I71" s="30">
        <f>ROUND(G71*H71,P4)</f>
        <v>0</v>
      </c>
      <c r="L71" s="31">
        <v>0</v>
      </c>
      <c r="M71" s="24">
        <f>ROUND(G71*L71,P4)</f>
        <v>0</v>
      </c>
      <c r="N71" s="25" t="s">
        <v>1619</v>
      </c>
      <c r="O71" s="32">
        <f>M71*AA71</f>
        <v>0</v>
      </c>
      <c r="P71" s="1">
        <v>3</v>
      </c>
      <c r="AA71" s="1">
        <f>IF(P71=1,$O$3,IF(P71=2,$O$4,$O$5))</f>
        <v>0</v>
      </c>
    </row>
    <row r="72" ht="25.5">
      <c r="A72" s="1" t="s">
        <v>437</v>
      </c>
      <c r="E72" s="27" t="s">
        <v>5140</v>
      </c>
    </row>
    <row r="73" ht="76.5">
      <c r="A73" s="1" t="s">
        <v>439</v>
      </c>
      <c r="E73" s="33" t="s">
        <v>11421</v>
      </c>
    </row>
    <row r="74">
      <c r="A74" s="1" t="s">
        <v>441</v>
      </c>
      <c r="E74" s="27" t="s">
        <v>434</v>
      </c>
    </row>
    <row r="75">
      <c r="A75" s="1" t="s">
        <v>429</v>
      </c>
      <c r="C75" s="22" t="s">
        <v>2669</v>
      </c>
      <c r="E75" s="23" t="s">
        <v>2670</v>
      </c>
      <c r="L75" s="24">
        <f>SUMIFS(L76:L83,A76:A83,"P")</f>
        <v>0</v>
      </c>
      <c r="M75" s="24">
        <f>SUMIFS(M76:M83,A76:A83,"P")</f>
        <v>0</v>
      </c>
      <c r="N75" s="25"/>
    </row>
    <row r="76">
      <c r="A76" s="1" t="s">
        <v>432</v>
      </c>
      <c r="B76" s="1">
        <v>4</v>
      </c>
      <c r="C76" s="26" t="s">
        <v>5187</v>
      </c>
      <c r="D76" t="s">
        <v>434</v>
      </c>
      <c r="E76" s="27" t="s">
        <v>11422</v>
      </c>
      <c r="F76" s="28" t="s">
        <v>576</v>
      </c>
      <c r="G76" s="29">
        <v>2</v>
      </c>
      <c r="H76" s="28">
        <v>0</v>
      </c>
      <c r="I76" s="30">
        <f>ROUND(G76*H76,P4)</f>
        <v>0</v>
      </c>
      <c r="L76" s="31">
        <v>0</v>
      </c>
      <c r="M76" s="24">
        <f>ROUND(G76*L76,P4)</f>
        <v>0</v>
      </c>
      <c r="N76" s="25" t="s">
        <v>434</v>
      </c>
      <c r="O76" s="32">
        <f>M76*AA76</f>
        <v>0</v>
      </c>
      <c r="P76" s="1">
        <v>3</v>
      </c>
      <c r="AA76" s="1">
        <f>IF(P76=1,$O$3,IF(P76=2,$O$4,$O$5))</f>
        <v>0</v>
      </c>
    </row>
    <row r="77">
      <c r="A77" s="1" t="s">
        <v>437</v>
      </c>
      <c r="E77" s="27" t="s">
        <v>11422</v>
      </c>
    </row>
    <row r="78">
      <c r="A78" s="1" t="s">
        <v>439</v>
      </c>
    </row>
    <row r="79">
      <c r="A79" s="1" t="s">
        <v>441</v>
      </c>
      <c r="E79" s="27" t="s">
        <v>434</v>
      </c>
    </row>
    <row r="80" ht="25.5">
      <c r="A80" s="1" t="s">
        <v>432</v>
      </c>
      <c r="B80" s="1">
        <v>5</v>
      </c>
      <c r="C80" s="26" t="s">
        <v>5189</v>
      </c>
      <c r="D80" t="s">
        <v>434</v>
      </c>
      <c r="E80" s="27" t="s">
        <v>11423</v>
      </c>
      <c r="F80" s="28" t="s">
        <v>576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11423</v>
      </c>
    </row>
    <row r="82">
      <c r="A82" s="1" t="s">
        <v>439</v>
      </c>
    </row>
    <row r="83">
      <c r="A83" s="1" t="s">
        <v>441</v>
      </c>
      <c r="E83" s="27" t="s">
        <v>434</v>
      </c>
    </row>
    <row r="84">
      <c r="A84" s="1" t="s">
        <v>429</v>
      </c>
      <c r="C84" s="22" t="s">
        <v>519</v>
      </c>
      <c r="E84" s="23" t="s">
        <v>520</v>
      </c>
      <c r="L84" s="24">
        <f>SUMIFS(L85:L96,A85:A96,"P")</f>
        <v>0</v>
      </c>
      <c r="M84" s="24">
        <f>SUMIFS(M85:M96,A85:A96,"P")</f>
        <v>0</v>
      </c>
      <c r="N84" s="25"/>
    </row>
    <row r="85" ht="25.5">
      <c r="A85" s="1" t="s">
        <v>432</v>
      </c>
      <c r="B85" s="1">
        <v>6</v>
      </c>
      <c r="C85" s="26" t="s">
        <v>4081</v>
      </c>
      <c r="D85" t="s">
        <v>434</v>
      </c>
      <c r="E85" s="27" t="s">
        <v>11424</v>
      </c>
      <c r="F85" s="28" t="s">
        <v>576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11424</v>
      </c>
    </row>
    <row r="87">
      <c r="A87" s="1" t="s">
        <v>439</v>
      </c>
    </row>
    <row r="88">
      <c r="A88" s="1" t="s">
        <v>441</v>
      </c>
      <c r="E88" s="27" t="s">
        <v>434</v>
      </c>
    </row>
    <row r="89" ht="25.5">
      <c r="A89" s="1" t="s">
        <v>432</v>
      </c>
      <c r="B89" s="1">
        <v>7</v>
      </c>
      <c r="C89" s="26" t="s">
        <v>4083</v>
      </c>
      <c r="D89" t="s">
        <v>434</v>
      </c>
      <c r="E89" s="27" t="s">
        <v>11425</v>
      </c>
      <c r="F89" s="28" t="s">
        <v>576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11425</v>
      </c>
    </row>
    <row r="91">
      <c r="A91" s="1" t="s">
        <v>439</v>
      </c>
    </row>
    <row r="92">
      <c r="A92" s="1" t="s">
        <v>441</v>
      </c>
      <c r="E92" s="27" t="s">
        <v>434</v>
      </c>
    </row>
    <row r="93">
      <c r="A93" s="1" t="s">
        <v>432</v>
      </c>
      <c r="B93" s="1">
        <v>8</v>
      </c>
      <c r="C93" s="26" t="s">
        <v>4085</v>
      </c>
      <c r="D93" t="s">
        <v>434</v>
      </c>
      <c r="E93" s="27" t="s">
        <v>11426</v>
      </c>
      <c r="F93" s="28" t="s">
        <v>576</v>
      </c>
      <c r="G93" s="29">
        <v>1</v>
      </c>
      <c r="H93" s="28">
        <v>0</v>
      </c>
      <c r="I93" s="30">
        <f>ROUND(G93*H93,P4)</f>
        <v>0</v>
      </c>
      <c r="L93" s="31">
        <v>0</v>
      </c>
      <c r="M93" s="24">
        <f>ROUND(G93*L93,P4)</f>
        <v>0</v>
      </c>
      <c r="N93" s="25" t="s">
        <v>434</v>
      </c>
      <c r="O93" s="32">
        <f>M93*AA93</f>
        <v>0</v>
      </c>
      <c r="P93" s="1">
        <v>3</v>
      </c>
      <c r="AA93" s="1">
        <f>IF(P93=1,$O$3,IF(P93=2,$O$4,$O$5))</f>
        <v>0</v>
      </c>
    </row>
    <row r="94">
      <c r="A94" s="1" t="s">
        <v>437</v>
      </c>
      <c r="E94" s="27" t="s">
        <v>11426</v>
      </c>
    </row>
    <row r="95">
      <c r="A95" s="1" t="s">
        <v>439</v>
      </c>
    </row>
    <row r="96">
      <c r="A96" s="1" t="s">
        <v>441</v>
      </c>
      <c r="E96" s="27" t="s">
        <v>434</v>
      </c>
    </row>
    <row r="97">
      <c r="A97" s="1" t="s">
        <v>429</v>
      </c>
      <c r="C97" s="22" t="s">
        <v>5203</v>
      </c>
      <c r="E97" s="23" t="s">
        <v>5204</v>
      </c>
      <c r="L97" s="24">
        <f>SUMIFS(L98:L121,A98:A121,"P")</f>
        <v>0</v>
      </c>
      <c r="M97" s="24">
        <f>SUMIFS(M98:M121,A98:A121,"P")</f>
        <v>0</v>
      </c>
      <c r="N97" s="25"/>
    </row>
    <row r="98">
      <c r="A98" s="1" t="s">
        <v>432</v>
      </c>
      <c r="B98" s="1">
        <v>9</v>
      </c>
      <c r="C98" s="26" t="s">
        <v>5205</v>
      </c>
      <c r="D98" t="s">
        <v>434</v>
      </c>
      <c r="E98" s="27" t="s">
        <v>5206</v>
      </c>
      <c r="F98" s="28" t="s">
        <v>436</v>
      </c>
      <c r="G98" s="29">
        <v>21.600000000000001</v>
      </c>
      <c r="H98" s="28">
        <v>0</v>
      </c>
      <c r="I98" s="30">
        <f>ROUND(G98*H98,P4)</f>
        <v>0</v>
      </c>
      <c r="L98" s="31">
        <v>0</v>
      </c>
      <c r="M98" s="24">
        <f>ROUND(G98*L98,P4)</f>
        <v>0</v>
      </c>
      <c r="N98" s="25" t="s">
        <v>1619</v>
      </c>
      <c r="O98" s="32">
        <f>M98*AA98</f>
        <v>0</v>
      </c>
      <c r="P98" s="1">
        <v>3</v>
      </c>
      <c r="AA98" s="1">
        <f>IF(P98=1,$O$3,IF(P98=2,$O$4,$O$5))</f>
        <v>0</v>
      </c>
    </row>
    <row r="99">
      <c r="A99" s="1" t="s">
        <v>437</v>
      </c>
      <c r="E99" s="27" t="s">
        <v>5207</v>
      </c>
    </row>
    <row r="100" ht="51">
      <c r="A100" s="1" t="s">
        <v>439</v>
      </c>
      <c r="E100" s="33" t="s">
        <v>11427</v>
      </c>
    </row>
    <row r="101">
      <c r="A101" s="1" t="s">
        <v>441</v>
      </c>
      <c r="E101" s="27" t="s">
        <v>434</v>
      </c>
    </row>
    <row r="102">
      <c r="A102" s="1" t="s">
        <v>432</v>
      </c>
      <c r="B102" s="1">
        <v>10</v>
      </c>
      <c r="C102" s="26" t="s">
        <v>5209</v>
      </c>
      <c r="D102" t="s">
        <v>434</v>
      </c>
      <c r="E102" s="27" t="s">
        <v>5210</v>
      </c>
      <c r="F102" s="28" t="s">
        <v>436</v>
      </c>
      <c r="G102" s="29">
        <v>21.600000000000001</v>
      </c>
      <c r="H102" s="28">
        <v>4.0000000000000003E-05</v>
      </c>
      <c r="I102" s="30">
        <f>ROUND(G102*H102,P4)</f>
        <v>0</v>
      </c>
      <c r="L102" s="31">
        <v>0</v>
      </c>
      <c r="M102" s="24">
        <f>ROUND(G102*L102,P4)</f>
        <v>0</v>
      </c>
      <c r="N102" s="25" t="s">
        <v>1619</v>
      </c>
      <c r="O102" s="32">
        <f>M102*AA102</f>
        <v>0</v>
      </c>
      <c r="P102" s="1">
        <v>3</v>
      </c>
      <c r="AA102" s="1">
        <f>IF(P102=1,$O$3,IF(P102=2,$O$4,$O$5))</f>
        <v>0</v>
      </c>
    </row>
    <row r="103">
      <c r="A103" s="1" t="s">
        <v>437</v>
      </c>
      <c r="E103" s="27" t="s">
        <v>5211</v>
      </c>
    </row>
    <row r="104" ht="51">
      <c r="A104" s="1" t="s">
        <v>439</v>
      </c>
      <c r="E104" s="33" t="s">
        <v>11427</v>
      </c>
    </row>
    <row r="105">
      <c r="A105" s="1" t="s">
        <v>441</v>
      </c>
      <c r="E105" s="27" t="s">
        <v>434</v>
      </c>
    </row>
    <row r="106">
      <c r="A106" s="1" t="s">
        <v>432</v>
      </c>
      <c r="B106" s="1">
        <v>11</v>
      </c>
      <c r="C106" s="26" t="s">
        <v>5212</v>
      </c>
      <c r="D106" t="s">
        <v>434</v>
      </c>
      <c r="E106" s="27" t="s">
        <v>5213</v>
      </c>
      <c r="F106" s="28" t="s">
        <v>436</v>
      </c>
      <c r="G106" s="29">
        <v>21.600000000000001</v>
      </c>
      <c r="H106" s="28">
        <v>0.00071000000000000002</v>
      </c>
      <c r="I106" s="30">
        <f>ROUND(G106*H106,P4)</f>
        <v>0</v>
      </c>
      <c r="L106" s="31">
        <v>0</v>
      </c>
      <c r="M106" s="24">
        <f>ROUND(G106*L106,P4)</f>
        <v>0</v>
      </c>
      <c r="N106" s="25" t="s">
        <v>1619</v>
      </c>
      <c r="O106" s="32">
        <f>M106*AA106</f>
        <v>0</v>
      </c>
      <c r="P106" s="1">
        <v>3</v>
      </c>
      <c r="AA106" s="1">
        <f>IF(P106=1,$O$3,IF(P106=2,$O$4,$O$5))</f>
        <v>0</v>
      </c>
    </row>
    <row r="107">
      <c r="A107" s="1" t="s">
        <v>437</v>
      </c>
      <c r="E107" s="27" t="s">
        <v>5214</v>
      </c>
    </row>
    <row r="108" ht="51">
      <c r="A108" s="1" t="s">
        <v>439</v>
      </c>
      <c r="E108" s="33" t="s">
        <v>11428</v>
      </c>
    </row>
    <row r="109">
      <c r="A109" s="1" t="s">
        <v>441</v>
      </c>
      <c r="E109" s="27" t="s">
        <v>434</v>
      </c>
    </row>
    <row r="110">
      <c r="A110" s="1" t="s">
        <v>432</v>
      </c>
      <c r="B110" s="1">
        <v>12</v>
      </c>
      <c r="C110" s="26" t="s">
        <v>5216</v>
      </c>
      <c r="D110" t="s">
        <v>434</v>
      </c>
      <c r="E110" s="27" t="s">
        <v>5217</v>
      </c>
      <c r="F110" s="28" t="s">
        <v>436</v>
      </c>
      <c r="G110" s="29">
        <v>21.600000000000001</v>
      </c>
      <c r="H110" s="28">
        <v>0.0054000000000000003</v>
      </c>
      <c r="I110" s="30">
        <f>ROUND(G110*H110,P4)</f>
        <v>0</v>
      </c>
      <c r="L110" s="31">
        <v>0</v>
      </c>
      <c r="M110" s="24">
        <f>ROUND(G110*L110,P4)</f>
        <v>0</v>
      </c>
      <c r="N110" s="25" t="s">
        <v>1619</v>
      </c>
      <c r="O110" s="32">
        <f>M110*AA110</f>
        <v>0</v>
      </c>
      <c r="P110" s="1">
        <v>3</v>
      </c>
      <c r="AA110" s="1">
        <f>IF(P110=1,$O$3,IF(P110=2,$O$4,$O$5))</f>
        <v>0</v>
      </c>
    </row>
    <row r="111">
      <c r="A111" s="1" t="s">
        <v>437</v>
      </c>
      <c r="E111" s="27" t="s">
        <v>5218</v>
      </c>
    </row>
    <row r="112" ht="51">
      <c r="A112" s="1" t="s">
        <v>439</v>
      </c>
      <c r="E112" s="33" t="s">
        <v>11429</v>
      </c>
    </row>
    <row r="113">
      <c r="A113" s="1" t="s">
        <v>441</v>
      </c>
      <c r="E113" s="27" t="s">
        <v>434</v>
      </c>
    </row>
    <row r="114">
      <c r="A114" s="1" t="s">
        <v>432</v>
      </c>
      <c r="B114" s="1">
        <v>13</v>
      </c>
      <c r="C114" s="26" t="s">
        <v>5220</v>
      </c>
      <c r="D114" t="s">
        <v>434</v>
      </c>
      <c r="E114" s="27" t="s">
        <v>5221</v>
      </c>
      <c r="F114" s="28" t="s">
        <v>476</v>
      </c>
      <c r="G114" s="29">
        <v>0.13300000000000001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5222</v>
      </c>
    </row>
    <row r="116">
      <c r="A116" s="1" t="s">
        <v>439</v>
      </c>
    </row>
    <row r="117" ht="114.75">
      <c r="A117" s="1" t="s">
        <v>441</v>
      </c>
      <c r="E117" s="27" t="s">
        <v>5223</v>
      </c>
    </row>
    <row r="118">
      <c r="A118" s="1" t="s">
        <v>432</v>
      </c>
      <c r="B118" s="1">
        <v>14</v>
      </c>
      <c r="C118" s="26" t="s">
        <v>5224</v>
      </c>
      <c r="D118" t="s">
        <v>434</v>
      </c>
      <c r="E118" s="27" t="s">
        <v>5225</v>
      </c>
      <c r="F118" s="28" t="s">
        <v>476</v>
      </c>
      <c r="G118" s="29">
        <v>0.13300000000000001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5226</v>
      </c>
    </row>
    <row r="120">
      <c r="A120" s="1" t="s">
        <v>439</v>
      </c>
    </row>
    <row r="121">
      <c r="A121" s="1" t="s">
        <v>441</v>
      </c>
      <c r="E121" s="27" t="s">
        <v>434</v>
      </c>
    </row>
    <row r="122">
      <c r="A122" s="1" t="s">
        <v>429</v>
      </c>
      <c r="C122" s="22" t="s">
        <v>2858</v>
      </c>
      <c r="E122" s="23" t="s">
        <v>2859</v>
      </c>
      <c r="L122" s="24">
        <f>SUMIFS(L123:L134,A123:A134,"P")</f>
        <v>0</v>
      </c>
      <c r="M122" s="24">
        <f>SUMIFS(M123:M134,A123:A134,"P")</f>
        <v>0</v>
      </c>
      <c r="N122" s="25"/>
    </row>
    <row r="123">
      <c r="A123" s="1" t="s">
        <v>432</v>
      </c>
      <c r="B123" s="1">
        <v>15</v>
      </c>
      <c r="C123" s="26" t="s">
        <v>4296</v>
      </c>
      <c r="D123" t="s">
        <v>434</v>
      </c>
      <c r="E123" s="27" t="s">
        <v>4297</v>
      </c>
      <c r="F123" s="28" t="s">
        <v>436</v>
      </c>
      <c r="G123" s="29">
        <v>241.27199999999999</v>
      </c>
      <c r="H123" s="28">
        <v>0</v>
      </c>
      <c r="I123" s="30">
        <f>ROUND(G123*H123,P4)</f>
        <v>0</v>
      </c>
      <c r="L123" s="31">
        <v>0</v>
      </c>
      <c r="M123" s="24">
        <f>ROUND(G123*L123,P4)</f>
        <v>0</v>
      </c>
      <c r="N123" s="25" t="s">
        <v>1619</v>
      </c>
      <c r="O123" s="32">
        <f>M123*AA123</f>
        <v>0</v>
      </c>
      <c r="P123" s="1">
        <v>3</v>
      </c>
      <c r="AA123" s="1">
        <f>IF(P123=1,$O$3,IF(P123=2,$O$4,$O$5))</f>
        <v>0</v>
      </c>
    </row>
    <row r="124">
      <c r="A124" s="1" t="s">
        <v>437</v>
      </c>
      <c r="E124" s="27" t="s">
        <v>4298</v>
      </c>
    </row>
    <row r="125">
      <c r="A125" s="1" t="s">
        <v>439</v>
      </c>
    </row>
    <row r="126">
      <c r="A126" s="1" t="s">
        <v>441</v>
      </c>
      <c r="E126" s="27" t="s">
        <v>434</v>
      </c>
    </row>
    <row r="127">
      <c r="A127" s="1" t="s">
        <v>432</v>
      </c>
      <c r="B127" s="1">
        <v>16</v>
      </c>
      <c r="C127" s="26" t="s">
        <v>4299</v>
      </c>
      <c r="D127" t="s">
        <v>434</v>
      </c>
      <c r="E127" s="27" t="s">
        <v>4300</v>
      </c>
      <c r="F127" s="28" t="s">
        <v>436</v>
      </c>
      <c r="G127" s="29">
        <v>241.27199999999999</v>
      </c>
      <c r="H127" s="28">
        <v>0.00020000000000000001</v>
      </c>
      <c r="I127" s="30">
        <f>ROUND(G127*H127,P4)</f>
        <v>0</v>
      </c>
      <c r="L127" s="31">
        <v>0</v>
      </c>
      <c r="M127" s="24">
        <f>ROUND(G127*L127,P4)</f>
        <v>0</v>
      </c>
      <c r="N127" s="25" t="s">
        <v>1619</v>
      </c>
      <c r="O127" s="32">
        <f>M127*AA127</f>
        <v>0</v>
      </c>
      <c r="P127" s="1">
        <v>3</v>
      </c>
      <c r="AA127" s="1">
        <f>IF(P127=1,$O$3,IF(P127=2,$O$4,$O$5))</f>
        <v>0</v>
      </c>
    </row>
    <row r="128" ht="25.5">
      <c r="A128" s="1" t="s">
        <v>437</v>
      </c>
      <c r="E128" s="27" t="s">
        <v>4301</v>
      </c>
    </row>
    <row r="129">
      <c r="A129" s="1" t="s">
        <v>439</v>
      </c>
    </row>
    <row r="130">
      <c r="A130" s="1" t="s">
        <v>441</v>
      </c>
      <c r="E130" s="27" t="s">
        <v>434</v>
      </c>
    </row>
    <row r="131" ht="25.5">
      <c r="A131" s="1" t="s">
        <v>432</v>
      </c>
      <c r="B131" s="1">
        <v>17</v>
      </c>
      <c r="C131" s="26" t="s">
        <v>2863</v>
      </c>
      <c r="D131" t="s">
        <v>434</v>
      </c>
      <c r="E131" s="27" t="s">
        <v>2864</v>
      </c>
      <c r="F131" s="28" t="s">
        <v>436</v>
      </c>
      <c r="G131" s="29">
        <v>241.27199999999999</v>
      </c>
      <c r="H131" s="28">
        <v>0.00025999999999999998</v>
      </c>
      <c r="I131" s="30">
        <f>ROUND(G131*H131,P4)</f>
        <v>0</v>
      </c>
      <c r="L131" s="31">
        <v>0</v>
      </c>
      <c r="M131" s="24">
        <f>ROUND(G131*L131,P4)</f>
        <v>0</v>
      </c>
      <c r="N131" s="25" t="s">
        <v>1619</v>
      </c>
      <c r="O131" s="32">
        <f>M131*AA131</f>
        <v>0</v>
      </c>
      <c r="P131" s="1">
        <v>3</v>
      </c>
      <c r="AA131" s="1">
        <f>IF(P131=1,$O$3,IF(P131=2,$O$4,$O$5))</f>
        <v>0</v>
      </c>
    </row>
    <row r="132" ht="25.5">
      <c r="A132" s="1" t="s">
        <v>437</v>
      </c>
      <c r="E132" s="27" t="s">
        <v>4302</v>
      </c>
    </row>
    <row r="133" ht="89.25">
      <c r="A133" s="1" t="s">
        <v>439</v>
      </c>
      <c r="E133" s="33" t="s">
        <v>11430</v>
      </c>
    </row>
    <row r="134">
      <c r="A134" s="1" t="s">
        <v>441</v>
      </c>
      <c r="E134" s="27" t="s">
        <v>434</v>
      </c>
    </row>
    <row r="135">
      <c r="A135" s="1" t="s">
        <v>429</v>
      </c>
      <c r="C135" s="22" t="s">
        <v>532</v>
      </c>
      <c r="E135" s="23" t="s">
        <v>533</v>
      </c>
      <c r="L135" s="24">
        <f>SUMIFS(L136:L143,A136:A143,"P")</f>
        <v>0</v>
      </c>
      <c r="M135" s="24">
        <f>SUMIFS(M136:M143,A136:A143,"P")</f>
        <v>0</v>
      </c>
      <c r="N135" s="25"/>
    </row>
    <row r="136" ht="25.5">
      <c r="A136" s="1" t="s">
        <v>432</v>
      </c>
      <c r="B136" s="1">
        <v>18</v>
      </c>
      <c r="C136" s="26" t="s">
        <v>4785</v>
      </c>
      <c r="D136" t="s">
        <v>434</v>
      </c>
      <c r="E136" s="27" t="s">
        <v>4786</v>
      </c>
      <c r="F136" s="28" t="s">
        <v>436</v>
      </c>
      <c r="G136" s="29">
        <v>54</v>
      </c>
      <c r="H136" s="28">
        <v>0.00012999999999999999</v>
      </c>
      <c r="I136" s="30">
        <f>ROUND(G136*H136,P4)</f>
        <v>0</v>
      </c>
      <c r="L136" s="31">
        <v>0</v>
      </c>
      <c r="M136" s="24">
        <f>ROUND(G136*L136,P4)</f>
        <v>0</v>
      </c>
      <c r="N136" s="25" t="s">
        <v>1619</v>
      </c>
      <c r="O136" s="32">
        <f>M136*AA136</f>
        <v>0</v>
      </c>
      <c r="P136" s="1">
        <v>3</v>
      </c>
      <c r="AA136" s="1">
        <f>IF(P136=1,$O$3,IF(P136=2,$O$4,$O$5))</f>
        <v>0</v>
      </c>
    </row>
    <row r="137" ht="25.5">
      <c r="A137" s="1" t="s">
        <v>437</v>
      </c>
      <c r="E137" s="27" t="s">
        <v>4787</v>
      </c>
    </row>
    <row r="138">
      <c r="A138" s="1" t="s">
        <v>439</v>
      </c>
    </row>
    <row r="139" ht="63.75">
      <c r="A139" s="1" t="s">
        <v>441</v>
      </c>
      <c r="E139" s="27" t="s">
        <v>4788</v>
      </c>
    </row>
    <row r="140">
      <c r="A140" s="1" t="s">
        <v>432</v>
      </c>
      <c r="B140" s="1">
        <v>19</v>
      </c>
      <c r="C140" s="26" t="s">
        <v>5244</v>
      </c>
      <c r="D140" t="s">
        <v>434</v>
      </c>
      <c r="E140" s="27" t="s">
        <v>5245</v>
      </c>
      <c r="F140" s="28" t="s">
        <v>436</v>
      </c>
      <c r="G140" s="29">
        <v>54</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5246</v>
      </c>
    </row>
    <row r="142">
      <c r="A142" s="1" t="s">
        <v>439</v>
      </c>
    </row>
    <row r="143">
      <c r="A143" s="1" t="s">
        <v>441</v>
      </c>
      <c r="E143" s="27" t="s">
        <v>434</v>
      </c>
    </row>
    <row r="144">
      <c r="A144" s="1" t="s">
        <v>429</v>
      </c>
      <c r="C144" s="22" t="s">
        <v>573</v>
      </c>
      <c r="E144" s="23" t="s">
        <v>401</v>
      </c>
      <c r="L144" s="24">
        <f>SUMIFS(L145:L148,A145:A148,"P")</f>
        <v>0</v>
      </c>
      <c r="M144" s="24">
        <f>SUMIFS(M145:M148,A145:A148,"P")</f>
        <v>0</v>
      </c>
      <c r="N144" s="25"/>
    </row>
    <row r="145">
      <c r="A145" s="1" t="s">
        <v>432</v>
      </c>
      <c r="B145" s="1">
        <v>20</v>
      </c>
      <c r="C145" s="26" t="s">
        <v>574</v>
      </c>
      <c r="D145" t="s">
        <v>434</v>
      </c>
      <c r="E145" s="27" t="s">
        <v>5250</v>
      </c>
      <c r="F145" s="28" t="s">
        <v>576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5250</v>
      </c>
    </row>
    <row r="147">
      <c r="A147" s="1" t="s">
        <v>439</v>
      </c>
    </row>
    <row r="148">
      <c r="A148" s="1" t="s">
        <v>441</v>
      </c>
      <c r="E148" s="27" t="s">
        <v>434</v>
      </c>
    </row>
    <row r="149">
      <c r="A149" s="1" t="s">
        <v>426</v>
      </c>
      <c r="C149" s="22" t="s">
        <v>11431</v>
      </c>
      <c r="E149" s="23" t="s">
        <v>4795</v>
      </c>
      <c r="L149" s="24">
        <f>L150</f>
        <v>0</v>
      </c>
      <c r="M149" s="24">
        <f>M150</f>
        <v>0</v>
      </c>
      <c r="N149" s="25"/>
    </row>
    <row r="150">
      <c r="A150" s="1" t="s">
        <v>429</v>
      </c>
      <c r="C150" s="22" t="s">
        <v>5033</v>
      </c>
      <c r="E150" s="23" t="s">
        <v>2904</v>
      </c>
      <c r="L150" s="24">
        <f>SUMIFS(L151:L206,A151:A206,"P")</f>
        <v>0</v>
      </c>
      <c r="M150" s="24">
        <f>SUMIFS(M151:M206,A151:A206,"P")</f>
        <v>0</v>
      </c>
      <c r="N150" s="25"/>
    </row>
    <row r="151">
      <c r="A151" s="1" t="s">
        <v>432</v>
      </c>
      <c r="B151" s="1">
        <v>1</v>
      </c>
      <c r="C151" s="26" t="s">
        <v>5419</v>
      </c>
      <c r="D151" t="s">
        <v>434</v>
      </c>
      <c r="E151" s="27" t="s">
        <v>2909</v>
      </c>
      <c r="F151" s="28" t="s">
        <v>496</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2909</v>
      </c>
    </row>
    <row r="153">
      <c r="A153" s="1" t="s">
        <v>439</v>
      </c>
    </row>
    <row r="154">
      <c r="A154" s="1" t="s">
        <v>441</v>
      </c>
      <c r="E154" s="27" t="s">
        <v>434</v>
      </c>
    </row>
    <row r="155">
      <c r="A155" s="1" t="s">
        <v>432</v>
      </c>
      <c r="B155" s="1">
        <v>2</v>
      </c>
      <c r="C155" s="26" t="s">
        <v>11432</v>
      </c>
      <c r="D155" t="s">
        <v>434</v>
      </c>
      <c r="E155" s="27" t="s">
        <v>11433</v>
      </c>
      <c r="F155" s="28" t="s">
        <v>496</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11433</v>
      </c>
    </row>
    <row r="157">
      <c r="A157" s="1" t="s">
        <v>439</v>
      </c>
    </row>
    <row r="158">
      <c r="A158" s="1" t="s">
        <v>441</v>
      </c>
      <c r="E158" s="27" t="s">
        <v>434</v>
      </c>
    </row>
    <row r="159">
      <c r="A159" s="1" t="s">
        <v>432</v>
      </c>
      <c r="B159" s="1">
        <v>3</v>
      </c>
      <c r="C159" s="26" t="s">
        <v>11434</v>
      </c>
      <c r="D159" t="s">
        <v>434</v>
      </c>
      <c r="E159" s="27" t="s">
        <v>2919</v>
      </c>
      <c r="F159" s="28" t="s">
        <v>496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2919</v>
      </c>
    </row>
    <row r="161">
      <c r="A161" s="1" t="s">
        <v>439</v>
      </c>
    </row>
    <row r="162">
      <c r="A162" s="1" t="s">
        <v>441</v>
      </c>
      <c r="E162" s="27" t="s">
        <v>434</v>
      </c>
    </row>
    <row r="163">
      <c r="A163" s="1" t="s">
        <v>432</v>
      </c>
      <c r="B163" s="1">
        <v>4</v>
      </c>
      <c r="C163" s="26" t="s">
        <v>11435</v>
      </c>
      <c r="D163" t="s">
        <v>434</v>
      </c>
      <c r="E163" s="27" t="s">
        <v>2922</v>
      </c>
      <c r="F163" s="28" t="s">
        <v>496</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2922</v>
      </c>
    </row>
    <row r="165">
      <c r="A165" s="1" t="s">
        <v>439</v>
      </c>
    </row>
    <row r="166">
      <c r="A166" s="1" t="s">
        <v>441</v>
      </c>
      <c r="E166" s="27" t="s">
        <v>434</v>
      </c>
    </row>
    <row r="167">
      <c r="A167" s="1" t="s">
        <v>432</v>
      </c>
      <c r="B167" s="1">
        <v>5</v>
      </c>
      <c r="C167" s="26" t="s">
        <v>11436</v>
      </c>
      <c r="D167" t="s">
        <v>434</v>
      </c>
      <c r="E167" s="27" t="s">
        <v>2924</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2924</v>
      </c>
    </row>
    <row r="169">
      <c r="A169" s="1" t="s">
        <v>439</v>
      </c>
    </row>
    <row r="170">
      <c r="A170" s="1" t="s">
        <v>441</v>
      </c>
      <c r="E170" s="27" t="s">
        <v>434</v>
      </c>
    </row>
    <row r="171" ht="25.5">
      <c r="A171" s="1" t="s">
        <v>432</v>
      </c>
      <c r="B171" s="1">
        <v>6</v>
      </c>
      <c r="C171" s="26" t="s">
        <v>11437</v>
      </c>
      <c r="D171" t="s">
        <v>434</v>
      </c>
      <c r="E171" s="27" t="s">
        <v>2927</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2927</v>
      </c>
    </row>
    <row r="173">
      <c r="A173" s="1" t="s">
        <v>439</v>
      </c>
    </row>
    <row r="174">
      <c r="A174" s="1" t="s">
        <v>441</v>
      </c>
      <c r="E174" s="27" t="s">
        <v>434</v>
      </c>
    </row>
    <row r="175">
      <c r="A175" s="1" t="s">
        <v>432</v>
      </c>
      <c r="B175" s="1">
        <v>7</v>
      </c>
      <c r="C175" s="26" t="s">
        <v>11438</v>
      </c>
      <c r="D175" t="s">
        <v>434</v>
      </c>
      <c r="E175" s="27" t="s">
        <v>2929</v>
      </c>
      <c r="F175" s="28" t="s">
        <v>2930</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2929</v>
      </c>
    </row>
    <row r="177">
      <c r="A177" s="1" t="s">
        <v>439</v>
      </c>
    </row>
    <row r="178">
      <c r="A178" s="1" t="s">
        <v>441</v>
      </c>
      <c r="E178" s="27" t="s">
        <v>434</v>
      </c>
    </row>
    <row r="179">
      <c r="A179" s="1" t="s">
        <v>432</v>
      </c>
      <c r="B179" s="1">
        <v>8</v>
      </c>
      <c r="C179" s="26" t="s">
        <v>11439</v>
      </c>
      <c r="D179" t="s">
        <v>434</v>
      </c>
      <c r="E179" s="27" t="s">
        <v>2933</v>
      </c>
      <c r="F179" s="28" t="s">
        <v>496</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2933</v>
      </c>
    </row>
    <row r="181">
      <c r="A181" s="1" t="s">
        <v>439</v>
      </c>
    </row>
    <row r="182">
      <c r="A182" s="1" t="s">
        <v>441</v>
      </c>
      <c r="E182" s="27" t="s">
        <v>434</v>
      </c>
    </row>
    <row r="183">
      <c r="A183" s="1" t="s">
        <v>432</v>
      </c>
      <c r="B183" s="1">
        <v>9</v>
      </c>
      <c r="C183" s="26" t="s">
        <v>11440</v>
      </c>
      <c r="D183" t="s">
        <v>434</v>
      </c>
      <c r="E183" s="27" t="s">
        <v>2935</v>
      </c>
      <c r="F183" s="28" t="s">
        <v>496</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2935</v>
      </c>
    </row>
    <row r="185">
      <c r="A185" s="1" t="s">
        <v>439</v>
      </c>
    </row>
    <row r="186">
      <c r="A186" s="1" t="s">
        <v>441</v>
      </c>
      <c r="E186" s="27" t="s">
        <v>434</v>
      </c>
    </row>
    <row r="187">
      <c r="A187" s="1" t="s">
        <v>432</v>
      </c>
      <c r="B187" s="1">
        <v>10</v>
      </c>
      <c r="C187" s="26" t="s">
        <v>11441</v>
      </c>
      <c r="D187" t="s">
        <v>434</v>
      </c>
      <c r="E187" s="27" t="s">
        <v>5043</v>
      </c>
      <c r="F187" s="28" t="s">
        <v>496</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5043</v>
      </c>
    </row>
    <row r="189">
      <c r="A189" s="1" t="s">
        <v>439</v>
      </c>
    </row>
    <row r="190">
      <c r="A190" s="1" t="s">
        <v>441</v>
      </c>
      <c r="E190" s="27" t="s">
        <v>434</v>
      </c>
    </row>
    <row r="191">
      <c r="A191" s="1" t="s">
        <v>432</v>
      </c>
      <c r="B191" s="1">
        <v>11</v>
      </c>
      <c r="C191" s="26" t="s">
        <v>11442</v>
      </c>
      <c r="D191" t="s">
        <v>434</v>
      </c>
      <c r="E191" s="27" t="s">
        <v>2939</v>
      </c>
      <c r="F191" s="28" t="s">
        <v>496</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2939</v>
      </c>
    </row>
    <row r="193">
      <c r="A193" s="1" t="s">
        <v>439</v>
      </c>
    </row>
    <row r="194">
      <c r="A194" s="1" t="s">
        <v>441</v>
      </c>
      <c r="E194" s="27" t="s">
        <v>434</v>
      </c>
    </row>
    <row r="195">
      <c r="A195" s="1" t="s">
        <v>432</v>
      </c>
      <c r="B195" s="1">
        <v>12</v>
      </c>
      <c r="C195" s="26" t="s">
        <v>11443</v>
      </c>
      <c r="D195" t="s">
        <v>434</v>
      </c>
      <c r="E195" s="27" t="s">
        <v>2945</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2945</v>
      </c>
    </row>
    <row r="197">
      <c r="A197" s="1" t="s">
        <v>439</v>
      </c>
    </row>
    <row r="198">
      <c r="A198" s="1" t="s">
        <v>441</v>
      </c>
      <c r="E198" s="27" t="s">
        <v>434</v>
      </c>
    </row>
    <row r="199">
      <c r="A199" s="1" t="s">
        <v>432</v>
      </c>
      <c r="B199" s="1">
        <v>13</v>
      </c>
      <c r="C199" s="26" t="s">
        <v>11444</v>
      </c>
      <c r="D199" t="s">
        <v>434</v>
      </c>
      <c r="E199" s="27" t="s">
        <v>5549</v>
      </c>
      <c r="F199" s="28" t="s">
        <v>496</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5549</v>
      </c>
    </row>
    <row r="201">
      <c r="A201" s="1" t="s">
        <v>439</v>
      </c>
    </row>
    <row r="202">
      <c r="A202" s="1" t="s">
        <v>441</v>
      </c>
      <c r="E202" s="27" t="s">
        <v>434</v>
      </c>
    </row>
    <row r="203">
      <c r="A203" s="1" t="s">
        <v>432</v>
      </c>
      <c r="B203" s="1">
        <v>14</v>
      </c>
      <c r="C203" s="26" t="s">
        <v>11445</v>
      </c>
      <c r="D203" t="s">
        <v>434</v>
      </c>
      <c r="E203" s="27" t="s">
        <v>2949</v>
      </c>
      <c r="F203" s="28" t="s">
        <v>496</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2949</v>
      </c>
    </row>
    <row r="205">
      <c r="A205" s="1" t="s">
        <v>439</v>
      </c>
    </row>
    <row r="206">
      <c r="A206" s="1" t="s">
        <v>441</v>
      </c>
      <c r="E206" s="27" t="s">
        <v>434</v>
      </c>
    </row>
    <row r="207">
      <c r="A207" s="1" t="s">
        <v>426</v>
      </c>
      <c r="C207" s="22" t="s">
        <v>11446</v>
      </c>
      <c r="E207" s="23" t="s">
        <v>5374</v>
      </c>
      <c r="L207" s="24">
        <f>L208+L221+L266+L299</f>
        <v>0</v>
      </c>
      <c r="M207" s="24">
        <f>M208+M221+M266+M299</f>
        <v>0</v>
      </c>
      <c r="N207" s="25"/>
    </row>
    <row r="208">
      <c r="A208" s="1" t="s">
        <v>429</v>
      </c>
      <c r="C208" s="22" t="s">
        <v>1142</v>
      </c>
      <c r="E208" s="23" t="s">
        <v>1143</v>
      </c>
      <c r="L208" s="24">
        <f>SUMIFS(L209:L220,A209:A220,"P")</f>
        <v>0</v>
      </c>
      <c r="M208" s="24">
        <f>SUMIFS(M209:M220,A209:A220,"P")</f>
        <v>0</v>
      </c>
      <c r="N208" s="25"/>
    </row>
    <row r="209">
      <c r="A209" s="1" t="s">
        <v>432</v>
      </c>
      <c r="B209" s="1">
        <v>1</v>
      </c>
      <c r="C209" s="26" t="s">
        <v>11447</v>
      </c>
      <c r="D209" t="s">
        <v>434</v>
      </c>
      <c r="E209" s="27" t="s">
        <v>3949</v>
      </c>
      <c r="F209" s="28" t="s">
        <v>496</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3949</v>
      </c>
    </row>
    <row r="211">
      <c r="A211" s="1" t="s">
        <v>439</v>
      </c>
    </row>
    <row r="212">
      <c r="A212" s="1" t="s">
        <v>441</v>
      </c>
      <c r="E212" s="27" t="s">
        <v>434</v>
      </c>
    </row>
    <row r="213">
      <c r="A213" s="1" t="s">
        <v>432</v>
      </c>
      <c r="B213" s="1">
        <v>2</v>
      </c>
      <c r="C213" s="26" t="s">
        <v>4889</v>
      </c>
      <c r="D213" t="s">
        <v>434</v>
      </c>
      <c r="E213" s="27" t="s">
        <v>4890</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4890</v>
      </c>
    </row>
    <row r="215">
      <c r="A215" s="1" t="s">
        <v>439</v>
      </c>
    </row>
    <row r="216">
      <c r="A216" s="1" t="s">
        <v>441</v>
      </c>
      <c r="E216" s="27" t="s">
        <v>434</v>
      </c>
    </row>
    <row r="217" ht="25.5">
      <c r="A217" s="1" t="s">
        <v>432</v>
      </c>
      <c r="B217" s="1">
        <v>3</v>
      </c>
      <c r="C217" s="26" t="s">
        <v>5434</v>
      </c>
      <c r="D217" t="s">
        <v>434</v>
      </c>
      <c r="E217" s="27" t="s">
        <v>4111</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4111</v>
      </c>
    </row>
    <row r="219">
      <c r="A219" s="1" t="s">
        <v>439</v>
      </c>
    </row>
    <row r="220">
      <c r="A220" s="1" t="s">
        <v>441</v>
      </c>
      <c r="E220" s="27" t="s">
        <v>434</v>
      </c>
    </row>
    <row r="221">
      <c r="A221" s="1" t="s">
        <v>429</v>
      </c>
      <c r="C221" s="22" t="s">
        <v>2952</v>
      </c>
      <c r="E221" s="23" t="s">
        <v>2953</v>
      </c>
      <c r="L221" s="24">
        <f>SUMIFS(L222:L265,A222:A265,"P")</f>
        <v>0</v>
      </c>
      <c r="M221" s="24">
        <f>SUMIFS(M222:M265,A222:A265,"P")</f>
        <v>0</v>
      </c>
      <c r="N221" s="25"/>
    </row>
    <row r="222" ht="25.5">
      <c r="A222" s="1" t="s">
        <v>432</v>
      </c>
      <c r="B222" s="1">
        <v>4</v>
      </c>
      <c r="C222" s="26" t="s">
        <v>4917</v>
      </c>
      <c r="D222" t="s">
        <v>434</v>
      </c>
      <c r="E222" s="27" t="s">
        <v>2989</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2989</v>
      </c>
    </row>
    <row r="224">
      <c r="A224" s="1" t="s">
        <v>439</v>
      </c>
    </row>
    <row r="225">
      <c r="A225" s="1" t="s">
        <v>441</v>
      </c>
      <c r="E225" s="27" t="s">
        <v>434</v>
      </c>
    </row>
    <row r="226">
      <c r="A226" s="1" t="s">
        <v>432</v>
      </c>
      <c r="B226" s="1">
        <v>5</v>
      </c>
      <c r="C226" s="26" t="s">
        <v>4919</v>
      </c>
      <c r="D226" t="s">
        <v>434</v>
      </c>
      <c r="E226" s="27" t="s">
        <v>2995</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2995</v>
      </c>
    </row>
    <row r="228">
      <c r="A228" s="1" t="s">
        <v>439</v>
      </c>
    </row>
    <row r="229">
      <c r="A229" s="1" t="s">
        <v>441</v>
      </c>
      <c r="E229" s="27" t="s">
        <v>434</v>
      </c>
    </row>
    <row r="230" ht="25.5">
      <c r="A230" s="1" t="s">
        <v>432</v>
      </c>
      <c r="B230" s="1">
        <v>6</v>
      </c>
      <c r="C230" s="26" t="s">
        <v>5383</v>
      </c>
      <c r="D230" t="s">
        <v>434</v>
      </c>
      <c r="E230" s="27" t="s">
        <v>3000</v>
      </c>
      <c r="F230" s="28" t="s">
        <v>496</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3000</v>
      </c>
    </row>
    <row r="232">
      <c r="A232" s="1" t="s">
        <v>439</v>
      </c>
    </row>
    <row r="233">
      <c r="A233" s="1" t="s">
        <v>441</v>
      </c>
      <c r="E233" s="27" t="s">
        <v>434</v>
      </c>
    </row>
    <row r="234" ht="25.5">
      <c r="A234" s="1" t="s">
        <v>432</v>
      </c>
      <c r="B234" s="1">
        <v>7</v>
      </c>
      <c r="C234" s="26" t="s">
        <v>5438</v>
      </c>
      <c r="D234" t="s">
        <v>434</v>
      </c>
      <c r="E234" s="27" t="s">
        <v>3006</v>
      </c>
      <c r="F234" s="28" t="s">
        <v>496</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3006</v>
      </c>
    </row>
    <row r="236">
      <c r="A236" s="1" t="s">
        <v>439</v>
      </c>
    </row>
    <row r="237">
      <c r="A237" s="1" t="s">
        <v>441</v>
      </c>
      <c r="E237" s="27" t="s">
        <v>434</v>
      </c>
    </row>
    <row r="238">
      <c r="A238" s="1" t="s">
        <v>432</v>
      </c>
      <c r="B238" s="1">
        <v>8</v>
      </c>
      <c r="C238" s="26" t="s">
        <v>5385</v>
      </c>
      <c r="D238" t="s">
        <v>434</v>
      </c>
      <c r="E238" s="27" t="s">
        <v>3009</v>
      </c>
      <c r="F238" s="28" t="s">
        <v>496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3009</v>
      </c>
    </row>
    <row r="240">
      <c r="A240" s="1" t="s">
        <v>439</v>
      </c>
    </row>
    <row r="241">
      <c r="A241" s="1" t="s">
        <v>441</v>
      </c>
      <c r="E241" s="27" t="s">
        <v>434</v>
      </c>
    </row>
    <row r="242">
      <c r="A242" s="1" t="s">
        <v>432</v>
      </c>
      <c r="B242" s="1">
        <v>9</v>
      </c>
      <c r="C242" s="26" t="s">
        <v>5386</v>
      </c>
      <c r="D242" t="s">
        <v>434</v>
      </c>
      <c r="E242" s="27" t="s">
        <v>3011</v>
      </c>
      <c r="F242" s="28" t="s">
        <v>496</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3011</v>
      </c>
    </row>
    <row r="244">
      <c r="A244" s="1" t="s">
        <v>439</v>
      </c>
    </row>
    <row r="245">
      <c r="A245" s="1" t="s">
        <v>441</v>
      </c>
      <c r="E245" s="27" t="s">
        <v>434</v>
      </c>
    </row>
    <row r="246" ht="25.5">
      <c r="A246" s="1" t="s">
        <v>432</v>
      </c>
      <c r="B246" s="1">
        <v>10</v>
      </c>
      <c r="C246" s="26" t="s">
        <v>4156</v>
      </c>
      <c r="D246" t="s">
        <v>434</v>
      </c>
      <c r="E246" s="27" t="s">
        <v>4157</v>
      </c>
      <c r="F246" s="28" t="s">
        <v>496</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4157</v>
      </c>
    </row>
    <row r="248">
      <c r="A248" s="1" t="s">
        <v>439</v>
      </c>
    </row>
    <row r="249">
      <c r="A249" s="1" t="s">
        <v>441</v>
      </c>
      <c r="E249" s="27" t="s">
        <v>434</v>
      </c>
    </row>
    <row r="250" ht="25.5">
      <c r="A250" s="1" t="s">
        <v>432</v>
      </c>
      <c r="B250" s="1">
        <v>11</v>
      </c>
      <c r="C250" s="26" t="s">
        <v>4158</v>
      </c>
      <c r="D250" t="s">
        <v>434</v>
      </c>
      <c r="E250" s="27" t="s">
        <v>3017</v>
      </c>
      <c r="F250" s="28" t="s">
        <v>496</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3017</v>
      </c>
    </row>
    <row r="252">
      <c r="A252" s="1" t="s">
        <v>439</v>
      </c>
    </row>
    <row r="253">
      <c r="A253" s="1" t="s">
        <v>441</v>
      </c>
      <c r="E253" s="27" t="s">
        <v>434</v>
      </c>
    </row>
    <row r="254">
      <c r="A254" s="1" t="s">
        <v>432</v>
      </c>
      <c r="B254" s="1">
        <v>12</v>
      </c>
      <c r="C254" s="26" t="s">
        <v>4941</v>
      </c>
      <c r="D254" t="s">
        <v>434</v>
      </c>
      <c r="E254" s="27" t="s">
        <v>3019</v>
      </c>
      <c r="F254" s="28" t="s">
        <v>1625</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3019</v>
      </c>
    </row>
    <row r="256">
      <c r="A256" s="1" t="s">
        <v>439</v>
      </c>
    </row>
    <row r="257">
      <c r="A257" s="1" t="s">
        <v>441</v>
      </c>
      <c r="E257" s="27" t="s">
        <v>434</v>
      </c>
    </row>
    <row r="258">
      <c r="A258" s="1" t="s">
        <v>432</v>
      </c>
      <c r="B258" s="1">
        <v>13</v>
      </c>
      <c r="C258" s="26" t="s">
        <v>4944</v>
      </c>
      <c r="D258" t="s">
        <v>434</v>
      </c>
      <c r="E258" s="27" t="s">
        <v>4163</v>
      </c>
      <c r="F258" s="28" t="s">
        <v>1625</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4163</v>
      </c>
    </row>
    <row r="260">
      <c r="A260" s="1" t="s">
        <v>439</v>
      </c>
    </row>
    <row r="261">
      <c r="A261" s="1" t="s">
        <v>441</v>
      </c>
      <c r="E261" s="27" t="s">
        <v>434</v>
      </c>
    </row>
    <row r="262">
      <c r="A262" s="1" t="s">
        <v>432</v>
      </c>
      <c r="B262" s="1">
        <v>14</v>
      </c>
      <c r="C262" s="26" t="s">
        <v>5388</v>
      </c>
      <c r="D262" t="s">
        <v>434</v>
      </c>
      <c r="E262" s="27" t="s">
        <v>3022</v>
      </c>
      <c r="F262" s="28" t="s">
        <v>496</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3022</v>
      </c>
    </row>
    <row r="264">
      <c r="A264" s="1" t="s">
        <v>439</v>
      </c>
    </row>
    <row r="265">
      <c r="A265" s="1" t="s">
        <v>441</v>
      </c>
      <c r="E265" s="27" t="s">
        <v>434</v>
      </c>
    </row>
    <row r="266">
      <c r="A266" s="1" t="s">
        <v>429</v>
      </c>
      <c r="C266" s="22" t="s">
        <v>2556</v>
      </c>
      <c r="E266" s="23" t="s">
        <v>11448</v>
      </c>
      <c r="L266" s="24">
        <f>SUMIFS(L267:L298,A267:A298,"P")</f>
        <v>0</v>
      </c>
      <c r="M266" s="24">
        <f>SUMIFS(M267:M298,A267:A298,"P")</f>
        <v>0</v>
      </c>
      <c r="N266" s="25"/>
    </row>
    <row r="267">
      <c r="A267" s="1" t="s">
        <v>432</v>
      </c>
      <c r="B267" s="1">
        <v>15</v>
      </c>
      <c r="C267" s="26" t="s">
        <v>4129</v>
      </c>
      <c r="D267" t="s">
        <v>434</v>
      </c>
      <c r="E267" s="27" t="s">
        <v>2085</v>
      </c>
      <c r="F267" s="28" t="s">
        <v>496</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2085</v>
      </c>
    </row>
    <row r="269">
      <c r="A269" s="1" t="s">
        <v>439</v>
      </c>
    </row>
    <row r="270">
      <c r="A270" s="1" t="s">
        <v>441</v>
      </c>
      <c r="E270" s="27" t="s">
        <v>434</v>
      </c>
    </row>
    <row r="271">
      <c r="A271" s="1" t="s">
        <v>432</v>
      </c>
      <c r="B271" s="1">
        <v>16</v>
      </c>
      <c r="C271" s="26" t="s">
        <v>4132</v>
      </c>
      <c r="D271" t="s">
        <v>434</v>
      </c>
      <c r="E271" s="27" t="s">
        <v>2088</v>
      </c>
      <c r="F271" s="28" t="s">
        <v>496</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2088</v>
      </c>
    </row>
    <row r="273">
      <c r="A273" s="1" t="s">
        <v>439</v>
      </c>
    </row>
    <row r="274">
      <c r="A274" s="1" t="s">
        <v>441</v>
      </c>
      <c r="E274" s="27" t="s">
        <v>434</v>
      </c>
    </row>
    <row r="275">
      <c r="A275" s="1" t="s">
        <v>432</v>
      </c>
      <c r="B275" s="1">
        <v>17</v>
      </c>
      <c r="C275" s="26" t="s">
        <v>4000</v>
      </c>
      <c r="D275" t="s">
        <v>434</v>
      </c>
      <c r="E275" s="27" t="s">
        <v>4001</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4001</v>
      </c>
    </row>
    <row r="277">
      <c r="A277" s="1" t="s">
        <v>439</v>
      </c>
    </row>
    <row r="278">
      <c r="A278" s="1" t="s">
        <v>441</v>
      </c>
      <c r="E278" s="27" t="s">
        <v>434</v>
      </c>
    </row>
    <row r="279" ht="25.5">
      <c r="A279" s="1" t="s">
        <v>432</v>
      </c>
      <c r="B279" s="1">
        <v>18</v>
      </c>
      <c r="C279" s="26" t="s">
        <v>4004</v>
      </c>
      <c r="D279" t="s">
        <v>434</v>
      </c>
      <c r="E279" s="27" t="s">
        <v>11449</v>
      </c>
      <c r="F279" s="28" t="s">
        <v>496</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11449</v>
      </c>
    </row>
    <row r="281">
      <c r="A281" s="1" t="s">
        <v>439</v>
      </c>
    </row>
    <row r="282">
      <c r="A282" s="1" t="s">
        <v>441</v>
      </c>
      <c r="E282" s="27" t="s">
        <v>434</v>
      </c>
    </row>
    <row r="283">
      <c r="A283" s="1" t="s">
        <v>432</v>
      </c>
      <c r="B283" s="1">
        <v>19</v>
      </c>
      <c r="C283" s="26" t="s">
        <v>11450</v>
      </c>
      <c r="D283" t="s">
        <v>434</v>
      </c>
      <c r="E283" s="27" t="s">
        <v>4139</v>
      </c>
      <c r="F283" s="28" t="s">
        <v>496</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4139</v>
      </c>
    </row>
    <row r="285">
      <c r="A285" s="1" t="s">
        <v>439</v>
      </c>
    </row>
    <row r="286">
      <c r="A286" s="1" t="s">
        <v>441</v>
      </c>
      <c r="E286" s="27" t="s">
        <v>434</v>
      </c>
    </row>
    <row r="287">
      <c r="A287" s="1" t="s">
        <v>432</v>
      </c>
      <c r="B287" s="1">
        <v>20</v>
      </c>
      <c r="C287" s="26" t="s">
        <v>5381</v>
      </c>
      <c r="D287" t="s">
        <v>434</v>
      </c>
      <c r="E287" s="27" t="s">
        <v>5266</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5266</v>
      </c>
    </row>
    <row r="289">
      <c r="A289" s="1" t="s">
        <v>439</v>
      </c>
    </row>
    <row r="290">
      <c r="A290" s="1" t="s">
        <v>441</v>
      </c>
      <c r="E290" s="27" t="s">
        <v>434</v>
      </c>
    </row>
    <row r="291">
      <c r="A291" s="1" t="s">
        <v>432</v>
      </c>
      <c r="B291" s="1">
        <v>21</v>
      </c>
      <c r="C291" s="26" t="s">
        <v>5443</v>
      </c>
      <c r="D291" t="s">
        <v>434</v>
      </c>
      <c r="E291" s="27" t="s">
        <v>3034</v>
      </c>
      <c r="F291" s="28" t="s">
        <v>496</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3034</v>
      </c>
    </row>
    <row r="293">
      <c r="A293" s="1" t="s">
        <v>439</v>
      </c>
    </row>
    <row r="294">
      <c r="A294" s="1" t="s">
        <v>441</v>
      </c>
      <c r="E294" s="27" t="s">
        <v>434</v>
      </c>
    </row>
    <row r="295">
      <c r="A295" s="1" t="s">
        <v>432</v>
      </c>
      <c r="B295" s="1">
        <v>22</v>
      </c>
      <c r="C295" s="26" t="s">
        <v>5444</v>
      </c>
      <c r="D295" t="s">
        <v>434</v>
      </c>
      <c r="E295" s="27" t="s">
        <v>3036</v>
      </c>
      <c r="F295" s="28" t="s">
        <v>496</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3036</v>
      </c>
    </row>
    <row r="297">
      <c r="A297" s="1" t="s">
        <v>439</v>
      </c>
    </row>
    <row r="298">
      <c r="A298" s="1" t="s">
        <v>441</v>
      </c>
      <c r="E298" s="27" t="s">
        <v>434</v>
      </c>
    </row>
    <row r="299">
      <c r="A299" s="1" t="s">
        <v>429</v>
      </c>
      <c r="C299" s="22" t="s">
        <v>559</v>
      </c>
      <c r="E299" s="23" t="s">
        <v>560</v>
      </c>
      <c r="L299" s="24">
        <f>SUMIFS(L300:L303,A300:A303,"P")</f>
        <v>0</v>
      </c>
      <c r="M299" s="24">
        <f>SUMIFS(M300:M303,A300:A303,"P")</f>
        <v>0</v>
      </c>
      <c r="N299" s="25"/>
    </row>
    <row r="300" ht="38.25">
      <c r="A300" s="1" t="s">
        <v>432</v>
      </c>
      <c r="B300" s="1">
        <v>23</v>
      </c>
      <c r="C300" s="26" t="s">
        <v>5267</v>
      </c>
      <c r="D300" t="s">
        <v>562</v>
      </c>
      <c r="E300" s="27" t="s">
        <v>5268</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5269</v>
      </c>
    </row>
    <row r="302">
      <c r="A302" s="1" t="s">
        <v>439</v>
      </c>
    </row>
    <row r="303" ht="153">
      <c r="A303" s="1" t="s">
        <v>441</v>
      </c>
      <c r="E303" s="27" t="s">
        <v>1108</v>
      </c>
    </row>
  </sheetData>
  <sheetProtection sheet="1" objects="1" scenarios="1" spinCount="100000" saltValue="V2dUhIy4ebeiBElFn13XHYQD9VhqcgNiLA2jneIaFMMed0JXRewifne6lvBXDyaGTQrMMt5mwa+p20dYJHYpSQ==" hashValue="rc5xOCqM48NfgCh+emWsIBlR+2P41dv1TZKXGaGpglbFvbT4qijDFcSrBgs3Cmky4RNJNAeka+UJf1X6LAg4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11451</v>
      </c>
      <c r="E8" s="23" t="s">
        <v>124</v>
      </c>
      <c r="L8" s="24">
        <f>L9</f>
        <v>0</v>
      </c>
      <c r="M8" s="24">
        <f>M9</f>
        <v>0</v>
      </c>
      <c r="N8" s="25"/>
    </row>
    <row r="9">
      <c r="A9" s="1" t="s">
        <v>426</v>
      </c>
      <c r="C9" s="22" t="s">
        <v>11452</v>
      </c>
      <c r="E9" s="23" t="s">
        <v>2272</v>
      </c>
      <c r="L9" s="24">
        <f>L10+L23</f>
        <v>0</v>
      </c>
      <c r="M9" s="24">
        <f>M10+M23</f>
        <v>0</v>
      </c>
      <c r="N9" s="25"/>
    </row>
    <row r="10">
      <c r="A10" s="1" t="s">
        <v>429</v>
      </c>
      <c r="C10" s="22" t="s">
        <v>430</v>
      </c>
      <c r="E10" s="23" t="s">
        <v>11453</v>
      </c>
      <c r="L10" s="24">
        <f>SUMIFS(L11:L22,A11:A22,"P")</f>
        <v>0</v>
      </c>
      <c r="M10" s="24">
        <f>SUMIFS(M11:M22,A11:A22,"P")</f>
        <v>0</v>
      </c>
      <c r="N10" s="25"/>
    </row>
    <row r="11">
      <c r="A11" s="1" t="s">
        <v>432</v>
      </c>
      <c r="B11" s="1">
        <v>1</v>
      </c>
      <c r="C11" s="26" t="s">
        <v>11454</v>
      </c>
      <c r="D11" t="s">
        <v>434</v>
      </c>
      <c r="E11" s="27" t="s">
        <v>11455</v>
      </c>
      <c r="F11" s="28" t="s">
        <v>467</v>
      </c>
      <c r="G11" s="29">
        <v>33.600000000000001</v>
      </c>
      <c r="H11" s="28">
        <v>0</v>
      </c>
      <c r="I11" s="30">
        <f>ROUND(G11*H11,P4)</f>
        <v>0</v>
      </c>
      <c r="L11" s="31">
        <v>0</v>
      </c>
      <c r="M11" s="24">
        <f>ROUND(G11*L11,P4)</f>
        <v>0</v>
      </c>
      <c r="N11" s="25" t="s">
        <v>2334</v>
      </c>
      <c r="O11" s="32">
        <f>M11*AA11</f>
        <v>0</v>
      </c>
      <c r="P11" s="1">
        <v>3</v>
      </c>
      <c r="AA11" s="1">
        <f>IF(P11=1,$O$3,IF(P11=2,$O$4,$O$5))</f>
        <v>0</v>
      </c>
    </row>
    <row r="12">
      <c r="A12" s="1" t="s">
        <v>437</v>
      </c>
      <c r="E12" s="27" t="s">
        <v>434</v>
      </c>
    </row>
    <row r="13" ht="25.5">
      <c r="A13" s="1" t="s">
        <v>439</v>
      </c>
      <c r="E13" s="33" t="s">
        <v>11456</v>
      </c>
    </row>
    <row r="14">
      <c r="A14" s="1" t="s">
        <v>441</v>
      </c>
      <c r="E14" s="27" t="s">
        <v>434</v>
      </c>
    </row>
    <row r="15">
      <c r="A15" s="1" t="s">
        <v>432</v>
      </c>
      <c r="B15" s="1">
        <v>2</v>
      </c>
      <c r="C15" s="26" t="s">
        <v>11457</v>
      </c>
      <c r="D15" t="s">
        <v>434</v>
      </c>
      <c r="E15" s="27" t="s">
        <v>11458</v>
      </c>
      <c r="F15" s="28" t="s">
        <v>496</v>
      </c>
      <c r="G15" s="29">
        <v>168</v>
      </c>
      <c r="H15" s="28">
        <v>0</v>
      </c>
      <c r="I15" s="30">
        <f>ROUND(G15*H15,P4)</f>
        <v>0</v>
      </c>
      <c r="L15" s="31">
        <v>0</v>
      </c>
      <c r="M15" s="24">
        <f>ROUND(G15*L15,P4)</f>
        <v>0</v>
      </c>
      <c r="N15" s="25" t="s">
        <v>2334</v>
      </c>
      <c r="O15" s="32">
        <f>M15*AA15</f>
        <v>0</v>
      </c>
      <c r="P15" s="1">
        <v>3</v>
      </c>
      <c r="AA15" s="1">
        <f>IF(P15=1,$O$3,IF(P15=2,$O$4,$O$5))</f>
        <v>0</v>
      </c>
    </row>
    <row r="16">
      <c r="A16" s="1" t="s">
        <v>437</v>
      </c>
      <c r="E16" s="27" t="s">
        <v>434</v>
      </c>
    </row>
    <row r="17" ht="25.5">
      <c r="A17" s="1" t="s">
        <v>439</v>
      </c>
      <c r="E17" s="33" t="s">
        <v>11459</v>
      </c>
    </row>
    <row r="18">
      <c r="A18" s="1" t="s">
        <v>441</v>
      </c>
      <c r="E18" s="27" t="s">
        <v>434</v>
      </c>
    </row>
    <row r="19">
      <c r="A19" s="1" t="s">
        <v>432</v>
      </c>
      <c r="B19" s="1">
        <v>3</v>
      </c>
      <c r="C19" s="26" t="s">
        <v>11460</v>
      </c>
      <c r="D19" t="s">
        <v>434</v>
      </c>
      <c r="E19" s="27" t="s">
        <v>11461</v>
      </c>
      <c r="F19" s="28" t="s">
        <v>444</v>
      </c>
      <c r="G19" s="29">
        <v>0.11</v>
      </c>
      <c r="H19" s="28">
        <v>0</v>
      </c>
      <c r="I19" s="30">
        <f>ROUND(G19*H19,P4)</f>
        <v>0</v>
      </c>
      <c r="L19" s="31">
        <v>0</v>
      </c>
      <c r="M19" s="24">
        <f>ROUND(G19*L19,P4)</f>
        <v>0</v>
      </c>
      <c r="N19" s="25" t="s">
        <v>2334</v>
      </c>
      <c r="O19" s="32">
        <f>M19*AA19</f>
        <v>0</v>
      </c>
      <c r="P19" s="1">
        <v>3</v>
      </c>
      <c r="AA19" s="1">
        <f>IF(P19=1,$O$3,IF(P19=2,$O$4,$O$5))</f>
        <v>0</v>
      </c>
    </row>
    <row r="20">
      <c r="A20" s="1" t="s">
        <v>437</v>
      </c>
      <c r="E20" s="27" t="s">
        <v>434</v>
      </c>
    </row>
    <row r="21" ht="25.5">
      <c r="A21" s="1" t="s">
        <v>439</v>
      </c>
      <c r="E21" s="33" t="s">
        <v>11462</v>
      </c>
    </row>
    <row r="22">
      <c r="A22" s="1" t="s">
        <v>441</v>
      </c>
      <c r="E22" s="27" t="s">
        <v>434</v>
      </c>
    </row>
    <row r="23">
      <c r="A23" s="1" t="s">
        <v>429</v>
      </c>
      <c r="C23" s="22" t="s">
        <v>463</v>
      </c>
      <c r="E23" s="23" t="s">
        <v>1409</v>
      </c>
      <c r="L23" s="24">
        <f>SUMIFS(L24:L79,A24:A79,"P")</f>
        <v>0</v>
      </c>
      <c r="M23" s="24">
        <f>SUMIFS(M24:M79,A24:A79,"P")</f>
        <v>0</v>
      </c>
      <c r="N23" s="25"/>
    </row>
    <row r="24">
      <c r="A24" s="1" t="s">
        <v>432</v>
      </c>
      <c r="B24" s="1">
        <v>4</v>
      </c>
      <c r="C24" s="26" t="s">
        <v>11463</v>
      </c>
      <c r="D24" t="s">
        <v>434</v>
      </c>
      <c r="E24" s="27" t="s">
        <v>11464</v>
      </c>
      <c r="F24" s="28" t="s">
        <v>436</v>
      </c>
      <c r="G24" s="29">
        <v>195.53</v>
      </c>
      <c r="H24" s="28">
        <v>0</v>
      </c>
      <c r="I24" s="30">
        <f>ROUND(G24*H24,P4)</f>
        <v>0</v>
      </c>
      <c r="L24" s="31">
        <v>0</v>
      </c>
      <c r="M24" s="24">
        <f>ROUND(G24*L24,P4)</f>
        <v>0</v>
      </c>
      <c r="N24" s="25" t="s">
        <v>2334</v>
      </c>
      <c r="O24" s="32">
        <f>M24*AA24</f>
        <v>0</v>
      </c>
      <c r="P24" s="1">
        <v>3</v>
      </c>
      <c r="AA24" s="1">
        <f>IF(P24=1,$O$3,IF(P24=2,$O$4,$O$5))</f>
        <v>0</v>
      </c>
    </row>
    <row r="25">
      <c r="A25" s="1" t="s">
        <v>437</v>
      </c>
      <c r="E25" s="27" t="s">
        <v>434</v>
      </c>
    </row>
    <row r="26" ht="25.5">
      <c r="A26" s="1" t="s">
        <v>439</v>
      </c>
      <c r="E26" s="33" t="s">
        <v>11465</v>
      </c>
    </row>
    <row r="27">
      <c r="A27" s="1" t="s">
        <v>441</v>
      </c>
      <c r="E27" s="27" t="s">
        <v>434</v>
      </c>
    </row>
    <row r="28">
      <c r="A28" s="1" t="s">
        <v>432</v>
      </c>
      <c r="B28" s="1">
        <v>5</v>
      </c>
      <c r="C28" s="26" t="s">
        <v>11466</v>
      </c>
      <c r="D28" t="s">
        <v>434</v>
      </c>
      <c r="E28" s="27" t="s">
        <v>11467</v>
      </c>
      <c r="F28" s="28" t="s">
        <v>476</v>
      </c>
      <c r="G28" s="29">
        <v>0.129</v>
      </c>
      <c r="H28" s="28">
        <v>0</v>
      </c>
      <c r="I28" s="30">
        <f>ROUND(G28*H28,P4)</f>
        <v>0</v>
      </c>
      <c r="L28" s="31">
        <v>0</v>
      </c>
      <c r="M28" s="24">
        <f>ROUND(G28*L28,P4)</f>
        <v>0</v>
      </c>
      <c r="N28" s="25" t="s">
        <v>2334</v>
      </c>
      <c r="O28" s="32">
        <f>M28*AA28</f>
        <v>0</v>
      </c>
      <c r="P28" s="1">
        <v>3</v>
      </c>
      <c r="AA28" s="1">
        <f>IF(P28=1,$O$3,IF(P28=2,$O$4,$O$5))</f>
        <v>0</v>
      </c>
    </row>
    <row r="29">
      <c r="A29" s="1" t="s">
        <v>437</v>
      </c>
      <c r="E29" s="27" t="s">
        <v>434</v>
      </c>
    </row>
    <row r="30">
      <c r="A30" s="1" t="s">
        <v>439</v>
      </c>
      <c r="E30" s="33" t="s">
        <v>11468</v>
      </c>
    </row>
    <row r="31">
      <c r="A31" s="1" t="s">
        <v>441</v>
      </c>
      <c r="E31" s="27" t="s">
        <v>434</v>
      </c>
    </row>
    <row r="32">
      <c r="A32" s="1" t="s">
        <v>432</v>
      </c>
      <c r="B32" s="1">
        <v>6</v>
      </c>
      <c r="C32" s="26" t="s">
        <v>11469</v>
      </c>
      <c r="D32" t="s">
        <v>434</v>
      </c>
      <c r="E32" s="27" t="s">
        <v>11470</v>
      </c>
      <c r="F32" s="28" t="s">
        <v>476</v>
      </c>
      <c r="G32" s="29">
        <v>2.835</v>
      </c>
      <c r="H32" s="28">
        <v>0</v>
      </c>
      <c r="I32" s="30">
        <f>ROUND(G32*H32,P4)</f>
        <v>0</v>
      </c>
      <c r="L32" s="31">
        <v>0</v>
      </c>
      <c r="M32" s="24">
        <f>ROUND(G32*L32,P4)</f>
        <v>0</v>
      </c>
      <c r="N32" s="25" t="s">
        <v>2334</v>
      </c>
      <c r="O32" s="32">
        <f>M32*AA32</f>
        <v>0</v>
      </c>
      <c r="P32" s="1">
        <v>3</v>
      </c>
      <c r="AA32" s="1">
        <f>IF(P32=1,$O$3,IF(P32=2,$O$4,$O$5))</f>
        <v>0</v>
      </c>
    </row>
    <row r="33">
      <c r="A33" s="1" t="s">
        <v>437</v>
      </c>
      <c r="E33" s="27" t="s">
        <v>434</v>
      </c>
    </row>
    <row r="34" ht="25.5">
      <c r="A34" s="1" t="s">
        <v>439</v>
      </c>
      <c r="E34" s="33" t="s">
        <v>11471</v>
      </c>
    </row>
    <row r="35">
      <c r="A35" s="1" t="s">
        <v>441</v>
      </c>
      <c r="E35" s="27" t="s">
        <v>434</v>
      </c>
    </row>
    <row r="36" ht="25.5">
      <c r="A36" s="1" t="s">
        <v>432</v>
      </c>
      <c r="B36" s="1">
        <v>7</v>
      </c>
      <c r="C36" s="26" t="s">
        <v>11472</v>
      </c>
      <c r="D36" t="s">
        <v>434</v>
      </c>
      <c r="E36" s="27" t="s">
        <v>11473</v>
      </c>
      <c r="F36" s="28" t="s">
        <v>467</v>
      </c>
      <c r="G36" s="29">
        <v>100</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11474</v>
      </c>
    </row>
    <row r="39">
      <c r="A39" s="1" t="s">
        <v>441</v>
      </c>
      <c r="E39" s="27" t="s">
        <v>434</v>
      </c>
    </row>
    <row r="40" ht="25.5">
      <c r="A40" s="1" t="s">
        <v>432</v>
      </c>
      <c r="B40" s="1">
        <v>8</v>
      </c>
      <c r="C40" s="26" t="s">
        <v>11475</v>
      </c>
      <c r="D40" t="s">
        <v>434</v>
      </c>
      <c r="E40" s="27" t="s">
        <v>11476</v>
      </c>
      <c r="F40" s="28" t="s">
        <v>1618</v>
      </c>
      <c r="G40" s="29">
        <v>675</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11477</v>
      </c>
    </row>
    <row r="43">
      <c r="A43" s="1" t="s">
        <v>441</v>
      </c>
      <c r="E43" s="27" t="s">
        <v>434</v>
      </c>
    </row>
    <row r="44" ht="25.5">
      <c r="A44" s="1" t="s">
        <v>432</v>
      </c>
      <c r="B44" s="1">
        <v>9</v>
      </c>
      <c r="C44" s="26" t="s">
        <v>11478</v>
      </c>
      <c r="D44" t="s">
        <v>434</v>
      </c>
      <c r="E44" s="27" t="s">
        <v>11479</v>
      </c>
      <c r="F44" s="28" t="s">
        <v>1618</v>
      </c>
      <c r="G44" s="29">
        <v>2341.3760000000002</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11480</v>
      </c>
    </row>
    <row r="47">
      <c r="A47" s="1" t="s">
        <v>441</v>
      </c>
      <c r="E47" s="27" t="s">
        <v>434</v>
      </c>
    </row>
    <row r="48">
      <c r="A48" s="1" t="s">
        <v>432</v>
      </c>
      <c r="B48" s="1">
        <v>10</v>
      </c>
      <c r="C48" s="26" t="s">
        <v>11481</v>
      </c>
      <c r="D48" t="s">
        <v>434</v>
      </c>
      <c r="E48" s="27" t="s">
        <v>11482</v>
      </c>
      <c r="F48" s="28" t="s">
        <v>467</v>
      </c>
      <c r="G48" s="29">
        <v>17.5</v>
      </c>
      <c r="H48" s="28">
        <v>0</v>
      </c>
      <c r="I48" s="30">
        <f>ROUND(G48*H48,P4)</f>
        <v>0</v>
      </c>
      <c r="L48" s="31">
        <v>0</v>
      </c>
      <c r="M48" s="24">
        <f>ROUND(G48*L48,P4)</f>
        <v>0</v>
      </c>
      <c r="N48" s="25" t="s">
        <v>2334</v>
      </c>
      <c r="O48" s="32">
        <f>M48*AA48</f>
        <v>0</v>
      </c>
      <c r="P48" s="1">
        <v>3</v>
      </c>
      <c r="AA48" s="1">
        <f>IF(P48=1,$O$3,IF(P48=2,$O$4,$O$5))</f>
        <v>0</v>
      </c>
    </row>
    <row r="49">
      <c r="A49" s="1" t="s">
        <v>437</v>
      </c>
      <c r="E49" s="27" t="s">
        <v>434</v>
      </c>
    </row>
    <row r="50" ht="25.5">
      <c r="A50" s="1" t="s">
        <v>439</v>
      </c>
      <c r="E50" s="33" t="s">
        <v>11483</v>
      </c>
    </row>
    <row r="51">
      <c r="A51" s="1" t="s">
        <v>441</v>
      </c>
      <c r="E51" s="27" t="s">
        <v>434</v>
      </c>
    </row>
    <row r="52">
      <c r="A52" s="1" t="s">
        <v>432</v>
      </c>
      <c r="B52" s="1">
        <v>11</v>
      </c>
      <c r="C52" s="26" t="s">
        <v>11484</v>
      </c>
      <c r="D52" t="s">
        <v>434</v>
      </c>
      <c r="E52" s="27" t="s">
        <v>11485</v>
      </c>
      <c r="F52" s="28" t="s">
        <v>1131</v>
      </c>
      <c r="G52" s="29">
        <v>5</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11486</v>
      </c>
    </row>
    <row r="55">
      <c r="A55" s="1" t="s">
        <v>441</v>
      </c>
      <c r="E55" s="27" t="s">
        <v>434</v>
      </c>
    </row>
    <row r="56">
      <c r="A56" s="1" t="s">
        <v>432</v>
      </c>
      <c r="B56" s="1">
        <v>12</v>
      </c>
      <c r="C56" s="26" t="s">
        <v>11487</v>
      </c>
      <c r="D56" t="s">
        <v>434</v>
      </c>
      <c r="E56" s="27" t="s">
        <v>11488</v>
      </c>
      <c r="F56" s="28" t="s">
        <v>436</v>
      </c>
      <c r="G56" s="29">
        <v>83.099999999999994</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11489</v>
      </c>
    </row>
    <row r="59">
      <c r="A59" s="1" t="s">
        <v>441</v>
      </c>
      <c r="E59" s="27" t="s">
        <v>434</v>
      </c>
    </row>
    <row r="60">
      <c r="A60" s="1" t="s">
        <v>432</v>
      </c>
      <c r="B60" s="1">
        <v>13</v>
      </c>
      <c r="C60" s="26" t="s">
        <v>11490</v>
      </c>
      <c r="D60" t="s">
        <v>434</v>
      </c>
      <c r="E60" s="27" t="s">
        <v>11491</v>
      </c>
      <c r="F60" s="28" t="s">
        <v>436</v>
      </c>
      <c r="G60" s="29">
        <v>569.5</v>
      </c>
      <c r="H60" s="28">
        <v>0</v>
      </c>
      <c r="I60" s="30">
        <f>ROUND(G60*H60,P4)</f>
        <v>0</v>
      </c>
      <c r="L60" s="31">
        <v>0</v>
      </c>
      <c r="M60" s="24">
        <f>ROUND(G60*L60,P4)</f>
        <v>0</v>
      </c>
      <c r="N60" s="25" t="s">
        <v>2334</v>
      </c>
      <c r="O60" s="32">
        <f>M60*AA60</f>
        <v>0</v>
      </c>
      <c r="P60" s="1">
        <v>3</v>
      </c>
      <c r="AA60" s="1">
        <f>IF(P60=1,$O$3,IF(P60=2,$O$4,$O$5))</f>
        <v>0</v>
      </c>
    </row>
    <row r="61">
      <c r="A61" s="1" t="s">
        <v>437</v>
      </c>
      <c r="E61" s="27" t="s">
        <v>434</v>
      </c>
    </row>
    <row r="62">
      <c r="A62" s="1" t="s">
        <v>439</v>
      </c>
      <c r="E62" s="33" t="s">
        <v>11492</v>
      </c>
    </row>
    <row r="63">
      <c r="A63" s="1" t="s">
        <v>441</v>
      </c>
      <c r="E63" s="27" t="s">
        <v>434</v>
      </c>
    </row>
    <row r="64">
      <c r="A64" s="1" t="s">
        <v>432</v>
      </c>
      <c r="B64" s="1">
        <v>14</v>
      </c>
      <c r="C64" s="26" t="s">
        <v>11493</v>
      </c>
      <c r="D64" t="s">
        <v>434</v>
      </c>
      <c r="E64" s="27" t="s">
        <v>11494</v>
      </c>
      <c r="F64" s="28" t="s">
        <v>1131</v>
      </c>
      <c r="G64" s="29">
        <v>5</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11486</v>
      </c>
    </row>
    <row r="67">
      <c r="A67" s="1" t="s">
        <v>441</v>
      </c>
      <c r="E67" s="27" t="s">
        <v>434</v>
      </c>
    </row>
    <row r="68">
      <c r="A68" s="1" t="s">
        <v>432</v>
      </c>
      <c r="B68" s="1">
        <v>15</v>
      </c>
      <c r="C68" s="26" t="s">
        <v>11495</v>
      </c>
      <c r="D68" t="s">
        <v>434</v>
      </c>
      <c r="E68" s="27" t="s">
        <v>11496</v>
      </c>
      <c r="F68" s="28" t="s">
        <v>476</v>
      </c>
      <c r="G68" s="29">
        <v>23.803000000000001</v>
      </c>
      <c r="H68" s="28">
        <v>0</v>
      </c>
      <c r="I68" s="30">
        <f>ROUND(G68*H68,P4)</f>
        <v>0</v>
      </c>
      <c r="L68" s="31">
        <v>0</v>
      </c>
      <c r="M68" s="24">
        <f>ROUND(G68*L68,P4)</f>
        <v>0</v>
      </c>
      <c r="N68" s="25" t="s">
        <v>2334</v>
      </c>
      <c r="O68" s="32">
        <f>M68*AA68</f>
        <v>0</v>
      </c>
      <c r="P68" s="1">
        <v>3</v>
      </c>
      <c r="AA68" s="1">
        <f>IF(P68=1,$O$3,IF(P68=2,$O$4,$O$5))</f>
        <v>0</v>
      </c>
    </row>
    <row r="69">
      <c r="A69" s="1" t="s">
        <v>437</v>
      </c>
      <c r="E69" s="27" t="s">
        <v>434</v>
      </c>
    </row>
    <row r="70">
      <c r="A70" s="1" t="s">
        <v>439</v>
      </c>
      <c r="E70" s="33" t="s">
        <v>11497</v>
      </c>
    </row>
    <row r="71">
      <c r="A71" s="1" t="s">
        <v>441</v>
      </c>
      <c r="E71" s="27" t="s">
        <v>434</v>
      </c>
    </row>
    <row r="72">
      <c r="A72" s="1" t="s">
        <v>432</v>
      </c>
      <c r="B72" s="1">
        <v>16</v>
      </c>
      <c r="C72" s="26" t="s">
        <v>11498</v>
      </c>
      <c r="D72" t="s">
        <v>434</v>
      </c>
      <c r="E72" s="27" t="s">
        <v>11499</v>
      </c>
      <c r="F72" s="28" t="s">
        <v>436</v>
      </c>
      <c r="G72" s="29">
        <v>270</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11500</v>
      </c>
    </row>
    <row r="75">
      <c r="A75" s="1" t="s">
        <v>441</v>
      </c>
      <c r="E75" s="27" t="s">
        <v>434</v>
      </c>
    </row>
    <row r="76">
      <c r="A76" s="1" t="s">
        <v>432</v>
      </c>
      <c r="B76" s="1">
        <v>17</v>
      </c>
      <c r="C76" s="26" t="s">
        <v>11501</v>
      </c>
      <c r="D76" t="s">
        <v>434</v>
      </c>
      <c r="E76" s="27" t="s">
        <v>11502</v>
      </c>
      <c r="F76" s="28" t="s">
        <v>436</v>
      </c>
      <c r="G76" s="29">
        <v>270</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11500</v>
      </c>
    </row>
    <row r="79">
      <c r="A79" s="1" t="s">
        <v>441</v>
      </c>
      <c r="E79" s="27" t="s">
        <v>434</v>
      </c>
    </row>
  </sheetData>
  <sheetProtection sheet="1" objects="1" scenarios="1" spinCount="100000" saltValue="Hd9mManF1wSv8e/kGSrq1qyKJSgxlDWz6Uoh9jM0uPg8npwgl7HFSmcKyhPk6dPi3wfV6oTD9+l4VJfQFZjVgg==" hashValue="f9Hzc307X4cJMA3LZrqDcmJ75s3rIF7WczNkgPWZURqwnXG195h9f8iP/17UeIy734taruTGEfApVJ3r/xs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11503</v>
      </c>
      <c r="E8" s="23" t="s">
        <v>126</v>
      </c>
      <c r="L8" s="24">
        <f>L9+L128</f>
        <v>0</v>
      </c>
      <c r="M8" s="24">
        <f>M9+M128</f>
        <v>0</v>
      </c>
      <c r="N8" s="25"/>
    </row>
    <row r="9">
      <c r="A9" s="1" t="s">
        <v>426</v>
      </c>
      <c r="C9" s="22" t="s">
        <v>11504</v>
      </c>
      <c r="E9" s="23" t="s">
        <v>2272</v>
      </c>
      <c r="L9" s="24">
        <f>L10+L35</f>
        <v>0</v>
      </c>
      <c r="M9" s="24">
        <f>M10+M35</f>
        <v>0</v>
      </c>
      <c r="N9" s="25"/>
    </row>
    <row r="10">
      <c r="A10" s="1" t="s">
        <v>429</v>
      </c>
      <c r="C10" s="22" t="s">
        <v>430</v>
      </c>
      <c r="E10" s="23" t="s">
        <v>11453</v>
      </c>
      <c r="L10" s="24">
        <f>SUMIFS(L11:L34,A11:A34,"P")</f>
        <v>0</v>
      </c>
      <c r="M10" s="24">
        <f>SUMIFS(M11:M34,A11:A34,"P")</f>
        <v>0</v>
      </c>
      <c r="N10" s="25"/>
    </row>
    <row r="11">
      <c r="A11" s="1" t="s">
        <v>432</v>
      </c>
      <c r="B11" s="1">
        <v>1</v>
      </c>
      <c r="C11" s="26" t="s">
        <v>11505</v>
      </c>
      <c r="D11" t="s">
        <v>434</v>
      </c>
      <c r="E11" s="27" t="s">
        <v>11506</v>
      </c>
      <c r="F11" s="28" t="s">
        <v>467</v>
      </c>
      <c r="G11" s="29">
        <v>4773</v>
      </c>
      <c r="H11" s="28">
        <v>0</v>
      </c>
      <c r="I11" s="30">
        <f>ROUND(G11*H11,P4)</f>
        <v>0</v>
      </c>
      <c r="L11" s="31">
        <v>0</v>
      </c>
      <c r="M11" s="24">
        <f>ROUND(G11*L11,P4)</f>
        <v>0</v>
      </c>
      <c r="N11" s="25" t="s">
        <v>2334</v>
      </c>
      <c r="O11" s="32">
        <f>M11*AA11</f>
        <v>0</v>
      </c>
      <c r="P11" s="1">
        <v>3</v>
      </c>
      <c r="AA11" s="1">
        <f>IF(P11=1,$O$3,IF(P11=2,$O$4,$O$5))</f>
        <v>0</v>
      </c>
    </row>
    <row r="12">
      <c r="A12" s="1" t="s">
        <v>437</v>
      </c>
      <c r="E12" s="27" t="s">
        <v>434</v>
      </c>
    </row>
    <row r="13">
      <c r="A13" s="1" t="s">
        <v>439</v>
      </c>
      <c r="E13" s="33" t="s">
        <v>11507</v>
      </c>
    </row>
    <row r="14">
      <c r="A14" s="1" t="s">
        <v>441</v>
      </c>
      <c r="E14" s="27" t="s">
        <v>434</v>
      </c>
    </row>
    <row r="15">
      <c r="A15" s="1" t="s">
        <v>432</v>
      </c>
      <c r="B15" s="1">
        <v>2</v>
      </c>
      <c r="C15" s="26" t="s">
        <v>11508</v>
      </c>
      <c r="D15" t="s">
        <v>434</v>
      </c>
      <c r="E15" s="27" t="s">
        <v>11509</v>
      </c>
      <c r="F15" s="28" t="s">
        <v>467</v>
      </c>
      <c r="G15" s="29">
        <v>4440</v>
      </c>
      <c r="H15" s="28">
        <v>0</v>
      </c>
      <c r="I15" s="30">
        <f>ROUND(G15*H15,P4)</f>
        <v>0</v>
      </c>
      <c r="L15" s="31">
        <v>0</v>
      </c>
      <c r="M15" s="24">
        <f>ROUND(G15*L15,P4)</f>
        <v>0</v>
      </c>
      <c r="N15" s="25" t="s">
        <v>2334</v>
      </c>
      <c r="O15" s="32">
        <f>M15*AA15</f>
        <v>0</v>
      </c>
      <c r="P15" s="1">
        <v>3</v>
      </c>
      <c r="AA15" s="1">
        <f>IF(P15=1,$O$3,IF(P15=2,$O$4,$O$5))</f>
        <v>0</v>
      </c>
    </row>
    <row r="16">
      <c r="A16" s="1" t="s">
        <v>437</v>
      </c>
      <c r="E16" s="27" t="s">
        <v>434</v>
      </c>
    </row>
    <row r="17">
      <c r="A17" s="1" t="s">
        <v>439</v>
      </c>
      <c r="E17" s="33" t="s">
        <v>11510</v>
      </c>
    </row>
    <row r="18">
      <c r="A18" s="1" t="s">
        <v>441</v>
      </c>
      <c r="E18" s="27" t="s">
        <v>434</v>
      </c>
    </row>
    <row r="19">
      <c r="A19" s="1" t="s">
        <v>432</v>
      </c>
      <c r="B19" s="1">
        <v>3</v>
      </c>
      <c r="C19" s="26" t="s">
        <v>11511</v>
      </c>
      <c r="D19" t="s">
        <v>434</v>
      </c>
      <c r="E19" s="27" t="s">
        <v>11512</v>
      </c>
      <c r="F19" s="28" t="s">
        <v>444</v>
      </c>
      <c r="G19" s="29">
        <v>52.305</v>
      </c>
      <c r="H19" s="28">
        <v>0</v>
      </c>
      <c r="I19" s="30">
        <f>ROUND(G19*H19,P4)</f>
        <v>0</v>
      </c>
      <c r="L19" s="31">
        <v>0</v>
      </c>
      <c r="M19" s="24">
        <f>ROUND(G19*L19,P4)</f>
        <v>0</v>
      </c>
      <c r="N19" s="25" t="s">
        <v>2334</v>
      </c>
      <c r="O19" s="32">
        <f>M19*AA19</f>
        <v>0</v>
      </c>
      <c r="P19" s="1">
        <v>3</v>
      </c>
      <c r="AA19" s="1">
        <f>IF(P19=1,$O$3,IF(P19=2,$O$4,$O$5))</f>
        <v>0</v>
      </c>
    </row>
    <row r="20">
      <c r="A20" s="1" t="s">
        <v>437</v>
      </c>
      <c r="E20" s="27" t="s">
        <v>434</v>
      </c>
    </row>
    <row r="21" ht="51">
      <c r="A21" s="1" t="s">
        <v>439</v>
      </c>
      <c r="E21" s="33" t="s">
        <v>11513</v>
      </c>
    </row>
    <row r="22">
      <c r="A22" s="1" t="s">
        <v>441</v>
      </c>
      <c r="E22" s="27" t="s">
        <v>434</v>
      </c>
    </row>
    <row r="23">
      <c r="A23" s="1" t="s">
        <v>432</v>
      </c>
      <c r="B23" s="1">
        <v>4</v>
      </c>
      <c r="C23" s="26" t="s">
        <v>11460</v>
      </c>
      <c r="D23" t="s">
        <v>434</v>
      </c>
      <c r="E23" s="27" t="s">
        <v>11461</v>
      </c>
      <c r="F23" s="28" t="s">
        <v>444</v>
      </c>
      <c r="G23" s="29">
        <v>3.911</v>
      </c>
      <c r="H23" s="28">
        <v>0</v>
      </c>
      <c r="I23" s="30">
        <f>ROUND(G23*H23,P4)</f>
        <v>0</v>
      </c>
      <c r="L23" s="31">
        <v>0</v>
      </c>
      <c r="M23" s="24">
        <f>ROUND(G23*L23,P4)</f>
        <v>0</v>
      </c>
      <c r="N23" s="25" t="s">
        <v>2334</v>
      </c>
      <c r="O23" s="32">
        <f>M23*AA23</f>
        <v>0</v>
      </c>
      <c r="P23" s="1">
        <v>3</v>
      </c>
      <c r="AA23" s="1">
        <f>IF(P23=1,$O$3,IF(P23=2,$O$4,$O$5))</f>
        <v>0</v>
      </c>
    </row>
    <row r="24">
      <c r="A24" s="1" t="s">
        <v>437</v>
      </c>
      <c r="E24" s="27" t="s">
        <v>434</v>
      </c>
    </row>
    <row r="25" ht="51">
      <c r="A25" s="1" t="s">
        <v>439</v>
      </c>
      <c r="E25" s="33" t="s">
        <v>11514</v>
      </c>
    </row>
    <row r="26">
      <c r="A26" s="1" t="s">
        <v>441</v>
      </c>
      <c r="E26" s="27" t="s">
        <v>434</v>
      </c>
    </row>
    <row r="27">
      <c r="A27" s="1" t="s">
        <v>432</v>
      </c>
      <c r="B27" s="1">
        <v>5</v>
      </c>
      <c r="C27" s="26" t="s">
        <v>11515</v>
      </c>
      <c r="D27" t="s">
        <v>434</v>
      </c>
      <c r="E27" s="27" t="s">
        <v>11516</v>
      </c>
      <c r="F27" s="28" t="s">
        <v>444</v>
      </c>
      <c r="G27" s="29">
        <v>745.52800000000002</v>
      </c>
      <c r="H27" s="28">
        <v>0</v>
      </c>
      <c r="I27" s="30">
        <f>ROUND(G27*H27,P4)</f>
        <v>0</v>
      </c>
      <c r="L27" s="31">
        <v>0</v>
      </c>
      <c r="M27" s="24">
        <f>ROUND(G27*L27,P4)</f>
        <v>0</v>
      </c>
      <c r="N27" s="25" t="s">
        <v>2334</v>
      </c>
      <c r="O27" s="32">
        <f>M27*AA27</f>
        <v>0</v>
      </c>
      <c r="P27" s="1">
        <v>3</v>
      </c>
      <c r="AA27" s="1">
        <f>IF(P27=1,$O$3,IF(P27=2,$O$4,$O$5))</f>
        <v>0</v>
      </c>
    </row>
    <row r="28">
      <c r="A28" s="1" t="s">
        <v>437</v>
      </c>
      <c r="E28" s="27" t="s">
        <v>434</v>
      </c>
    </row>
    <row r="29" ht="25.5">
      <c r="A29" s="1" t="s">
        <v>439</v>
      </c>
      <c r="E29" s="33" t="s">
        <v>11517</v>
      </c>
    </row>
    <row r="30">
      <c r="A30" s="1" t="s">
        <v>441</v>
      </c>
      <c r="E30" s="27" t="s">
        <v>434</v>
      </c>
    </row>
    <row r="31">
      <c r="A31" s="1" t="s">
        <v>432</v>
      </c>
      <c r="B31" s="1">
        <v>6</v>
      </c>
      <c r="C31" s="26" t="s">
        <v>11518</v>
      </c>
      <c r="D31" t="s">
        <v>434</v>
      </c>
      <c r="E31" s="27" t="s">
        <v>11519</v>
      </c>
      <c r="F31" s="28" t="s">
        <v>436</v>
      </c>
      <c r="G31" s="29">
        <v>664.48000000000002</v>
      </c>
      <c r="H31" s="28">
        <v>0</v>
      </c>
      <c r="I31" s="30">
        <f>ROUND(G31*H31,P4)</f>
        <v>0</v>
      </c>
      <c r="L31" s="31">
        <v>0</v>
      </c>
      <c r="M31" s="24">
        <f>ROUND(G31*L31,P4)</f>
        <v>0</v>
      </c>
      <c r="N31" s="25" t="s">
        <v>2334</v>
      </c>
      <c r="O31" s="32">
        <f>M31*AA31</f>
        <v>0</v>
      </c>
      <c r="P31" s="1">
        <v>3</v>
      </c>
      <c r="AA31" s="1">
        <f>IF(P31=1,$O$3,IF(P31=2,$O$4,$O$5))</f>
        <v>0</v>
      </c>
    </row>
    <row r="32">
      <c r="A32" s="1" t="s">
        <v>437</v>
      </c>
      <c r="E32" s="27" t="s">
        <v>434</v>
      </c>
    </row>
    <row r="33" ht="25.5">
      <c r="A33" s="1" t="s">
        <v>439</v>
      </c>
      <c r="E33" s="33" t="s">
        <v>11520</v>
      </c>
    </row>
    <row r="34">
      <c r="A34" s="1" t="s">
        <v>441</v>
      </c>
      <c r="E34" s="27" t="s">
        <v>434</v>
      </c>
    </row>
    <row r="35">
      <c r="A35" s="1" t="s">
        <v>429</v>
      </c>
      <c r="C35" s="22" t="s">
        <v>463</v>
      </c>
      <c r="E35" s="23" t="s">
        <v>1409</v>
      </c>
      <c r="L35" s="24">
        <f>SUMIFS(L36:L127,A36:A127,"P")</f>
        <v>0</v>
      </c>
      <c r="M35" s="24">
        <f>SUMIFS(M36:M127,A36:A127,"P")</f>
        <v>0</v>
      </c>
      <c r="N35" s="25"/>
    </row>
    <row r="36">
      <c r="A36" s="1" t="s">
        <v>432</v>
      </c>
      <c r="B36" s="1">
        <v>7</v>
      </c>
      <c r="C36" s="26" t="s">
        <v>11454</v>
      </c>
      <c r="D36" t="s">
        <v>434</v>
      </c>
      <c r="E36" s="27" t="s">
        <v>11455</v>
      </c>
      <c r="F36" s="28" t="s">
        <v>467</v>
      </c>
      <c r="G36" s="29">
        <v>65.159999999999997</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11521</v>
      </c>
    </row>
    <row r="39">
      <c r="A39" s="1" t="s">
        <v>441</v>
      </c>
      <c r="E39" s="27" t="s">
        <v>434</v>
      </c>
    </row>
    <row r="40">
      <c r="A40" s="1" t="s">
        <v>432</v>
      </c>
      <c r="B40" s="1">
        <v>8</v>
      </c>
      <c r="C40" s="26" t="s">
        <v>11457</v>
      </c>
      <c r="D40" t="s">
        <v>434</v>
      </c>
      <c r="E40" s="27" t="s">
        <v>11458</v>
      </c>
      <c r="F40" s="28" t="s">
        <v>496</v>
      </c>
      <c r="G40" s="29">
        <v>198</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11522</v>
      </c>
    </row>
    <row r="43">
      <c r="A43" s="1" t="s">
        <v>441</v>
      </c>
      <c r="E43" s="27" t="s">
        <v>434</v>
      </c>
    </row>
    <row r="44">
      <c r="A44" s="1" t="s">
        <v>432</v>
      </c>
      <c r="B44" s="1">
        <v>9</v>
      </c>
      <c r="C44" s="26" t="s">
        <v>11523</v>
      </c>
      <c r="D44" t="s">
        <v>434</v>
      </c>
      <c r="E44" s="27" t="s">
        <v>11524</v>
      </c>
      <c r="F44" s="28" t="s">
        <v>436</v>
      </c>
      <c r="G44" s="29">
        <v>1633.8</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11525</v>
      </c>
    </row>
    <row r="47">
      <c r="A47" s="1" t="s">
        <v>441</v>
      </c>
      <c r="E47" s="27" t="s">
        <v>434</v>
      </c>
    </row>
    <row r="48">
      <c r="A48" s="1" t="s">
        <v>432</v>
      </c>
      <c r="B48" s="1">
        <v>10</v>
      </c>
      <c r="C48" s="26" t="s">
        <v>11469</v>
      </c>
      <c r="D48" t="s">
        <v>434</v>
      </c>
      <c r="E48" s="27" t="s">
        <v>11470</v>
      </c>
      <c r="F48" s="28" t="s">
        <v>476</v>
      </c>
      <c r="G48" s="29">
        <v>39.804000000000002</v>
      </c>
      <c r="H48" s="28">
        <v>0</v>
      </c>
      <c r="I48" s="30">
        <f>ROUND(G48*H48,P4)</f>
        <v>0</v>
      </c>
      <c r="L48" s="31">
        <v>0</v>
      </c>
      <c r="M48" s="24">
        <f>ROUND(G48*L48,P4)</f>
        <v>0</v>
      </c>
      <c r="N48" s="25" t="s">
        <v>2334</v>
      </c>
      <c r="O48" s="32">
        <f>M48*AA48</f>
        <v>0</v>
      </c>
      <c r="P48" s="1">
        <v>3</v>
      </c>
      <c r="AA48" s="1">
        <f>IF(P48=1,$O$3,IF(P48=2,$O$4,$O$5))</f>
        <v>0</v>
      </c>
    </row>
    <row r="49">
      <c r="A49" s="1" t="s">
        <v>437</v>
      </c>
      <c r="E49" s="27" t="s">
        <v>434</v>
      </c>
    </row>
    <row r="50">
      <c r="A50" s="1" t="s">
        <v>439</v>
      </c>
      <c r="E50" s="33" t="s">
        <v>11526</v>
      </c>
    </row>
    <row r="51">
      <c r="A51" s="1" t="s">
        <v>441</v>
      </c>
      <c r="E51" s="27" t="s">
        <v>434</v>
      </c>
    </row>
    <row r="52" ht="25.5">
      <c r="A52" s="1" t="s">
        <v>432</v>
      </c>
      <c r="B52" s="1">
        <v>11</v>
      </c>
      <c r="C52" s="26" t="s">
        <v>11472</v>
      </c>
      <c r="D52" t="s">
        <v>434</v>
      </c>
      <c r="E52" s="27" t="s">
        <v>11473</v>
      </c>
      <c r="F52" s="28" t="s">
        <v>467</v>
      </c>
      <c r="G52" s="29">
        <v>1824</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11527</v>
      </c>
    </row>
    <row r="55">
      <c r="A55" s="1" t="s">
        <v>441</v>
      </c>
      <c r="E55" s="27" t="s">
        <v>434</v>
      </c>
    </row>
    <row r="56" ht="25.5">
      <c r="A56" s="1" t="s">
        <v>432</v>
      </c>
      <c r="B56" s="1">
        <v>12</v>
      </c>
      <c r="C56" s="26" t="s">
        <v>11475</v>
      </c>
      <c r="D56" t="s">
        <v>434</v>
      </c>
      <c r="E56" s="27" t="s">
        <v>11476</v>
      </c>
      <c r="F56" s="28" t="s">
        <v>1618</v>
      </c>
      <c r="G56" s="29">
        <v>17566.200000000001</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11528</v>
      </c>
    </row>
    <row r="59">
      <c r="A59" s="1" t="s">
        <v>441</v>
      </c>
      <c r="E59" s="27" t="s">
        <v>434</v>
      </c>
    </row>
    <row r="60" ht="25.5">
      <c r="A60" s="1" t="s">
        <v>432</v>
      </c>
      <c r="B60" s="1">
        <v>13</v>
      </c>
      <c r="C60" s="26" t="s">
        <v>11478</v>
      </c>
      <c r="D60" t="s">
        <v>434</v>
      </c>
      <c r="E60" s="27" t="s">
        <v>11479</v>
      </c>
      <c r="F60" s="28" t="s">
        <v>1618</v>
      </c>
      <c r="G60" s="29">
        <v>28990.080000000002</v>
      </c>
      <c r="H60" s="28">
        <v>0</v>
      </c>
      <c r="I60" s="30">
        <f>ROUND(G60*H60,P4)</f>
        <v>0</v>
      </c>
      <c r="L60" s="31">
        <v>0</v>
      </c>
      <c r="M60" s="24">
        <f>ROUND(G60*L60,P4)</f>
        <v>0</v>
      </c>
      <c r="N60" s="25" t="s">
        <v>2334</v>
      </c>
      <c r="O60" s="32">
        <f>M60*AA60</f>
        <v>0</v>
      </c>
      <c r="P60" s="1">
        <v>3</v>
      </c>
      <c r="AA60" s="1">
        <f>IF(P60=1,$O$3,IF(P60=2,$O$4,$O$5))</f>
        <v>0</v>
      </c>
    </row>
    <row r="61">
      <c r="A61" s="1" t="s">
        <v>437</v>
      </c>
      <c r="E61" s="27" t="s">
        <v>434</v>
      </c>
    </row>
    <row r="62" ht="25.5">
      <c r="A62" s="1" t="s">
        <v>439</v>
      </c>
      <c r="E62" s="33" t="s">
        <v>11529</v>
      </c>
    </row>
    <row r="63">
      <c r="A63" s="1" t="s">
        <v>441</v>
      </c>
      <c r="E63" s="27" t="s">
        <v>434</v>
      </c>
    </row>
    <row r="64">
      <c r="A64" s="1" t="s">
        <v>432</v>
      </c>
      <c r="B64" s="1">
        <v>14</v>
      </c>
      <c r="C64" s="26" t="s">
        <v>11530</v>
      </c>
      <c r="D64" t="s">
        <v>434</v>
      </c>
      <c r="E64" s="27" t="s">
        <v>11531</v>
      </c>
      <c r="F64" s="28" t="s">
        <v>436</v>
      </c>
      <c r="G64" s="29">
        <v>1633.8</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11525</v>
      </c>
    </row>
    <row r="67">
      <c r="A67" s="1" t="s">
        <v>441</v>
      </c>
      <c r="E67" s="27" t="s">
        <v>434</v>
      </c>
    </row>
    <row r="68">
      <c r="A68" s="1" t="s">
        <v>432</v>
      </c>
      <c r="B68" s="1">
        <v>15</v>
      </c>
      <c r="C68" s="26" t="s">
        <v>11481</v>
      </c>
      <c r="D68" t="s">
        <v>434</v>
      </c>
      <c r="E68" s="27" t="s">
        <v>11482</v>
      </c>
      <c r="F68" s="28" t="s">
        <v>467</v>
      </c>
      <c r="G68" s="29">
        <v>252</v>
      </c>
      <c r="H68" s="28">
        <v>0</v>
      </c>
      <c r="I68" s="30">
        <f>ROUND(G68*H68,P4)</f>
        <v>0</v>
      </c>
      <c r="L68" s="31">
        <v>0</v>
      </c>
      <c r="M68" s="24">
        <f>ROUND(G68*L68,P4)</f>
        <v>0</v>
      </c>
      <c r="N68" s="25" t="s">
        <v>2334</v>
      </c>
      <c r="O68" s="32">
        <f>M68*AA68</f>
        <v>0</v>
      </c>
      <c r="P68" s="1">
        <v>3</v>
      </c>
      <c r="AA68" s="1">
        <f>IF(P68=1,$O$3,IF(P68=2,$O$4,$O$5))</f>
        <v>0</v>
      </c>
    </row>
    <row r="69">
      <c r="A69" s="1" t="s">
        <v>437</v>
      </c>
      <c r="E69" s="27" t="s">
        <v>434</v>
      </c>
    </row>
    <row r="70" ht="25.5">
      <c r="A70" s="1" t="s">
        <v>439</v>
      </c>
      <c r="E70" s="33" t="s">
        <v>11532</v>
      </c>
    </row>
    <row r="71">
      <c r="A71" s="1" t="s">
        <v>441</v>
      </c>
      <c r="E71" s="27" t="s">
        <v>434</v>
      </c>
    </row>
    <row r="72">
      <c r="A72" s="1" t="s">
        <v>432</v>
      </c>
      <c r="B72" s="1">
        <v>16</v>
      </c>
      <c r="C72" s="26" t="s">
        <v>11484</v>
      </c>
      <c r="D72" t="s">
        <v>434</v>
      </c>
      <c r="E72" s="27" t="s">
        <v>11485</v>
      </c>
      <c r="F72" s="28" t="s">
        <v>1131</v>
      </c>
      <c r="G72" s="29">
        <v>56</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11533</v>
      </c>
    </row>
    <row r="75">
      <c r="A75" s="1" t="s">
        <v>441</v>
      </c>
      <c r="E75" s="27" t="s">
        <v>434</v>
      </c>
    </row>
    <row r="76">
      <c r="A76" s="1" t="s">
        <v>432</v>
      </c>
      <c r="B76" s="1">
        <v>17</v>
      </c>
      <c r="C76" s="26" t="s">
        <v>11487</v>
      </c>
      <c r="D76" t="s">
        <v>434</v>
      </c>
      <c r="E76" s="27" t="s">
        <v>11488</v>
      </c>
      <c r="F76" s="28" t="s">
        <v>436</v>
      </c>
      <c r="G76" s="29">
        <v>2265.4200000000001</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11534</v>
      </c>
    </row>
    <row r="79">
      <c r="A79" s="1" t="s">
        <v>441</v>
      </c>
      <c r="E79" s="27" t="s">
        <v>434</v>
      </c>
    </row>
    <row r="80">
      <c r="A80" s="1" t="s">
        <v>432</v>
      </c>
      <c r="B80" s="1">
        <v>18</v>
      </c>
      <c r="C80" s="26" t="s">
        <v>1134</v>
      </c>
      <c r="D80" t="s">
        <v>434</v>
      </c>
      <c r="E80" s="27" t="s">
        <v>1135</v>
      </c>
      <c r="F80" s="28" t="s">
        <v>436</v>
      </c>
      <c r="G80" s="29">
        <v>7.3200000000000003</v>
      </c>
      <c r="H80" s="28">
        <v>0</v>
      </c>
      <c r="I80" s="30">
        <f>ROUND(G80*H80,P4)</f>
        <v>0</v>
      </c>
      <c r="L80" s="31">
        <v>0</v>
      </c>
      <c r="M80" s="24">
        <f>ROUND(G80*L80,P4)</f>
        <v>0</v>
      </c>
      <c r="N80" s="25" t="s">
        <v>2334</v>
      </c>
      <c r="O80" s="32">
        <f>M80*AA80</f>
        <v>0</v>
      </c>
      <c r="P80" s="1">
        <v>3</v>
      </c>
      <c r="AA80" s="1">
        <f>IF(P80=1,$O$3,IF(P80=2,$O$4,$O$5))</f>
        <v>0</v>
      </c>
    </row>
    <row r="81">
      <c r="A81" s="1" t="s">
        <v>437</v>
      </c>
      <c r="E81" s="27" t="s">
        <v>434</v>
      </c>
    </row>
    <row r="82" ht="25.5">
      <c r="A82" s="1" t="s">
        <v>439</v>
      </c>
      <c r="E82" s="33" t="s">
        <v>11535</v>
      </c>
    </row>
    <row r="83">
      <c r="A83" s="1" t="s">
        <v>441</v>
      </c>
      <c r="E83" s="27" t="s">
        <v>434</v>
      </c>
    </row>
    <row r="84">
      <c r="A84" s="1" t="s">
        <v>432</v>
      </c>
      <c r="B84" s="1">
        <v>19</v>
      </c>
      <c r="C84" s="26" t="s">
        <v>11490</v>
      </c>
      <c r="D84" t="s">
        <v>434</v>
      </c>
      <c r="E84" s="27" t="s">
        <v>11491</v>
      </c>
      <c r="F84" s="28" t="s">
        <v>436</v>
      </c>
      <c r="G84" s="29">
        <v>16504.299999999999</v>
      </c>
      <c r="H84" s="28">
        <v>0</v>
      </c>
      <c r="I84" s="30">
        <f>ROUND(G84*H84,P4)</f>
        <v>0</v>
      </c>
      <c r="L84" s="31">
        <v>0</v>
      </c>
      <c r="M84" s="24">
        <f>ROUND(G84*L84,P4)</f>
        <v>0</v>
      </c>
      <c r="N84" s="25" t="s">
        <v>2334</v>
      </c>
      <c r="O84" s="32">
        <f>M84*AA84</f>
        <v>0</v>
      </c>
      <c r="P84" s="1">
        <v>3</v>
      </c>
      <c r="AA84" s="1">
        <f>IF(P84=1,$O$3,IF(P84=2,$O$4,$O$5))</f>
        <v>0</v>
      </c>
    </row>
    <row r="85">
      <c r="A85" s="1" t="s">
        <v>437</v>
      </c>
      <c r="E85" s="27" t="s">
        <v>434</v>
      </c>
    </row>
    <row r="86" ht="25.5">
      <c r="A86" s="1" t="s">
        <v>439</v>
      </c>
      <c r="E86" s="33" t="s">
        <v>11536</v>
      </c>
    </row>
    <row r="87">
      <c r="A87" s="1" t="s">
        <v>441</v>
      </c>
      <c r="E87" s="27" t="s">
        <v>434</v>
      </c>
    </row>
    <row r="88">
      <c r="A88" s="1" t="s">
        <v>432</v>
      </c>
      <c r="B88" s="1">
        <v>20</v>
      </c>
      <c r="C88" s="26" t="s">
        <v>11537</v>
      </c>
      <c r="D88" t="s">
        <v>434</v>
      </c>
      <c r="E88" s="27" t="s">
        <v>11538</v>
      </c>
      <c r="F88" s="28" t="s">
        <v>436</v>
      </c>
      <c r="G88" s="29">
        <v>373.19999999999999</v>
      </c>
      <c r="H88" s="28">
        <v>0</v>
      </c>
      <c r="I88" s="30">
        <f>ROUND(G88*H88,P4)</f>
        <v>0</v>
      </c>
      <c r="L88" s="31">
        <v>0</v>
      </c>
      <c r="M88" s="24">
        <f>ROUND(G88*L88,P4)</f>
        <v>0</v>
      </c>
      <c r="N88" s="25" t="s">
        <v>2334</v>
      </c>
      <c r="O88" s="32">
        <f>M88*AA88</f>
        <v>0</v>
      </c>
      <c r="P88" s="1">
        <v>3</v>
      </c>
      <c r="AA88" s="1">
        <f>IF(P88=1,$O$3,IF(P88=2,$O$4,$O$5))</f>
        <v>0</v>
      </c>
    </row>
    <row r="89">
      <c r="A89" s="1" t="s">
        <v>437</v>
      </c>
      <c r="E89" s="27" t="s">
        <v>434</v>
      </c>
    </row>
    <row r="90" ht="25.5">
      <c r="A90" s="1" t="s">
        <v>439</v>
      </c>
      <c r="E90" s="33" t="s">
        <v>11539</v>
      </c>
    </row>
    <row r="91">
      <c r="A91" s="1" t="s">
        <v>441</v>
      </c>
      <c r="E91" s="27" t="s">
        <v>434</v>
      </c>
    </row>
    <row r="92">
      <c r="A92" s="1" t="s">
        <v>432</v>
      </c>
      <c r="B92" s="1">
        <v>21</v>
      </c>
      <c r="C92" s="26" t="s">
        <v>11540</v>
      </c>
      <c r="D92" t="s">
        <v>434</v>
      </c>
      <c r="E92" s="27" t="s">
        <v>2019</v>
      </c>
      <c r="F92" s="28" t="s">
        <v>576</v>
      </c>
      <c r="G92" s="29">
        <v>1</v>
      </c>
      <c r="H92" s="28">
        <v>0</v>
      </c>
      <c r="I92" s="30">
        <f>ROUND(G92*H92,P4)</f>
        <v>0</v>
      </c>
      <c r="L92" s="31">
        <v>0</v>
      </c>
      <c r="M92" s="24">
        <f>ROUND(G92*L92,P4)</f>
        <v>0</v>
      </c>
      <c r="N92" s="25" t="s">
        <v>2334</v>
      </c>
      <c r="O92" s="32">
        <f>M92*AA92</f>
        <v>0</v>
      </c>
      <c r="P92" s="1">
        <v>3</v>
      </c>
      <c r="AA92" s="1">
        <f>IF(P92=1,$O$3,IF(P92=2,$O$4,$O$5))</f>
        <v>0</v>
      </c>
    </row>
    <row r="93">
      <c r="A93" s="1" t="s">
        <v>437</v>
      </c>
      <c r="E93" s="27" t="s">
        <v>434</v>
      </c>
    </row>
    <row r="94">
      <c r="A94" s="1" t="s">
        <v>439</v>
      </c>
      <c r="E94" s="33" t="s">
        <v>2020</v>
      </c>
    </row>
    <row r="95">
      <c r="A95" s="1" t="s">
        <v>441</v>
      </c>
      <c r="E95" s="27" t="s">
        <v>434</v>
      </c>
    </row>
    <row r="96">
      <c r="A96" s="1" t="s">
        <v>432</v>
      </c>
      <c r="B96" s="1">
        <v>22</v>
      </c>
      <c r="C96" s="26" t="s">
        <v>11541</v>
      </c>
      <c r="D96" t="s">
        <v>434</v>
      </c>
      <c r="E96" s="27" t="s">
        <v>11542</v>
      </c>
      <c r="F96" s="28" t="s">
        <v>436</v>
      </c>
      <c r="G96" s="29">
        <v>80</v>
      </c>
      <c r="H96" s="28">
        <v>0</v>
      </c>
      <c r="I96" s="30">
        <f>ROUND(G96*H96,P4)</f>
        <v>0</v>
      </c>
      <c r="L96" s="31">
        <v>0</v>
      </c>
      <c r="M96" s="24">
        <f>ROUND(G96*L96,P4)</f>
        <v>0</v>
      </c>
      <c r="N96" s="25" t="s">
        <v>2334</v>
      </c>
      <c r="O96" s="32">
        <f>M96*AA96</f>
        <v>0</v>
      </c>
      <c r="P96" s="1">
        <v>3</v>
      </c>
      <c r="AA96" s="1">
        <f>IF(P96=1,$O$3,IF(P96=2,$O$4,$O$5))</f>
        <v>0</v>
      </c>
    </row>
    <row r="97">
      <c r="A97" s="1" t="s">
        <v>437</v>
      </c>
      <c r="E97" s="27" t="s">
        <v>434</v>
      </c>
    </row>
    <row r="98" ht="25.5">
      <c r="A98" s="1" t="s">
        <v>439</v>
      </c>
      <c r="E98" s="33" t="s">
        <v>11543</v>
      </c>
    </row>
    <row r="99">
      <c r="A99" s="1" t="s">
        <v>441</v>
      </c>
      <c r="E99" s="27" t="s">
        <v>434</v>
      </c>
    </row>
    <row r="100">
      <c r="A100" s="1" t="s">
        <v>432</v>
      </c>
      <c r="B100" s="1">
        <v>23</v>
      </c>
      <c r="C100" s="26" t="s">
        <v>11544</v>
      </c>
      <c r="D100" t="s">
        <v>434</v>
      </c>
      <c r="E100" s="27" t="s">
        <v>11545</v>
      </c>
      <c r="F100" s="28" t="s">
        <v>1131</v>
      </c>
      <c r="G100" s="29">
        <v>98</v>
      </c>
      <c r="H100" s="28">
        <v>0</v>
      </c>
      <c r="I100" s="30">
        <f>ROUND(G100*H100,P4)</f>
        <v>0</v>
      </c>
      <c r="L100" s="31">
        <v>0</v>
      </c>
      <c r="M100" s="24">
        <f>ROUND(G100*L100,P4)</f>
        <v>0</v>
      </c>
      <c r="N100" s="25" t="s">
        <v>2334</v>
      </c>
      <c r="O100" s="32">
        <f>M100*AA100</f>
        <v>0</v>
      </c>
      <c r="P100" s="1">
        <v>3</v>
      </c>
      <c r="AA100" s="1">
        <f>IF(P100=1,$O$3,IF(P100=2,$O$4,$O$5))</f>
        <v>0</v>
      </c>
    </row>
    <row r="101">
      <c r="A101" s="1" t="s">
        <v>437</v>
      </c>
      <c r="E101" s="27" t="s">
        <v>434</v>
      </c>
    </row>
    <row r="102" ht="25.5">
      <c r="A102" s="1" t="s">
        <v>439</v>
      </c>
      <c r="E102" s="33" t="s">
        <v>11546</v>
      </c>
    </row>
    <row r="103">
      <c r="A103" s="1" t="s">
        <v>441</v>
      </c>
      <c r="E103" s="27" t="s">
        <v>434</v>
      </c>
    </row>
    <row r="104">
      <c r="A104" s="1" t="s">
        <v>432</v>
      </c>
      <c r="B104" s="1">
        <v>24</v>
      </c>
      <c r="C104" s="26" t="s">
        <v>11495</v>
      </c>
      <c r="D104" t="s">
        <v>434</v>
      </c>
      <c r="E104" s="27" t="s">
        <v>11496</v>
      </c>
      <c r="F104" s="28" t="s">
        <v>476</v>
      </c>
      <c r="G104" s="29">
        <v>744.75</v>
      </c>
      <c r="H104" s="28">
        <v>0</v>
      </c>
      <c r="I104" s="30">
        <f>ROUND(G104*H104,P4)</f>
        <v>0</v>
      </c>
      <c r="L104" s="31">
        <v>0</v>
      </c>
      <c r="M104" s="24">
        <f>ROUND(G104*L104,P4)</f>
        <v>0</v>
      </c>
      <c r="N104" s="25" t="s">
        <v>2334</v>
      </c>
      <c r="O104" s="32">
        <f>M104*AA104</f>
        <v>0</v>
      </c>
      <c r="P104" s="1">
        <v>3</v>
      </c>
      <c r="AA104" s="1">
        <f>IF(P104=1,$O$3,IF(P104=2,$O$4,$O$5))</f>
        <v>0</v>
      </c>
    </row>
    <row r="105">
      <c r="A105" s="1" t="s">
        <v>437</v>
      </c>
      <c r="E105" s="27" t="s">
        <v>434</v>
      </c>
    </row>
    <row r="106" ht="25.5">
      <c r="A106" s="1" t="s">
        <v>439</v>
      </c>
      <c r="E106" s="33" t="s">
        <v>11547</v>
      </c>
    </row>
    <row r="107">
      <c r="A107" s="1" t="s">
        <v>441</v>
      </c>
      <c r="E107" s="27" t="s">
        <v>434</v>
      </c>
    </row>
    <row r="108">
      <c r="A108" s="1" t="s">
        <v>432</v>
      </c>
      <c r="B108" s="1">
        <v>25</v>
      </c>
      <c r="C108" s="26" t="s">
        <v>11548</v>
      </c>
      <c r="D108" t="s">
        <v>434</v>
      </c>
      <c r="E108" s="27" t="s">
        <v>11549</v>
      </c>
      <c r="F108" s="28" t="s">
        <v>436</v>
      </c>
      <c r="G108" s="29">
        <v>5855.3999999999996</v>
      </c>
      <c r="H108" s="28">
        <v>0</v>
      </c>
      <c r="I108" s="30">
        <f>ROUND(G108*H108,P4)</f>
        <v>0</v>
      </c>
      <c r="L108" s="31">
        <v>0</v>
      </c>
      <c r="M108" s="24">
        <f>ROUND(G108*L108,P4)</f>
        <v>0</v>
      </c>
      <c r="N108" s="25" t="s">
        <v>2334</v>
      </c>
      <c r="O108" s="32">
        <f>M108*AA108</f>
        <v>0</v>
      </c>
      <c r="P108" s="1">
        <v>3</v>
      </c>
      <c r="AA108" s="1">
        <f>IF(P108=1,$O$3,IF(P108=2,$O$4,$O$5))</f>
        <v>0</v>
      </c>
    </row>
    <row r="109">
      <c r="A109" s="1" t="s">
        <v>437</v>
      </c>
      <c r="E109" s="27" t="s">
        <v>434</v>
      </c>
    </row>
    <row r="110" ht="25.5">
      <c r="A110" s="1" t="s">
        <v>439</v>
      </c>
      <c r="E110" s="33" t="s">
        <v>11550</v>
      </c>
    </row>
    <row r="111">
      <c r="A111" s="1" t="s">
        <v>441</v>
      </c>
      <c r="E111" s="27" t="s">
        <v>434</v>
      </c>
    </row>
    <row r="112">
      <c r="A112" s="1" t="s">
        <v>432</v>
      </c>
      <c r="B112" s="1">
        <v>26</v>
      </c>
      <c r="C112" s="26" t="s">
        <v>11498</v>
      </c>
      <c r="D112" t="s">
        <v>434</v>
      </c>
      <c r="E112" s="27" t="s">
        <v>11499</v>
      </c>
      <c r="F112" s="28" t="s">
        <v>436</v>
      </c>
      <c r="G112" s="29">
        <v>5855.3999999999996</v>
      </c>
      <c r="H112" s="28">
        <v>0</v>
      </c>
      <c r="I112" s="30">
        <f>ROUND(G112*H112,P4)</f>
        <v>0</v>
      </c>
      <c r="L112" s="31">
        <v>0</v>
      </c>
      <c r="M112" s="24">
        <f>ROUND(G112*L112,P4)</f>
        <v>0</v>
      </c>
      <c r="N112" s="25" t="s">
        <v>2334</v>
      </c>
      <c r="O112" s="32">
        <f>M112*AA112</f>
        <v>0</v>
      </c>
      <c r="P112" s="1">
        <v>3</v>
      </c>
      <c r="AA112" s="1">
        <f>IF(P112=1,$O$3,IF(P112=2,$O$4,$O$5))</f>
        <v>0</v>
      </c>
    </row>
    <row r="113">
      <c r="A113" s="1" t="s">
        <v>437</v>
      </c>
      <c r="E113" s="27" t="s">
        <v>434</v>
      </c>
    </row>
    <row r="114" ht="25.5">
      <c r="A114" s="1" t="s">
        <v>439</v>
      </c>
      <c r="E114" s="33" t="s">
        <v>11550</v>
      </c>
    </row>
    <row r="115">
      <c r="A115" s="1" t="s">
        <v>441</v>
      </c>
      <c r="E115" s="27" t="s">
        <v>434</v>
      </c>
    </row>
    <row r="116">
      <c r="A116" s="1" t="s">
        <v>432</v>
      </c>
      <c r="B116" s="1">
        <v>27</v>
      </c>
      <c r="C116" s="26" t="s">
        <v>11551</v>
      </c>
      <c r="D116" t="s">
        <v>434</v>
      </c>
      <c r="E116" s="27" t="s">
        <v>11552</v>
      </c>
      <c r="F116" s="28" t="s">
        <v>436</v>
      </c>
      <c r="G116" s="29">
        <v>1633.8</v>
      </c>
      <c r="H116" s="28">
        <v>0</v>
      </c>
      <c r="I116" s="30">
        <f>ROUND(G116*H116,P4)</f>
        <v>0</v>
      </c>
      <c r="L116" s="31">
        <v>0</v>
      </c>
      <c r="M116" s="24">
        <f>ROUND(G116*L116,P4)</f>
        <v>0</v>
      </c>
      <c r="N116" s="25" t="s">
        <v>2334</v>
      </c>
      <c r="O116" s="32">
        <f>M116*AA116</f>
        <v>0</v>
      </c>
      <c r="P116" s="1">
        <v>3</v>
      </c>
      <c r="AA116" s="1">
        <f>IF(P116=1,$O$3,IF(P116=2,$O$4,$O$5))</f>
        <v>0</v>
      </c>
    </row>
    <row r="117">
      <c r="A117" s="1" t="s">
        <v>437</v>
      </c>
      <c r="E117" s="27" t="s">
        <v>434</v>
      </c>
    </row>
    <row r="118" ht="25.5">
      <c r="A118" s="1" t="s">
        <v>439</v>
      </c>
      <c r="E118" s="33" t="s">
        <v>11525</v>
      </c>
    </row>
    <row r="119">
      <c r="A119" s="1" t="s">
        <v>441</v>
      </c>
      <c r="E119" s="27" t="s">
        <v>434</v>
      </c>
    </row>
    <row r="120">
      <c r="A120" s="1" t="s">
        <v>432</v>
      </c>
      <c r="B120" s="1">
        <v>28</v>
      </c>
      <c r="C120" s="26" t="s">
        <v>11553</v>
      </c>
      <c r="D120" t="s">
        <v>434</v>
      </c>
      <c r="E120" s="27" t="s">
        <v>11554</v>
      </c>
      <c r="F120" s="28" t="s">
        <v>1131</v>
      </c>
      <c r="G120" s="29">
        <v>12</v>
      </c>
      <c r="H120" s="28">
        <v>0</v>
      </c>
      <c r="I120" s="30">
        <f>ROUND(G120*H120,P4)</f>
        <v>0</v>
      </c>
      <c r="L120" s="31">
        <v>0</v>
      </c>
      <c r="M120" s="24">
        <f>ROUND(G120*L120,P4)</f>
        <v>0</v>
      </c>
      <c r="N120" s="25" t="s">
        <v>2334</v>
      </c>
      <c r="O120" s="32">
        <f>M120*AA120</f>
        <v>0</v>
      </c>
      <c r="P120" s="1">
        <v>3</v>
      </c>
      <c r="AA120" s="1">
        <f>IF(P120=1,$O$3,IF(P120=2,$O$4,$O$5))</f>
        <v>0</v>
      </c>
    </row>
    <row r="121">
      <c r="A121" s="1" t="s">
        <v>437</v>
      </c>
      <c r="E121" s="27" t="s">
        <v>434</v>
      </c>
    </row>
    <row r="122" ht="25.5">
      <c r="A122" s="1" t="s">
        <v>439</v>
      </c>
      <c r="E122" s="33" t="s">
        <v>11555</v>
      </c>
    </row>
    <row r="123">
      <c r="A123" s="1" t="s">
        <v>441</v>
      </c>
      <c r="E123" s="27" t="s">
        <v>434</v>
      </c>
    </row>
    <row r="124">
      <c r="A124" s="1" t="s">
        <v>432</v>
      </c>
      <c r="B124" s="1">
        <v>29</v>
      </c>
      <c r="C124" s="26" t="s">
        <v>11556</v>
      </c>
      <c r="D124" t="s">
        <v>434</v>
      </c>
      <c r="E124" s="27" t="s">
        <v>11557</v>
      </c>
      <c r="F124" s="28" t="s">
        <v>467</v>
      </c>
      <c r="G124" s="29">
        <v>622</v>
      </c>
      <c r="H124" s="28">
        <v>0</v>
      </c>
      <c r="I124" s="30">
        <f>ROUND(G124*H124,P4)</f>
        <v>0</v>
      </c>
      <c r="L124" s="31">
        <v>0</v>
      </c>
      <c r="M124" s="24">
        <f>ROUND(G124*L124,P4)</f>
        <v>0</v>
      </c>
      <c r="N124" s="25" t="s">
        <v>2334</v>
      </c>
      <c r="O124" s="32">
        <f>M124*AA124</f>
        <v>0</v>
      </c>
      <c r="P124" s="1">
        <v>3</v>
      </c>
      <c r="AA124" s="1">
        <f>IF(P124=1,$O$3,IF(P124=2,$O$4,$O$5))</f>
        <v>0</v>
      </c>
    </row>
    <row r="125">
      <c r="A125" s="1" t="s">
        <v>437</v>
      </c>
      <c r="E125" s="27" t="s">
        <v>434</v>
      </c>
    </row>
    <row r="126" ht="25.5">
      <c r="A126" s="1" t="s">
        <v>439</v>
      </c>
      <c r="E126" s="33" t="s">
        <v>11558</v>
      </c>
    </row>
    <row r="127">
      <c r="A127" s="1" t="s">
        <v>441</v>
      </c>
      <c r="E127" s="27" t="s">
        <v>434</v>
      </c>
    </row>
    <row r="128">
      <c r="A128" s="1" t="s">
        <v>426</v>
      </c>
      <c r="C128" s="22" t="s">
        <v>11559</v>
      </c>
      <c r="E128" s="23" t="s">
        <v>11560</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5396</v>
      </c>
      <c r="D130" t="s">
        <v>434</v>
      </c>
      <c r="E130" s="27" t="s">
        <v>5397</v>
      </c>
      <c r="F130" s="28" t="s">
        <v>444</v>
      </c>
      <c r="G130" s="29">
        <v>17.699999999999999</v>
      </c>
      <c r="H130" s="28">
        <v>2.1600000000000001</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11561</v>
      </c>
    </row>
    <row r="133">
      <c r="A133" s="1" t="s">
        <v>441</v>
      </c>
      <c r="E133" s="27" t="s">
        <v>434</v>
      </c>
    </row>
    <row r="134">
      <c r="A134" s="1" t="s">
        <v>432</v>
      </c>
      <c r="B134" s="1">
        <v>2</v>
      </c>
      <c r="C134" s="26" t="s">
        <v>11562</v>
      </c>
      <c r="D134" t="s">
        <v>434</v>
      </c>
      <c r="E134" s="27" t="s">
        <v>11563</v>
      </c>
      <c r="F134" s="28" t="s">
        <v>444</v>
      </c>
      <c r="G134" s="29">
        <v>106.2</v>
      </c>
      <c r="H134" s="28">
        <v>2.5018699999999998</v>
      </c>
      <c r="I134" s="30">
        <f>ROUND(G134*H134,P4)</f>
        <v>0</v>
      </c>
      <c r="L134" s="31">
        <v>0</v>
      </c>
      <c r="M134" s="24">
        <f>ROUND(G134*L134,P4)</f>
        <v>0</v>
      </c>
      <c r="N134" s="25" t="s">
        <v>1619</v>
      </c>
      <c r="O134" s="32">
        <f>M134*AA134</f>
        <v>0</v>
      </c>
      <c r="P134" s="1">
        <v>3</v>
      </c>
      <c r="AA134" s="1">
        <f>IF(P134=1,$O$3,IF(P134=2,$O$4,$O$5))</f>
        <v>0</v>
      </c>
    </row>
    <row r="135">
      <c r="A135" s="1" t="s">
        <v>437</v>
      </c>
      <c r="E135" s="27" t="s">
        <v>434</v>
      </c>
    </row>
    <row r="136" ht="38.25">
      <c r="A136" s="1" t="s">
        <v>439</v>
      </c>
      <c r="E136" s="33" t="s">
        <v>11564</v>
      </c>
    </row>
    <row r="137">
      <c r="A137" s="1" t="s">
        <v>441</v>
      </c>
      <c r="E137" s="27" t="s">
        <v>434</v>
      </c>
    </row>
    <row r="138">
      <c r="A138" s="1" t="s">
        <v>432</v>
      </c>
      <c r="B138" s="1">
        <v>3</v>
      </c>
      <c r="C138" s="26" t="s">
        <v>4209</v>
      </c>
      <c r="D138" t="s">
        <v>434</v>
      </c>
      <c r="E138" s="27" t="s">
        <v>4210</v>
      </c>
      <c r="F138" s="28" t="s">
        <v>436</v>
      </c>
      <c r="G138" s="29">
        <v>373.19999999999999</v>
      </c>
      <c r="H138" s="28">
        <v>0.00264</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11565</v>
      </c>
    </row>
    <row r="141">
      <c r="A141" s="1" t="s">
        <v>441</v>
      </c>
      <c r="E141" s="27" t="s">
        <v>434</v>
      </c>
    </row>
    <row r="142">
      <c r="A142" s="1" t="s">
        <v>432</v>
      </c>
      <c r="B142" s="1">
        <v>4</v>
      </c>
      <c r="C142" s="26" t="s">
        <v>4213</v>
      </c>
      <c r="D142" t="s">
        <v>434</v>
      </c>
      <c r="E142" s="27" t="s">
        <v>4214</v>
      </c>
      <c r="F142" s="28" t="s">
        <v>436</v>
      </c>
      <c r="G142" s="29">
        <v>373.19999999999999</v>
      </c>
      <c r="H142" s="28">
        <v>0</v>
      </c>
      <c r="I142" s="30">
        <f>ROUND(G142*H142,P4)</f>
        <v>0</v>
      </c>
      <c r="L142" s="31">
        <v>0</v>
      </c>
      <c r="M142" s="24">
        <f>ROUND(G142*L142,P4)</f>
        <v>0</v>
      </c>
      <c r="N142" s="25" t="s">
        <v>1619</v>
      </c>
      <c r="O142" s="32">
        <f>M142*AA142</f>
        <v>0</v>
      </c>
      <c r="P142" s="1">
        <v>3</v>
      </c>
      <c r="AA142" s="1">
        <f>IF(P142=1,$O$3,IF(P142=2,$O$4,$O$5))</f>
        <v>0</v>
      </c>
    </row>
    <row r="143">
      <c r="A143" s="1" t="s">
        <v>437</v>
      </c>
      <c r="E143" s="27" t="s">
        <v>434</v>
      </c>
    </row>
    <row r="144" ht="25.5">
      <c r="A144" s="1" t="s">
        <v>439</v>
      </c>
      <c r="E144" s="33" t="s">
        <v>11566</v>
      </c>
    </row>
    <row r="145">
      <c r="A145" s="1" t="s">
        <v>441</v>
      </c>
      <c r="E145" s="27" t="s">
        <v>434</v>
      </c>
    </row>
    <row r="146">
      <c r="A146" s="1" t="s">
        <v>432</v>
      </c>
      <c r="B146" s="1">
        <v>5</v>
      </c>
      <c r="C146" s="26" t="s">
        <v>4216</v>
      </c>
      <c r="D146" t="s">
        <v>434</v>
      </c>
      <c r="E146" s="27" t="s">
        <v>4218</v>
      </c>
      <c r="F146" s="28" t="s">
        <v>476</v>
      </c>
      <c r="G146" s="29">
        <v>15.93</v>
      </c>
      <c r="H146" s="28">
        <v>1.0606199999999999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25.5">
      <c r="A148" s="1" t="s">
        <v>439</v>
      </c>
      <c r="E148" s="33" t="s">
        <v>11567</v>
      </c>
    </row>
    <row r="149">
      <c r="A149" s="1" t="s">
        <v>441</v>
      </c>
      <c r="E149" s="27" t="s">
        <v>434</v>
      </c>
    </row>
    <row r="150">
      <c r="A150" s="1" t="s">
        <v>432</v>
      </c>
      <c r="B150" s="1">
        <v>6</v>
      </c>
      <c r="C150" s="26" t="s">
        <v>11568</v>
      </c>
      <c r="D150" t="s">
        <v>434</v>
      </c>
      <c r="E150" s="27" t="s">
        <v>11569</v>
      </c>
      <c r="F150" s="28" t="s">
        <v>1131</v>
      </c>
      <c r="G150" s="29">
        <v>400</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11570</v>
      </c>
    </row>
    <row r="153">
      <c r="A153" s="1" t="s">
        <v>441</v>
      </c>
      <c r="E153" s="27" t="s">
        <v>434</v>
      </c>
    </row>
    <row r="154">
      <c r="A154" s="1" t="s">
        <v>429</v>
      </c>
      <c r="C154" s="22" t="s">
        <v>1816</v>
      </c>
      <c r="E154" s="23" t="s">
        <v>1817</v>
      </c>
      <c r="L154" s="24">
        <f>SUMIFS(L155:L158,A155:A158,"P")</f>
        <v>0</v>
      </c>
      <c r="M154" s="24">
        <f>SUMIFS(M155:M158,A155:A158,"P")</f>
        <v>0</v>
      </c>
      <c r="N154" s="25"/>
    </row>
    <row r="155" ht="25.5">
      <c r="A155" s="1" t="s">
        <v>432</v>
      </c>
      <c r="B155" s="1">
        <v>7</v>
      </c>
      <c r="C155" s="26" t="s">
        <v>6239</v>
      </c>
      <c r="D155" t="s">
        <v>434</v>
      </c>
      <c r="E155" s="27" t="s">
        <v>6240</v>
      </c>
      <c r="F155" s="28" t="s">
        <v>444</v>
      </c>
      <c r="G155" s="29">
        <v>35.399999999999999</v>
      </c>
      <c r="H155" s="28">
        <v>2.5018699999999998</v>
      </c>
      <c r="I155" s="30">
        <f>ROUND(G155*H155,P4)</f>
        <v>0</v>
      </c>
      <c r="L155" s="31">
        <v>0</v>
      </c>
      <c r="M155" s="24">
        <f>ROUND(G155*L155,P4)</f>
        <v>0</v>
      </c>
      <c r="N155" s="25" t="s">
        <v>1619</v>
      </c>
      <c r="O155" s="32">
        <f>M155*AA155</f>
        <v>0</v>
      </c>
      <c r="P155" s="1">
        <v>3</v>
      </c>
      <c r="AA155" s="1">
        <f>IF(P155=1,$O$3,IF(P155=2,$O$4,$O$5))</f>
        <v>0</v>
      </c>
    </row>
    <row r="156">
      <c r="A156" s="1" t="s">
        <v>437</v>
      </c>
      <c r="E156" s="27" t="s">
        <v>434</v>
      </c>
    </row>
    <row r="157" ht="51">
      <c r="A157" s="1" t="s">
        <v>439</v>
      </c>
      <c r="E157" s="33" t="s">
        <v>11571</v>
      </c>
    </row>
    <row r="158">
      <c r="A158" s="1" t="s">
        <v>441</v>
      </c>
      <c r="E158" s="27" t="s">
        <v>434</v>
      </c>
    </row>
    <row r="159">
      <c r="A159" s="1" t="s">
        <v>429</v>
      </c>
      <c r="C159" s="22" t="s">
        <v>11572</v>
      </c>
      <c r="E159" s="23" t="s">
        <v>11573</v>
      </c>
      <c r="L159" s="24">
        <f>SUMIFS(L160:L167,A160:A167,"P")</f>
        <v>0</v>
      </c>
      <c r="M159" s="24">
        <f>SUMIFS(M160:M167,A160:A167,"P")</f>
        <v>0</v>
      </c>
      <c r="N159" s="25"/>
    </row>
    <row r="160">
      <c r="A160" s="1" t="s">
        <v>432</v>
      </c>
      <c r="B160" s="1">
        <v>8</v>
      </c>
      <c r="C160" s="26" t="s">
        <v>11574</v>
      </c>
      <c r="D160" t="s">
        <v>434</v>
      </c>
      <c r="E160" s="27" t="s">
        <v>11575</v>
      </c>
      <c r="F160" s="28" t="s">
        <v>436</v>
      </c>
      <c r="G160" s="29">
        <v>224.25</v>
      </c>
      <c r="H160" s="28">
        <v>0</v>
      </c>
      <c r="I160" s="30">
        <f>ROUND(G160*H160,P4)</f>
        <v>0</v>
      </c>
      <c r="L160" s="31">
        <v>0</v>
      </c>
      <c r="M160" s="24">
        <f>ROUND(G160*L160,P4)</f>
        <v>0</v>
      </c>
      <c r="N160" s="25" t="s">
        <v>2334</v>
      </c>
      <c r="O160" s="32">
        <f>M160*AA160</f>
        <v>0</v>
      </c>
      <c r="P160" s="1">
        <v>3</v>
      </c>
      <c r="AA160" s="1">
        <f>IF(P160=1,$O$3,IF(P160=2,$O$4,$O$5))</f>
        <v>0</v>
      </c>
    </row>
    <row r="161">
      <c r="A161" s="1" t="s">
        <v>437</v>
      </c>
      <c r="E161" s="27" t="s">
        <v>434</v>
      </c>
    </row>
    <row r="162" ht="38.25">
      <c r="A162" s="1" t="s">
        <v>439</v>
      </c>
      <c r="E162" s="33" t="s">
        <v>11576</v>
      </c>
    </row>
    <row r="163">
      <c r="A163" s="1" t="s">
        <v>441</v>
      </c>
      <c r="E163" s="27" t="s">
        <v>434</v>
      </c>
    </row>
    <row r="164">
      <c r="A164" s="1" t="s">
        <v>432</v>
      </c>
      <c r="B164" s="1">
        <v>9</v>
      </c>
      <c r="C164" s="26" t="s">
        <v>11577</v>
      </c>
      <c r="D164" t="s">
        <v>434</v>
      </c>
      <c r="E164" s="27" t="s">
        <v>11578</v>
      </c>
      <c r="F164" s="28" t="s">
        <v>436</v>
      </c>
      <c r="G164" s="29">
        <v>195.30000000000001</v>
      </c>
      <c r="H164" s="28">
        <v>0</v>
      </c>
      <c r="I164" s="30">
        <f>ROUND(G164*H164,P4)</f>
        <v>0</v>
      </c>
      <c r="L164" s="31">
        <v>0</v>
      </c>
      <c r="M164" s="24">
        <f>ROUND(G164*L164,P4)</f>
        <v>0</v>
      </c>
      <c r="N164" s="25" t="s">
        <v>2334</v>
      </c>
      <c r="O164" s="32">
        <f>M164*AA164</f>
        <v>0</v>
      </c>
      <c r="P164" s="1">
        <v>3</v>
      </c>
      <c r="AA164" s="1">
        <f>IF(P164=1,$O$3,IF(P164=2,$O$4,$O$5))</f>
        <v>0</v>
      </c>
    </row>
    <row r="165">
      <c r="A165" s="1" t="s">
        <v>437</v>
      </c>
      <c r="E165" s="27" t="s">
        <v>434</v>
      </c>
    </row>
    <row r="166" ht="25.5">
      <c r="A166" s="1" t="s">
        <v>439</v>
      </c>
      <c r="E166" s="33" t="s">
        <v>11579</v>
      </c>
    </row>
    <row r="167">
      <c r="A167" s="1" t="s">
        <v>441</v>
      </c>
      <c r="E167" s="27" t="s">
        <v>434</v>
      </c>
    </row>
    <row r="168">
      <c r="A168" s="1" t="s">
        <v>429</v>
      </c>
      <c r="C168" s="22" t="s">
        <v>2608</v>
      </c>
      <c r="E168" s="23" t="s">
        <v>2609</v>
      </c>
      <c r="L168" s="24">
        <f>SUMIFS(L169:L220,A169:A220,"P")</f>
        <v>0</v>
      </c>
      <c r="M168" s="24">
        <f>SUMIFS(M169:M220,A169:A220,"P")</f>
        <v>0</v>
      </c>
      <c r="N168" s="25"/>
    </row>
    <row r="169">
      <c r="A169" s="1" t="s">
        <v>432</v>
      </c>
      <c r="B169" s="1">
        <v>10</v>
      </c>
      <c r="C169" s="26" t="s">
        <v>11580</v>
      </c>
      <c r="D169" t="s">
        <v>434</v>
      </c>
      <c r="E169" s="27" t="s">
        <v>11581</v>
      </c>
      <c r="F169" s="28" t="s">
        <v>496</v>
      </c>
      <c r="G169" s="29">
        <v>93</v>
      </c>
      <c r="H169" s="28">
        <v>0</v>
      </c>
      <c r="I169" s="30">
        <f>ROUND(G169*H169,P4)</f>
        <v>0</v>
      </c>
      <c r="L169" s="31">
        <v>0</v>
      </c>
      <c r="M169" s="24">
        <f>ROUND(G169*L169,P4)</f>
        <v>0</v>
      </c>
      <c r="N169" s="25" t="s">
        <v>2334</v>
      </c>
      <c r="O169" s="32">
        <f>M169*AA169</f>
        <v>0</v>
      </c>
      <c r="P169" s="1">
        <v>3</v>
      </c>
      <c r="AA169" s="1">
        <f>IF(P169=1,$O$3,IF(P169=2,$O$4,$O$5))</f>
        <v>0</v>
      </c>
    </row>
    <row r="170">
      <c r="A170" s="1" t="s">
        <v>437</v>
      </c>
      <c r="E170" s="27" t="s">
        <v>434</v>
      </c>
    </row>
    <row r="171" ht="25.5">
      <c r="A171" s="1" t="s">
        <v>439</v>
      </c>
      <c r="E171" s="33" t="s">
        <v>11582</v>
      </c>
    </row>
    <row r="172">
      <c r="A172" s="1" t="s">
        <v>441</v>
      </c>
      <c r="E172" s="27" t="s">
        <v>434</v>
      </c>
    </row>
    <row r="173">
      <c r="A173" s="1" t="s">
        <v>432</v>
      </c>
      <c r="B173" s="1">
        <v>11</v>
      </c>
      <c r="C173" s="26" t="s">
        <v>11583</v>
      </c>
      <c r="D173" t="s">
        <v>434</v>
      </c>
      <c r="E173" s="27" t="s">
        <v>11584</v>
      </c>
      <c r="F173" s="28" t="s">
        <v>496</v>
      </c>
      <c r="G173" s="29">
        <v>93</v>
      </c>
      <c r="H173" s="28">
        <v>0</v>
      </c>
      <c r="I173" s="30">
        <f>ROUND(G173*H173,P4)</f>
        <v>0</v>
      </c>
      <c r="L173" s="31">
        <v>0</v>
      </c>
      <c r="M173" s="24">
        <f>ROUND(G173*L173,P4)</f>
        <v>0</v>
      </c>
      <c r="N173" s="25" t="s">
        <v>2334</v>
      </c>
      <c r="O173" s="32">
        <f>M173*AA173</f>
        <v>0</v>
      </c>
      <c r="P173" s="1">
        <v>3</v>
      </c>
      <c r="AA173" s="1">
        <f>IF(P173=1,$O$3,IF(P173=2,$O$4,$O$5))</f>
        <v>0</v>
      </c>
    </row>
    <row r="174">
      <c r="A174" s="1" t="s">
        <v>437</v>
      </c>
      <c r="E174" s="27" t="s">
        <v>434</v>
      </c>
    </row>
    <row r="175" ht="25.5">
      <c r="A175" s="1" t="s">
        <v>439</v>
      </c>
      <c r="E175" s="33" t="s">
        <v>11582</v>
      </c>
    </row>
    <row r="176">
      <c r="A176" s="1" t="s">
        <v>441</v>
      </c>
      <c r="E176" s="27" t="s">
        <v>434</v>
      </c>
    </row>
    <row r="177">
      <c r="A177" s="1" t="s">
        <v>432</v>
      </c>
      <c r="B177" s="1">
        <v>12</v>
      </c>
      <c r="C177" s="26" t="s">
        <v>11585</v>
      </c>
      <c r="D177" t="s">
        <v>434</v>
      </c>
      <c r="E177" s="27" t="s">
        <v>11586</v>
      </c>
      <c r="F177" s="28" t="s">
        <v>467</v>
      </c>
      <c r="G177" s="29">
        <v>279</v>
      </c>
      <c r="H177" s="28">
        <v>0</v>
      </c>
      <c r="I177" s="30">
        <f>ROUND(G177*H177,P4)</f>
        <v>0</v>
      </c>
      <c r="L177" s="31">
        <v>0</v>
      </c>
      <c r="M177" s="24">
        <f>ROUND(G177*L177,P4)</f>
        <v>0</v>
      </c>
      <c r="N177" s="25" t="s">
        <v>2334</v>
      </c>
      <c r="O177" s="32">
        <f>M177*AA177</f>
        <v>0</v>
      </c>
      <c r="P177" s="1">
        <v>3</v>
      </c>
      <c r="AA177" s="1">
        <f>IF(P177=1,$O$3,IF(P177=2,$O$4,$O$5))</f>
        <v>0</v>
      </c>
    </row>
    <row r="178">
      <c r="A178" s="1" t="s">
        <v>437</v>
      </c>
      <c r="E178" s="27" t="s">
        <v>434</v>
      </c>
    </row>
    <row r="179" ht="25.5">
      <c r="A179" s="1" t="s">
        <v>439</v>
      </c>
      <c r="E179" s="33" t="s">
        <v>11587</v>
      </c>
    </row>
    <row r="180">
      <c r="A180" s="1" t="s">
        <v>441</v>
      </c>
      <c r="E180" s="27" t="s">
        <v>434</v>
      </c>
    </row>
    <row r="181">
      <c r="A181" s="1" t="s">
        <v>432</v>
      </c>
      <c r="B181" s="1">
        <v>13</v>
      </c>
      <c r="C181" s="26" t="s">
        <v>11588</v>
      </c>
      <c r="D181" t="s">
        <v>434</v>
      </c>
      <c r="E181" s="27" t="s">
        <v>11589</v>
      </c>
      <c r="F181" s="28" t="s">
        <v>1131</v>
      </c>
      <c r="G181" s="29">
        <v>93</v>
      </c>
      <c r="H181" s="28">
        <v>0</v>
      </c>
      <c r="I181" s="30">
        <f>ROUND(G181*H181,P4)</f>
        <v>0</v>
      </c>
      <c r="L181" s="31">
        <v>0</v>
      </c>
      <c r="M181" s="24">
        <f>ROUND(G181*L181,P4)</f>
        <v>0</v>
      </c>
      <c r="N181" s="25" t="s">
        <v>2334</v>
      </c>
      <c r="O181" s="32">
        <f>M181*AA181</f>
        <v>0</v>
      </c>
      <c r="P181" s="1">
        <v>3</v>
      </c>
      <c r="AA181" s="1">
        <f>IF(P181=1,$O$3,IF(P181=2,$O$4,$O$5))</f>
        <v>0</v>
      </c>
    </row>
    <row r="182">
      <c r="A182" s="1" t="s">
        <v>437</v>
      </c>
      <c r="E182" s="27" t="s">
        <v>434</v>
      </c>
    </row>
    <row r="183" ht="25.5">
      <c r="A183" s="1" t="s">
        <v>439</v>
      </c>
      <c r="E183" s="33" t="s">
        <v>11582</v>
      </c>
    </row>
    <row r="184">
      <c r="A184" s="1" t="s">
        <v>441</v>
      </c>
      <c r="E184" s="27" t="s">
        <v>434</v>
      </c>
    </row>
    <row r="185">
      <c r="A185" s="1" t="s">
        <v>432</v>
      </c>
      <c r="B185" s="1">
        <v>14</v>
      </c>
      <c r="C185" s="26" t="s">
        <v>11590</v>
      </c>
      <c r="D185" t="s">
        <v>434</v>
      </c>
      <c r="E185" s="27" t="s">
        <v>11591</v>
      </c>
      <c r="F185" s="28" t="s">
        <v>496</v>
      </c>
      <c r="G185" s="29">
        <v>93</v>
      </c>
      <c r="H185" s="28">
        <v>0.00115</v>
      </c>
      <c r="I185" s="30">
        <f>ROUND(G185*H185,P4)</f>
        <v>0</v>
      </c>
      <c r="L185" s="31">
        <v>0</v>
      </c>
      <c r="M185" s="24">
        <f>ROUND(G185*L185,P4)</f>
        <v>0</v>
      </c>
      <c r="N185" s="25" t="s">
        <v>2334</v>
      </c>
      <c r="O185" s="32">
        <f>M185*AA185</f>
        <v>0</v>
      </c>
      <c r="P185" s="1">
        <v>3</v>
      </c>
      <c r="AA185" s="1">
        <f>IF(P185=1,$O$3,IF(P185=2,$O$4,$O$5))</f>
        <v>0</v>
      </c>
    </row>
    <row r="186">
      <c r="A186" s="1" t="s">
        <v>437</v>
      </c>
      <c r="E186" s="27" t="s">
        <v>434</v>
      </c>
    </row>
    <row r="187" ht="25.5">
      <c r="A187" s="1" t="s">
        <v>439</v>
      </c>
      <c r="E187" s="33" t="s">
        <v>11592</v>
      </c>
    </row>
    <row r="188">
      <c r="A188" s="1" t="s">
        <v>441</v>
      </c>
      <c r="E188" s="27" t="s">
        <v>434</v>
      </c>
    </row>
    <row r="189">
      <c r="A189" s="1" t="s">
        <v>432</v>
      </c>
      <c r="B189" s="1">
        <v>15</v>
      </c>
      <c r="C189" s="26" t="s">
        <v>11593</v>
      </c>
      <c r="D189" t="s">
        <v>434</v>
      </c>
      <c r="E189" s="27" t="s">
        <v>11594</v>
      </c>
      <c r="F189" s="28" t="s">
        <v>467</v>
      </c>
      <c r="G189" s="29">
        <v>1048.8</v>
      </c>
      <c r="H189" s="28">
        <v>0</v>
      </c>
      <c r="I189" s="30">
        <f>ROUND(G189*H189,P4)</f>
        <v>0</v>
      </c>
      <c r="L189" s="31">
        <v>0</v>
      </c>
      <c r="M189" s="24">
        <f>ROUND(G189*L189,P4)</f>
        <v>0</v>
      </c>
      <c r="N189" s="25" t="s">
        <v>2334</v>
      </c>
      <c r="O189" s="32">
        <f>M189*AA189</f>
        <v>0</v>
      </c>
      <c r="P189" s="1">
        <v>3</v>
      </c>
      <c r="AA189" s="1">
        <f>IF(P189=1,$O$3,IF(P189=2,$O$4,$O$5))</f>
        <v>0</v>
      </c>
    </row>
    <row r="190">
      <c r="A190" s="1" t="s">
        <v>437</v>
      </c>
      <c r="E190" s="27" t="s">
        <v>434</v>
      </c>
    </row>
    <row r="191" ht="38.25">
      <c r="A191" s="1" t="s">
        <v>439</v>
      </c>
      <c r="E191" s="33" t="s">
        <v>11595</v>
      </c>
    </row>
    <row r="192">
      <c r="A192" s="1" t="s">
        <v>441</v>
      </c>
      <c r="E192" s="27" t="s">
        <v>434</v>
      </c>
    </row>
    <row r="193">
      <c r="A193" s="1" t="s">
        <v>432</v>
      </c>
      <c r="B193" s="1">
        <v>16</v>
      </c>
      <c r="C193" s="26" t="s">
        <v>11596</v>
      </c>
      <c r="D193" t="s">
        <v>434</v>
      </c>
      <c r="E193" s="27" t="s">
        <v>11597</v>
      </c>
      <c r="F193" s="28" t="s">
        <v>467</v>
      </c>
      <c r="G193" s="29">
        <v>912</v>
      </c>
      <c r="H193" s="28">
        <v>0</v>
      </c>
      <c r="I193" s="30">
        <f>ROUND(G193*H193,P4)</f>
        <v>0</v>
      </c>
      <c r="L193" s="31">
        <v>0</v>
      </c>
      <c r="M193" s="24">
        <f>ROUND(G193*L193,P4)</f>
        <v>0</v>
      </c>
      <c r="N193" s="25" t="s">
        <v>2334</v>
      </c>
      <c r="O193" s="32">
        <f>M193*AA193</f>
        <v>0</v>
      </c>
      <c r="P193" s="1">
        <v>3</v>
      </c>
      <c r="AA193" s="1">
        <f>IF(P193=1,$O$3,IF(P193=2,$O$4,$O$5))</f>
        <v>0</v>
      </c>
    </row>
    <row r="194">
      <c r="A194" s="1" t="s">
        <v>437</v>
      </c>
      <c r="E194" s="27" t="s">
        <v>434</v>
      </c>
    </row>
    <row r="195">
      <c r="A195" s="1" t="s">
        <v>439</v>
      </c>
      <c r="E195" s="33" t="s">
        <v>11598</v>
      </c>
    </row>
    <row r="196">
      <c r="A196" s="1" t="s">
        <v>441</v>
      </c>
      <c r="E196" s="27" t="s">
        <v>434</v>
      </c>
    </row>
    <row r="197">
      <c r="A197" s="1" t="s">
        <v>432</v>
      </c>
      <c r="B197" s="1">
        <v>17</v>
      </c>
      <c r="C197" s="26" t="s">
        <v>11599</v>
      </c>
      <c r="D197" t="s">
        <v>434</v>
      </c>
      <c r="E197" s="27" t="s">
        <v>11600</v>
      </c>
      <c r="F197" s="28" t="s">
        <v>467</v>
      </c>
      <c r="G197" s="29">
        <v>2097.5999999999999</v>
      </c>
      <c r="H197" s="28">
        <v>0</v>
      </c>
      <c r="I197" s="30">
        <f>ROUND(G197*H197,P4)</f>
        <v>0</v>
      </c>
      <c r="L197" s="31">
        <v>0</v>
      </c>
      <c r="M197" s="24">
        <f>ROUND(G197*L197,P4)</f>
        <v>0</v>
      </c>
      <c r="N197" s="25" t="s">
        <v>2334</v>
      </c>
      <c r="O197" s="32">
        <f>M197*AA197</f>
        <v>0</v>
      </c>
      <c r="P197" s="1">
        <v>3</v>
      </c>
      <c r="AA197" s="1">
        <f>IF(P197=1,$O$3,IF(P197=2,$O$4,$O$5))</f>
        <v>0</v>
      </c>
    </row>
    <row r="198">
      <c r="A198" s="1" t="s">
        <v>437</v>
      </c>
      <c r="E198" s="27" t="s">
        <v>434</v>
      </c>
    </row>
    <row r="199" ht="38.25">
      <c r="A199" s="1" t="s">
        <v>439</v>
      </c>
      <c r="E199" s="33" t="s">
        <v>11601</v>
      </c>
    </row>
    <row r="200">
      <c r="A200" s="1" t="s">
        <v>441</v>
      </c>
      <c r="E200" s="27" t="s">
        <v>434</v>
      </c>
    </row>
    <row r="201">
      <c r="A201" s="1" t="s">
        <v>432</v>
      </c>
      <c r="B201" s="1">
        <v>18</v>
      </c>
      <c r="C201" s="26" t="s">
        <v>11602</v>
      </c>
      <c r="D201" t="s">
        <v>434</v>
      </c>
      <c r="E201" s="27" t="s">
        <v>11603</v>
      </c>
      <c r="F201" s="28" t="s">
        <v>467</v>
      </c>
      <c r="G201" s="29">
        <v>1824</v>
      </c>
      <c r="H201" s="28">
        <v>0</v>
      </c>
      <c r="I201" s="30">
        <f>ROUND(G201*H201,P4)</f>
        <v>0</v>
      </c>
      <c r="L201" s="31">
        <v>0</v>
      </c>
      <c r="M201" s="24">
        <f>ROUND(G201*L201,P4)</f>
        <v>0</v>
      </c>
      <c r="N201" s="25" t="s">
        <v>2334</v>
      </c>
      <c r="O201" s="32">
        <f>M201*AA201</f>
        <v>0</v>
      </c>
      <c r="P201" s="1">
        <v>3</v>
      </c>
      <c r="AA201" s="1">
        <f>IF(P201=1,$O$3,IF(P201=2,$O$4,$O$5))</f>
        <v>0</v>
      </c>
    </row>
    <row r="202">
      <c r="A202" s="1" t="s">
        <v>437</v>
      </c>
      <c r="E202" s="27" t="s">
        <v>434</v>
      </c>
    </row>
    <row r="203">
      <c r="A203" s="1" t="s">
        <v>439</v>
      </c>
      <c r="E203" s="33" t="s">
        <v>11604</v>
      </c>
    </row>
    <row r="204">
      <c r="A204" s="1" t="s">
        <v>441</v>
      </c>
      <c r="E204" s="27" t="s">
        <v>434</v>
      </c>
    </row>
    <row r="205">
      <c r="A205" s="1" t="s">
        <v>432</v>
      </c>
      <c r="B205" s="1">
        <v>19</v>
      </c>
      <c r="C205" s="26" t="s">
        <v>11605</v>
      </c>
      <c r="D205" t="s">
        <v>434</v>
      </c>
      <c r="E205" s="27" t="s">
        <v>11606</v>
      </c>
      <c r="F205" s="28" t="s">
        <v>467</v>
      </c>
      <c r="G205" s="29">
        <v>57.039999999999999</v>
      </c>
      <c r="H205" s="28">
        <v>0</v>
      </c>
      <c r="I205" s="30">
        <f>ROUND(G205*H205,P4)</f>
        <v>0</v>
      </c>
      <c r="L205" s="31">
        <v>0</v>
      </c>
      <c r="M205" s="24">
        <f>ROUND(G205*L205,P4)</f>
        <v>0</v>
      </c>
      <c r="N205" s="25" t="s">
        <v>2334</v>
      </c>
      <c r="O205" s="32">
        <f>M205*AA205</f>
        <v>0</v>
      </c>
      <c r="P205" s="1">
        <v>3</v>
      </c>
      <c r="AA205" s="1">
        <f>IF(P205=1,$O$3,IF(P205=2,$O$4,$O$5))</f>
        <v>0</v>
      </c>
    </row>
    <row r="206">
      <c r="A206" s="1" t="s">
        <v>437</v>
      </c>
      <c r="E206" s="27" t="s">
        <v>434</v>
      </c>
    </row>
    <row r="207" ht="38.25">
      <c r="A207" s="1" t="s">
        <v>439</v>
      </c>
      <c r="E207" s="33" t="s">
        <v>11607</v>
      </c>
    </row>
    <row r="208">
      <c r="A208" s="1" t="s">
        <v>441</v>
      </c>
      <c r="E208" s="27" t="s">
        <v>434</v>
      </c>
    </row>
    <row r="209">
      <c r="A209" s="1" t="s">
        <v>432</v>
      </c>
      <c r="B209" s="1">
        <v>20</v>
      </c>
      <c r="C209" s="26" t="s">
        <v>11608</v>
      </c>
      <c r="D209" t="s">
        <v>434</v>
      </c>
      <c r="E209" s="27" t="s">
        <v>11609</v>
      </c>
      <c r="F209" s="28" t="s">
        <v>467</v>
      </c>
      <c r="G209" s="29">
        <v>49.600000000000001</v>
      </c>
      <c r="H209" s="28">
        <v>0</v>
      </c>
      <c r="I209" s="30">
        <f>ROUND(G209*H209,P4)</f>
        <v>0</v>
      </c>
      <c r="L209" s="31">
        <v>0</v>
      </c>
      <c r="M209" s="24">
        <f>ROUND(G209*L209,P4)</f>
        <v>0</v>
      </c>
      <c r="N209" s="25" t="s">
        <v>2334</v>
      </c>
      <c r="O209" s="32">
        <f>M209*AA209</f>
        <v>0</v>
      </c>
      <c r="P209" s="1">
        <v>3</v>
      </c>
      <c r="AA209" s="1">
        <f>IF(P209=1,$O$3,IF(P209=2,$O$4,$O$5))</f>
        <v>0</v>
      </c>
    </row>
    <row r="210">
      <c r="A210" s="1" t="s">
        <v>437</v>
      </c>
      <c r="E210" s="27" t="s">
        <v>434</v>
      </c>
    </row>
    <row r="211" ht="25.5">
      <c r="A211" s="1" t="s">
        <v>439</v>
      </c>
      <c r="E211" s="33" t="s">
        <v>11610</v>
      </c>
    </row>
    <row r="212">
      <c r="A212" s="1" t="s">
        <v>441</v>
      </c>
      <c r="E212" s="27" t="s">
        <v>434</v>
      </c>
    </row>
    <row r="213">
      <c r="A213" s="1" t="s">
        <v>432</v>
      </c>
      <c r="B213" s="1">
        <v>21</v>
      </c>
      <c r="C213" s="26" t="s">
        <v>11611</v>
      </c>
      <c r="D213" t="s">
        <v>434</v>
      </c>
      <c r="E213" s="27" t="s">
        <v>11612</v>
      </c>
      <c r="F213" s="28" t="s">
        <v>467</v>
      </c>
      <c r="G213" s="29">
        <v>279</v>
      </c>
      <c r="H213" s="28">
        <v>0</v>
      </c>
      <c r="I213" s="30">
        <f>ROUND(G213*H213,P4)</f>
        <v>0</v>
      </c>
      <c r="L213" s="31">
        <v>0</v>
      </c>
      <c r="M213" s="24">
        <f>ROUND(G213*L213,P4)</f>
        <v>0</v>
      </c>
      <c r="N213" s="25" t="s">
        <v>2334</v>
      </c>
      <c r="O213" s="32">
        <f>M213*AA213</f>
        <v>0</v>
      </c>
      <c r="P213" s="1">
        <v>3</v>
      </c>
      <c r="AA213" s="1">
        <f>IF(P213=1,$O$3,IF(P213=2,$O$4,$O$5))</f>
        <v>0</v>
      </c>
    </row>
    <row r="214">
      <c r="A214" s="1" t="s">
        <v>437</v>
      </c>
      <c r="E214" s="27" t="s">
        <v>434</v>
      </c>
    </row>
    <row r="215" ht="25.5">
      <c r="A215" s="1" t="s">
        <v>439</v>
      </c>
      <c r="E215" s="33" t="s">
        <v>11613</v>
      </c>
    </row>
    <row r="216">
      <c r="A216" s="1" t="s">
        <v>441</v>
      </c>
      <c r="E216" s="27" t="s">
        <v>434</v>
      </c>
    </row>
    <row r="217">
      <c r="A217" s="1" t="s">
        <v>432</v>
      </c>
      <c r="B217" s="1">
        <v>22</v>
      </c>
      <c r="C217" s="26" t="s">
        <v>10433</v>
      </c>
      <c r="D217" t="s">
        <v>434</v>
      </c>
      <c r="E217" s="27" t="s">
        <v>11614</v>
      </c>
      <c r="F217" s="28" t="s">
        <v>2787</v>
      </c>
      <c r="G217" s="29">
        <v>70614.691999999995</v>
      </c>
      <c r="H217" s="28">
        <v>0</v>
      </c>
      <c r="I217" s="30">
        <f>ROUND(G217*H217,P4)</f>
        <v>0</v>
      </c>
      <c r="L217" s="31">
        <v>0</v>
      </c>
      <c r="M217" s="24">
        <f>ROUND(G217*L217,P4)</f>
        <v>0</v>
      </c>
      <c r="N217" s="25" t="s">
        <v>1619</v>
      </c>
      <c r="O217" s="32">
        <f>M217*AA217</f>
        <v>0</v>
      </c>
      <c r="P217" s="1">
        <v>3</v>
      </c>
      <c r="AA217" s="1">
        <f>IF(P217=1,$O$3,IF(P217=2,$O$4,$O$5))</f>
        <v>0</v>
      </c>
    </row>
    <row r="218">
      <c r="A218" s="1" t="s">
        <v>437</v>
      </c>
      <c r="E218" s="27" t="s">
        <v>434</v>
      </c>
    </row>
    <row r="219">
      <c r="A219" s="1" t="s">
        <v>439</v>
      </c>
      <c r="E219" s="33" t="s">
        <v>11615</v>
      </c>
    </row>
    <row r="220">
      <c r="A220" s="1" t="s">
        <v>441</v>
      </c>
      <c r="E220" s="27" t="s">
        <v>434</v>
      </c>
    </row>
    <row r="221">
      <c r="A221" s="1" t="s">
        <v>429</v>
      </c>
      <c r="C221" s="22" t="s">
        <v>519</v>
      </c>
      <c r="E221" s="23" t="s">
        <v>520</v>
      </c>
      <c r="L221" s="24">
        <f>SUMIFS(L222:L257,A222:A257,"P")</f>
        <v>0</v>
      </c>
      <c r="M221" s="24">
        <f>SUMIFS(M222:M257,A222:A257,"P")</f>
        <v>0</v>
      </c>
      <c r="N221" s="25"/>
    </row>
    <row r="222">
      <c r="A222" s="1" t="s">
        <v>432</v>
      </c>
      <c r="B222" s="1">
        <v>23</v>
      </c>
      <c r="C222" s="26" t="s">
        <v>11616</v>
      </c>
      <c r="D222" t="s">
        <v>434</v>
      </c>
      <c r="E222" s="27" t="s">
        <v>11617</v>
      </c>
      <c r="F222" s="28" t="s">
        <v>436</v>
      </c>
      <c r="G222" s="29">
        <v>5538.1949999999997</v>
      </c>
      <c r="H222" s="28">
        <v>0.00975</v>
      </c>
      <c r="I222" s="30">
        <f>ROUND(G222*H222,P4)</f>
        <v>0</v>
      </c>
      <c r="L222" s="31">
        <v>0</v>
      </c>
      <c r="M222" s="24">
        <f>ROUND(G222*L222,P4)</f>
        <v>0</v>
      </c>
      <c r="N222" s="25" t="s">
        <v>1619</v>
      </c>
      <c r="O222" s="32">
        <f>M222*AA222</f>
        <v>0</v>
      </c>
      <c r="P222" s="1">
        <v>3</v>
      </c>
      <c r="AA222" s="1">
        <f>IF(P222=1,$O$3,IF(P222=2,$O$4,$O$5))</f>
        <v>0</v>
      </c>
    </row>
    <row r="223">
      <c r="A223" s="1" t="s">
        <v>437</v>
      </c>
      <c r="E223" s="27" t="s">
        <v>434</v>
      </c>
    </row>
    <row r="224">
      <c r="A224" s="1" t="s">
        <v>439</v>
      </c>
      <c r="E224" s="33" t="s">
        <v>11618</v>
      </c>
    </row>
    <row r="225">
      <c r="A225" s="1" t="s">
        <v>441</v>
      </c>
      <c r="E225" s="27" t="s">
        <v>434</v>
      </c>
    </row>
    <row r="226">
      <c r="A226" s="1" t="s">
        <v>432</v>
      </c>
      <c r="B226" s="1">
        <v>24</v>
      </c>
      <c r="C226" s="26" t="s">
        <v>11619</v>
      </c>
      <c r="D226" t="s">
        <v>434</v>
      </c>
      <c r="E226" s="27" t="s">
        <v>11620</v>
      </c>
      <c r="F226" s="28" t="s">
        <v>467</v>
      </c>
      <c r="G226" s="29">
        <v>350</v>
      </c>
      <c r="H226" s="28">
        <v>0.02546</v>
      </c>
      <c r="I226" s="30">
        <f>ROUND(G226*H226,P4)</f>
        <v>0</v>
      </c>
      <c r="L226" s="31">
        <v>0</v>
      </c>
      <c r="M226" s="24">
        <f>ROUND(G226*L226,P4)</f>
        <v>0</v>
      </c>
      <c r="N226" s="25" t="s">
        <v>1619</v>
      </c>
      <c r="O226" s="32">
        <f>M226*AA226</f>
        <v>0</v>
      </c>
      <c r="P226" s="1">
        <v>3</v>
      </c>
      <c r="AA226" s="1">
        <f>IF(P226=1,$O$3,IF(P226=2,$O$4,$O$5))</f>
        <v>0</v>
      </c>
    </row>
    <row r="227">
      <c r="A227" s="1" t="s">
        <v>437</v>
      </c>
      <c r="E227" s="27" t="s">
        <v>434</v>
      </c>
    </row>
    <row r="228" ht="25.5">
      <c r="A228" s="1" t="s">
        <v>439</v>
      </c>
      <c r="E228" s="33" t="s">
        <v>11621</v>
      </c>
    </row>
    <row r="229">
      <c r="A229" s="1" t="s">
        <v>441</v>
      </c>
      <c r="E229" s="27" t="s">
        <v>434</v>
      </c>
    </row>
    <row r="230">
      <c r="A230" s="1" t="s">
        <v>432</v>
      </c>
      <c r="B230" s="1">
        <v>25</v>
      </c>
      <c r="C230" s="26" t="s">
        <v>11622</v>
      </c>
      <c r="D230" t="s">
        <v>434</v>
      </c>
      <c r="E230" s="27" t="s">
        <v>11623</v>
      </c>
      <c r="F230" s="28" t="s">
        <v>436</v>
      </c>
      <c r="G230" s="29">
        <v>5621.2920000000004</v>
      </c>
      <c r="H230" s="28">
        <v>0</v>
      </c>
      <c r="I230" s="30">
        <f>ROUND(G230*H230,P4)</f>
        <v>0</v>
      </c>
      <c r="L230" s="31">
        <v>0</v>
      </c>
      <c r="M230" s="24">
        <f>ROUND(G230*L230,P4)</f>
        <v>0</v>
      </c>
      <c r="N230" s="25" t="s">
        <v>2334</v>
      </c>
      <c r="O230" s="32">
        <f>M230*AA230</f>
        <v>0</v>
      </c>
      <c r="P230" s="1">
        <v>3</v>
      </c>
      <c r="AA230" s="1">
        <f>IF(P230=1,$O$3,IF(P230=2,$O$4,$O$5))</f>
        <v>0</v>
      </c>
    </row>
    <row r="231">
      <c r="A231" s="1" t="s">
        <v>437</v>
      </c>
      <c r="E231" s="27" t="s">
        <v>434</v>
      </c>
    </row>
    <row r="232" ht="38.25">
      <c r="A232" s="1" t="s">
        <v>439</v>
      </c>
      <c r="E232" s="33" t="s">
        <v>11624</v>
      </c>
    </row>
    <row r="233">
      <c r="A233" s="1" t="s">
        <v>441</v>
      </c>
      <c r="E233" s="27" t="s">
        <v>434</v>
      </c>
    </row>
    <row r="234">
      <c r="A234" s="1" t="s">
        <v>432</v>
      </c>
      <c r="B234" s="1">
        <v>26</v>
      </c>
      <c r="C234" s="26" t="s">
        <v>11625</v>
      </c>
      <c r="D234" t="s">
        <v>434</v>
      </c>
      <c r="E234" s="27" t="s">
        <v>11626</v>
      </c>
      <c r="F234" s="28" t="s">
        <v>436</v>
      </c>
      <c r="G234" s="29">
        <v>4888.0799999999999</v>
      </c>
      <c r="H234" s="28">
        <v>0</v>
      </c>
      <c r="I234" s="30">
        <f>ROUND(G234*H234,P4)</f>
        <v>0</v>
      </c>
      <c r="L234" s="31">
        <v>0</v>
      </c>
      <c r="M234" s="24">
        <f>ROUND(G234*L234,P4)</f>
        <v>0</v>
      </c>
      <c r="N234" s="25" t="s">
        <v>2334</v>
      </c>
      <c r="O234" s="32">
        <f>M234*AA234</f>
        <v>0</v>
      </c>
      <c r="P234" s="1">
        <v>3</v>
      </c>
      <c r="AA234" s="1">
        <f>IF(P234=1,$O$3,IF(P234=2,$O$4,$O$5))</f>
        <v>0</v>
      </c>
    </row>
    <row r="235">
      <c r="A235" s="1" t="s">
        <v>437</v>
      </c>
      <c r="E235" s="27" t="s">
        <v>434</v>
      </c>
    </row>
    <row r="236" ht="25.5">
      <c r="A236" s="1" t="s">
        <v>439</v>
      </c>
      <c r="E236" s="33" t="s">
        <v>11627</v>
      </c>
    </row>
    <row r="237">
      <c r="A237" s="1" t="s">
        <v>441</v>
      </c>
      <c r="E237" s="27" t="s">
        <v>434</v>
      </c>
    </row>
    <row r="238">
      <c r="A238" s="1" t="s">
        <v>432</v>
      </c>
      <c r="B238" s="1">
        <v>27</v>
      </c>
      <c r="C238" s="26" t="s">
        <v>11628</v>
      </c>
      <c r="D238" t="s">
        <v>434</v>
      </c>
      <c r="E238" s="27" t="s">
        <v>11629</v>
      </c>
      <c r="F238" s="28" t="s">
        <v>436</v>
      </c>
      <c r="G238" s="29">
        <v>4888.0799999999999</v>
      </c>
      <c r="H238" s="28">
        <v>0.00027999999999999998</v>
      </c>
      <c r="I238" s="30">
        <f>ROUND(G238*H238,P4)</f>
        <v>0</v>
      </c>
      <c r="L238" s="31">
        <v>0</v>
      </c>
      <c r="M238" s="24">
        <f>ROUND(G238*L238,P4)</f>
        <v>0</v>
      </c>
      <c r="N238" s="25" t="s">
        <v>1619</v>
      </c>
      <c r="O238" s="32">
        <f>M238*AA238</f>
        <v>0</v>
      </c>
      <c r="P238" s="1">
        <v>3</v>
      </c>
      <c r="AA238" s="1">
        <f>IF(P238=1,$O$3,IF(P238=2,$O$4,$O$5))</f>
        <v>0</v>
      </c>
    </row>
    <row r="239">
      <c r="A239" s="1" t="s">
        <v>437</v>
      </c>
      <c r="E239" s="27" t="s">
        <v>434</v>
      </c>
    </row>
    <row r="240" ht="38.25">
      <c r="A240" s="1" t="s">
        <v>439</v>
      </c>
      <c r="E240" s="33" t="s">
        <v>11630</v>
      </c>
    </row>
    <row r="241">
      <c r="A241" s="1" t="s">
        <v>441</v>
      </c>
      <c r="E241" s="27" t="s">
        <v>434</v>
      </c>
    </row>
    <row r="242">
      <c r="A242" s="1" t="s">
        <v>432</v>
      </c>
      <c r="B242" s="1">
        <v>28</v>
      </c>
      <c r="C242" s="26" t="s">
        <v>11631</v>
      </c>
      <c r="D242" t="s">
        <v>434</v>
      </c>
      <c r="E242" s="27" t="s">
        <v>11632</v>
      </c>
      <c r="F242" s="28" t="s">
        <v>436</v>
      </c>
      <c r="G242" s="29">
        <v>5766.3599999999997</v>
      </c>
      <c r="H242" s="28">
        <v>0</v>
      </c>
      <c r="I242" s="30">
        <f>ROUND(G242*H242,P4)</f>
        <v>0</v>
      </c>
      <c r="L242" s="31">
        <v>0</v>
      </c>
      <c r="M242" s="24">
        <f>ROUND(G242*L242,P4)</f>
        <v>0</v>
      </c>
      <c r="N242" s="25" t="s">
        <v>2334</v>
      </c>
      <c r="O242" s="32">
        <f>M242*AA242</f>
        <v>0</v>
      </c>
      <c r="P242" s="1">
        <v>3</v>
      </c>
      <c r="AA242" s="1">
        <f>IF(P242=1,$O$3,IF(P242=2,$O$4,$O$5))</f>
        <v>0</v>
      </c>
    </row>
    <row r="243">
      <c r="A243" s="1" t="s">
        <v>437</v>
      </c>
      <c r="E243" s="27" t="s">
        <v>434</v>
      </c>
    </row>
    <row r="244" ht="63.75">
      <c r="A244" s="1" t="s">
        <v>439</v>
      </c>
      <c r="E244" s="33" t="s">
        <v>11633</v>
      </c>
    </row>
    <row r="245">
      <c r="A245" s="1" t="s">
        <v>441</v>
      </c>
      <c r="E245" s="27" t="s">
        <v>434</v>
      </c>
    </row>
    <row r="246">
      <c r="A246" s="1" t="s">
        <v>432</v>
      </c>
      <c r="B246" s="1">
        <v>29</v>
      </c>
      <c r="C246" s="26" t="s">
        <v>11634</v>
      </c>
      <c r="D246" t="s">
        <v>434</v>
      </c>
      <c r="E246" s="27" t="s">
        <v>11635</v>
      </c>
      <c r="F246" s="28" t="s">
        <v>2888</v>
      </c>
      <c r="G246" s="29">
        <v>1</v>
      </c>
      <c r="H246" s="28">
        <v>0</v>
      </c>
      <c r="I246" s="30">
        <f>ROUND(G246*H246,P4)</f>
        <v>0</v>
      </c>
      <c r="L246" s="31">
        <v>0</v>
      </c>
      <c r="M246" s="24">
        <f>ROUND(G246*L246,P4)</f>
        <v>0</v>
      </c>
      <c r="N246" s="25" t="s">
        <v>2334</v>
      </c>
      <c r="O246" s="32">
        <f>M246*AA246</f>
        <v>0</v>
      </c>
      <c r="P246" s="1">
        <v>3</v>
      </c>
      <c r="AA246" s="1">
        <f>IF(P246=1,$O$3,IF(P246=2,$O$4,$O$5))</f>
        <v>0</v>
      </c>
    </row>
    <row r="247">
      <c r="A247" s="1" t="s">
        <v>437</v>
      </c>
      <c r="E247" s="27" t="s">
        <v>434</v>
      </c>
    </row>
    <row r="248">
      <c r="A248" s="1" t="s">
        <v>439</v>
      </c>
      <c r="E248" s="33" t="s">
        <v>2020</v>
      </c>
    </row>
    <row r="249">
      <c r="A249" s="1" t="s">
        <v>441</v>
      </c>
      <c r="E249" s="27" t="s">
        <v>434</v>
      </c>
    </row>
    <row r="250">
      <c r="A250" s="1" t="s">
        <v>432</v>
      </c>
      <c r="B250" s="1">
        <v>30</v>
      </c>
      <c r="C250" s="26" t="s">
        <v>8043</v>
      </c>
      <c r="D250" t="s">
        <v>434</v>
      </c>
      <c r="E250" s="27" t="s">
        <v>8044</v>
      </c>
      <c r="F250" s="28" t="s">
        <v>1618</v>
      </c>
      <c r="G250" s="29">
        <v>8911</v>
      </c>
      <c r="H250" s="28">
        <v>5.0000000000000002E-05</v>
      </c>
      <c r="I250" s="30">
        <f>ROUND(G250*H250,P4)</f>
        <v>0</v>
      </c>
      <c r="L250" s="31">
        <v>0</v>
      </c>
      <c r="M250" s="24">
        <f>ROUND(G250*L250,P4)</f>
        <v>0</v>
      </c>
      <c r="N250" s="25" t="s">
        <v>1619</v>
      </c>
      <c r="O250" s="32">
        <f>M250*AA250</f>
        <v>0</v>
      </c>
      <c r="P250" s="1">
        <v>3</v>
      </c>
      <c r="AA250" s="1">
        <f>IF(P250=1,$O$3,IF(P250=2,$O$4,$O$5))</f>
        <v>0</v>
      </c>
    </row>
    <row r="251">
      <c r="A251" s="1" t="s">
        <v>437</v>
      </c>
      <c r="E251" s="27" t="s">
        <v>434</v>
      </c>
    </row>
    <row r="252">
      <c r="A252" s="1" t="s">
        <v>439</v>
      </c>
      <c r="E252" s="33" t="s">
        <v>11636</v>
      </c>
    </row>
    <row r="253">
      <c r="A253" s="1" t="s">
        <v>441</v>
      </c>
      <c r="E253" s="27" t="s">
        <v>434</v>
      </c>
    </row>
    <row r="254">
      <c r="A254" s="1" t="s">
        <v>432</v>
      </c>
      <c r="B254" s="1">
        <v>31</v>
      </c>
      <c r="C254" s="26" t="s">
        <v>2785</v>
      </c>
      <c r="D254" t="s">
        <v>434</v>
      </c>
      <c r="E254" s="27" t="s">
        <v>2786</v>
      </c>
      <c r="F254" s="28" t="s">
        <v>2787</v>
      </c>
      <c r="G254" s="29">
        <v>157140.90599999999</v>
      </c>
      <c r="H254" s="28">
        <v>0</v>
      </c>
      <c r="I254" s="30">
        <f>ROUND(G254*H254,P4)</f>
        <v>0</v>
      </c>
      <c r="L254" s="31">
        <v>0</v>
      </c>
      <c r="M254" s="24">
        <f>ROUND(G254*L254,P4)</f>
        <v>0</v>
      </c>
      <c r="N254" s="25" t="s">
        <v>1619</v>
      </c>
      <c r="O254" s="32">
        <f>M254*AA254</f>
        <v>0</v>
      </c>
      <c r="P254" s="1">
        <v>3</v>
      </c>
      <c r="AA254" s="1">
        <f>IF(P254=1,$O$3,IF(P254=2,$O$4,$O$5))</f>
        <v>0</v>
      </c>
    </row>
    <row r="255">
      <c r="A255" s="1" t="s">
        <v>437</v>
      </c>
      <c r="E255" s="27" t="s">
        <v>434</v>
      </c>
    </row>
    <row r="256">
      <c r="A256" s="1" t="s">
        <v>439</v>
      </c>
      <c r="E256" s="33" t="s">
        <v>11637</v>
      </c>
    </row>
    <row r="257">
      <c r="A257" s="1" t="s">
        <v>441</v>
      </c>
      <c r="E257" s="27" t="s">
        <v>434</v>
      </c>
    </row>
    <row r="258">
      <c r="A258" s="1" t="s">
        <v>429</v>
      </c>
      <c r="C258" s="22" t="s">
        <v>532</v>
      </c>
      <c r="E258" s="23" t="s">
        <v>533</v>
      </c>
      <c r="L258" s="24">
        <f>SUMIFS(L259:L274,A259:A274,"P")</f>
        <v>0</v>
      </c>
      <c r="M258" s="24">
        <f>SUMIFS(M259:M274,A259:A274,"P")</f>
        <v>0</v>
      </c>
      <c r="N258" s="25"/>
    </row>
    <row r="259">
      <c r="A259" s="1" t="s">
        <v>432</v>
      </c>
      <c r="B259" s="1">
        <v>32</v>
      </c>
      <c r="C259" s="26" t="s">
        <v>5924</v>
      </c>
      <c r="D259" t="s">
        <v>434</v>
      </c>
      <c r="E259" s="27" t="s">
        <v>5925</v>
      </c>
      <c r="F259" s="28" t="s">
        <v>436</v>
      </c>
      <c r="G259" s="29">
        <v>4888.8000000000002</v>
      </c>
      <c r="H259" s="28">
        <v>0</v>
      </c>
      <c r="I259" s="30">
        <f>ROUND(G259*H259,P4)</f>
        <v>0</v>
      </c>
      <c r="L259" s="31">
        <v>0</v>
      </c>
      <c r="M259" s="24">
        <f>ROUND(G259*L259,P4)</f>
        <v>0</v>
      </c>
      <c r="N259" s="25" t="s">
        <v>1619</v>
      </c>
      <c r="O259" s="32">
        <f>M259*AA259</f>
        <v>0</v>
      </c>
      <c r="P259" s="1">
        <v>3</v>
      </c>
      <c r="AA259" s="1">
        <f>IF(P259=1,$O$3,IF(P259=2,$O$4,$O$5))</f>
        <v>0</v>
      </c>
    </row>
    <row r="260">
      <c r="A260" s="1" t="s">
        <v>437</v>
      </c>
      <c r="E260" s="27" t="s">
        <v>434</v>
      </c>
    </row>
    <row r="261">
      <c r="A261" s="1" t="s">
        <v>439</v>
      </c>
      <c r="E261" s="33" t="s">
        <v>11638</v>
      </c>
    </row>
    <row r="262">
      <c r="A262" s="1" t="s">
        <v>441</v>
      </c>
      <c r="E262" s="27" t="s">
        <v>434</v>
      </c>
    </row>
    <row r="263" ht="25.5">
      <c r="A263" s="1" t="s">
        <v>432</v>
      </c>
      <c r="B263" s="1">
        <v>33</v>
      </c>
      <c r="C263" s="26" t="s">
        <v>11639</v>
      </c>
      <c r="D263" t="s">
        <v>434</v>
      </c>
      <c r="E263" s="27" t="s">
        <v>11640</v>
      </c>
      <c r="F263" s="28" t="s">
        <v>1618</v>
      </c>
      <c r="G263" s="29">
        <v>26733</v>
      </c>
      <c r="H263" s="28">
        <v>0</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11641</v>
      </c>
    </row>
    <row r="266">
      <c r="A266" s="1" t="s">
        <v>441</v>
      </c>
      <c r="E266" s="27" t="s">
        <v>434</v>
      </c>
    </row>
    <row r="267">
      <c r="A267" s="1" t="s">
        <v>432</v>
      </c>
      <c r="B267" s="1">
        <v>34</v>
      </c>
      <c r="C267" s="26" t="s">
        <v>11642</v>
      </c>
      <c r="D267" t="s">
        <v>434</v>
      </c>
      <c r="E267" s="27" t="s">
        <v>11643</v>
      </c>
      <c r="F267" s="28" t="s">
        <v>2888</v>
      </c>
      <c r="G267" s="29">
        <v>1</v>
      </c>
      <c r="H267" s="28">
        <v>0</v>
      </c>
      <c r="I267" s="30">
        <f>ROUND(G267*H267,P4)</f>
        <v>0</v>
      </c>
      <c r="L267" s="31">
        <v>0</v>
      </c>
      <c r="M267" s="24">
        <f>ROUND(G267*L267,P4)</f>
        <v>0</v>
      </c>
      <c r="N267" s="25" t="s">
        <v>2334</v>
      </c>
      <c r="O267" s="32">
        <f>M267*AA267</f>
        <v>0</v>
      </c>
      <c r="P267" s="1">
        <v>3</v>
      </c>
      <c r="AA267" s="1">
        <f>IF(P267=1,$O$3,IF(P267=2,$O$4,$O$5))</f>
        <v>0</v>
      </c>
    </row>
    <row r="268">
      <c r="A268" s="1" t="s">
        <v>437</v>
      </c>
      <c r="E268" s="27" t="s">
        <v>434</v>
      </c>
    </row>
    <row r="269">
      <c r="A269" s="1" t="s">
        <v>439</v>
      </c>
      <c r="E269" s="33" t="s">
        <v>2020</v>
      </c>
    </row>
    <row r="270">
      <c r="A270" s="1" t="s">
        <v>441</v>
      </c>
      <c r="E270" s="27" t="s">
        <v>434</v>
      </c>
    </row>
    <row r="271">
      <c r="A271" s="1" t="s">
        <v>432</v>
      </c>
      <c r="B271" s="1">
        <v>35</v>
      </c>
      <c r="C271" s="26" t="s">
        <v>4627</v>
      </c>
      <c r="D271" t="s">
        <v>434</v>
      </c>
      <c r="E271" s="27" t="s">
        <v>4628</v>
      </c>
      <c r="F271" s="28" t="s">
        <v>444</v>
      </c>
      <c r="G271" s="29">
        <v>159.30000000000001</v>
      </c>
      <c r="H271" s="28">
        <v>0</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11644</v>
      </c>
    </row>
    <row r="274">
      <c r="A274" s="1" t="s">
        <v>441</v>
      </c>
      <c r="E274" s="27" t="s">
        <v>434</v>
      </c>
    </row>
    <row r="275">
      <c r="A275" s="1" t="s">
        <v>429</v>
      </c>
      <c r="C275" s="22" t="s">
        <v>559</v>
      </c>
      <c r="E275" s="23" t="s">
        <v>1356</v>
      </c>
      <c r="L275" s="24">
        <f>SUMIFS(L276:L283,A276:A283,"P")</f>
        <v>0</v>
      </c>
      <c r="M275" s="24">
        <f>SUMIFS(M276:M283,A276:A283,"P")</f>
        <v>0</v>
      </c>
      <c r="N275" s="25"/>
    </row>
    <row r="276" ht="38.25">
      <c r="A276" s="1" t="s">
        <v>432</v>
      </c>
      <c r="B276" s="1">
        <v>36</v>
      </c>
      <c r="C276" s="26" t="s">
        <v>901</v>
      </c>
      <c r="D276" t="s">
        <v>562</v>
      </c>
      <c r="E276" s="27" t="s">
        <v>1060</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564</v>
      </c>
    </row>
    <row r="278">
      <c r="A278" s="1" t="s">
        <v>439</v>
      </c>
      <c r="E278" s="33" t="s">
        <v>11645</v>
      </c>
    </row>
    <row r="279" ht="153">
      <c r="A279" s="1" t="s">
        <v>441</v>
      </c>
      <c r="E279" s="27" t="s">
        <v>566</v>
      </c>
    </row>
    <row r="280" ht="25.5">
      <c r="A280" s="1" t="s">
        <v>432</v>
      </c>
      <c r="B280" s="1">
        <v>37</v>
      </c>
      <c r="C280" s="26" t="s">
        <v>9972</v>
      </c>
      <c r="D280" t="s">
        <v>562</v>
      </c>
      <c r="E280" s="27" t="s">
        <v>9973</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ht="25.5">
      <c r="A282" s="1" t="s">
        <v>439</v>
      </c>
      <c r="E282" s="33" t="s">
        <v>11646</v>
      </c>
    </row>
    <row r="283" ht="153">
      <c r="A283" s="1" t="s">
        <v>441</v>
      </c>
      <c r="E283" s="27" t="s">
        <v>566</v>
      </c>
    </row>
    <row r="284">
      <c r="A284" s="1" t="s">
        <v>429</v>
      </c>
      <c r="C284" s="22" t="s">
        <v>4380</v>
      </c>
      <c r="E284" s="23" t="s">
        <v>4381</v>
      </c>
      <c r="L284" s="24">
        <f>SUMIFS(L285:L288,A285:A288,"P")</f>
        <v>0</v>
      </c>
      <c r="M284" s="24">
        <f>SUMIFS(M285:M288,A285:A288,"P")</f>
        <v>0</v>
      </c>
      <c r="N284" s="25"/>
    </row>
    <row r="285" ht="25.5">
      <c r="A285" s="1" t="s">
        <v>432</v>
      </c>
      <c r="B285" s="1">
        <v>38</v>
      </c>
      <c r="C285" s="26" t="s">
        <v>7443</v>
      </c>
      <c r="D285" t="s">
        <v>434</v>
      </c>
      <c r="E285" s="27" t="s">
        <v>7444</v>
      </c>
      <c r="F285" s="28" t="s">
        <v>476</v>
      </c>
      <c r="G285" s="29">
        <v>443.27600000000001</v>
      </c>
      <c r="H285" s="28">
        <v>0</v>
      </c>
      <c r="I285" s="30">
        <f>ROUND(G285*H285,P4)</f>
        <v>0</v>
      </c>
      <c r="L285" s="31">
        <v>0</v>
      </c>
      <c r="M285" s="24">
        <f>ROUND(G285*L285,P4)</f>
        <v>0</v>
      </c>
      <c r="N285" s="25" t="s">
        <v>1619</v>
      </c>
      <c r="O285" s="32">
        <f>M285*AA285</f>
        <v>0</v>
      </c>
      <c r="P285" s="1">
        <v>3</v>
      </c>
      <c r="AA285" s="1">
        <f>IF(P285=1,$O$3,IF(P285=2,$O$4,$O$5))</f>
        <v>0</v>
      </c>
    </row>
    <row r="286">
      <c r="A286" s="1" t="s">
        <v>437</v>
      </c>
      <c r="E286" s="27" t="s">
        <v>434</v>
      </c>
    </row>
    <row r="287">
      <c r="A287" s="1" t="s">
        <v>439</v>
      </c>
      <c r="E287" s="33" t="s">
        <v>11647</v>
      </c>
    </row>
    <row r="288">
      <c r="A288" s="1" t="s">
        <v>441</v>
      </c>
      <c r="E288" s="27" t="s">
        <v>434</v>
      </c>
    </row>
    <row r="289">
      <c r="A289" s="1" t="s">
        <v>429</v>
      </c>
      <c r="C289" s="22" t="s">
        <v>567</v>
      </c>
      <c r="E289" s="23" t="s">
        <v>568</v>
      </c>
      <c r="L289" s="24">
        <f>SUMIFS(L290:L293,A290:A293,"P")</f>
        <v>0</v>
      </c>
      <c r="M289" s="24">
        <f>SUMIFS(M290:M293,A290:A293,"P")</f>
        <v>0</v>
      </c>
      <c r="N289" s="25"/>
    </row>
    <row r="290">
      <c r="A290" s="1" t="s">
        <v>432</v>
      </c>
      <c r="B290" s="1">
        <v>39</v>
      </c>
      <c r="C290" s="26" t="s">
        <v>4791</v>
      </c>
      <c r="D290" t="s">
        <v>434</v>
      </c>
      <c r="E290" s="27" t="s">
        <v>4792</v>
      </c>
      <c r="F290" s="28" t="s">
        <v>476</v>
      </c>
      <c r="G290" s="29">
        <v>410.37799999999999</v>
      </c>
      <c r="H290" s="28">
        <v>0</v>
      </c>
      <c r="I290" s="30">
        <f>ROUND(G290*H290,P4)</f>
        <v>0</v>
      </c>
      <c r="L290" s="31">
        <v>0</v>
      </c>
      <c r="M290" s="24">
        <f>ROUND(G290*L290,P4)</f>
        <v>0</v>
      </c>
      <c r="N290" s="25" t="s">
        <v>1619</v>
      </c>
      <c r="O290" s="32">
        <f>M290*AA290</f>
        <v>0</v>
      </c>
      <c r="P290" s="1">
        <v>3</v>
      </c>
      <c r="AA290" s="1">
        <f>IF(P290=1,$O$3,IF(P290=2,$O$4,$O$5))</f>
        <v>0</v>
      </c>
    </row>
    <row r="291">
      <c r="A291" s="1" t="s">
        <v>437</v>
      </c>
      <c r="E291" s="27" t="s">
        <v>434</v>
      </c>
    </row>
    <row r="292">
      <c r="A292" s="1" t="s">
        <v>439</v>
      </c>
      <c r="E292" s="33" t="s">
        <v>11648</v>
      </c>
    </row>
    <row r="293">
      <c r="A293" s="1" t="s">
        <v>441</v>
      </c>
      <c r="E293" s="27" t="s">
        <v>434</v>
      </c>
    </row>
  </sheetData>
  <sheetProtection sheet="1" objects="1" scenarios="1" spinCount="100000" saltValue="+548girG0hEbThJidJMzjwWAZiOjxw6Gy69LFwEiifExCbnUzwhViQyxELmO4P8Xb77Nm48QTuhweG9z1hfCTg==" hashValue="jMQydWwNAMKXWk7mma/HdO5tUPwHv1vbzEoUVSzib8ES6mETC4nLcaHucJpvcUqL4uqss3hdYZ0TRZFxX+Bc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11649</v>
      </c>
      <c r="E8" s="23" t="s">
        <v>130</v>
      </c>
      <c r="L8" s="24">
        <f>L9+L22+L31+L36</f>
        <v>0</v>
      </c>
      <c r="M8" s="24">
        <f>M9+M22+M31+M36</f>
        <v>0</v>
      </c>
      <c r="N8" s="25"/>
    </row>
    <row r="9">
      <c r="A9" s="1" t="s">
        <v>429</v>
      </c>
      <c r="C9" s="22" t="s">
        <v>1816</v>
      </c>
      <c r="E9" s="23" t="s">
        <v>1817</v>
      </c>
      <c r="L9" s="24">
        <f>SUMIFS(L10:L21,A10:A21,"P")</f>
        <v>0</v>
      </c>
      <c r="M9" s="24">
        <f>SUMIFS(M10:M21,A10:A21,"P")</f>
        <v>0</v>
      </c>
      <c r="N9" s="25"/>
    </row>
    <row r="10">
      <c r="A10" s="1" t="s">
        <v>432</v>
      </c>
      <c r="B10" s="1">
        <v>1</v>
      </c>
      <c r="C10" s="26" t="s">
        <v>11650</v>
      </c>
      <c r="D10" t="s">
        <v>434</v>
      </c>
      <c r="E10" s="27" t="s">
        <v>11651</v>
      </c>
      <c r="F10" s="28" t="s">
        <v>436</v>
      </c>
      <c r="G10" s="29">
        <v>5.5</v>
      </c>
      <c r="H10" s="28">
        <v>0.01575</v>
      </c>
      <c r="I10" s="30">
        <f>ROUND(G10*H10,P4)</f>
        <v>0</v>
      </c>
      <c r="L10" s="31">
        <v>0</v>
      </c>
      <c r="M10" s="24">
        <f>ROUND(G10*L10,P4)</f>
        <v>0</v>
      </c>
      <c r="N10" s="25" t="s">
        <v>1619</v>
      </c>
      <c r="O10" s="32">
        <f>M10*AA10</f>
        <v>0</v>
      </c>
      <c r="P10" s="1">
        <v>3</v>
      </c>
      <c r="AA10" s="1">
        <f>IF(P10=1,$O$3,IF(P10=2,$O$4,$O$5))</f>
        <v>0</v>
      </c>
    </row>
    <row r="11">
      <c r="A11" s="1" t="s">
        <v>437</v>
      </c>
      <c r="E11" s="27" t="s">
        <v>434</v>
      </c>
    </row>
    <row r="12">
      <c r="A12" s="1" t="s">
        <v>439</v>
      </c>
      <c r="E12" s="33" t="s">
        <v>11652</v>
      </c>
    </row>
    <row r="13">
      <c r="A13" s="1" t="s">
        <v>441</v>
      </c>
      <c r="E13" s="27" t="s">
        <v>434</v>
      </c>
    </row>
    <row r="14">
      <c r="A14" s="1" t="s">
        <v>432</v>
      </c>
      <c r="B14" s="1">
        <v>2</v>
      </c>
      <c r="C14" s="26" t="s">
        <v>4701</v>
      </c>
      <c r="D14" t="s">
        <v>434</v>
      </c>
      <c r="E14" s="27" t="s">
        <v>4702</v>
      </c>
      <c r="F14" s="28" t="s">
        <v>436</v>
      </c>
      <c r="G14" s="29">
        <v>5.5</v>
      </c>
      <c r="H14" s="28">
        <v>0.0154</v>
      </c>
      <c r="I14" s="30">
        <f>ROUND(G14*H14,P4)</f>
        <v>0</v>
      </c>
      <c r="L14" s="31">
        <v>0</v>
      </c>
      <c r="M14" s="24">
        <f>ROUND(G14*L14,P4)</f>
        <v>0</v>
      </c>
      <c r="N14" s="25" t="s">
        <v>1619</v>
      </c>
      <c r="O14" s="32">
        <f>M14*AA14</f>
        <v>0</v>
      </c>
      <c r="P14" s="1">
        <v>3</v>
      </c>
      <c r="AA14" s="1">
        <f>IF(P14=1,$O$3,IF(P14=2,$O$4,$O$5))</f>
        <v>0</v>
      </c>
    </row>
    <row r="15">
      <c r="A15" s="1" t="s">
        <v>437</v>
      </c>
      <c r="E15" s="27" t="s">
        <v>434</v>
      </c>
    </row>
    <row r="16">
      <c r="A16" s="1" t="s">
        <v>439</v>
      </c>
      <c r="E16" s="33" t="s">
        <v>11652</v>
      </c>
    </row>
    <row r="17">
      <c r="A17" s="1" t="s">
        <v>441</v>
      </c>
      <c r="E17" s="27" t="s">
        <v>434</v>
      </c>
    </row>
    <row r="18">
      <c r="A18" s="1" t="s">
        <v>432</v>
      </c>
      <c r="B18" s="1">
        <v>3</v>
      </c>
      <c r="C18" s="26" t="s">
        <v>7646</v>
      </c>
      <c r="D18" t="s">
        <v>434</v>
      </c>
      <c r="E18" s="27" t="s">
        <v>7647</v>
      </c>
      <c r="F18" s="28" t="s">
        <v>436</v>
      </c>
      <c r="G18" s="29">
        <v>3.5</v>
      </c>
      <c r="H18" s="28">
        <v>0.023099999999999999</v>
      </c>
      <c r="I18" s="30">
        <f>ROUND(G18*H18,P4)</f>
        <v>0</v>
      </c>
      <c r="L18" s="31">
        <v>0</v>
      </c>
      <c r="M18" s="24">
        <f>ROUND(G18*L18,P4)</f>
        <v>0</v>
      </c>
      <c r="N18" s="25" t="s">
        <v>1619</v>
      </c>
      <c r="O18" s="32">
        <f>M18*AA18</f>
        <v>0</v>
      </c>
      <c r="P18" s="1">
        <v>3</v>
      </c>
      <c r="AA18" s="1">
        <f>IF(P18=1,$O$3,IF(P18=2,$O$4,$O$5))</f>
        <v>0</v>
      </c>
    </row>
    <row r="19">
      <c r="A19" s="1" t="s">
        <v>437</v>
      </c>
      <c r="E19" s="27" t="s">
        <v>434</v>
      </c>
    </row>
    <row r="20">
      <c r="A20" s="1" t="s">
        <v>439</v>
      </c>
      <c r="E20" s="33" t="s">
        <v>11653</v>
      </c>
    </row>
    <row r="21">
      <c r="A21" s="1" t="s">
        <v>441</v>
      </c>
      <c r="E21" s="27" t="s">
        <v>434</v>
      </c>
    </row>
    <row r="22">
      <c r="A22" s="1" t="s">
        <v>429</v>
      </c>
      <c r="C22" s="22" t="s">
        <v>2669</v>
      </c>
      <c r="E22" s="23" t="s">
        <v>2670</v>
      </c>
      <c r="L22" s="24">
        <f>SUMIFS(L23:L30,A23:A30,"P")</f>
        <v>0</v>
      </c>
      <c r="M22" s="24">
        <f>SUMIFS(M23:M30,A23:A30,"P")</f>
        <v>0</v>
      </c>
      <c r="N22" s="25"/>
    </row>
    <row r="23">
      <c r="A23" s="1" t="s">
        <v>432</v>
      </c>
      <c r="B23" s="1">
        <v>4</v>
      </c>
      <c r="C23" s="26" t="s">
        <v>11654</v>
      </c>
      <c r="D23" t="s">
        <v>434</v>
      </c>
      <c r="E23" s="27" t="s">
        <v>11655</v>
      </c>
      <c r="F23" s="28" t="s">
        <v>436</v>
      </c>
      <c r="G23" s="29">
        <v>6.75</v>
      </c>
      <c r="H23" s="28">
        <v>0.02546</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11656</v>
      </c>
    </row>
    <row r="26">
      <c r="A26" s="1" t="s">
        <v>441</v>
      </c>
      <c r="E26" s="27" t="s">
        <v>434</v>
      </c>
    </row>
    <row r="27">
      <c r="A27" s="1" t="s">
        <v>432</v>
      </c>
      <c r="B27" s="1">
        <v>5</v>
      </c>
      <c r="C27" s="26" t="s">
        <v>11657</v>
      </c>
      <c r="D27" t="s">
        <v>434</v>
      </c>
      <c r="E27" s="27" t="s">
        <v>11658</v>
      </c>
      <c r="F27" s="28" t="s">
        <v>436</v>
      </c>
      <c r="G27" s="29">
        <v>6.75</v>
      </c>
      <c r="H27" s="28">
        <v>0.00025999999999999998</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11656</v>
      </c>
    </row>
    <row r="30">
      <c r="A30" s="1" t="s">
        <v>441</v>
      </c>
      <c r="E30" s="27" t="s">
        <v>434</v>
      </c>
    </row>
    <row r="31">
      <c r="A31" s="1" t="s">
        <v>429</v>
      </c>
      <c r="C31" s="22" t="s">
        <v>519</v>
      </c>
      <c r="E31" s="23" t="s">
        <v>520</v>
      </c>
      <c r="L31" s="24">
        <f>SUMIFS(L32:L35,A32:A35,"P")</f>
        <v>0</v>
      </c>
      <c r="M31" s="24">
        <f>SUMIFS(M32:M35,A32:A35,"P")</f>
        <v>0</v>
      </c>
      <c r="N31" s="25"/>
    </row>
    <row r="32">
      <c r="A32" s="1" t="s">
        <v>432</v>
      </c>
      <c r="B32" s="1">
        <v>6</v>
      </c>
      <c r="C32" s="26" t="s">
        <v>11659</v>
      </c>
      <c r="D32" t="s">
        <v>434</v>
      </c>
      <c r="E32" s="27" t="s">
        <v>11660</v>
      </c>
      <c r="F32" s="28" t="s">
        <v>436</v>
      </c>
      <c r="G32" s="29">
        <v>6.75</v>
      </c>
      <c r="H32" s="28">
        <v>0</v>
      </c>
      <c r="I32" s="30">
        <f>ROUND(G32*H32,P4)</f>
        <v>0</v>
      </c>
      <c r="L32" s="31">
        <v>0</v>
      </c>
      <c r="M32" s="24">
        <f>ROUND(G32*L32,P4)</f>
        <v>0</v>
      </c>
      <c r="N32" s="25" t="s">
        <v>1619</v>
      </c>
      <c r="O32" s="32">
        <f>M32*AA32</f>
        <v>0</v>
      </c>
      <c r="P32" s="1">
        <v>3</v>
      </c>
      <c r="AA32" s="1">
        <f>IF(P32=1,$O$3,IF(P32=2,$O$4,$O$5))</f>
        <v>0</v>
      </c>
    </row>
    <row r="33">
      <c r="A33" s="1" t="s">
        <v>437</v>
      </c>
      <c r="E33" s="27" t="s">
        <v>434</v>
      </c>
    </row>
    <row r="34">
      <c r="A34" s="1" t="s">
        <v>439</v>
      </c>
      <c r="E34" s="33" t="s">
        <v>11661</v>
      </c>
    </row>
    <row r="35">
      <c r="A35" s="1" t="s">
        <v>441</v>
      </c>
      <c r="E35" s="27" t="s">
        <v>434</v>
      </c>
    </row>
    <row r="36">
      <c r="A36" s="1" t="s">
        <v>429</v>
      </c>
      <c r="C36" s="22" t="s">
        <v>567</v>
      </c>
      <c r="E36" s="23" t="s">
        <v>568</v>
      </c>
      <c r="L36" s="24">
        <f>SUMIFS(L37:L40,A37:A40,"P")</f>
        <v>0</v>
      </c>
      <c r="M36" s="24">
        <f>SUMIFS(M37:M40,A37:A40,"P")</f>
        <v>0</v>
      </c>
      <c r="N36" s="25"/>
    </row>
    <row r="37" ht="38.25">
      <c r="A37" s="1" t="s">
        <v>432</v>
      </c>
      <c r="B37" s="1">
        <v>7</v>
      </c>
      <c r="C37" s="26" t="s">
        <v>1991</v>
      </c>
      <c r="D37" t="s">
        <v>562</v>
      </c>
      <c r="E37" s="27" t="s">
        <v>1992</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898</v>
      </c>
    </row>
    <row r="39">
      <c r="A39" s="1" t="s">
        <v>439</v>
      </c>
      <c r="E39" s="33" t="s">
        <v>3876</v>
      </c>
    </row>
    <row r="40" ht="153">
      <c r="A40" s="1" t="s">
        <v>441</v>
      </c>
      <c r="E40" s="27" t="s">
        <v>566</v>
      </c>
    </row>
  </sheetData>
  <sheetProtection sheet="1" objects="1" scenarios="1" spinCount="100000" saltValue="FzafgNvf2XCV4ydbsNseBWS1JSIqosL0jho9UEl6kVZi3hKS7alm0lK1+0SIfzeopNyYPxbdXiM/o3keFvHEJQ==" hashValue="37ESEdhe2hmnZTHRVD+YgbrmwkrR7jyPgPDG62+SYpzZWR6VXNz1NqGR9uNw/ssezNjUaUKX9wZhm9lb6NyS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11662</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2027</v>
      </c>
      <c r="D10" t="s">
        <v>434</v>
      </c>
      <c r="E10" s="27" t="s">
        <v>2028</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11663</v>
      </c>
    </row>
    <row r="12">
      <c r="A12" s="1" t="s">
        <v>439</v>
      </c>
      <c r="E12" s="33" t="s">
        <v>11664</v>
      </c>
    </row>
    <row r="13" ht="318.75">
      <c r="A13" s="1" t="s">
        <v>441</v>
      </c>
      <c r="E13" s="27" t="s">
        <v>11665</v>
      </c>
    </row>
    <row r="14">
      <c r="A14" s="1" t="s">
        <v>432</v>
      </c>
      <c r="B14" s="1">
        <v>2</v>
      </c>
      <c r="C14" s="26" t="s">
        <v>1254</v>
      </c>
      <c r="D14" t="s">
        <v>434</v>
      </c>
      <c r="E14" s="27" t="s">
        <v>1255</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11666</v>
      </c>
    </row>
    <row r="16">
      <c r="A16" s="1" t="s">
        <v>439</v>
      </c>
      <c r="E16" s="33" t="s">
        <v>11667</v>
      </c>
    </row>
    <row r="17" ht="242.25">
      <c r="A17" s="1" t="s">
        <v>441</v>
      </c>
      <c r="E17" s="27" t="s">
        <v>11668</v>
      </c>
    </row>
    <row r="18">
      <c r="A18" s="1" t="s">
        <v>429</v>
      </c>
      <c r="C18" s="22" t="s">
        <v>463</v>
      </c>
      <c r="E18" s="23" t="s">
        <v>1187</v>
      </c>
      <c r="L18" s="24">
        <f>SUMIFS(L19:L22,A19:A22,"P")</f>
        <v>0</v>
      </c>
      <c r="M18" s="24">
        <f>SUMIFS(M19:M22,A19:A22,"P")</f>
        <v>0</v>
      </c>
      <c r="N18" s="25"/>
    </row>
    <row r="19">
      <c r="A19" s="1" t="s">
        <v>432</v>
      </c>
      <c r="B19" s="1">
        <v>3</v>
      </c>
      <c r="C19" s="26" t="s">
        <v>11511</v>
      </c>
      <c r="D19" t="s">
        <v>434</v>
      </c>
      <c r="E19" s="27" t="s">
        <v>11512</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11669</v>
      </c>
    </row>
    <row r="21">
      <c r="A21" s="1" t="s">
        <v>439</v>
      </c>
      <c r="E21" s="33" t="s">
        <v>11670</v>
      </c>
    </row>
    <row r="22" ht="357">
      <c r="A22" s="1" t="s">
        <v>441</v>
      </c>
      <c r="E22" s="27" t="s">
        <v>11671</v>
      </c>
    </row>
    <row r="23">
      <c r="A23" s="1" t="s">
        <v>429</v>
      </c>
      <c r="C23" s="22" t="s">
        <v>532</v>
      </c>
      <c r="E23" s="23" t="s">
        <v>1148</v>
      </c>
      <c r="L23" s="24">
        <f>SUMIFS(L24:L187,A24:A187,"P")</f>
        <v>0</v>
      </c>
      <c r="M23" s="24">
        <f>SUMIFS(M24:M187,A24:A187,"P")</f>
        <v>0</v>
      </c>
      <c r="N23" s="25"/>
    </row>
    <row r="24" ht="25.5">
      <c r="A24" s="1" t="s">
        <v>432</v>
      </c>
      <c r="B24" s="1">
        <v>4</v>
      </c>
      <c r="C24" s="26" t="s">
        <v>11672</v>
      </c>
      <c r="D24" t="s">
        <v>434</v>
      </c>
      <c r="E24" s="27" t="s">
        <v>11673</v>
      </c>
      <c r="F24" s="28" t="s">
        <v>496</v>
      </c>
      <c r="G24" s="29">
        <v>7</v>
      </c>
      <c r="H24" s="28">
        <v>0</v>
      </c>
      <c r="I24" s="30">
        <f>ROUND(G24*H24,P4)</f>
        <v>0</v>
      </c>
      <c r="L24" s="31">
        <v>0</v>
      </c>
      <c r="M24" s="24">
        <f>ROUND(G24*L24,P4)</f>
        <v>0</v>
      </c>
      <c r="N24" s="25" t="s">
        <v>434</v>
      </c>
      <c r="O24" s="32">
        <f>M24*AA24</f>
        <v>0</v>
      </c>
      <c r="P24" s="1">
        <v>3</v>
      </c>
      <c r="AA24" s="1">
        <f>IF(P24=1,$O$3,IF(P24=2,$O$4,$O$5))</f>
        <v>0</v>
      </c>
    </row>
    <row r="25">
      <c r="A25" s="1" t="s">
        <v>437</v>
      </c>
      <c r="E25" s="27" t="s">
        <v>11674</v>
      </c>
    </row>
    <row r="26">
      <c r="A26" s="1" t="s">
        <v>439</v>
      </c>
      <c r="E26" s="33" t="s">
        <v>2987</v>
      </c>
    </row>
    <row r="27" ht="165.75">
      <c r="A27" s="1" t="s">
        <v>441</v>
      </c>
      <c r="E27" s="27" t="s">
        <v>11675</v>
      </c>
    </row>
    <row r="28" ht="25.5">
      <c r="A28" s="1" t="s">
        <v>432</v>
      </c>
      <c r="B28" s="1">
        <v>5</v>
      </c>
      <c r="C28" s="26" t="s">
        <v>11676</v>
      </c>
      <c r="D28" t="s">
        <v>434</v>
      </c>
      <c r="E28" s="27" t="s">
        <v>11677</v>
      </c>
      <c r="F28" s="28" t="s">
        <v>496</v>
      </c>
      <c r="G28" s="29">
        <v>12</v>
      </c>
      <c r="H28" s="28">
        <v>0</v>
      </c>
      <c r="I28" s="30">
        <f>ROUND(G28*H28,P4)</f>
        <v>0</v>
      </c>
      <c r="L28" s="31">
        <v>0</v>
      </c>
      <c r="M28" s="24">
        <f>ROUND(G28*L28,P4)</f>
        <v>0</v>
      </c>
      <c r="N28" s="25" t="s">
        <v>434</v>
      </c>
      <c r="O28" s="32">
        <f>M28*AA28</f>
        <v>0</v>
      </c>
      <c r="P28" s="1">
        <v>3</v>
      </c>
      <c r="AA28" s="1">
        <f>IF(P28=1,$O$3,IF(P28=2,$O$4,$O$5))</f>
        <v>0</v>
      </c>
    </row>
    <row r="29">
      <c r="A29" s="1" t="s">
        <v>437</v>
      </c>
      <c r="E29" s="27" t="s">
        <v>11678</v>
      </c>
    </row>
    <row r="30">
      <c r="A30" s="1" t="s">
        <v>439</v>
      </c>
      <c r="E30" s="33" t="s">
        <v>11679</v>
      </c>
    </row>
    <row r="31" ht="165.75">
      <c r="A31" s="1" t="s">
        <v>441</v>
      </c>
      <c r="E31" s="27" t="s">
        <v>11675</v>
      </c>
    </row>
    <row r="32" ht="25.5">
      <c r="A32" s="1" t="s">
        <v>432</v>
      </c>
      <c r="B32" s="1">
        <v>6</v>
      </c>
      <c r="C32" s="26" t="s">
        <v>11680</v>
      </c>
      <c r="D32" t="s">
        <v>434</v>
      </c>
      <c r="E32" s="27" t="s">
        <v>11681</v>
      </c>
      <c r="F32" s="28" t="s">
        <v>496</v>
      </c>
      <c r="G32" s="29">
        <v>4</v>
      </c>
      <c r="H32" s="28">
        <v>0</v>
      </c>
      <c r="I32" s="30">
        <f>ROUND(G32*H32,P4)</f>
        <v>0</v>
      </c>
      <c r="L32" s="31">
        <v>0</v>
      </c>
      <c r="M32" s="24">
        <f>ROUND(G32*L32,P4)</f>
        <v>0</v>
      </c>
      <c r="N32" s="25" t="s">
        <v>434</v>
      </c>
      <c r="O32" s="32">
        <f>M32*AA32</f>
        <v>0</v>
      </c>
      <c r="P32" s="1">
        <v>3</v>
      </c>
      <c r="AA32" s="1">
        <f>IF(P32=1,$O$3,IF(P32=2,$O$4,$O$5))</f>
        <v>0</v>
      </c>
    </row>
    <row r="33">
      <c r="A33" s="1" t="s">
        <v>437</v>
      </c>
      <c r="E33" s="27" t="s">
        <v>11682</v>
      </c>
    </row>
    <row r="34">
      <c r="A34" s="1" t="s">
        <v>439</v>
      </c>
      <c r="E34" s="33" t="s">
        <v>2673</v>
      </c>
    </row>
    <row r="35" ht="165.75">
      <c r="A35" s="1" t="s">
        <v>441</v>
      </c>
      <c r="E35" s="27" t="s">
        <v>11675</v>
      </c>
    </row>
    <row r="36">
      <c r="A36" s="1" t="s">
        <v>432</v>
      </c>
      <c r="B36" s="1">
        <v>7</v>
      </c>
      <c r="C36" s="26" t="s">
        <v>11683</v>
      </c>
      <c r="D36" t="s">
        <v>434</v>
      </c>
      <c r="E36" s="27" t="s">
        <v>11684</v>
      </c>
      <c r="F36" s="28" t="s">
        <v>496</v>
      </c>
      <c r="G36" s="29">
        <v>1</v>
      </c>
      <c r="H36" s="28">
        <v>0</v>
      </c>
      <c r="I36" s="30">
        <f>ROUND(G36*H36,P4)</f>
        <v>0</v>
      </c>
      <c r="L36" s="31">
        <v>0</v>
      </c>
      <c r="M36" s="24">
        <f>ROUND(G36*L36,P4)</f>
        <v>0</v>
      </c>
      <c r="N36" s="25" t="s">
        <v>434</v>
      </c>
      <c r="O36" s="32">
        <f>M36*AA36</f>
        <v>0</v>
      </c>
      <c r="P36" s="1">
        <v>3</v>
      </c>
      <c r="AA36" s="1">
        <f>IF(P36=1,$O$3,IF(P36=2,$O$4,$O$5))</f>
        <v>0</v>
      </c>
    </row>
    <row r="37">
      <c r="A37" s="1" t="s">
        <v>437</v>
      </c>
      <c r="E37" s="27" t="s">
        <v>11685</v>
      </c>
    </row>
    <row r="38">
      <c r="A38" s="1" t="s">
        <v>439</v>
      </c>
      <c r="E38" s="33" t="s">
        <v>2020</v>
      </c>
    </row>
    <row r="39" ht="165.75">
      <c r="A39" s="1" t="s">
        <v>441</v>
      </c>
      <c r="E39" s="27" t="s">
        <v>11675</v>
      </c>
    </row>
    <row r="40" ht="25.5">
      <c r="A40" s="1" t="s">
        <v>432</v>
      </c>
      <c r="B40" s="1">
        <v>8</v>
      </c>
      <c r="C40" s="26" t="s">
        <v>11686</v>
      </c>
      <c r="D40" t="s">
        <v>434</v>
      </c>
      <c r="E40" s="27" t="s">
        <v>11687</v>
      </c>
      <c r="F40" s="28" t="s">
        <v>496</v>
      </c>
      <c r="G40" s="29">
        <v>8</v>
      </c>
      <c r="H40" s="28">
        <v>0</v>
      </c>
      <c r="I40" s="30">
        <f>ROUND(G40*H40,P4)</f>
        <v>0</v>
      </c>
      <c r="L40" s="31">
        <v>0</v>
      </c>
      <c r="M40" s="24">
        <f>ROUND(G40*L40,P4)</f>
        <v>0</v>
      </c>
      <c r="N40" s="25" t="s">
        <v>434</v>
      </c>
      <c r="O40" s="32">
        <f>M40*AA40</f>
        <v>0</v>
      </c>
      <c r="P40" s="1">
        <v>3</v>
      </c>
      <c r="AA40" s="1">
        <f>IF(P40=1,$O$3,IF(P40=2,$O$4,$O$5))</f>
        <v>0</v>
      </c>
    </row>
    <row r="41">
      <c r="A41" s="1" t="s">
        <v>437</v>
      </c>
      <c r="E41" s="27" t="s">
        <v>11688</v>
      </c>
    </row>
    <row r="42">
      <c r="A42" s="1" t="s">
        <v>439</v>
      </c>
      <c r="E42" s="33" t="s">
        <v>2022</v>
      </c>
    </row>
    <row r="43" ht="165.75">
      <c r="A43" s="1" t="s">
        <v>441</v>
      </c>
      <c r="E43" s="27" t="s">
        <v>11675</v>
      </c>
    </row>
    <row r="44" ht="25.5">
      <c r="A44" s="1" t="s">
        <v>432</v>
      </c>
      <c r="B44" s="1">
        <v>9</v>
      </c>
      <c r="C44" s="26" t="s">
        <v>11689</v>
      </c>
      <c r="D44" t="s">
        <v>434</v>
      </c>
      <c r="E44" s="27" t="s">
        <v>11690</v>
      </c>
      <c r="F44" s="28" t="s">
        <v>496</v>
      </c>
      <c r="G44" s="29">
        <v>2</v>
      </c>
      <c r="H44" s="28">
        <v>0</v>
      </c>
      <c r="I44" s="30">
        <f>ROUND(G44*H44,P4)</f>
        <v>0</v>
      </c>
      <c r="L44" s="31">
        <v>0</v>
      </c>
      <c r="M44" s="24">
        <f>ROUND(G44*L44,P4)</f>
        <v>0</v>
      </c>
      <c r="N44" s="25" t="s">
        <v>434</v>
      </c>
      <c r="O44" s="32">
        <f>M44*AA44</f>
        <v>0</v>
      </c>
      <c r="P44" s="1">
        <v>3</v>
      </c>
      <c r="AA44" s="1">
        <f>IF(P44=1,$O$3,IF(P44=2,$O$4,$O$5))</f>
        <v>0</v>
      </c>
    </row>
    <row r="45">
      <c r="A45" s="1" t="s">
        <v>437</v>
      </c>
      <c r="E45" s="27" t="s">
        <v>11691</v>
      </c>
    </row>
    <row r="46">
      <c r="A46" s="1" t="s">
        <v>439</v>
      </c>
      <c r="E46" s="33" t="s">
        <v>2907</v>
      </c>
    </row>
    <row r="47" ht="165.75">
      <c r="A47" s="1" t="s">
        <v>441</v>
      </c>
      <c r="E47" s="27" t="s">
        <v>11675</v>
      </c>
    </row>
    <row r="48" ht="25.5">
      <c r="A48" s="1" t="s">
        <v>432</v>
      </c>
      <c r="B48" s="1">
        <v>10</v>
      </c>
      <c r="C48" s="26" t="s">
        <v>11692</v>
      </c>
      <c r="D48" t="s">
        <v>434</v>
      </c>
      <c r="E48" s="27" t="s">
        <v>11693</v>
      </c>
      <c r="F48" s="28" t="s">
        <v>496</v>
      </c>
      <c r="G48" s="29">
        <v>6</v>
      </c>
      <c r="H48" s="28">
        <v>0</v>
      </c>
      <c r="I48" s="30">
        <f>ROUND(G48*H48,P4)</f>
        <v>0</v>
      </c>
      <c r="L48" s="31">
        <v>0</v>
      </c>
      <c r="M48" s="24">
        <f>ROUND(G48*L48,P4)</f>
        <v>0</v>
      </c>
      <c r="N48" s="25" t="s">
        <v>434</v>
      </c>
      <c r="O48" s="32">
        <f>M48*AA48</f>
        <v>0</v>
      </c>
      <c r="P48" s="1">
        <v>3</v>
      </c>
      <c r="AA48" s="1">
        <f>IF(P48=1,$O$3,IF(P48=2,$O$4,$O$5))</f>
        <v>0</v>
      </c>
    </row>
    <row r="49">
      <c r="A49" s="1" t="s">
        <v>437</v>
      </c>
      <c r="E49" s="27" t="s">
        <v>11694</v>
      </c>
    </row>
    <row r="50">
      <c r="A50" s="1" t="s">
        <v>439</v>
      </c>
      <c r="E50" s="33" t="s">
        <v>2982</v>
      </c>
    </row>
    <row r="51" ht="165.75">
      <c r="A51" s="1" t="s">
        <v>441</v>
      </c>
      <c r="E51" s="27" t="s">
        <v>11675</v>
      </c>
    </row>
    <row r="52" ht="25.5">
      <c r="A52" s="1" t="s">
        <v>432</v>
      </c>
      <c r="B52" s="1">
        <v>11</v>
      </c>
      <c r="C52" s="26" t="s">
        <v>11695</v>
      </c>
      <c r="D52" t="s">
        <v>434</v>
      </c>
      <c r="E52" s="27" t="s">
        <v>11696</v>
      </c>
      <c r="F52" s="28" t="s">
        <v>496</v>
      </c>
      <c r="G52" s="29">
        <v>4</v>
      </c>
      <c r="H52" s="28">
        <v>0</v>
      </c>
      <c r="I52" s="30">
        <f>ROUND(G52*H52,P4)</f>
        <v>0</v>
      </c>
      <c r="L52" s="31">
        <v>0</v>
      </c>
      <c r="M52" s="24">
        <f>ROUND(G52*L52,P4)</f>
        <v>0</v>
      </c>
      <c r="N52" s="25" t="s">
        <v>434</v>
      </c>
      <c r="O52" s="32">
        <f>M52*AA52</f>
        <v>0</v>
      </c>
      <c r="P52" s="1">
        <v>3</v>
      </c>
      <c r="AA52" s="1">
        <f>IF(P52=1,$O$3,IF(P52=2,$O$4,$O$5))</f>
        <v>0</v>
      </c>
    </row>
    <row r="53">
      <c r="A53" s="1" t="s">
        <v>437</v>
      </c>
      <c r="E53" s="27" t="s">
        <v>11697</v>
      </c>
    </row>
    <row r="54">
      <c r="A54" s="1" t="s">
        <v>439</v>
      </c>
      <c r="E54" s="33" t="s">
        <v>2673</v>
      </c>
    </row>
    <row r="55" ht="165.75">
      <c r="A55" s="1" t="s">
        <v>441</v>
      </c>
      <c r="E55" s="27" t="s">
        <v>11675</v>
      </c>
    </row>
    <row r="56" ht="25.5">
      <c r="A56" s="1" t="s">
        <v>432</v>
      </c>
      <c r="B56" s="1">
        <v>12</v>
      </c>
      <c r="C56" s="26" t="s">
        <v>11698</v>
      </c>
      <c r="D56" t="s">
        <v>434</v>
      </c>
      <c r="E56" s="27" t="s">
        <v>11699</v>
      </c>
      <c r="F56" s="28" t="s">
        <v>496</v>
      </c>
      <c r="G56" s="29">
        <v>2</v>
      </c>
      <c r="H56" s="28">
        <v>0</v>
      </c>
      <c r="I56" s="30">
        <f>ROUND(G56*H56,P4)</f>
        <v>0</v>
      </c>
      <c r="L56" s="31">
        <v>0</v>
      </c>
      <c r="M56" s="24">
        <f>ROUND(G56*L56,P4)</f>
        <v>0</v>
      </c>
      <c r="N56" s="25" t="s">
        <v>434</v>
      </c>
      <c r="O56" s="32">
        <f>M56*AA56</f>
        <v>0</v>
      </c>
      <c r="P56" s="1">
        <v>3</v>
      </c>
      <c r="AA56" s="1">
        <f>IF(P56=1,$O$3,IF(P56=2,$O$4,$O$5))</f>
        <v>0</v>
      </c>
    </row>
    <row r="57">
      <c r="A57" s="1" t="s">
        <v>437</v>
      </c>
      <c r="E57" s="27" t="s">
        <v>11700</v>
      </c>
    </row>
    <row r="58">
      <c r="A58" s="1" t="s">
        <v>439</v>
      </c>
      <c r="E58" s="33" t="s">
        <v>2907</v>
      </c>
    </row>
    <row r="59" ht="165.75">
      <c r="A59" s="1" t="s">
        <v>441</v>
      </c>
      <c r="E59" s="27" t="s">
        <v>11675</v>
      </c>
    </row>
    <row r="60" ht="25.5">
      <c r="A60" s="1" t="s">
        <v>432</v>
      </c>
      <c r="B60" s="1">
        <v>13</v>
      </c>
      <c r="C60" s="26" t="s">
        <v>11701</v>
      </c>
      <c r="D60" t="s">
        <v>434</v>
      </c>
      <c r="E60" s="27" t="s">
        <v>11702</v>
      </c>
      <c r="F60" s="28" t="s">
        <v>496</v>
      </c>
      <c r="G60" s="29">
        <v>2</v>
      </c>
      <c r="H60" s="28">
        <v>0</v>
      </c>
      <c r="I60" s="30">
        <f>ROUND(G60*H60,P4)</f>
        <v>0</v>
      </c>
      <c r="L60" s="31">
        <v>0</v>
      </c>
      <c r="M60" s="24">
        <f>ROUND(G60*L60,P4)</f>
        <v>0</v>
      </c>
      <c r="N60" s="25" t="s">
        <v>434</v>
      </c>
      <c r="O60" s="32">
        <f>M60*AA60</f>
        <v>0</v>
      </c>
      <c r="P60" s="1">
        <v>3</v>
      </c>
      <c r="AA60" s="1">
        <f>IF(P60=1,$O$3,IF(P60=2,$O$4,$O$5))</f>
        <v>0</v>
      </c>
    </row>
    <row r="61">
      <c r="A61" s="1" t="s">
        <v>437</v>
      </c>
      <c r="E61" s="27" t="s">
        <v>11703</v>
      </c>
    </row>
    <row r="62">
      <c r="A62" s="1" t="s">
        <v>439</v>
      </c>
      <c r="E62" s="33" t="s">
        <v>2907</v>
      </c>
    </row>
    <row r="63" ht="165.75">
      <c r="A63" s="1" t="s">
        <v>441</v>
      </c>
      <c r="E63" s="27" t="s">
        <v>11675</v>
      </c>
    </row>
    <row r="64" ht="25.5">
      <c r="A64" s="1" t="s">
        <v>432</v>
      </c>
      <c r="B64" s="1">
        <v>14</v>
      </c>
      <c r="C64" s="26" t="s">
        <v>11704</v>
      </c>
      <c r="D64" t="s">
        <v>434</v>
      </c>
      <c r="E64" s="27" t="s">
        <v>11705</v>
      </c>
      <c r="F64" s="28" t="s">
        <v>496</v>
      </c>
      <c r="G64" s="29">
        <v>4</v>
      </c>
      <c r="H64" s="28">
        <v>0</v>
      </c>
      <c r="I64" s="30">
        <f>ROUND(G64*H64,P4)</f>
        <v>0</v>
      </c>
      <c r="L64" s="31">
        <v>0</v>
      </c>
      <c r="M64" s="24">
        <f>ROUND(G64*L64,P4)</f>
        <v>0</v>
      </c>
      <c r="N64" s="25" t="s">
        <v>434</v>
      </c>
      <c r="O64" s="32">
        <f>M64*AA64</f>
        <v>0</v>
      </c>
      <c r="P64" s="1">
        <v>3</v>
      </c>
      <c r="AA64" s="1">
        <f>IF(P64=1,$O$3,IF(P64=2,$O$4,$O$5))</f>
        <v>0</v>
      </c>
    </row>
    <row r="65">
      <c r="A65" s="1" t="s">
        <v>437</v>
      </c>
      <c r="E65" s="27" t="s">
        <v>11706</v>
      </c>
    </row>
    <row r="66">
      <c r="A66" s="1" t="s">
        <v>439</v>
      </c>
      <c r="E66" s="33" t="s">
        <v>2673</v>
      </c>
    </row>
    <row r="67" ht="165.75">
      <c r="A67" s="1" t="s">
        <v>441</v>
      </c>
      <c r="E67" s="27" t="s">
        <v>11675</v>
      </c>
    </row>
    <row r="68" ht="25.5">
      <c r="A68" s="1" t="s">
        <v>432</v>
      </c>
      <c r="B68" s="1">
        <v>15</v>
      </c>
      <c r="C68" s="26" t="s">
        <v>11707</v>
      </c>
      <c r="D68" t="s">
        <v>434</v>
      </c>
      <c r="E68" s="27" t="s">
        <v>11708</v>
      </c>
      <c r="F68" s="28" t="s">
        <v>496</v>
      </c>
      <c r="G68" s="29">
        <v>2</v>
      </c>
      <c r="H68" s="28">
        <v>0</v>
      </c>
      <c r="I68" s="30">
        <f>ROUND(G68*H68,P4)</f>
        <v>0</v>
      </c>
      <c r="L68" s="31">
        <v>0</v>
      </c>
      <c r="M68" s="24">
        <f>ROUND(G68*L68,P4)</f>
        <v>0</v>
      </c>
      <c r="N68" s="25" t="s">
        <v>434</v>
      </c>
      <c r="O68" s="32">
        <f>M68*AA68</f>
        <v>0</v>
      </c>
      <c r="P68" s="1">
        <v>3</v>
      </c>
      <c r="AA68" s="1">
        <f>IF(P68=1,$O$3,IF(P68=2,$O$4,$O$5))</f>
        <v>0</v>
      </c>
    </row>
    <row r="69">
      <c r="A69" s="1" t="s">
        <v>437</v>
      </c>
      <c r="E69" s="27" t="s">
        <v>11709</v>
      </c>
    </row>
    <row r="70">
      <c r="A70" s="1" t="s">
        <v>439</v>
      </c>
      <c r="E70" s="33" t="s">
        <v>2907</v>
      </c>
    </row>
    <row r="71" ht="165.75">
      <c r="A71" s="1" t="s">
        <v>441</v>
      </c>
      <c r="E71" s="27" t="s">
        <v>11675</v>
      </c>
    </row>
    <row r="72" ht="25.5">
      <c r="A72" s="1" t="s">
        <v>432</v>
      </c>
      <c r="B72" s="1">
        <v>16</v>
      </c>
      <c r="C72" s="26" t="s">
        <v>11710</v>
      </c>
      <c r="D72" t="s">
        <v>434</v>
      </c>
      <c r="E72" s="27" t="s">
        <v>11711</v>
      </c>
      <c r="F72" s="28" t="s">
        <v>496</v>
      </c>
      <c r="G72" s="29">
        <v>4</v>
      </c>
      <c r="H72" s="28">
        <v>0</v>
      </c>
      <c r="I72" s="30">
        <f>ROUND(G72*H72,P4)</f>
        <v>0</v>
      </c>
      <c r="L72" s="31">
        <v>0</v>
      </c>
      <c r="M72" s="24">
        <f>ROUND(G72*L72,P4)</f>
        <v>0</v>
      </c>
      <c r="N72" s="25" t="s">
        <v>434</v>
      </c>
      <c r="O72" s="32">
        <f>M72*AA72</f>
        <v>0</v>
      </c>
      <c r="P72" s="1">
        <v>3</v>
      </c>
      <c r="AA72" s="1">
        <f>IF(P72=1,$O$3,IF(P72=2,$O$4,$O$5))</f>
        <v>0</v>
      </c>
    </row>
    <row r="73">
      <c r="A73" s="1" t="s">
        <v>437</v>
      </c>
      <c r="E73" s="27" t="s">
        <v>11712</v>
      </c>
    </row>
    <row r="74">
      <c r="A74" s="1" t="s">
        <v>439</v>
      </c>
      <c r="E74" s="33" t="s">
        <v>2673</v>
      </c>
    </row>
    <row r="75" ht="165.75">
      <c r="A75" s="1" t="s">
        <v>441</v>
      </c>
      <c r="E75" s="27" t="s">
        <v>11675</v>
      </c>
    </row>
    <row r="76" ht="25.5">
      <c r="A76" s="1" t="s">
        <v>432</v>
      </c>
      <c r="B76" s="1">
        <v>17</v>
      </c>
      <c r="C76" s="26" t="s">
        <v>11713</v>
      </c>
      <c r="D76" t="s">
        <v>434</v>
      </c>
      <c r="E76" s="27" t="s">
        <v>11714</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11715</v>
      </c>
    </row>
    <row r="78">
      <c r="A78" s="1" t="s">
        <v>439</v>
      </c>
      <c r="E78" s="33" t="s">
        <v>2020</v>
      </c>
    </row>
    <row r="79" ht="165.75">
      <c r="A79" s="1" t="s">
        <v>441</v>
      </c>
      <c r="E79" s="27" t="s">
        <v>11675</v>
      </c>
    </row>
    <row r="80" ht="25.5">
      <c r="A80" s="1" t="s">
        <v>432</v>
      </c>
      <c r="B80" s="1">
        <v>18</v>
      </c>
      <c r="C80" s="26" t="s">
        <v>11716</v>
      </c>
      <c r="D80" t="s">
        <v>434</v>
      </c>
      <c r="E80" s="27" t="s">
        <v>11717</v>
      </c>
      <c r="F80" s="28" t="s">
        <v>496</v>
      </c>
      <c r="G80" s="29">
        <v>2</v>
      </c>
      <c r="H80" s="28">
        <v>0</v>
      </c>
      <c r="I80" s="30">
        <f>ROUND(G80*H80,P4)</f>
        <v>0</v>
      </c>
      <c r="L80" s="31">
        <v>0</v>
      </c>
      <c r="M80" s="24">
        <f>ROUND(G80*L80,P4)</f>
        <v>0</v>
      </c>
      <c r="N80" s="25" t="s">
        <v>434</v>
      </c>
      <c r="O80" s="32">
        <f>M80*AA80</f>
        <v>0</v>
      </c>
      <c r="P80" s="1">
        <v>3</v>
      </c>
      <c r="AA80" s="1">
        <f>IF(P80=1,$O$3,IF(P80=2,$O$4,$O$5))</f>
        <v>0</v>
      </c>
    </row>
    <row r="81">
      <c r="A81" s="1" t="s">
        <v>437</v>
      </c>
      <c r="E81" s="27" t="s">
        <v>11718</v>
      </c>
    </row>
    <row r="82">
      <c r="A82" s="1" t="s">
        <v>439</v>
      </c>
      <c r="E82" s="33" t="s">
        <v>2907</v>
      </c>
    </row>
    <row r="83" ht="165.75">
      <c r="A83" s="1" t="s">
        <v>441</v>
      </c>
      <c r="E83" s="27" t="s">
        <v>11675</v>
      </c>
    </row>
    <row r="84" ht="25.5">
      <c r="A84" s="1" t="s">
        <v>432</v>
      </c>
      <c r="B84" s="1">
        <v>19</v>
      </c>
      <c r="C84" s="26" t="s">
        <v>11719</v>
      </c>
      <c r="D84" t="s">
        <v>434</v>
      </c>
      <c r="E84" s="27" t="s">
        <v>11720</v>
      </c>
      <c r="F84" s="28" t="s">
        <v>496</v>
      </c>
      <c r="G84" s="29">
        <v>6</v>
      </c>
      <c r="H84" s="28">
        <v>0</v>
      </c>
      <c r="I84" s="30">
        <f>ROUND(G84*H84,P4)</f>
        <v>0</v>
      </c>
      <c r="L84" s="31">
        <v>0</v>
      </c>
      <c r="M84" s="24">
        <f>ROUND(G84*L84,P4)</f>
        <v>0</v>
      </c>
      <c r="N84" s="25" t="s">
        <v>434</v>
      </c>
      <c r="O84" s="32">
        <f>M84*AA84</f>
        <v>0</v>
      </c>
      <c r="P84" s="1">
        <v>3</v>
      </c>
      <c r="AA84" s="1">
        <f>IF(P84=1,$O$3,IF(P84=2,$O$4,$O$5))</f>
        <v>0</v>
      </c>
    </row>
    <row r="85">
      <c r="A85" s="1" t="s">
        <v>437</v>
      </c>
      <c r="E85" s="27" t="s">
        <v>11721</v>
      </c>
    </row>
    <row r="86">
      <c r="A86" s="1" t="s">
        <v>439</v>
      </c>
      <c r="E86" s="33" t="s">
        <v>2982</v>
      </c>
    </row>
    <row r="87" ht="165.75">
      <c r="A87" s="1" t="s">
        <v>441</v>
      </c>
      <c r="E87" s="27" t="s">
        <v>11675</v>
      </c>
    </row>
    <row r="88" ht="25.5">
      <c r="A88" s="1" t="s">
        <v>432</v>
      </c>
      <c r="B88" s="1">
        <v>20</v>
      </c>
      <c r="C88" s="26" t="s">
        <v>11722</v>
      </c>
      <c r="D88" t="s">
        <v>434</v>
      </c>
      <c r="E88" s="27" t="s">
        <v>11723</v>
      </c>
      <c r="F88" s="28" t="s">
        <v>496</v>
      </c>
      <c r="G88" s="29">
        <v>1</v>
      </c>
      <c r="H88" s="28">
        <v>0</v>
      </c>
      <c r="I88" s="30">
        <f>ROUND(G88*H88,P4)</f>
        <v>0</v>
      </c>
      <c r="L88" s="31">
        <v>0</v>
      </c>
      <c r="M88" s="24">
        <f>ROUND(G88*L88,P4)</f>
        <v>0</v>
      </c>
      <c r="N88" s="25" t="s">
        <v>434</v>
      </c>
      <c r="O88" s="32">
        <f>M88*AA88</f>
        <v>0</v>
      </c>
      <c r="P88" s="1">
        <v>3</v>
      </c>
      <c r="AA88" s="1">
        <f>IF(P88=1,$O$3,IF(P88=2,$O$4,$O$5))</f>
        <v>0</v>
      </c>
    </row>
    <row r="89">
      <c r="A89" s="1" t="s">
        <v>437</v>
      </c>
      <c r="E89" s="27" t="s">
        <v>11724</v>
      </c>
    </row>
    <row r="90">
      <c r="A90" s="1" t="s">
        <v>439</v>
      </c>
      <c r="E90" s="33" t="s">
        <v>2020</v>
      </c>
    </row>
    <row r="91" ht="165.75">
      <c r="A91" s="1" t="s">
        <v>441</v>
      </c>
      <c r="E91" s="27" t="s">
        <v>11675</v>
      </c>
    </row>
    <row r="92" ht="25.5">
      <c r="A92" s="1" t="s">
        <v>432</v>
      </c>
      <c r="B92" s="1">
        <v>21</v>
      </c>
      <c r="C92" s="26" t="s">
        <v>11725</v>
      </c>
      <c r="D92" t="s">
        <v>434</v>
      </c>
      <c r="E92" s="27" t="s">
        <v>11726</v>
      </c>
      <c r="F92" s="28" t="s">
        <v>496</v>
      </c>
      <c r="G92" s="29">
        <v>6</v>
      </c>
      <c r="H92" s="28">
        <v>0</v>
      </c>
      <c r="I92" s="30">
        <f>ROUND(G92*H92,P4)</f>
        <v>0</v>
      </c>
      <c r="L92" s="31">
        <v>0</v>
      </c>
      <c r="M92" s="24">
        <f>ROUND(G92*L92,P4)</f>
        <v>0</v>
      </c>
      <c r="N92" s="25" t="s">
        <v>434</v>
      </c>
      <c r="O92" s="32">
        <f>M92*AA92</f>
        <v>0</v>
      </c>
      <c r="P92" s="1">
        <v>3</v>
      </c>
      <c r="AA92" s="1">
        <f>IF(P92=1,$O$3,IF(P92=2,$O$4,$O$5))</f>
        <v>0</v>
      </c>
    </row>
    <row r="93">
      <c r="A93" s="1" t="s">
        <v>437</v>
      </c>
      <c r="E93" s="27" t="s">
        <v>11727</v>
      </c>
    </row>
    <row r="94">
      <c r="A94" s="1" t="s">
        <v>439</v>
      </c>
      <c r="E94" s="33" t="s">
        <v>2982</v>
      </c>
    </row>
    <row r="95" ht="165.75">
      <c r="A95" s="1" t="s">
        <v>441</v>
      </c>
      <c r="E95" s="27" t="s">
        <v>11675</v>
      </c>
    </row>
    <row r="96" ht="25.5">
      <c r="A96" s="1" t="s">
        <v>432</v>
      </c>
      <c r="B96" s="1">
        <v>22</v>
      </c>
      <c r="C96" s="26" t="s">
        <v>11728</v>
      </c>
      <c r="D96" t="s">
        <v>434</v>
      </c>
      <c r="E96" s="27" t="s">
        <v>11729</v>
      </c>
      <c r="F96" s="28" t="s">
        <v>496</v>
      </c>
      <c r="G96" s="29">
        <v>6</v>
      </c>
      <c r="H96" s="28">
        <v>0</v>
      </c>
      <c r="I96" s="30">
        <f>ROUND(G96*H96,P4)</f>
        <v>0</v>
      </c>
      <c r="L96" s="31">
        <v>0</v>
      </c>
      <c r="M96" s="24">
        <f>ROUND(G96*L96,P4)</f>
        <v>0</v>
      </c>
      <c r="N96" s="25" t="s">
        <v>434</v>
      </c>
      <c r="O96" s="32">
        <f>M96*AA96</f>
        <v>0</v>
      </c>
      <c r="P96" s="1">
        <v>3</v>
      </c>
      <c r="AA96" s="1">
        <f>IF(P96=1,$O$3,IF(P96=2,$O$4,$O$5))</f>
        <v>0</v>
      </c>
    </row>
    <row r="97">
      <c r="A97" s="1" t="s">
        <v>437</v>
      </c>
      <c r="E97" s="27" t="s">
        <v>11730</v>
      </c>
    </row>
    <row r="98">
      <c r="A98" s="1" t="s">
        <v>439</v>
      </c>
      <c r="E98" s="33" t="s">
        <v>2982</v>
      </c>
    </row>
    <row r="99" ht="165.75">
      <c r="A99" s="1" t="s">
        <v>441</v>
      </c>
      <c r="E99" s="27" t="s">
        <v>11675</v>
      </c>
    </row>
    <row r="100" ht="25.5">
      <c r="A100" s="1" t="s">
        <v>432</v>
      </c>
      <c r="B100" s="1">
        <v>23</v>
      </c>
      <c r="C100" s="26" t="s">
        <v>11731</v>
      </c>
      <c r="D100" t="s">
        <v>434</v>
      </c>
      <c r="E100" s="27" t="s">
        <v>11732</v>
      </c>
      <c r="F100" s="28" t="s">
        <v>496</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11733</v>
      </c>
    </row>
    <row r="102">
      <c r="A102" s="1" t="s">
        <v>439</v>
      </c>
      <c r="E102" s="33" t="s">
        <v>3440</v>
      </c>
    </row>
    <row r="103" ht="165.75">
      <c r="A103" s="1" t="s">
        <v>441</v>
      </c>
      <c r="E103" s="27" t="s">
        <v>11675</v>
      </c>
    </row>
    <row r="104">
      <c r="A104" s="1" t="s">
        <v>432</v>
      </c>
      <c r="B104" s="1">
        <v>24</v>
      </c>
      <c r="C104" s="26" t="s">
        <v>11734</v>
      </c>
      <c r="D104" t="s">
        <v>434</v>
      </c>
      <c r="E104" s="27" t="s">
        <v>11735</v>
      </c>
      <c r="F104" s="28" t="s">
        <v>496</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11736</v>
      </c>
    </row>
    <row r="106">
      <c r="A106" s="1" t="s">
        <v>439</v>
      </c>
      <c r="E106" s="33" t="s">
        <v>2982</v>
      </c>
    </row>
    <row r="107" ht="165.75">
      <c r="A107" s="1" t="s">
        <v>441</v>
      </c>
      <c r="E107" s="27" t="s">
        <v>11675</v>
      </c>
    </row>
    <row r="108">
      <c r="A108" s="1" t="s">
        <v>432</v>
      </c>
      <c r="B108" s="1">
        <v>25</v>
      </c>
      <c r="C108" s="26" t="s">
        <v>11737</v>
      </c>
      <c r="D108" t="s">
        <v>434</v>
      </c>
      <c r="E108" s="27" t="s">
        <v>11738</v>
      </c>
      <c r="F108" s="28" t="s">
        <v>496</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11739</v>
      </c>
    </row>
    <row r="110">
      <c r="A110" s="1" t="s">
        <v>439</v>
      </c>
      <c r="E110" s="33" t="s">
        <v>2907</v>
      </c>
    </row>
    <row r="111" ht="165.75">
      <c r="A111" s="1" t="s">
        <v>441</v>
      </c>
      <c r="E111" s="27" t="s">
        <v>11675</v>
      </c>
    </row>
    <row r="112" ht="25.5">
      <c r="A112" s="1" t="s">
        <v>432</v>
      </c>
      <c r="B112" s="1">
        <v>26</v>
      </c>
      <c r="C112" s="26" t="s">
        <v>11740</v>
      </c>
      <c r="D112" t="s">
        <v>434</v>
      </c>
      <c r="E112" s="27" t="s">
        <v>11741</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11742</v>
      </c>
    </row>
    <row r="114">
      <c r="A114" s="1" t="s">
        <v>439</v>
      </c>
      <c r="E114" s="33" t="s">
        <v>2020</v>
      </c>
    </row>
    <row r="115" ht="165.75">
      <c r="A115" s="1" t="s">
        <v>441</v>
      </c>
      <c r="E115" s="27" t="s">
        <v>11675</v>
      </c>
    </row>
    <row r="116" ht="25.5">
      <c r="A116" s="1" t="s">
        <v>432</v>
      </c>
      <c r="B116" s="1">
        <v>27</v>
      </c>
      <c r="C116" s="26" t="s">
        <v>11743</v>
      </c>
      <c r="D116" t="s">
        <v>434</v>
      </c>
      <c r="E116" s="27" t="s">
        <v>11744</v>
      </c>
      <c r="F116" s="28" t="s">
        <v>496</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11745</v>
      </c>
    </row>
    <row r="118">
      <c r="A118" s="1" t="s">
        <v>439</v>
      </c>
      <c r="E118" s="33" t="s">
        <v>2020</v>
      </c>
    </row>
    <row r="119" ht="165.75">
      <c r="A119" s="1" t="s">
        <v>441</v>
      </c>
      <c r="E119" s="27" t="s">
        <v>11675</v>
      </c>
    </row>
    <row r="120">
      <c r="A120" s="1" t="s">
        <v>432</v>
      </c>
      <c r="B120" s="1">
        <v>28</v>
      </c>
      <c r="C120" s="26" t="s">
        <v>11746</v>
      </c>
      <c r="D120" t="s">
        <v>434</v>
      </c>
      <c r="E120" s="27" t="s">
        <v>11747</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11748</v>
      </c>
    </row>
    <row r="122">
      <c r="A122" s="1" t="s">
        <v>439</v>
      </c>
      <c r="E122" s="33" t="s">
        <v>2022</v>
      </c>
    </row>
    <row r="123">
      <c r="A123" s="1" t="s">
        <v>441</v>
      </c>
      <c r="E123" s="27" t="s">
        <v>434</v>
      </c>
    </row>
    <row r="124">
      <c r="A124" s="1" t="s">
        <v>432</v>
      </c>
      <c r="B124" s="1">
        <v>29</v>
      </c>
      <c r="C124" s="26" t="s">
        <v>11749</v>
      </c>
      <c r="D124" t="s">
        <v>434</v>
      </c>
      <c r="E124" s="27" t="s">
        <v>11750</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11751</v>
      </c>
    </row>
    <row r="126">
      <c r="A126" s="1" t="s">
        <v>439</v>
      </c>
      <c r="E126" s="33" t="s">
        <v>2022</v>
      </c>
    </row>
    <row r="127" ht="165.75">
      <c r="A127" s="1" t="s">
        <v>441</v>
      </c>
      <c r="E127" s="27" t="s">
        <v>11675</v>
      </c>
    </row>
    <row r="128" ht="25.5">
      <c r="A128" s="1" t="s">
        <v>432</v>
      </c>
      <c r="B128" s="1">
        <v>30</v>
      </c>
      <c r="C128" s="26" t="s">
        <v>11752</v>
      </c>
      <c r="D128" t="s">
        <v>434</v>
      </c>
      <c r="E128" s="27" t="s">
        <v>11753</v>
      </c>
      <c r="F128" s="28" t="s">
        <v>496</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11754</v>
      </c>
    </row>
    <row r="130">
      <c r="A130" s="1" t="s">
        <v>439</v>
      </c>
      <c r="E130" s="33" t="s">
        <v>2920</v>
      </c>
    </row>
    <row r="131" ht="165.75">
      <c r="A131" s="1" t="s">
        <v>441</v>
      </c>
      <c r="E131" s="27" t="s">
        <v>11675</v>
      </c>
    </row>
    <row r="132" ht="25.5">
      <c r="A132" s="1" t="s">
        <v>432</v>
      </c>
      <c r="B132" s="1">
        <v>31</v>
      </c>
      <c r="C132" s="26" t="s">
        <v>11755</v>
      </c>
      <c r="D132" t="s">
        <v>434</v>
      </c>
      <c r="E132" s="27" t="s">
        <v>11756</v>
      </c>
      <c r="F132" s="28" t="s">
        <v>496</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11757</v>
      </c>
    </row>
    <row r="134">
      <c r="A134" s="1" t="s">
        <v>439</v>
      </c>
      <c r="E134" s="33" t="s">
        <v>2022</v>
      </c>
    </row>
    <row r="135" ht="165.75">
      <c r="A135" s="1" t="s">
        <v>441</v>
      </c>
      <c r="E135" s="27" t="s">
        <v>11675</v>
      </c>
    </row>
    <row r="136">
      <c r="A136" s="1" t="s">
        <v>432</v>
      </c>
      <c r="B136" s="1">
        <v>32</v>
      </c>
      <c r="C136" s="26" t="s">
        <v>11758</v>
      </c>
      <c r="D136" t="s">
        <v>434</v>
      </c>
      <c r="E136" s="27" t="s">
        <v>11759</v>
      </c>
      <c r="F136" s="28" t="s">
        <v>496</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2962</v>
      </c>
    </row>
    <row r="139" ht="165.75">
      <c r="A139" s="1" t="s">
        <v>441</v>
      </c>
      <c r="E139" s="27" t="s">
        <v>11675</v>
      </c>
    </row>
    <row r="140">
      <c r="A140" s="1" t="s">
        <v>432</v>
      </c>
      <c r="B140" s="1">
        <v>33</v>
      </c>
      <c r="C140" s="26" t="s">
        <v>11760</v>
      </c>
      <c r="D140" t="s">
        <v>434</v>
      </c>
      <c r="E140" s="27" t="s">
        <v>11761</v>
      </c>
      <c r="F140" s="28" t="s">
        <v>496</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11762</v>
      </c>
    </row>
    <row r="143" ht="165.75">
      <c r="A143" s="1" t="s">
        <v>441</v>
      </c>
      <c r="E143" s="27" t="s">
        <v>11675</v>
      </c>
    </row>
    <row r="144">
      <c r="A144" s="1" t="s">
        <v>432</v>
      </c>
      <c r="B144" s="1">
        <v>34</v>
      </c>
      <c r="C144" s="26" t="s">
        <v>11763</v>
      </c>
      <c r="D144" t="s">
        <v>434</v>
      </c>
      <c r="E144" s="27" t="s">
        <v>11764</v>
      </c>
      <c r="F144" s="28" t="s">
        <v>496</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11765</v>
      </c>
    </row>
    <row r="146">
      <c r="A146" s="1" t="s">
        <v>439</v>
      </c>
      <c r="E146" s="33" t="s">
        <v>2982</v>
      </c>
    </row>
    <row r="147" ht="165.75">
      <c r="A147" s="1" t="s">
        <v>441</v>
      </c>
      <c r="E147" s="27" t="s">
        <v>11675</v>
      </c>
    </row>
    <row r="148">
      <c r="A148" s="1" t="s">
        <v>432</v>
      </c>
      <c r="B148" s="1">
        <v>35</v>
      </c>
      <c r="C148" s="26" t="s">
        <v>11766</v>
      </c>
      <c r="D148" t="s">
        <v>434</v>
      </c>
      <c r="E148" s="27" t="s">
        <v>11767</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11768</v>
      </c>
    </row>
    <row r="150">
      <c r="A150" s="1" t="s">
        <v>439</v>
      </c>
      <c r="E150" s="33" t="s">
        <v>2982</v>
      </c>
    </row>
    <row r="151" ht="165.75">
      <c r="A151" s="1" t="s">
        <v>441</v>
      </c>
      <c r="E151" s="27" t="s">
        <v>11675</v>
      </c>
    </row>
    <row r="152">
      <c r="A152" s="1" t="s">
        <v>432</v>
      </c>
      <c r="B152" s="1">
        <v>36</v>
      </c>
      <c r="C152" s="26" t="s">
        <v>11769</v>
      </c>
      <c r="D152" t="s">
        <v>434</v>
      </c>
      <c r="E152" s="27" t="s">
        <v>11770</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11771</v>
      </c>
    </row>
    <row r="154">
      <c r="A154" s="1" t="s">
        <v>439</v>
      </c>
      <c r="E154" s="33" t="s">
        <v>11679</v>
      </c>
    </row>
    <row r="155" ht="165.75">
      <c r="A155" s="1" t="s">
        <v>441</v>
      </c>
      <c r="E155" s="27" t="s">
        <v>11675</v>
      </c>
    </row>
    <row r="156">
      <c r="A156" s="1" t="s">
        <v>432</v>
      </c>
      <c r="B156" s="1">
        <v>37</v>
      </c>
      <c r="C156" s="26" t="s">
        <v>11772</v>
      </c>
      <c r="D156" t="s">
        <v>434</v>
      </c>
      <c r="E156" s="27" t="s">
        <v>11773</v>
      </c>
      <c r="F156" s="28" t="s">
        <v>496</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11774</v>
      </c>
    </row>
    <row r="158">
      <c r="A158" s="1" t="s">
        <v>439</v>
      </c>
      <c r="E158" s="33" t="s">
        <v>11775</v>
      </c>
    </row>
    <row r="159" ht="63.75">
      <c r="A159" s="1" t="s">
        <v>441</v>
      </c>
      <c r="E159" s="27" t="s">
        <v>11776</v>
      </c>
    </row>
    <row r="160">
      <c r="A160" s="1" t="s">
        <v>432</v>
      </c>
      <c r="B160" s="1">
        <v>38</v>
      </c>
      <c r="C160" s="26" t="s">
        <v>11777</v>
      </c>
      <c r="D160" t="s">
        <v>434</v>
      </c>
      <c r="E160" s="27" t="s">
        <v>11778</v>
      </c>
      <c r="F160" s="28" t="s">
        <v>496</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11779</v>
      </c>
    </row>
    <row r="162">
      <c r="A162" s="1" t="s">
        <v>439</v>
      </c>
      <c r="E162" s="33" t="s">
        <v>11775</v>
      </c>
    </row>
    <row r="163" ht="63.75">
      <c r="A163" s="1" t="s">
        <v>441</v>
      </c>
      <c r="E163" s="27" t="s">
        <v>11776</v>
      </c>
    </row>
    <row r="164">
      <c r="A164" s="1" t="s">
        <v>432</v>
      </c>
      <c r="B164" s="1">
        <v>39</v>
      </c>
      <c r="C164" s="26" t="s">
        <v>11777</v>
      </c>
      <c r="D164" t="s">
        <v>430</v>
      </c>
      <c r="E164" s="27" t="s">
        <v>11780</v>
      </c>
      <c r="F164" s="28" t="s">
        <v>496</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11781</v>
      </c>
    </row>
    <row r="166">
      <c r="A166" s="1" t="s">
        <v>439</v>
      </c>
      <c r="E166" s="33" t="s">
        <v>2982</v>
      </c>
    </row>
    <row r="167" ht="76.5">
      <c r="A167" s="1" t="s">
        <v>441</v>
      </c>
      <c r="E167" s="27" t="s">
        <v>11782</v>
      </c>
    </row>
    <row r="168">
      <c r="A168" s="1" t="s">
        <v>432</v>
      </c>
      <c r="B168" s="1">
        <v>40</v>
      </c>
      <c r="C168" s="26" t="s">
        <v>11783</v>
      </c>
      <c r="D168" t="s">
        <v>434</v>
      </c>
      <c r="E168" s="27" t="s">
        <v>11784</v>
      </c>
      <c r="F168" s="28" t="s">
        <v>496</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11785</v>
      </c>
    </row>
    <row r="170">
      <c r="A170" s="1" t="s">
        <v>439</v>
      </c>
      <c r="E170" s="33" t="s">
        <v>2796</v>
      </c>
    </row>
    <row r="171" ht="51">
      <c r="A171" s="1" t="s">
        <v>441</v>
      </c>
      <c r="E171" s="27" t="s">
        <v>11786</v>
      </c>
    </row>
    <row r="172">
      <c r="A172" s="1" t="s">
        <v>432</v>
      </c>
      <c r="B172" s="1">
        <v>41</v>
      </c>
      <c r="C172" s="26" t="s">
        <v>11787</v>
      </c>
      <c r="D172" t="s">
        <v>434</v>
      </c>
      <c r="E172" s="27" t="s">
        <v>11788</v>
      </c>
      <c r="F172" s="28" t="s">
        <v>496</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11789</v>
      </c>
    </row>
    <row r="175" ht="51">
      <c r="A175" s="1" t="s">
        <v>441</v>
      </c>
      <c r="E175" s="27" t="s">
        <v>11790</v>
      </c>
    </row>
    <row r="176">
      <c r="A176" s="1" t="s">
        <v>432</v>
      </c>
      <c r="B176" s="1">
        <v>42</v>
      </c>
      <c r="C176" s="26" t="s">
        <v>11791</v>
      </c>
      <c r="D176" t="s">
        <v>434</v>
      </c>
      <c r="E176" s="27" t="s">
        <v>11792</v>
      </c>
      <c r="F176" s="28" t="s">
        <v>11793</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2020</v>
      </c>
    </row>
    <row r="179" ht="25.5">
      <c r="A179" s="1" t="s">
        <v>441</v>
      </c>
      <c r="E179" s="27" t="s">
        <v>11794</v>
      </c>
    </row>
    <row r="180">
      <c r="A180" s="1" t="s">
        <v>432</v>
      </c>
      <c r="B180" s="1">
        <v>43</v>
      </c>
      <c r="C180" s="26" t="s">
        <v>11795</v>
      </c>
      <c r="D180" t="s">
        <v>434</v>
      </c>
      <c r="E180" s="27" t="s">
        <v>11796</v>
      </c>
      <c r="F180" s="28" t="s">
        <v>11793</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11797</v>
      </c>
    </row>
    <row r="183" ht="255">
      <c r="A183" s="1" t="s">
        <v>441</v>
      </c>
      <c r="E183" s="27" t="s">
        <v>11798</v>
      </c>
    </row>
    <row r="184" ht="25.5">
      <c r="A184" s="1" t="s">
        <v>432</v>
      </c>
      <c r="B184" s="1">
        <v>44</v>
      </c>
      <c r="C184" s="26" t="s">
        <v>11799</v>
      </c>
      <c r="D184" t="s">
        <v>434</v>
      </c>
      <c r="E184" s="27" t="s">
        <v>11800</v>
      </c>
      <c r="F184" s="28" t="s">
        <v>496</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2907</v>
      </c>
    </row>
    <row r="187" ht="89.25">
      <c r="A187" s="1" t="s">
        <v>441</v>
      </c>
      <c r="E187" s="27" t="s">
        <v>11801</v>
      </c>
    </row>
    <row r="188">
      <c r="A188" s="1" t="s">
        <v>429</v>
      </c>
      <c r="C188" s="22" t="s">
        <v>559</v>
      </c>
      <c r="E188" s="23" t="s">
        <v>1356</v>
      </c>
      <c r="L188" s="24">
        <f>SUMIFS(L189:L196,A189:A196,"P")</f>
        <v>0</v>
      </c>
      <c r="M188" s="24">
        <f>SUMIFS(M189:M196,A189:A196,"P")</f>
        <v>0</v>
      </c>
      <c r="N188" s="25"/>
    </row>
    <row r="189" ht="25.5">
      <c r="A189" s="1" t="s">
        <v>432</v>
      </c>
      <c r="B189" s="1">
        <v>45</v>
      </c>
      <c r="C189" s="26" t="s">
        <v>561</v>
      </c>
      <c r="D189" t="s">
        <v>562</v>
      </c>
      <c r="E189" s="27" t="s">
        <v>563</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11802</v>
      </c>
    </row>
    <row r="192" ht="153">
      <c r="A192" s="1" t="s">
        <v>441</v>
      </c>
      <c r="E192" s="27" t="s">
        <v>566</v>
      </c>
    </row>
    <row r="193" ht="38.25">
      <c r="A193" s="1" t="s">
        <v>432</v>
      </c>
      <c r="B193" s="1">
        <v>46</v>
      </c>
      <c r="C193" s="26" t="s">
        <v>901</v>
      </c>
      <c r="D193" t="s">
        <v>562</v>
      </c>
      <c r="E193" s="27" t="s">
        <v>1060</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2907</v>
      </c>
    </row>
    <row r="196" ht="153">
      <c r="A196" s="1" t="s">
        <v>441</v>
      </c>
      <c r="E196" s="27" t="s">
        <v>566</v>
      </c>
    </row>
  </sheetData>
  <sheetProtection sheet="1" objects="1" scenarios="1" spinCount="100000" saltValue="5Gq2sDpidFHVyN533yMME4uuj0WiK9VYsBlBVLUIMFQzFNDRdkbNwTmnCui4HjaB2zpSR12u5mDyNOUCRTUIPQ==" hashValue="YvPT3ufhcsUGGqdwEkL2Owj/wnbid/i+THE3xFIA1RJnxD5KRbBYorgFBfZj4uUgeW1vEBzVfTEAUUGGpcJw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11803</v>
      </c>
      <c r="E8" s="23" t="s">
        <v>138</v>
      </c>
      <c r="L8" s="24">
        <f>L9</f>
        <v>0</v>
      </c>
      <c r="M8" s="24">
        <f>M9</f>
        <v>0</v>
      </c>
      <c r="N8" s="25"/>
    </row>
    <row r="9">
      <c r="A9" s="1" t="s">
        <v>426</v>
      </c>
      <c r="C9" s="22" t="s">
        <v>11804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17543</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280.5">
      <c r="A13" s="1" t="s">
        <v>439</v>
      </c>
      <c r="E13" s="33" t="s">
        <v>11808</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8245.2099999999991</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8245.2099999999991</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12</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QkYXb9YJF6V+2TCuD1ee0SAWVTmeVu6Z6xi+w91JsgqCuq4nt2oekWKpVSdyzqpBm23yASqVL5Zj/k7GzwsYIQ==" hashValue="wxlL2vVRyDjImyAtrNJbaO+Lr/p1rlNNhXVWI3fn9DPmP1CyH2MOea32t+C5uItp0keYNpBOdFTj5l4zVlXO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11810</v>
      </c>
      <c r="E8" s="23" t="s">
        <v>140</v>
      </c>
      <c r="L8" s="24">
        <f>L9</f>
        <v>0</v>
      </c>
      <c r="M8" s="24">
        <f>M9</f>
        <v>0</v>
      </c>
      <c r="N8" s="25"/>
    </row>
    <row r="9">
      <c r="A9" s="1" t="s">
        <v>426</v>
      </c>
      <c r="C9" s="22" t="s">
        <v>11811</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535.27999999999997</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76.5">
      <c r="A13" s="1" t="s">
        <v>439</v>
      </c>
      <c r="E13" s="33" t="s">
        <v>11812</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251.58199999999999</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251.58199999999999</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4</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Koj0nZBPXAQlB5zDpvELCs7MYgmU8VtK5V5qm95WjnE5MmUGXd66IA2YA4OLX2T8YqduDUmbVDBCoeDTENGa9Q==" hashValue="A4JjMzFgbDosRzEJTbicfVftmFjw40a3UWO6p/+yC2DVNbwwMCWEDKTpg6hF3gNd2tuUfEjGZZ5Z82TDo7Bu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11813</v>
      </c>
      <c r="E8" s="23" t="s">
        <v>142</v>
      </c>
      <c r="L8" s="24">
        <f>L9</f>
        <v>0</v>
      </c>
      <c r="M8" s="24">
        <f>M9</f>
        <v>0</v>
      </c>
      <c r="N8" s="25"/>
    </row>
    <row r="9">
      <c r="A9" s="1" t="s">
        <v>426</v>
      </c>
      <c r="C9" s="22" t="s">
        <v>11814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6177.4799999999996</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153">
      <c r="A13" s="1" t="s">
        <v>439</v>
      </c>
      <c r="E13" s="33" t="s">
        <v>11815</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2903.4160000000002</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2903.4160000000002</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5</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1eWIJBfHzcupwIy9MP/zmzv3QQcYDBNqjAICVIEjIObDTNzPa6zDV3+ym0QiPjtMDaJ4kEo+ufb0el64T0Rlsg==" hashValue="eouJOyGrnXv30xSDfeCzm9Iq3CzRgTCWGBwRnSeLaT/bTNu2syTPTHNVpIB7i8Zlo6huVMM2feIAjwsIq69O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11816</v>
      </c>
      <c r="E8" s="23" t="s">
        <v>146</v>
      </c>
      <c r="L8" s="24">
        <f>L9</f>
        <v>0</v>
      </c>
      <c r="M8" s="24">
        <f>M9</f>
        <v>0</v>
      </c>
      <c r="N8" s="25"/>
    </row>
    <row r="9">
      <c r="A9" s="1" t="s">
        <v>426</v>
      </c>
      <c r="C9" s="22" t="s">
        <v>11817</v>
      </c>
      <c r="E9" s="23" t="s">
        <v>1615</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11818</v>
      </c>
      <c r="D11" t="s">
        <v>434</v>
      </c>
      <c r="E11" s="27" t="s">
        <v>11819</v>
      </c>
      <c r="F11" s="28" t="s">
        <v>467</v>
      </c>
      <c r="G11" s="29">
        <v>68.400000000000006</v>
      </c>
      <c r="H11" s="28">
        <v>0</v>
      </c>
      <c r="I11" s="30">
        <f>ROUND(G11*H11,P4)</f>
        <v>0</v>
      </c>
      <c r="L11" s="31">
        <v>0</v>
      </c>
      <c r="M11" s="24">
        <f>ROUND(G11*L11,P4)</f>
        <v>0</v>
      </c>
      <c r="N11" s="25" t="s">
        <v>1619</v>
      </c>
      <c r="O11" s="32">
        <f>M11*AA11</f>
        <v>0</v>
      </c>
      <c r="P11" s="1">
        <v>3</v>
      </c>
      <c r="AA11" s="1">
        <f>IF(P11=1,$O$3,IF(P11=2,$O$4,$O$5))</f>
        <v>0</v>
      </c>
    </row>
    <row r="12">
      <c r="A12" s="1" t="s">
        <v>437</v>
      </c>
      <c r="E12" s="27" t="s">
        <v>11820</v>
      </c>
    </row>
    <row r="13" ht="38.25">
      <c r="A13" s="1" t="s">
        <v>439</v>
      </c>
      <c r="E13" s="33" t="s">
        <v>11821</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0.51300000000000001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11822</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11823</v>
      </c>
      <c r="D21" t="s">
        <v>434</v>
      </c>
      <c r="E21" s="27" t="s">
        <v>11824</v>
      </c>
      <c r="F21" s="28" t="s">
        <v>467</v>
      </c>
      <c r="G21" s="29">
        <v>108.438</v>
      </c>
      <c r="H21" s="28">
        <v>0.00131</v>
      </c>
      <c r="I21" s="30">
        <f>ROUND(G21*H21,P4)</f>
        <v>0</v>
      </c>
      <c r="L21" s="31">
        <v>0</v>
      </c>
      <c r="M21" s="24">
        <f>ROUND(G21*L21,P4)</f>
        <v>0</v>
      </c>
      <c r="N21" s="25" t="s">
        <v>1619</v>
      </c>
      <c r="O21" s="32">
        <f>M21*AA21</f>
        <v>0</v>
      </c>
      <c r="P21" s="1">
        <v>3</v>
      </c>
      <c r="AA21" s="1">
        <f>IF(P21=1,$O$3,IF(P21=2,$O$4,$O$5))</f>
        <v>0</v>
      </c>
    </row>
    <row r="22">
      <c r="A22" s="1" t="s">
        <v>437</v>
      </c>
      <c r="E22" s="27" t="s">
        <v>11824</v>
      </c>
    </row>
    <row r="23">
      <c r="A23" s="1" t="s">
        <v>439</v>
      </c>
    </row>
    <row r="24">
      <c r="A24" s="1" t="s">
        <v>441</v>
      </c>
      <c r="E24" s="27" t="s">
        <v>434</v>
      </c>
    </row>
    <row r="25" ht="25.5">
      <c r="A25" s="1" t="s">
        <v>432</v>
      </c>
      <c r="B25" s="1">
        <v>4</v>
      </c>
      <c r="C25" s="26" t="s">
        <v>11825</v>
      </c>
      <c r="D25" t="s">
        <v>434</v>
      </c>
      <c r="E25" s="27" t="s">
        <v>11826</v>
      </c>
      <c r="F25" s="28" t="s">
        <v>496</v>
      </c>
      <c r="G25" s="29">
        <v>25</v>
      </c>
      <c r="H25" s="28">
        <v>0</v>
      </c>
      <c r="I25" s="30">
        <f>ROUND(G25*H25,P4)</f>
        <v>0</v>
      </c>
      <c r="L25" s="31">
        <v>0</v>
      </c>
      <c r="M25" s="24">
        <f>ROUND(G25*L25,P4)</f>
        <v>0</v>
      </c>
      <c r="N25" s="25" t="s">
        <v>1619</v>
      </c>
      <c r="O25" s="32">
        <f>M25*AA25</f>
        <v>0</v>
      </c>
      <c r="P25" s="1">
        <v>3</v>
      </c>
      <c r="AA25" s="1">
        <f>IF(P25=1,$O$3,IF(P25=2,$O$4,$O$5))</f>
        <v>0</v>
      </c>
    </row>
    <row r="26" ht="25.5">
      <c r="A26" s="1" t="s">
        <v>437</v>
      </c>
      <c r="E26" s="27" t="s">
        <v>11827</v>
      </c>
    </row>
    <row r="27" ht="38.25">
      <c r="A27" s="1" t="s">
        <v>439</v>
      </c>
      <c r="E27" s="33" t="s">
        <v>11828</v>
      </c>
    </row>
    <row r="28">
      <c r="A28" s="1" t="s">
        <v>441</v>
      </c>
      <c r="E28" s="27" t="s">
        <v>434</v>
      </c>
    </row>
    <row r="29">
      <c r="A29" s="1" t="s">
        <v>432</v>
      </c>
      <c r="B29" s="1">
        <v>5</v>
      </c>
      <c r="C29" s="26" t="s">
        <v>11829</v>
      </c>
      <c r="D29" t="s">
        <v>434</v>
      </c>
      <c r="E29" s="27" t="s">
        <v>11830</v>
      </c>
      <c r="F29" s="28" t="s">
        <v>496</v>
      </c>
      <c r="G29" s="29">
        <v>57</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11831</v>
      </c>
    </row>
    <row r="31" ht="38.25">
      <c r="A31" s="1" t="s">
        <v>439</v>
      </c>
      <c r="E31" s="33" t="s">
        <v>11832</v>
      </c>
    </row>
    <row r="32">
      <c r="A32" s="1" t="s">
        <v>441</v>
      </c>
      <c r="E32" s="27" t="s">
        <v>434</v>
      </c>
    </row>
    <row r="33">
      <c r="A33" s="1" t="s">
        <v>432</v>
      </c>
      <c r="B33" s="1">
        <v>6</v>
      </c>
      <c r="C33" s="26" t="s">
        <v>11833</v>
      </c>
      <c r="D33" t="s">
        <v>434</v>
      </c>
      <c r="E33" s="27" t="s">
        <v>11834</v>
      </c>
      <c r="F33" s="28" t="s">
        <v>496</v>
      </c>
      <c r="G33" s="29">
        <v>40</v>
      </c>
      <c r="H33" s="28">
        <v>0.0011999999999999999</v>
      </c>
      <c r="I33" s="30">
        <f>ROUND(G33*H33,P4)</f>
        <v>0</v>
      </c>
      <c r="L33" s="31">
        <v>0</v>
      </c>
      <c r="M33" s="24">
        <f>ROUND(G33*L33,P4)</f>
        <v>0</v>
      </c>
      <c r="N33" s="25" t="s">
        <v>1619</v>
      </c>
      <c r="O33" s="32">
        <f>M33*AA33</f>
        <v>0</v>
      </c>
      <c r="P33" s="1">
        <v>3</v>
      </c>
      <c r="AA33" s="1">
        <f>IF(P33=1,$O$3,IF(P33=2,$O$4,$O$5))</f>
        <v>0</v>
      </c>
    </row>
    <row r="34">
      <c r="A34" s="1" t="s">
        <v>437</v>
      </c>
      <c r="E34" s="27" t="s">
        <v>11835</v>
      </c>
    </row>
    <row r="35" ht="38.25">
      <c r="A35" s="1" t="s">
        <v>439</v>
      </c>
      <c r="E35" s="33" t="s">
        <v>11836</v>
      </c>
    </row>
    <row r="36">
      <c r="A36" s="1" t="s">
        <v>441</v>
      </c>
      <c r="E36" s="27" t="s">
        <v>434</v>
      </c>
    </row>
    <row r="37">
      <c r="A37" s="1" t="s">
        <v>432</v>
      </c>
      <c r="B37" s="1">
        <v>7</v>
      </c>
      <c r="C37" s="26" t="s">
        <v>11837</v>
      </c>
      <c r="D37" t="s">
        <v>434</v>
      </c>
      <c r="E37" s="27" t="s">
        <v>11838</v>
      </c>
      <c r="F37" s="28" t="s">
        <v>467</v>
      </c>
      <c r="G37" s="29">
        <v>98.579999999999998</v>
      </c>
      <c r="H37" s="28">
        <v>0</v>
      </c>
      <c r="I37" s="30">
        <f>ROUND(G37*H37,P4)</f>
        <v>0</v>
      </c>
      <c r="L37" s="31">
        <v>0</v>
      </c>
      <c r="M37" s="24">
        <f>ROUND(G37*L37,P4)</f>
        <v>0</v>
      </c>
      <c r="N37" s="25" t="s">
        <v>1619</v>
      </c>
      <c r="O37" s="32">
        <f>M37*AA37</f>
        <v>0</v>
      </c>
      <c r="P37" s="1">
        <v>3</v>
      </c>
      <c r="AA37" s="1">
        <f>IF(P37=1,$O$3,IF(P37=2,$O$4,$O$5))</f>
        <v>0</v>
      </c>
    </row>
    <row r="38">
      <c r="A38" s="1" t="s">
        <v>437</v>
      </c>
      <c r="E38" s="27" t="s">
        <v>11839</v>
      </c>
    </row>
    <row r="39" ht="38.25">
      <c r="A39" s="1" t="s">
        <v>439</v>
      </c>
      <c r="E39" s="33" t="s">
        <v>11840</v>
      </c>
    </row>
    <row r="40">
      <c r="A40" s="1" t="s">
        <v>441</v>
      </c>
      <c r="E40" s="27" t="s">
        <v>434</v>
      </c>
    </row>
    <row r="41">
      <c r="A41" s="1" t="s">
        <v>432</v>
      </c>
      <c r="B41" s="1">
        <v>8</v>
      </c>
      <c r="C41" s="26" t="s">
        <v>11841</v>
      </c>
      <c r="D41" t="s">
        <v>434</v>
      </c>
      <c r="E41" s="27" t="s">
        <v>11842</v>
      </c>
      <c r="F41" s="28" t="s">
        <v>496</v>
      </c>
      <c r="G41" s="29">
        <v>57</v>
      </c>
      <c r="H41" s="28">
        <v>0.0051999999999999998</v>
      </c>
      <c r="I41" s="30">
        <f>ROUND(G41*H41,P4)</f>
        <v>0</v>
      </c>
      <c r="L41" s="31">
        <v>0</v>
      </c>
      <c r="M41" s="24">
        <f>ROUND(G41*L41,P4)</f>
        <v>0</v>
      </c>
      <c r="N41" s="25" t="s">
        <v>1619</v>
      </c>
      <c r="O41" s="32">
        <f>M41*AA41</f>
        <v>0</v>
      </c>
      <c r="P41" s="1">
        <v>3</v>
      </c>
      <c r="AA41" s="1">
        <f>IF(P41=1,$O$3,IF(P41=2,$O$4,$O$5))</f>
        <v>0</v>
      </c>
    </row>
    <row r="42">
      <c r="A42" s="1" t="s">
        <v>437</v>
      </c>
      <c r="E42" s="27" t="s">
        <v>11842</v>
      </c>
    </row>
    <row r="43">
      <c r="A43" s="1" t="s">
        <v>439</v>
      </c>
    </row>
    <row r="44">
      <c r="A44" s="1" t="s">
        <v>441</v>
      </c>
      <c r="E44" s="27" t="s">
        <v>434</v>
      </c>
    </row>
    <row r="45">
      <c r="A45" s="1" t="s">
        <v>432</v>
      </c>
      <c r="B45" s="1">
        <v>9</v>
      </c>
      <c r="C45" s="26" t="s">
        <v>11843</v>
      </c>
      <c r="D45" t="s">
        <v>434</v>
      </c>
      <c r="E45" s="27" t="s">
        <v>11844</v>
      </c>
      <c r="F45" s="28" t="s">
        <v>496</v>
      </c>
      <c r="G45" s="29">
        <v>25</v>
      </c>
      <c r="H45" s="28">
        <v>0.0027000000000000001</v>
      </c>
      <c r="I45" s="30">
        <f>ROUND(G45*H45,P4)</f>
        <v>0</v>
      </c>
      <c r="L45" s="31">
        <v>0</v>
      </c>
      <c r="M45" s="24">
        <f>ROUND(G45*L45,P4)</f>
        <v>0</v>
      </c>
      <c r="N45" s="25" t="s">
        <v>1619</v>
      </c>
      <c r="O45" s="32">
        <f>M45*AA45</f>
        <v>0</v>
      </c>
      <c r="P45" s="1">
        <v>3</v>
      </c>
      <c r="AA45" s="1">
        <f>IF(P45=1,$O$3,IF(P45=2,$O$4,$O$5))</f>
        <v>0</v>
      </c>
    </row>
    <row r="46">
      <c r="A46" s="1" t="s">
        <v>437</v>
      </c>
      <c r="E46" s="27" t="s">
        <v>11844</v>
      </c>
    </row>
    <row r="47">
      <c r="A47" s="1" t="s">
        <v>439</v>
      </c>
    </row>
    <row r="48">
      <c r="A48" s="1" t="s">
        <v>441</v>
      </c>
      <c r="E48" s="27" t="s">
        <v>434</v>
      </c>
    </row>
    <row r="49" ht="25.5">
      <c r="A49" s="1" t="s">
        <v>432</v>
      </c>
      <c r="B49" s="1">
        <v>10</v>
      </c>
      <c r="C49" s="26" t="s">
        <v>11845</v>
      </c>
      <c r="D49" t="s">
        <v>434</v>
      </c>
      <c r="E49" s="27" t="s">
        <v>11846</v>
      </c>
      <c r="F49" s="28" t="s">
        <v>496</v>
      </c>
      <c r="G49" s="29">
        <v>40</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11846</v>
      </c>
    </row>
    <row r="51">
      <c r="A51" s="1" t="s">
        <v>439</v>
      </c>
    </row>
    <row r="52">
      <c r="A52" s="1" t="s">
        <v>441</v>
      </c>
      <c r="E52" s="27" t="s">
        <v>434</v>
      </c>
    </row>
    <row r="53">
      <c r="A53" s="1" t="s">
        <v>429</v>
      </c>
      <c r="C53" s="22" t="s">
        <v>519</v>
      </c>
      <c r="E53" s="23" t="s">
        <v>520</v>
      </c>
      <c r="L53" s="24">
        <f>SUMIFS(L54:L65,A54:A65,"P")</f>
        <v>0</v>
      </c>
      <c r="M53" s="24">
        <f>SUMIFS(M54:M65,A54:A65,"P")</f>
        <v>0</v>
      </c>
      <c r="N53" s="25"/>
    </row>
    <row r="54" ht="25.5">
      <c r="A54" s="1" t="s">
        <v>432</v>
      </c>
      <c r="B54" s="1">
        <v>11</v>
      </c>
      <c r="C54" s="26" t="s">
        <v>2265</v>
      </c>
      <c r="D54" t="s">
        <v>434</v>
      </c>
      <c r="E54" s="27" t="s">
        <v>11847</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11847</v>
      </c>
    </row>
    <row r="56">
      <c r="A56" s="1" t="s">
        <v>439</v>
      </c>
    </row>
    <row r="57">
      <c r="A57" s="1" t="s">
        <v>441</v>
      </c>
      <c r="E57" s="27" t="s">
        <v>434</v>
      </c>
    </row>
    <row r="58" ht="25.5">
      <c r="A58" s="1" t="s">
        <v>432</v>
      </c>
      <c r="B58" s="1">
        <v>12</v>
      </c>
      <c r="C58" s="26" t="s">
        <v>11848</v>
      </c>
      <c r="D58" t="s">
        <v>434</v>
      </c>
      <c r="E58" s="27" t="s">
        <v>11849</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11849</v>
      </c>
    </row>
    <row r="60">
      <c r="A60" s="1" t="s">
        <v>439</v>
      </c>
    </row>
    <row r="61">
      <c r="A61" s="1" t="s">
        <v>441</v>
      </c>
      <c r="E61" s="27" t="s">
        <v>434</v>
      </c>
    </row>
    <row r="62">
      <c r="A62" s="1" t="s">
        <v>432</v>
      </c>
      <c r="B62" s="1">
        <v>13</v>
      </c>
      <c r="C62" s="26" t="s">
        <v>11850</v>
      </c>
      <c r="D62" t="s">
        <v>434</v>
      </c>
      <c r="E62" s="27" t="s">
        <v>11851</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11851</v>
      </c>
    </row>
    <row r="64">
      <c r="A64" s="1" t="s">
        <v>439</v>
      </c>
    </row>
    <row r="65">
      <c r="A65" s="1" t="s">
        <v>441</v>
      </c>
      <c r="E65" s="27" t="s">
        <v>434</v>
      </c>
    </row>
    <row r="66">
      <c r="A66" s="1" t="s">
        <v>429</v>
      </c>
      <c r="C66" s="22" t="s">
        <v>559</v>
      </c>
      <c r="E66" s="23" t="s">
        <v>560</v>
      </c>
      <c r="L66" s="24">
        <f>SUMIFS(L67:L70,A67:A70,"P")</f>
        <v>0</v>
      </c>
      <c r="M66" s="24">
        <f>SUMIFS(M67:M70,A67:A70,"P")</f>
        <v>0</v>
      </c>
      <c r="N66" s="25"/>
    </row>
    <row r="67" ht="25.5">
      <c r="A67" s="1" t="s">
        <v>432</v>
      </c>
      <c r="B67" s="1">
        <v>14</v>
      </c>
      <c r="C67" s="26" t="s">
        <v>561</v>
      </c>
      <c r="D67" t="s">
        <v>562</v>
      </c>
      <c r="E67" s="27" t="s">
        <v>563</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ht="51">
      <c r="A69" s="1" t="s">
        <v>439</v>
      </c>
      <c r="E69" s="33" t="s">
        <v>11852</v>
      </c>
    </row>
    <row r="70" ht="153">
      <c r="A70" s="1" t="s">
        <v>441</v>
      </c>
      <c r="E70" s="27" t="s">
        <v>566</v>
      </c>
    </row>
    <row r="71">
      <c r="A71" s="1" t="s">
        <v>429</v>
      </c>
      <c r="C71" s="22" t="s">
        <v>567</v>
      </c>
      <c r="E71" s="23" t="s">
        <v>568</v>
      </c>
      <c r="L71" s="24">
        <f>SUMIFS(L72:L75,A72:A75,"P")</f>
        <v>0</v>
      </c>
      <c r="M71" s="24">
        <f>SUMIFS(M72:M75,A72:A75,"P")</f>
        <v>0</v>
      </c>
      <c r="N71" s="25"/>
    </row>
    <row r="72">
      <c r="A72" s="1" t="s">
        <v>432</v>
      </c>
      <c r="B72" s="1">
        <v>15</v>
      </c>
      <c r="C72" s="26" t="s">
        <v>11853</v>
      </c>
      <c r="D72" t="s">
        <v>434</v>
      </c>
      <c r="E72" s="27" t="s">
        <v>11854</v>
      </c>
      <c r="F72" s="28" t="s">
        <v>476</v>
      </c>
      <c r="G72" s="29">
        <v>14.430999999999999</v>
      </c>
      <c r="H72" s="28">
        <v>0</v>
      </c>
      <c r="I72" s="30">
        <f>ROUND(G72*H72,P4)</f>
        <v>0</v>
      </c>
      <c r="L72" s="31">
        <v>0</v>
      </c>
      <c r="M72" s="24">
        <f>ROUND(G72*L72,P4)</f>
        <v>0</v>
      </c>
      <c r="N72" s="25" t="s">
        <v>1619</v>
      </c>
      <c r="O72" s="32">
        <f>M72*AA72</f>
        <v>0</v>
      </c>
      <c r="P72" s="1">
        <v>3</v>
      </c>
      <c r="AA72" s="1">
        <f>IF(P72=1,$O$3,IF(P72=2,$O$4,$O$5))</f>
        <v>0</v>
      </c>
    </row>
    <row r="73" ht="38.25">
      <c r="A73" s="1" t="s">
        <v>437</v>
      </c>
      <c r="E73" s="27" t="s">
        <v>11855</v>
      </c>
    </row>
    <row r="74">
      <c r="A74" s="1" t="s">
        <v>439</v>
      </c>
    </row>
    <row r="75">
      <c r="A75" s="1" t="s">
        <v>441</v>
      </c>
      <c r="E75" s="27" t="s">
        <v>434</v>
      </c>
    </row>
  </sheetData>
  <sheetProtection sheet="1" objects="1" scenarios="1" spinCount="100000" saltValue="X/vIAfZpGSdAyA6icH3s924xD9P4erFP0e6JP3PPs0Upp5KPbhoR/O/DhQWc+u4QRlbVlVNm6HiTt70k4PG+kw==" hashValue="KyMXhHaL/JxG2bFr2lxIs6IheG+hJMPkWNDJNEaOzRyQjoA/x/nqlph2/qZcV9u0ZGi2yBtzH1NOx8sOr5os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11856</v>
      </c>
      <c r="E8" s="23" t="s">
        <v>148</v>
      </c>
      <c r="L8" s="24">
        <f>L9</f>
        <v>0</v>
      </c>
      <c r="M8" s="24">
        <f>M9</f>
        <v>0</v>
      </c>
      <c r="N8" s="25"/>
    </row>
    <row r="9">
      <c r="A9" s="1" t="s">
        <v>426</v>
      </c>
      <c r="C9" s="22" t="s">
        <v>11857</v>
      </c>
      <c r="E9" s="23" t="s">
        <v>1615</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11818</v>
      </c>
      <c r="D11" t="s">
        <v>434</v>
      </c>
      <c r="E11" s="27" t="s">
        <v>11819</v>
      </c>
      <c r="F11" s="28" t="s">
        <v>467</v>
      </c>
      <c r="G11" s="29">
        <v>51.600000000000001</v>
      </c>
      <c r="H11" s="28">
        <v>0</v>
      </c>
      <c r="I11" s="30">
        <f>ROUND(G11*H11,P4)</f>
        <v>0</v>
      </c>
      <c r="L11" s="31">
        <v>0</v>
      </c>
      <c r="M11" s="24">
        <f>ROUND(G11*L11,P4)</f>
        <v>0</v>
      </c>
      <c r="N11" s="25" t="s">
        <v>1619</v>
      </c>
      <c r="O11" s="32">
        <f>M11*AA11</f>
        <v>0</v>
      </c>
      <c r="P11" s="1">
        <v>3</v>
      </c>
      <c r="AA11" s="1">
        <f>IF(P11=1,$O$3,IF(P11=2,$O$4,$O$5))</f>
        <v>0</v>
      </c>
    </row>
    <row r="12">
      <c r="A12" s="1" t="s">
        <v>437</v>
      </c>
      <c r="E12" s="27" t="s">
        <v>11820</v>
      </c>
    </row>
    <row r="13" ht="38.25">
      <c r="A13" s="1" t="s">
        <v>439</v>
      </c>
      <c r="E13" s="33" t="s">
        <v>11858</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0.38700000000000001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11859</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11823</v>
      </c>
      <c r="D21" t="s">
        <v>434</v>
      </c>
      <c r="E21" s="27" t="s">
        <v>11824</v>
      </c>
      <c r="F21" s="28" t="s">
        <v>467</v>
      </c>
      <c r="G21" s="29">
        <v>83.599999999999994</v>
      </c>
      <c r="H21" s="28">
        <v>0.00131</v>
      </c>
      <c r="I21" s="30">
        <f>ROUND(G21*H21,P4)</f>
        <v>0</v>
      </c>
      <c r="L21" s="31">
        <v>0</v>
      </c>
      <c r="M21" s="24">
        <f>ROUND(G21*L21,P4)</f>
        <v>0</v>
      </c>
      <c r="N21" s="25" t="s">
        <v>1619</v>
      </c>
      <c r="O21" s="32">
        <f>M21*AA21</f>
        <v>0</v>
      </c>
      <c r="P21" s="1">
        <v>3</v>
      </c>
      <c r="AA21" s="1">
        <f>IF(P21=1,$O$3,IF(P21=2,$O$4,$O$5))</f>
        <v>0</v>
      </c>
    </row>
    <row r="22">
      <c r="A22" s="1" t="s">
        <v>437</v>
      </c>
      <c r="E22" s="27" t="s">
        <v>11824</v>
      </c>
    </row>
    <row r="23">
      <c r="A23" s="1" t="s">
        <v>439</v>
      </c>
    </row>
    <row r="24">
      <c r="A24" s="1" t="s">
        <v>441</v>
      </c>
      <c r="E24" s="27" t="s">
        <v>434</v>
      </c>
    </row>
    <row r="25" ht="25.5">
      <c r="A25" s="1" t="s">
        <v>432</v>
      </c>
      <c r="B25" s="1">
        <v>4</v>
      </c>
      <c r="C25" s="26" t="s">
        <v>11825</v>
      </c>
      <c r="D25" t="s">
        <v>434</v>
      </c>
      <c r="E25" s="27" t="s">
        <v>11826</v>
      </c>
      <c r="F25" s="28" t="s">
        <v>496</v>
      </c>
      <c r="G25" s="29">
        <v>17</v>
      </c>
      <c r="H25" s="28">
        <v>0</v>
      </c>
      <c r="I25" s="30">
        <f>ROUND(G25*H25,P4)</f>
        <v>0</v>
      </c>
      <c r="L25" s="31">
        <v>0</v>
      </c>
      <c r="M25" s="24">
        <f>ROUND(G25*L25,P4)</f>
        <v>0</v>
      </c>
      <c r="N25" s="25" t="s">
        <v>1619</v>
      </c>
      <c r="O25" s="32">
        <f>M25*AA25</f>
        <v>0</v>
      </c>
      <c r="P25" s="1">
        <v>3</v>
      </c>
      <c r="AA25" s="1">
        <f>IF(P25=1,$O$3,IF(P25=2,$O$4,$O$5))</f>
        <v>0</v>
      </c>
    </row>
    <row r="26" ht="25.5">
      <c r="A26" s="1" t="s">
        <v>437</v>
      </c>
      <c r="E26" s="27" t="s">
        <v>11827</v>
      </c>
    </row>
    <row r="27" ht="38.25">
      <c r="A27" s="1" t="s">
        <v>439</v>
      </c>
      <c r="E27" s="33" t="s">
        <v>11860</v>
      </c>
    </row>
    <row r="28">
      <c r="A28" s="1" t="s">
        <v>441</v>
      </c>
      <c r="E28" s="27" t="s">
        <v>434</v>
      </c>
    </row>
    <row r="29">
      <c r="A29" s="1" t="s">
        <v>432</v>
      </c>
      <c r="B29" s="1">
        <v>5</v>
      </c>
      <c r="C29" s="26" t="s">
        <v>11829</v>
      </c>
      <c r="D29" t="s">
        <v>434</v>
      </c>
      <c r="E29" s="27" t="s">
        <v>11830</v>
      </c>
      <c r="F29" s="28" t="s">
        <v>496</v>
      </c>
      <c r="G29" s="29">
        <v>43</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11831</v>
      </c>
    </row>
    <row r="31" ht="38.25">
      <c r="A31" s="1" t="s">
        <v>439</v>
      </c>
      <c r="E31" s="33" t="s">
        <v>11861</v>
      </c>
    </row>
    <row r="32">
      <c r="A32" s="1" t="s">
        <v>441</v>
      </c>
      <c r="E32" s="27" t="s">
        <v>434</v>
      </c>
    </row>
    <row r="33">
      <c r="A33" s="1" t="s">
        <v>432</v>
      </c>
      <c r="B33" s="1">
        <v>6</v>
      </c>
      <c r="C33" s="26" t="s">
        <v>11833</v>
      </c>
      <c r="D33" t="s">
        <v>434</v>
      </c>
      <c r="E33" s="27" t="s">
        <v>11834</v>
      </c>
      <c r="F33" s="28" t="s">
        <v>496</v>
      </c>
      <c r="G33" s="29">
        <v>31</v>
      </c>
      <c r="H33" s="28">
        <v>0.0011999999999999999</v>
      </c>
      <c r="I33" s="30">
        <f>ROUND(G33*H33,P4)</f>
        <v>0</v>
      </c>
      <c r="L33" s="31">
        <v>0</v>
      </c>
      <c r="M33" s="24">
        <f>ROUND(G33*L33,P4)</f>
        <v>0</v>
      </c>
      <c r="N33" s="25" t="s">
        <v>1619</v>
      </c>
      <c r="O33" s="32">
        <f>M33*AA33</f>
        <v>0</v>
      </c>
      <c r="P33" s="1">
        <v>3</v>
      </c>
      <c r="AA33" s="1">
        <f>IF(P33=1,$O$3,IF(P33=2,$O$4,$O$5))</f>
        <v>0</v>
      </c>
    </row>
    <row r="34">
      <c r="A34" s="1" t="s">
        <v>437</v>
      </c>
      <c r="E34" s="27" t="s">
        <v>11835</v>
      </c>
    </row>
    <row r="35" ht="38.25">
      <c r="A35" s="1" t="s">
        <v>439</v>
      </c>
      <c r="E35" s="33" t="s">
        <v>11862</v>
      </c>
    </row>
    <row r="36">
      <c r="A36" s="1" t="s">
        <v>441</v>
      </c>
      <c r="E36" s="27" t="s">
        <v>434</v>
      </c>
    </row>
    <row r="37">
      <c r="A37" s="1" t="s">
        <v>432</v>
      </c>
      <c r="B37" s="1">
        <v>7</v>
      </c>
      <c r="C37" s="26" t="s">
        <v>11837</v>
      </c>
      <c r="D37" t="s">
        <v>434</v>
      </c>
      <c r="E37" s="27" t="s">
        <v>11838</v>
      </c>
      <c r="F37" s="28" t="s">
        <v>467</v>
      </c>
      <c r="G37" s="29">
        <v>76</v>
      </c>
      <c r="H37" s="28">
        <v>0</v>
      </c>
      <c r="I37" s="30">
        <f>ROUND(G37*H37,P4)</f>
        <v>0</v>
      </c>
      <c r="L37" s="31">
        <v>0</v>
      </c>
      <c r="M37" s="24">
        <f>ROUND(G37*L37,P4)</f>
        <v>0</v>
      </c>
      <c r="N37" s="25" t="s">
        <v>1619</v>
      </c>
      <c r="O37" s="32">
        <f>M37*AA37</f>
        <v>0</v>
      </c>
      <c r="P37" s="1">
        <v>3</v>
      </c>
      <c r="AA37" s="1">
        <f>IF(P37=1,$O$3,IF(P37=2,$O$4,$O$5))</f>
        <v>0</v>
      </c>
    </row>
    <row r="38">
      <c r="A38" s="1" t="s">
        <v>437</v>
      </c>
      <c r="E38" s="27" t="s">
        <v>11839</v>
      </c>
    </row>
    <row r="39" ht="38.25">
      <c r="A39" s="1" t="s">
        <v>439</v>
      </c>
      <c r="E39" s="33" t="s">
        <v>11863</v>
      </c>
    </row>
    <row r="40">
      <c r="A40" s="1" t="s">
        <v>441</v>
      </c>
      <c r="E40" s="27" t="s">
        <v>434</v>
      </c>
    </row>
    <row r="41">
      <c r="A41" s="1" t="s">
        <v>432</v>
      </c>
      <c r="B41" s="1">
        <v>8</v>
      </c>
      <c r="C41" s="26" t="s">
        <v>11841</v>
      </c>
      <c r="D41" t="s">
        <v>434</v>
      </c>
      <c r="E41" s="27" t="s">
        <v>11842</v>
      </c>
      <c r="F41" s="28" t="s">
        <v>496</v>
      </c>
      <c r="G41" s="29">
        <v>43</v>
      </c>
      <c r="H41" s="28">
        <v>0.0051999999999999998</v>
      </c>
      <c r="I41" s="30">
        <f>ROUND(G41*H41,P4)</f>
        <v>0</v>
      </c>
      <c r="L41" s="31">
        <v>0</v>
      </c>
      <c r="M41" s="24">
        <f>ROUND(G41*L41,P4)</f>
        <v>0</v>
      </c>
      <c r="N41" s="25" t="s">
        <v>1619</v>
      </c>
      <c r="O41" s="32">
        <f>M41*AA41</f>
        <v>0</v>
      </c>
      <c r="P41" s="1">
        <v>3</v>
      </c>
      <c r="AA41" s="1">
        <f>IF(P41=1,$O$3,IF(P41=2,$O$4,$O$5))</f>
        <v>0</v>
      </c>
    </row>
    <row r="42">
      <c r="A42" s="1" t="s">
        <v>437</v>
      </c>
      <c r="E42" s="27" t="s">
        <v>11842</v>
      </c>
    </row>
    <row r="43">
      <c r="A43" s="1" t="s">
        <v>439</v>
      </c>
    </row>
    <row r="44">
      <c r="A44" s="1" t="s">
        <v>441</v>
      </c>
      <c r="E44" s="27" t="s">
        <v>434</v>
      </c>
    </row>
    <row r="45">
      <c r="A45" s="1" t="s">
        <v>432</v>
      </c>
      <c r="B45" s="1">
        <v>9</v>
      </c>
      <c r="C45" s="26" t="s">
        <v>11843</v>
      </c>
      <c r="D45" t="s">
        <v>434</v>
      </c>
      <c r="E45" s="27" t="s">
        <v>11844</v>
      </c>
      <c r="F45" s="28" t="s">
        <v>496</v>
      </c>
      <c r="G45" s="29">
        <v>17</v>
      </c>
      <c r="H45" s="28">
        <v>0.0027000000000000001</v>
      </c>
      <c r="I45" s="30">
        <f>ROUND(G45*H45,P4)</f>
        <v>0</v>
      </c>
      <c r="L45" s="31">
        <v>0</v>
      </c>
      <c r="M45" s="24">
        <f>ROUND(G45*L45,P4)</f>
        <v>0</v>
      </c>
      <c r="N45" s="25" t="s">
        <v>1619</v>
      </c>
      <c r="O45" s="32">
        <f>M45*AA45</f>
        <v>0</v>
      </c>
      <c r="P45" s="1">
        <v>3</v>
      </c>
      <c r="AA45" s="1">
        <f>IF(P45=1,$O$3,IF(P45=2,$O$4,$O$5))</f>
        <v>0</v>
      </c>
    </row>
    <row r="46">
      <c r="A46" s="1" t="s">
        <v>437</v>
      </c>
      <c r="E46" s="27" t="s">
        <v>11844</v>
      </c>
    </row>
    <row r="47">
      <c r="A47" s="1" t="s">
        <v>439</v>
      </c>
    </row>
    <row r="48">
      <c r="A48" s="1" t="s">
        <v>441</v>
      </c>
      <c r="E48" s="27" t="s">
        <v>434</v>
      </c>
    </row>
    <row r="49" ht="25.5">
      <c r="A49" s="1" t="s">
        <v>432</v>
      </c>
      <c r="B49" s="1">
        <v>10</v>
      </c>
      <c r="C49" s="26" t="s">
        <v>11845</v>
      </c>
      <c r="D49" t="s">
        <v>434</v>
      </c>
      <c r="E49" s="27" t="s">
        <v>11846</v>
      </c>
      <c r="F49" s="28" t="s">
        <v>496</v>
      </c>
      <c r="G49" s="29">
        <v>31</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11846</v>
      </c>
    </row>
    <row r="51">
      <c r="A51" s="1" t="s">
        <v>439</v>
      </c>
    </row>
    <row r="52">
      <c r="A52" s="1" t="s">
        <v>441</v>
      </c>
      <c r="E52" s="27" t="s">
        <v>434</v>
      </c>
    </row>
    <row r="53">
      <c r="A53" s="1" t="s">
        <v>429</v>
      </c>
      <c r="C53" s="22" t="s">
        <v>519</v>
      </c>
      <c r="E53" s="23" t="s">
        <v>520</v>
      </c>
      <c r="L53" s="24">
        <f>SUMIFS(L54:L69,A54:A69,"P")</f>
        <v>0</v>
      </c>
      <c r="M53" s="24">
        <f>SUMIFS(M54:M69,A54:A69,"P")</f>
        <v>0</v>
      </c>
      <c r="N53" s="25"/>
    </row>
    <row r="54" ht="25.5">
      <c r="A54" s="1" t="s">
        <v>432</v>
      </c>
      <c r="B54" s="1">
        <v>11</v>
      </c>
      <c r="C54" s="26" t="s">
        <v>2265</v>
      </c>
      <c r="D54" t="s">
        <v>434</v>
      </c>
      <c r="E54" s="27" t="s">
        <v>11864</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11864</v>
      </c>
    </row>
    <row r="56">
      <c r="A56" s="1" t="s">
        <v>439</v>
      </c>
    </row>
    <row r="57">
      <c r="A57" s="1" t="s">
        <v>441</v>
      </c>
      <c r="E57" s="27" t="s">
        <v>434</v>
      </c>
    </row>
    <row r="58" ht="25.5">
      <c r="A58" s="1" t="s">
        <v>432</v>
      </c>
      <c r="B58" s="1">
        <v>12</v>
      </c>
      <c r="C58" s="26" t="s">
        <v>11848</v>
      </c>
      <c r="D58" t="s">
        <v>434</v>
      </c>
      <c r="E58" s="27" t="s">
        <v>11865</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11865</v>
      </c>
    </row>
    <row r="60">
      <c r="A60" s="1" t="s">
        <v>439</v>
      </c>
    </row>
    <row r="61">
      <c r="A61" s="1" t="s">
        <v>441</v>
      </c>
      <c r="E61" s="27" t="s">
        <v>434</v>
      </c>
    </row>
    <row r="62">
      <c r="A62" s="1" t="s">
        <v>432</v>
      </c>
      <c r="B62" s="1">
        <v>13</v>
      </c>
      <c r="C62" s="26" t="s">
        <v>11850</v>
      </c>
      <c r="D62" t="s">
        <v>434</v>
      </c>
      <c r="E62" s="27" t="s">
        <v>11851</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11851</v>
      </c>
    </row>
    <row r="64">
      <c r="A64" s="1" t="s">
        <v>439</v>
      </c>
    </row>
    <row r="65">
      <c r="A65" s="1" t="s">
        <v>441</v>
      </c>
      <c r="E65" s="27" t="s">
        <v>434</v>
      </c>
    </row>
    <row r="66">
      <c r="A66" s="1" t="s">
        <v>432</v>
      </c>
      <c r="B66" s="1">
        <v>14</v>
      </c>
      <c r="C66" s="26" t="s">
        <v>11866</v>
      </c>
      <c r="D66" t="s">
        <v>434</v>
      </c>
      <c r="E66" s="27" t="s">
        <v>11867</v>
      </c>
      <c r="F66" s="28" t="s">
        <v>576</v>
      </c>
      <c r="G66" s="29">
        <v>1</v>
      </c>
      <c r="H66" s="28">
        <v>0</v>
      </c>
      <c r="I66" s="30">
        <f>ROUND(G66*H66,P4)</f>
        <v>0</v>
      </c>
      <c r="L66" s="31">
        <v>0</v>
      </c>
      <c r="M66" s="24">
        <f>ROUND(G66*L66,P4)</f>
        <v>0</v>
      </c>
      <c r="N66" s="25" t="s">
        <v>434</v>
      </c>
      <c r="O66" s="32">
        <f>M66*AA66</f>
        <v>0</v>
      </c>
      <c r="P66" s="1">
        <v>3</v>
      </c>
      <c r="AA66" s="1">
        <f>IF(P66=1,$O$3,IF(P66=2,$O$4,$O$5))</f>
        <v>0</v>
      </c>
    </row>
    <row r="67">
      <c r="A67" s="1" t="s">
        <v>437</v>
      </c>
      <c r="E67" s="27" t="s">
        <v>11867</v>
      </c>
    </row>
    <row r="68">
      <c r="A68" s="1" t="s">
        <v>439</v>
      </c>
    </row>
    <row r="69">
      <c r="A69" s="1" t="s">
        <v>441</v>
      </c>
      <c r="E69" s="27" t="s">
        <v>434</v>
      </c>
    </row>
    <row r="70">
      <c r="A70" s="1" t="s">
        <v>429</v>
      </c>
      <c r="C70" s="22" t="s">
        <v>559</v>
      </c>
      <c r="E70" s="23" t="s">
        <v>560</v>
      </c>
      <c r="L70" s="24">
        <f>SUMIFS(L71:L74,A71:A74,"P")</f>
        <v>0</v>
      </c>
      <c r="M70" s="24">
        <f>SUMIFS(M71:M74,A71:A74,"P")</f>
        <v>0</v>
      </c>
      <c r="N70" s="25"/>
    </row>
    <row r="71" ht="25.5">
      <c r="A71" s="1" t="s">
        <v>432</v>
      </c>
      <c r="B71" s="1">
        <v>15</v>
      </c>
      <c r="C71" s="26" t="s">
        <v>561</v>
      </c>
      <c r="D71" t="s">
        <v>562</v>
      </c>
      <c r="E71" s="27" t="s">
        <v>563</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564</v>
      </c>
    </row>
    <row r="73" ht="51">
      <c r="A73" s="1" t="s">
        <v>439</v>
      </c>
      <c r="E73" s="33" t="s">
        <v>11868</v>
      </c>
    </row>
    <row r="74" ht="153">
      <c r="A74" s="1" t="s">
        <v>441</v>
      </c>
      <c r="E74" s="27" t="s">
        <v>566</v>
      </c>
    </row>
    <row r="75">
      <c r="A75" s="1" t="s">
        <v>429</v>
      </c>
      <c r="C75" s="22" t="s">
        <v>567</v>
      </c>
      <c r="E75" s="23" t="s">
        <v>568</v>
      </c>
      <c r="L75" s="24">
        <f>SUMIFS(L76:L79,A76:A79,"P")</f>
        <v>0</v>
      </c>
      <c r="M75" s="24">
        <f>SUMIFS(M76:M79,A76:A79,"P")</f>
        <v>0</v>
      </c>
      <c r="N75" s="25"/>
    </row>
    <row r="76">
      <c r="A76" s="1" t="s">
        <v>432</v>
      </c>
      <c r="B76" s="1">
        <v>16</v>
      </c>
      <c r="C76" s="26" t="s">
        <v>11853</v>
      </c>
      <c r="D76" t="s">
        <v>434</v>
      </c>
      <c r="E76" s="27" t="s">
        <v>11854</v>
      </c>
      <c r="F76" s="28" t="s">
        <v>476</v>
      </c>
      <c r="G76" s="29">
        <v>10.942</v>
      </c>
      <c r="H76" s="28">
        <v>0</v>
      </c>
      <c r="I76" s="30">
        <f>ROUND(G76*H76,P4)</f>
        <v>0</v>
      </c>
      <c r="L76" s="31">
        <v>0</v>
      </c>
      <c r="M76" s="24">
        <f>ROUND(G76*L76,P4)</f>
        <v>0</v>
      </c>
      <c r="N76" s="25" t="s">
        <v>1619</v>
      </c>
      <c r="O76" s="32">
        <f>M76*AA76</f>
        <v>0</v>
      </c>
      <c r="P76" s="1">
        <v>3</v>
      </c>
      <c r="AA76" s="1">
        <f>IF(P76=1,$O$3,IF(P76=2,$O$4,$O$5))</f>
        <v>0</v>
      </c>
    </row>
    <row r="77" ht="38.25">
      <c r="A77" s="1" t="s">
        <v>437</v>
      </c>
      <c r="E77" s="27" t="s">
        <v>11855</v>
      </c>
    </row>
    <row r="78">
      <c r="A78" s="1" t="s">
        <v>439</v>
      </c>
    </row>
    <row r="79">
      <c r="A79" s="1" t="s">
        <v>441</v>
      </c>
      <c r="E79" s="27" t="s">
        <v>434</v>
      </c>
    </row>
  </sheetData>
  <sheetProtection sheet="1" objects="1" scenarios="1" spinCount="100000" saltValue="+E358wiI9VsaeRR7e6PJHIPA26DFXbC87lg6ZtryuyiX+IRN2bTQPS75PrfxgEgbAqI9uLgVZ0bPN5YCtbBrQg==" hashValue="/WfuC7XV4inM7pODUcstGenUOfkAAqRyLpDz7x8Sx+FVMPy3RRNhGcV0omdjGBVJCeaE4EGy29/kPArLzHcp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COUNTIFS(L8:L470,"=0",A8:A470,"P")+COUNTIFS(L8:L470,"",A8:A470,"P")+SUM(Q8:Q470)</f>
        <v>0</v>
      </c>
    </row>
    <row r="8">
      <c r="A8" s="1" t="s">
        <v>424</v>
      </c>
      <c r="C8" s="22" t="s">
        <v>11869</v>
      </c>
      <c r="E8" s="23" t="s">
        <v>150</v>
      </c>
      <c r="L8" s="24">
        <f>L9+L15+L160+L313</f>
        <v>0</v>
      </c>
      <c r="M8" s="24">
        <f>M9+M15+M160+M313</f>
        <v>0</v>
      </c>
      <c r="N8" s="25"/>
    </row>
    <row r="9">
      <c r="A9" s="1" t="s">
        <v>426</v>
      </c>
      <c r="C9" s="22" t="s">
        <v>11870</v>
      </c>
      <c r="E9" s="23" t="s">
        <v>11871</v>
      </c>
      <c r="L9" s="24">
        <f>L10</f>
        <v>0</v>
      </c>
      <c r="M9" s="24">
        <f>M10</f>
        <v>0</v>
      </c>
      <c r="N9" s="25"/>
    </row>
    <row r="10">
      <c r="A10" s="1" t="s">
        <v>429</v>
      </c>
      <c r="C10" s="22" t="s">
        <v>11872</v>
      </c>
      <c r="E10" s="23" t="s">
        <v>401</v>
      </c>
      <c r="L10" s="24">
        <f>SUMIFS(L11:L14,A11:A14,"P")</f>
        <v>0</v>
      </c>
      <c r="M10" s="24">
        <f>SUMIFS(M11:M14,A11:A14,"P")</f>
        <v>0</v>
      </c>
      <c r="N10" s="25"/>
    </row>
    <row r="11" ht="25.5">
      <c r="A11" s="1" t="s">
        <v>432</v>
      </c>
      <c r="B11" s="1">
        <v>1</v>
      </c>
      <c r="C11" s="26" t="s">
        <v>574</v>
      </c>
      <c r="D11" t="s">
        <v>434</v>
      </c>
      <c r="E11" s="27" t="s">
        <v>11873</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11873</v>
      </c>
    </row>
    <row r="13">
      <c r="A13" s="1" t="s">
        <v>439</v>
      </c>
    </row>
    <row r="14">
      <c r="A14" s="1" t="s">
        <v>441</v>
      </c>
      <c r="E14" s="27" t="s">
        <v>434</v>
      </c>
    </row>
    <row r="15">
      <c r="A15" s="1" t="s">
        <v>426</v>
      </c>
      <c r="C15" s="22" t="s">
        <v>11874</v>
      </c>
      <c r="E15" s="23" t="s">
        <v>11875</v>
      </c>
      <c r="L15" s="24">
        <f>L16+L41+L74+L99+L120+L145+L150+L155</f>
        <v>0</v>
      </c>
      <c r="M15" s="24">
        <f>M16+M41+M74+M99+M120+M145+M150+M155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63.75">
      <c r="A19" s="1" t="s">
        <v>439</v>
      </c>
      <c r="E19" s="33" t="s">
        <v>11876</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63.75">
      <c r="A23" s="1" t="s">
        <v>439</v>
      </c>
      <c r="E23" s="33" t="s">
        <v>11877</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76.5">
      <c r="A27" s="1" t="s">
        <v>439</v>
      </c>
      <c r="E27" s="33" t="s">
        <v>11878</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76.5">
      <c r="A31" s="1" t="s">
        <v>439</v>
      </c>
      <c r="E31" s="33" t="s">
        <v>11879</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63.75">
      <c r="A35" s="1" t="s">
        <v>439</v>
      </c>
      <c r="E35" s="33" t="s">
        <v>11880</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76.5">
      <c r="A39" s="1" t="s">
        <v>439</v>
      </c>
      <c r="E39" s="33" t="s">
        <v>11881</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63.75">
      <c r="A44" s="1" t="s">
        <v>439</v>
      </c>
      <c r="E44" s="33" t="s">
        <v>11882</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63.75">
      <c r="A48" s="1" t="s">
        <v>439</v>
      </c>
      <c r="E48" s="33" t="s">
        <v>11883</v>
      </c>
    </row>
    <row r="49">
      <c r="A49" s="1" t="s">
        <v>441</v>
      </c>
      <c r="E49" s="27" t="s">
        <v>434</v>
      </c>
    </row>
    <row r="50">
      <c r="A50" s="1" t="s">
        <v>432</v>
      </c>
      <c r="B50" s="1">
        <v>9</v>
      </c>
      <c r="C50" s="26" t="s">
        <v>474</v>
      </c>
      <c r="D50" t="s">
        <v>434</v>
      </c>
      <c r="E50" s="27" t="s">
        <v>475</v>
      </c>
      <c r="F50" s="28" t="s">
        <v>476</v>
      </c>
      <c r="G50" s="29">
        <v>10.898999999999999</v>
      </c>
      <c r="H50" s="28">
        <v>0</v>
      </c>
      <c r="I50" s="30">
        <f>ROUND(G50*H50,P4)</f>
        <v>0</v>
      </c>
      <c r="L50" s="31">
        <v>0</v>
      </c>
      <c r="M50" s="24">
        <f>ROUND(G50*L50,P4)</f>
        <v>0</v>
      </c>
      <c r="N50" s="25" t="s">
        <v>434</v>
      </c>
      <c r="O50" s="32">
        <f>M50*AA50</f>
        <v>0</v>
      </c>
      <c r="P50" s="1">
        <v>3</v>
      </c>
      <c r="AA50" s="1">
        <f>IF(P50=1,$O$3,IF(P50=2,$O$4,$O$5))</f>
        <v>0</v>
      </c>
    </row>
    <row r="51">
      <c r="A51" s="1" t="s">
        <v>437</v>
      </c>
      <c r="E51" s="27" t="s">
        <v>477</v>
      </c>
    </row>
    <row r="52" ht="63.75">
      <c r="A52" s="1" t="s">
        <v>439</v>
      </c>
      <c r="E52" s="33" t="s">
        <v>11884</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63.75">
      <c r="A56" s="1" t="s">
        <v>439</v>
      </c>
      <c r="E56" s="33" t="s">
        <v>11885</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63.75">
      <c r="A60" s="1" t="s">
        <v>439</v>
      </c>
      <c r="E60" s="33" t="s">
        <v>11886</v>
      </c>
    </row>
    <row r="61">
      <c r="A61" s="1" t="s">
        <v>441</v>
      </c>
      <c r="E61" s="27" t="s">
        <v>434</v>
      </c>
    </row>
    <row r="62">
      <c r="A62" s="1" t="s">
        <v>432</v>
      </c>
      <c r="B62" s="1">
        <v>12</v>
      </c>
      <c r="C62" s="26" t="s">
        <v>487</v>
      </c>
      <c r="D62" t="s">
        <v>434</v>
      </c>
      <c r="E62" s="27" t="s">
        <v>488</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489</v>
      </c>
    </row>
    <row r="64" ht="63.75">
      <c r="A64" s="1" t="s">
        <v>439</v>
      </c>
      <c r="E64" s="33" t="s">
        <v>11887</v>
      </c>
    </row>
    <row r="65">
      <c r="A65" s="1" t="s">
        <v>441</v>
      </c>
      <c r="E65" s="27" t="s">
        <v>434</v>
      </c>
    </row>
    <row r="66">
      <c r="A66" s="1" t="s">
        <v>432</v>
      </c>
      <c r="B66" s="1">
        <v>13</v>
      </c>
      <c r="C66" s="26" t="s">
        <v>491</v>
      </c>
      <c r="D66" t="s">
        <v>434</v>
      </c>
      <c r="E66" s="27" t="s">
        <v>492</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492</v>
      </c>
    </row>
    <row r="68" ht="76.5">
      <c r="A68" s="1" t="s">
        <v>439</v>
      </c>
      <c r="E68" s="33" t="s">
        <v>11888</v>
      </c>
    </row>
    <row r="69">
      <c r="A69" s="1" t="s">
        <v>441</v>
      </c>
      <c r="E69" s="27" t="s">
        <v>434</v>
      </c>
    </row>
    <row r="70">
      <c r="A70" s="1" t="s">
        <v>432</v>
      </c>
      <c r="B70" s="1">
        <v>14</v>
      </c>
      <c r="C70" s="26" t="s">
        <v>494</v>
      </c>
      <c r="D70" t="s">
        <v>434</v>
      </c>
      <c r="E70" s="27" t="s">
        <v>495</v>
      </c>
      <c r="F70" s="28" t="s">
        <v>496</v>
      </c>
      <c r="G70" s="29">
        <v>90</v>
      </c>
      <c r="H70" s="28">
        <v>0</v>
      </c>
      <c r="I70" s="30">
        <f>ROUND(G70*H70,P4)</f>
        <v>0</v>
      </c>
      <c r="L70" s="31">
        <v>0</v>
      </c>
      <c r="M70" s="24">
        <f>ROUND(G70*L70,P4)</f>
        <v>0</v>
      </c>
      <c r="N70" s="25" t="s">
        <v>434</v>
      </c>
      <c r="O70" s="32">
        <f>M70*AA70</f>
        <v>0</v>
      </c>
      <c r="P70" s="1">
        <v>3</v>
      </c>
      <c r="AA70" s="1">
        <f>IF(P70=1,$O$3,IF(P70=2,$O$4,$O$5))</f>
        <v>0</v>
      </c>
    </row>
    <row r="71" ht="25.5">
      <c r="A71" s="1" t="s">
        <v>437</v>
      </c>
      <c r="E71" s="27" t="s">
        <v>11889</v>
      </c>
    </row>
    <row r="72">
      <c r="A72" s="1" t="s">
        <v>439</v>
      </c>
    </row>
    <row r="73">
      <c r="A73" s="1" t="s">
        <v>441</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v>
      </c>
      <c r="I75" s="30">
        <f>ROUND(G75*H75,P4)</f>
        <v>0</v>
      </c>
      <c r="L75" s="31">
        <v>0</v>
      </c>
      <c r="M75" s="24">
        <f>ROUND(G75*L75,P4)</f>
        <v>0</v>
      </c>
      <c r="N75" s="25" t="s">
        <v>434</v>
      </c>
      <c r="O75" s="32">
        <f>M75*AA75</f>
        <v>0</v>
      </c>
      <c r="P75" s="1">
        <v>3</v>
      </c>
      <c r="AA75" s="1">
        <f>IF(P75=1,$O$3,IF(P75=2,$O$4,$O$5))</f>
        <v>0</v>
      </c>
    </row>
    <row r="76">
      <c r="A76" s="1" t="s">
        <v>437</v>
      </c>
      <c r="E76" s="27" t="s">
        <v>501</v>
      </c>
    </row>
    <row r="77">
      <c r="A77" s="1" t="s">
        <v>439</v>
      </c>
    </row>
    <row r="78">
      <c r="A78" s="1" t="s">
        <v>441</v>
      </c>
      <c r="E78" s="27" t="s">
        <v>434</v>
      </c>
    </row>
    <row r="79">
      <c r="A79" s="1" t="s">
        <v>432</v>
      </c>
      <c r="B79" s="1">
        <v>16</v>
      </c>
      <c r="C79" s="26" t="s">
        <v>503</v>
      </c>
      <c r="D79" t="s">
        <v>434</v>
      </c>
      <c r="E79" s="27" t="s">
        <v>504</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504</v>
      </c>
    </row>
    <row r="81">
      <c r="A81" s="1" t="s">
        <v>439</v>
      </c>
    </row>
    <row r="82">
      <c r="A82" s="1" t="s">
        <v>441</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507</v>
      </c>
    </row>
    <row r="85" ht="63.75">
      <c r="A85" s="1" t="s">
        <v>439</v>
      </c>
      <c r="E85" s="33" t="s">
        <v>11890</v>
      </c>
    </row>
    <row r="86">
      <c r="A86" s="1" t="s">
        <v>441</v>
      </c>
      <c r="E86" s="27" t="s">
        <v>434</v>
      </c>
    </row>
    <row r="87">
      <c r="A87" s="1" t="s">
        <v>432</v>
      </c>
      <c r="B87" s="1">
        <v>18</v>
      </c>
      <c r="C87" s="26" t="s">
        <v>509</v>
      </c>
      <c r="D87" t="s">
        <v>434</v>
      </c>
      <c r="E87" s="27" t="s">
        <v>510</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511</v>
      </c>
    </row>
    <row r="89" ht="63.75">
      <c r="A89" s="1" t="s">
        <v>439</v>
      </c>
      <c r="E89" s="33" t="s">
        <v>11891</v>
      </c>
    </row>
    <row r="90">
      <c r="A90" s="1" t="s">
        <v>441</v>
      </c>
      <c r="E90" s="27" t="s">
        <v>434</v>
      </c>
    </row>
    <row r="91">
      <c r="A91" s="1" t="s">
        <v>432</v>
      </c>
      <c r="B91" s="1">
        <v>19</v>
      </c>
      <c r="C91" s="26" t="s">
        <v>513</v>
      </c>
      <c r="D91" t="s">
        <v>434</v>
      </c>
      <c r="E91" s="27" t="s">
        <v>514</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515</v>
      </c>
    </row>
    <row r="93">
      <c r="A93" s="1" t="s">
        <v>439</v>
      </c>
    </row>
    <row r="94">
      <c r="A94" s="1" t="s">
        <v>441</v>
      </c>
      <c r="E94" s="27" t="s">
        <v>434</v>
      </c>
    </row>
    <row r="95">
      <c r="A95" s="1" t="s">
        <v>432</v>
      </c>
      <c r="B95" s="1">
        <v>20</v>
      </c>
      <c r="C95" s="26" t="s">
        <v>516</v>
      </c>
      <c r="D95" t="s">
        <v>434</v>
      </c>
      <c r="E95" s="27" t="s">
        <v>517</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518</v>
      </c>
    </row>
    <row r="97">
      <c r="A97" s="1" t="s">
        <v>439</v>
      </c>
    </row>
    <row r="98">
      <c r="A98" s="1" t="s">
        <v>441</v>
      </c>
      <c r="E98" s="27" t="s">
        <v>434</v>
      </c>
    </row>
    <row r="99">
      <c r="A99" s="1" t="s">
        <v>429</v>
      </c>
      <c r="C99" s="22" t="s">
        <v>519</v>
      </c>
      <c r="E99" s="23" t="s">
        <v>520</v>
      </c>
      <c r="L99" s="24">
        <f>SUMIFS(L100:L119,A100:A119,"P")</f>
        <v>0</v>
      </c>
      <c r="M99" s="24">
        <f>SUMIFS(M100:M119,A100:A119,"P")</f>
        <v>0</v>
      </c>
      <c r="N99" s="25"/>
    </row>
    <row r="100">
      <c r="A100" s="1" t="s">
        <v>432</v>
      </c>
      <c r="B100" s="1">
        <v>21</v>
      </c>
      <c r="C100" s="26" t="s">
        <v>521</v>
      </c>
      <c r="D100" t="s">
        <v>434</v>
      </c>
      <c r="E100" s="27" t="s">
        <v>522</v>
      </c>
      <c r="F100" s="28" t="s">
        <v>576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523</v>
      </c>
    </row>
    <row r="102">
      <c r="A102" s="1" t="s">
        <v>439</v>
      </c>
    </row>
    <row r="103">
      <c r="A103" s="1" t="s">
        <v>441</v>
      </c>
      <c r="E103" s="27" t="s">
        <v>434</v>
      </c>
    </row>
    <row r="104">
      <c r="A104" s="1" t="s">
        <v>432</v>
      </c>
      <c r="B104" s="1">
        <v>22</v>
      </c>
      <c r="C104" s="26" t="s">
        <v>524</v>
      </c>
      <c r="D104" t="s">
        <v>434</v>
      </c>
      <c r="E104" s="27" t="s">
        <v>525</v>
      </c>
      <c r="F104" s="28" t="s">
        <v>496</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525</v>
      </c>
    </row>
    <row r="106">
      <c r="A106" s="1" t="s">
        <v>439</v>
      </c>
    </row>
    <row r="107">
      <c r="A107" s="1" t="s">
        <v>441</v>
      </c>
      <c r="E107" s="27" t="s">
        <v>434</v>
      </c>
    </row>
    <row r="108">
      <c r="A108" s="1" t="s">
        <v>432</v>
      </c>
      <c r="B108" s="1">
        <v>23</v>
      </c>
      <c r="C108" s="26" t="s">
        <v>526</v>
      </c>
      <c r="D108" t="s">
        <v>434</v>
      </c>
      <c r="E108" s="27" t="s">
        <v>527</v>
      </c>
      <c r="F108" s="28" t="s">
        <v>496</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527</v>
      </c>
    </row>
    <row r="110">
      <c r="A110" s="1" t="s">
        <v>439</v>
      </c>
    </row>
    <row r="111">
      <c r="A111" s="1" t="s">
        <v>441</v>
      </c>
      <c r="E111" s="27" t="s">
        <v>434</v>
      </c>
    </row>
    <row r="112">
      <c r="A112" s="1" t="s">
        <v>432</v>
      </c>
      <c r="B112" s="1">
        <v>24</v>
      </c>
      <c r="C112" s="26" t="s">
        <v>528</v>
      </c>
      <c r="D112" t="s">
        <v>434</v>
      </c>
      <c r="E112" s="27" t="s">
        <v>529</v>
      </c>
      <c r="F112" s="28" t="s">
        <v>496</v>
      </c>
      <c r="G112" s="29">
        <v>123</v>
      </c>
      <c r="H112" s="28">
        <v>0</v>
      </c>
      <c r="I112" s="30">
        <f>ROUND(G112*H112,P4)</f>
        <v>0</v>
      </c>
      <c r="L112" s="31">
        <v>0</v>
      </c>
      <c r="M112" s="24">
        <f>ROUND(G112*L112,P4)</f>
        <v>0</v>
      </c>
      <c r="N112" s="25" t="s">
        <v>434</v>
      </c>
      <c r="O112" s="32">
        <f>M112*AA112</f>
        <v>0</v>
      </c>
      <c r="P112" s="1">
        <v>3</v>
      </c>
      <c r="AA112" s="1">
        <f>IF(P112=1,$O$3,IF(P112=2,$O$4,$O$5))</f>
        <v>0</v>
      </c>
    </row>
    <row r="113">
      <c r="A113" s="1" t="s">
        <v>437</v>
      </c>
      <c r="E113" s="27" t="s">
        <v>529</v>
      </c>
    </row>
    <row r="114">
      <c r="A114" s="1" t="s">
        <v>439</v>
      </c>
    </row>
    <row r="115">
      <c r="A115" s="1" t="s">
        <v>441</v>
      </c>
      <c r="E115" s="27" t="s">
        <v>434</v>
      </c>
    </row>
    <row r="116">
      <c r="A116" s="1" t="s">
        <v>432</v>
      </c>
      <c r="B116" s="1">
        <v>35</v>
      </c>
      <c r="C116" s="26" t="s">
        <v>11892</v>
      </c>
      <c r="D116" t="s">
        <v>434</v>
      </c>
      <c r="E116" s="27" t="s">
        <v>11893</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11893</v>
      </c>
    </row>
    <row r="118">
      <c r="A118" s="1" t="s">
        <v>439</v>
      </c>
    </row>
    <row r="119">
      <c r="A119" s="1" t="s">
        <v>441</v>
      </c>
      <c r="E119" s="27" t="s">
        <v>434</v>
      </c>
    </row>
    <row r="120">
      <c r="A120" s="1" t="s">
        <v>429</v>
      </c>
      <c r="C120" s="22" t="s">
        <v>532</v>
      </c>
      <c r="E120" s="23" t="s">
        <v>533</v>
      </c>
      <c r="L120" s="24">
        <f>SUMIFS(L121:L144,A121:A144,"P")</f>
        <v>0</v>
      </c>
      <c r="M120" s="24">
        <f>SUMIFS(M121:M144,A121:A144,"P")</f>
        <v>0</v>
      </c>
      <c r="N120" s="25"/>
    </row>
    <row r="121">
      <c r="A121" s="1" t="s">
        <v>432</v>
      </c>
      <c r="B121" s="1">
        <v>25</v>
      </c>
      <c r="C121" s="26" t="s">
        <v>539</v>
      </c>
      <c r="D121" t="s">
        <v>434</v>
      </c>
      <c r="E121" s="27" t="s">
        <v>540</v>
      </c>
      <c r="F121" s="28" t="s">
        <v>467</v>
      </c>
      <c r="G121" s="29">
        <v>279.19999999999999</v>
      </c>
      <c r="H121" s="28">
        <v>0</v>
      </c>
      <c r="I121" s="30">
        <f>ROUND(G121*H121,P4)</f>
        <v>0</v>
      </c>
      <c r="L121" s="31">
        <v>0</v>
      </c>
      <c r="M121" s="24">
        <f>ROUND(G121*L121,P4)</f>
        <v>0</v>
      </c>
      <c r="N121" s="25" t="s">
        <v>434</v>
      </c>
      <c r="O121" s="32">
        <f>M121*AA121</f>
        <v>0</v>
      </c>
      <c r="P121" s="1">
        <v>3</v>
      </c>
      <c r="AA121" s="1">
        <f>IF(P121=1,$O$3,IF(P121=2,$O$4,$O$5))</f>
        <v>0</v>
      </c>
    </row>
    <row r="122" ht="25.5">
      <c r="A122" s="1" t="s">
        <v>437</v>
      </c>
      <c r="E122" s="27" t="s">
        <v>541</v>
      </c>
    </row>
    <row r="123" ht="153">
      <c r="A123" s="1" t="s">
        <v>439</v>
      </c>
      <c r="E123" s="33" t="s">
        <v>11894</v>
      </c>
    </row>
    <row r="124">
      <c r="A124" s="1" t="s">
        <v>441</v>
      </c>
      <c r="E124" s="27" t="s">
        <v>434</v>
      </c>
    </row>
    <row r="125">
      <c r="A125" s="1" t="s">
        <v>432</v>
      </c>
      <c r="B125" s="1">
        <v>26</v>
      </c>
      <c r="C125" s="26" t="s">
        <v>543</v>
      </c>
      <c r="D125" t="s">
        <v>434</v>
      </c>
      <c r="E125" s="27" t="s">
        <v>544</v>
      </c>
      <c r="F125" s="28" t="s">
        <v>436</v>
      </c>
      <c r="G125" s="29">
        <v>393.87900000000002</v>
      </c>
      <c r="H125" s="28">
        <v>0</v>
      </c>
      <c r="I125" s="30">
        <f>ROUND(G125*H125,P4)</f>
        <v>0</v>
      </c>
      <c r="L125" s="31">
        <v>0</v>
      </c>
      <c r="M125" s="24">
        <f>ROUND(G125*L125,P4)</f>
        <v>0</v>
      </c>
      <c r="N125" s="25" t="s">
        <v>434</v>
      </c>
      <c r="O125" s="32">
        <f>M125*AA125</f>
        <v>0</v>
      </c>
      <c r="P125" s="1">
        <v>3</v>
      </c>
      <c r="AA125" s="1">
        <f>IF(P125=1,$O$3,IF(P125=2,$O$4,$O$5))</f>
        <v>0</v>
      </c>
    </row>
    <row r="126">
      <c r="A126" s="1" t="s">
        <v>437</v>
      </c>
      <c r="E126" s="27" t="s">
        <v>545</v>
      </c>
    </row>
    <row r="127" ht="63.75">
      <c r="A127" s="1" t="s">
        <v>439</v>
      </c>
      <c r="E127" s="33" t="s">
        <v>11895</v>
      </c>
    </row>
    <row r="128">
      <c r="A128" s="1" t="s">
        <v>441</v>
      </c>
      <c r="E128" s="27" t="s">
        <v>434</v>
      </c>
    </row>
    <row r="129" ht="25.5">
      <c r="A129" s="1" t="s">
        <v>432</v>
      </c>
      <c r="B129" s="1">
        <v>37</v>
      </c>
      <c r="C129" s="26" t="s">
        <v>547</v>
      </c>
      <c r="D129" t="s">
        <v>434</v>
      </c>
      <c r="E129" s="27" t="s">
        <v>548</v>
      </c>
      <c r="F129" s="28" t="s">
        <v>436</v>
      </c>
      <c r="G129" s="29">
        <v>17.774999999999999</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548</v>
      </c>
    </row>
    <row r="131" ht="51">
      <c r="A131" s="1" t="s">
        <v>439</v>
      </c>
      <c r="E131" s="33" t="s">
        <v>11896</v>
      </c>
    </row>
    <row r="132">
      <c r="A132" s="1" t="s">
        <v>441</v>
      </c>
      <c r="E132" s="27" t="s">
        <v>434</v>
      </c>
    </row>
    <row r="133">
      <c r="A133" s="1" t="s">
        <v>432</v>
      </c>
      <c r="B133" s="1">
        <v>29</v>
      </c>
      <c r="C133" s="26" t="s">
        <v>550</v>
      </c>
      <c r="D133" t="s">
        <v>434</v>
      </c>
      <c r="E133" s="27" t="s">
        <v>551</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552</v>
      </c>
    </row>
    <row r="135" ht="89.25">
      <c r="A135" s="1" t="s">
        <v>439</v>
      </c>
      <c r="E135" s="33" t="s">
        <v>11897</v>
      </c>
    </row>
    <row r="136">
      <c r="A136" s="1" t="s">
        <v>441</v>
      </c>
      <c r="E136" s="27" t="s">
        <v>434</v>
      </c>
    </row>
    <row r="137">
      <c r="A137" s="1" t="s">
        <v>432</v>
      </c>
      <c r="B137" s="1">
        <v>30</v>
      </c>
      <c r="C137" s="26" t="s">
        <v>554</v>
      </c>
      <c r="D137" t="s">
        <v>434</v>
      </c>
      <c r="E137" s="27" t="s">
        <v>555</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555</v>
      </c>
    </row>
    <row r="139">
      <c r="A139" s="1" t="s">
        <v>439</v>
      </c>
    </row>
    <row r="140">
      <c r="A140" s="1" t="s">
        <v>441</v>
      </c>
      <c r="E140" s="27" t="s">
        <v>434</v>
      </c>
    </row>
    <row r="141" ht="25.5">
      <c r="A141" s="1" t="s">
        <v>432</v>
      </c>
      <c r="B141" s="1">
        <v>36</v>
      </c>
      <c r="C141" s="26" t="s">
        <v>556</v>
      </c>
      <c r="D141" t="s">
        <v>434</v>
      </c>
      <c r="E141" s="27" t="s">
        <v>11898</v>
      </c>
      <c r="F141" s="28" t="s">
        <v>436</v>
      </c>
      <c r="G141" s="29">
        <v>694.57500000000005</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11898</v>
      </c>
    </row>
    <row r="143" ht="51">
      <c r="A143" s="1" t="s">
        <v>439</v>
      </c>
      <c r="E143" s="33" t="s">
        <v>11899</v>
      </c>
    </row>
    <row r="144">
      <c r="A144" s="1" t="s">
        <v>441</v>
      </c>
      <c r="E144" s="27" t="s">
        <v>434</v>
      </c>
    </row>
    <row r="145">
      <c r="A145" s="1" t="s">
        <v>429</v>
      </c>
      <c r="C145" s="22" t="s">
        <v>559</v>
      </c>
      <c r="E145" s="23" t="s">
        <v>560</v>
      </c>
      <c r="L145" s="24">
        <f>SUMIFS(L146:L149,A146:A149,"P")</f>
        <v>0</v>
      </c>
      <c r="M145" s="24">
        <f>SUMIFS(M146:M149,A146:A149,"P")</f>
        <v>0</v>
      </c>
      <c r="N145" s="25"/>
    </row>
    <row r="146" ht="25.5">
      <c r="A146" s="1" t="s">
        <v>432</v>
      </c>
      <c r="B146" s="1">
        <v>31</v>
      </c>
      <c r="C146" s="26" t="s">
        <v>561</v>
      </c>
      <c r="D146" t="s">
        <v>562</v>
      </c>
      <c r="E146" s="27" t="s">
        <v>563</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564</v>
      </c>
    </row>
    <row r="148" ht="89.25">
      <c r="A148" s="1" t="s">
        <v>439</v>
      </c>
      <c r="E148" s="33" t="s">
        <v>11900</v>
      </c>
    </row>
    <row r="149" ht="153">
      <c r="A149" s="1" t="s">
        <v>441</v>
      </c>
      <c r="E149" s="27" t="s">
        <v>566</v>
      </c>
    </row>
    <row r="150">
      <c r="A150" s="1" t="s">
        <v>429</v>
      </c>
      <c r="C150" s="22" t="s">
        <v>567</v>
      </c>
      <c r="E150" s="23" t="s">
        <v>568</v>
      </c>
      <c r="L150" s="24">
        <f>SUMIFS(L151:L154,A151:A154,"P")</f>
        <v>0</v>
      </c>
      <c r="M150" s="24">
        <f>SUMIFS(M151:M154,A151:A154,"P")</f>
        <v>0</v>
      </c>
      <c r="N150" s="25"/>
    </row>
    <row r="151">
      <c r="A151" s="1" t="s">
        <v>432</v>
      </c>
      <c r="B151" s="1">
        <v>32</v>
      </c>
      <c r="C151" s="26" t="s">
        <v>569</v>
      </c>
      <c r="D151" t="s">
        <v>434</v>
      </c>
      <c r="E151" s="27" t="s">
        <v>570</v>
      </c>
      <c r="F151" s="28" t="s">
        <v>476</v>
      </c>
      <c r="G151" s="29">
        <v>2977.6500000000001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571</v>
      </c>
    </row>
    <row r="153">
      <c r="A153" s="1" t="s">
        <v>439</v>
      </c>
    </row>
    <row r="154">
      <c r="A154" s="1" t="s">
        <v>441</v>
      </c>
      <c r="E154" s="27" t="s">
        <v>434</v>
      </c>
    </row>
    <row r="155">
      <c r="A155" s="1" t="s">
        <v>429</v>
      </c>
      <c r="C155" s="22" t="s">
        <v>573</v>
      </c>
      <c r="E155" s="23" t="s">
        <v>401</v>
      </c>
      <c r="L155" s="24">
        <f>SUMIFS(L156:L159,A156:A159,"P")</f>
        <v>0</v>
      </c>
      <c r="M155" s="24">
        <f>SUMIFS(M156:M159,A156:A159,"P")</f>
        <v>0</v>
      </c>
      <c r="N155" s="25"/>
    </row>
    <row r="156">
      <c r="A156" s="1" t="s">
        <v>432</v>
      </c>
      <c r="B156" s="1">
        <v>33</v>
      </c>
      <c r="C156" s="26" t="s">
        <v>574</v>
      </c>
      <c r="D156" t="s">
        <v>434</v>
      </c>
      <c r="E156" s="27" t="s">
        <v>575</v>
      </c>
      <c r="F156" s="28" t="s">
        <v>576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575</v>
      </c>
    </row>
    <row r="158">
      <c r="A158" s="1" t="s">
        <v>439</v>
      </c>
    </row>
    <row r="159">
      <c r="A159" s="1" t="s">
        <v>441</v>
      </c>
      <c r="E159" s="27" t="s">
        <v>434</v>
      </c>
    </row>
    <row r="160">
      <c r="A160" s="1" t="s">
        <v>426</v>
      </c>
      <c r="C160" s="22" t="s">
        <v>11901</v>
      </c>
      <c r="E160" s="23" t="s">
        <v>11902</v>
      </c>
      <c r="L160" s="24">
        <f>L161+L186+L219+L244+L265+L298+L303+L308</f>
        <v>0</v>
      </c>
      <c r="M160" s="24">
        <f>M161+M186+M219+M244+M265+M298+M303+M308</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63.75">
      <c r="A164" s="1" t="s">
        <v>439</v>
      </c>
      <c r="E164" s="33" t="s">
        <v>11903</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63.75">
      <c r="A168" s="1" t="s">
        <v>439</v>
      </c>
      <c r="E168" s="33" t="s">
        <v>11904</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76.5">
      <c r="A172" s="1" t="s">
        <v>439</v>
      </c>
      <c r="E172" s="33" t="s">
        <v>11905</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76.5">
      <c r="A176" s="1" t="s">
        <v>439</v>
      </c>
      <c r="E176" s="33" t="s">
        <v>11906</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63.75">
      <c r="A180" s="1" t="s">
        <v>439</v>
      </c>
      <c r="E180" s="33" t="s">
        <v>11907</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76.5">
      <c r="A184" s="1" t="s">
        <v>439</v>
      </c>
      <c r="E184" s="33" t="s">
        <v>11908</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63.75">
      <c r="A189" s="1" t="s">
        <v>439</v>
      </c>
      <c r="E189" s="33" t="s">
        <v>11909</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63.75">
      <c r="A193" s="1" t="s">
        <v>439</v>
      </c>
      <c r="E193" s="33" t="s">
        <v>11910</v>
      </c>
    </row>
    <row r="194">
      <c r="A194" s="1" t="s">
        <v>441</v>
      </c>
      <c r="E194" s="27" t="s">
        <v>434</v>
      </c>
    </row>
    <row r="195">
      <c r="A195" s="1" t="s">
        <v>432</v>
      </c>
      <c r="B195" s="1">
        <v>9</v>
      </c>
      <c r="C195" s="26" t="s">
        <v>474</v>
      </c>
      <c r="D195" t="s">
        <v>434</v>
      </c>
      <c r="E195" s="27" t="s">
        <v>475</v>
      </c>
      <c r="F195" s="28" t="s">
        <v>476</v>
      </c>
      <c r="G195" s="29">
        <v>17.988</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63.75">
      <c r="A197" s="1" t="s">
        <v>439</v>
      </c>
      <c r="E197" s="33" t="s">
        <v>11911</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63.75">
      <c r="A201" s="1" t="s">
        <v>439</v>
      </c>
      <c r="E201" s="33" t="s">
        <v>11912</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63.75">
      <c r="A205" s="1" t="s">
        <v>439</v>
      </c>
      <c r="E205" s="33" t="s">
        <v>11913</v>
      </c>
    </row>
    <row r="206">
      <c r="A206" s="1" t="s">
        <v>441</v>
      </c>
      <c r="E206" s="27" t="s">
        <v>434</v>
      </c>
    </row>
    <row r="207">
      <c r="A207" s="1" t="s">
        <v>432</v>
      </c>
      <c r="B207" s="1">
        <v>12</v>
      </c>
      <c r="C207" s="26" t="s">
        <v>487</v>
      </c>
      <c r="D207" t="s">
        <v>434</v>
      </c>
      <c r="E207" s="27" t="s">
        <v>488</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489</v>
      </c>
    </row>
    <row r="209" ht="63.75">
      <c r="A209" s="1" t="s">
        <v>439</v>
      </c>
      <c r="E209" s="33" t="s">
        <v>11914</v>
      </c>
    </row>
    <row r="210">
      <c r="A210" s="1" t="s">
        <v>441</v>
      </c>
      <c r="E210" s="27" t="s">
        <v>434</v>
      </c>
    </row>
    <row r="211">
      <c r="A211" s="1" t="s">
        <v>432</v>
      </c>
      <c r="B211" s="1">
        <v>13</v>
      </c>
      <c r="C211" s="26" t="s">
        <v>491</v>
      </c>
      <c r="D211" t="s">
        <v>434</v>
      </c>
      <c r="E211" s="27" t="s">
        <v>492</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492</v>
      </c>
    </row>
    <row r="213" ht="76.5">
      <c r="A213" s="1" t="s">
        <v>439</v>
      </c>
      <c r="E213" s="33" t="s">
        <v>11915</v>
      </c>
    </row>
    <row r="214">
      <c r="A214" s="1" t="s">
        <v>441</v>
      </c>
      <c r="E214" s="27" t="s">
        <v>434</v>
      </c>
    </row>
    <row r="215">
      <c r="A215" s="1" t="s">
        <v>432</v>
      </c>
      <c r="B215" s="1">
        <v>14</v>
      </c>
      <c r="C215" s="26" t="s">
        <v>494</v>
      </c>
      <c r="D215" t="s">
        <v>434</v>
      </c>
      <c r="E215" s="27" t="s">
        <v>495</v>
      </c>
      <c r="F215" s="28" t="s">
        <v>496</v>
      </c>
      <c r="G215" s="29">
        <v>127</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11889</v>
      </c>
    </row>
    <row r="217">
      <c r="A217" s="1" t="s">
        <v>439</v>
      </c>
    </row>
    <row r="218">
      <c r="A218" s="1" t="s">
        <v>441</v>
      </c>
      <c r="E218" s="27" t="s">
        <v>434</v>
      </c>
    </row>
    <row r="219">
      <c r="A219" s="1" t="s">
        <v>429</v>
      </c>
      <c r="C219" s="22" t="s">
        <v>498</v>
      </c>
      <c r="E219" s="23" t="s">
        <v>499</v>
      </c>
      <c r="L219" s="24">
        <f>SUMIFS(L220:L243,A220:A243,"P")</f>
        <v>0</v>
      </c>
      <c r="M219" s="24">
        <f>SUMIFS(M220:M243,A220:A243,"P")</f>
        <v>0</v>
      </c>
      <c r="N219" s="25"/>
    </row>
    <row r="220">
      <c r="A220" s="1" t="s">
        <v>432</v>
      </c>
      <c r="B220" s="1">
        <v>15</v>
      </c>
      <c r="C220" s="26" t="s">
        <v>500</v>
      </c>
      <c r="D220" t="s">
        <v>434</v>
      </c>
      <c r="E220" s="27" t="s">
        <v>501</v>
      </c>
      <c r="F220" s="28" t="s">
        <v>502</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501</v>
      </c>
    </row>
    <row r="222">
      <c r="A222" s="1" t="s">
        <v>439</v>
      </c>
    </row>
    <row r="223">
      <c r="A223" s="1" t="s">
        <v>441</v>
      </c>
      <c r="E223" s="27" t="s">
        <v>434</v>
      </c>
    </row>
    <row r="224">
      <c r="A224" s="1" t="s">
        <v>432</v>
      </c>
      <c r="B224" s="1">
        <v>16</v>
      </c>
      <c r="C224" s="26" t="s">
        <v>503</v>
      </c>
      <c r="D224" t="s">
        <v>434</v>
      </c>
      <c r="E224" s="27" t="s">
        <v>504</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504</v>
      </c>
    </row>
    <row r="226">
      <c r="A226" s="1" t="s">
        <v>439</v>
      </c>
    </row>
    <row r="227">
      <c r="A227" s="1" t="s">
        <v>441</v>
      </c>
      <c r="E227" s="27" t="s">
        <v>434</v>
      </c>
    </row>
    <row r="228">
      <c r="A228" s="1" t="s">
        <v>432</v>
      </c>
      <c r="B228" s="1">
        <v>17</v>
      </c>
      <c r="C228" s="26" t="s">
        <v>505</v>
      </c>
      <c r="D228" t="s">
        <v>434</v>
      </c>
      <c r="E228" s="27" t="s">
        <v>506</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507</v>
      </c>
    </row>
    <row r="230" ht="63.75">
      <c r="A230" s="1" t="s">
        <v>439</v>
      </c>
      <c r="E230" s="33" t="s">
        <v>11916</v>
      </c>
    </row>
    <row r="231">
      <c r="A231" s="1" t="s">
        <v>441</v>
      </c>
      <c r="E231" s="27" t="s">
        <v>434</v>
      </c>
    </row>
    <row r="232">
      <c r="A232" s="1" t="s">
        <v>432</v>
      </c>
      <c r="B232" s="1">
        <v>18</v>
      </c>
      <c r="C232" s="26" t="s">
        <v>509</v>
      </c>
      <c r="D232" t="s">
        <v>434</v>
      </c>
      <c r="E232" s="27" t="s">
        <v>510</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511</v>
      </c>
    </row>
    <row r="234" ht="63.75">
      <c r="A234" s="1" t="s">
        <v>439</v>
      </c>
      <c r="E234" s="33" t="s">
        <v>11917</v>
      </c>
    </row>
    <row r="235">
      <c r="A235" s="1" t="s">
        <v>441</v>
      </c>
      <c r="E235" s="27" t="s">
        <v>434</v>
      </c>
    </row>
    <row r="236">
      <c r="A236" s="1" t="s">
        <v>432</v>
      </c>
      <c r="B236" s="1">
        <v>19</v>
      </c>
      <c r="C236" s="26" t="s">
        <v>513</v>
      </c>
      <c r="D236" t="s">
        <v>434</v>
      </c>
      <c r="E236" s="27" t="s">
        <v>514</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515</v>
      </c>
    </row>
    <row r="238">
      <c r="A238" s="1" t="s">
        <v>439</v>
      </c>
    </row>
    <row r="239">
      <c r="A239" s="1" t="s">
        <v>441</v>
      </c>
      <c r="E239" s="27" t="s">
        <v>434</v>
      </c>
    </row>
    <row r="240">
      <c r="A240" s="1" t="s">
        <v>432</v>
      </c>
      <c r="B240" s="1">
        <v>20</v>
      </c>
      <c r="C240" s="26" t="s">
        <v>516</v>
      </c>
      <c r="D240" t="s">
        <v>434</v>
      </c>
      <c r="E240" s="27" t="s">
        <v>517</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518</v>
      </c>
    </row>
    <row r="242">
      <c r="A242" s="1" t="s">
        <v>439</v>
      </c>
    </row>
    <row r="243">
      <c r="A243" s="1" t="s">
        <v>441</v>
      </c>
      <c r="E243" s="27" t="s">
        <v>434</v>
      </c>
    </row>
    <row r="244">
      <c r="A244" s="1" t="s">
        <v>429</v>
      </c>
      <c r="C244" s="22" t="s">
        <v>519</v>
      </c>
      <c r="E244" s="23" t="s">
        <v>520</v>
      </c>
      <c r="L244" s="24">
        <f>SUMIFS(L245:L264,A245:A264,"P")</f>
        <v>0</v>
      </c>
      <c r="M244" s="24">
        <f>SUMIFS(M245:M264,A245:A264,"P")</f>
        <v>0</v>
      </c>
      <c r="N244" s="25"/>
    </row>
    <row r="245">
      <c r="A245" s="1" t="s">
        <v>432</v>
      </c>
      <c r="B245" s="1">
        <v>21</v>
      </c>
      <c r="C245" s="26" t="s">
        <v>521</v>
      </c>
      <c r="D245" t="s">
        <v>434</v>
      </c>
      <c r="E245" s="27" t="s">
        <v>522</v>
      </c>
      <c r="F245" s="28" t="s">
        <v>576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523</v>
      </c>
    </row>
    <row r="247">
      <c r="A247" s="1" t="s">
        <v>439</v>
      </c>
    </row>
    <row r="248">
      <c r="A248" s="1" t="s">
        <v>441</v>
      </c>
      <c r="E248" s="27" t="s">
        <v>434</v>
      </c>
    </row>
    <row r="249">
      <c r="A249" s="1" t="s">
        <v>432</v>
      </c>
      <c r="B249" s="1">
        <v>22</v>
      </c>
      <c r="C249" s="26" t="s">
        <v>524</v>
      </c>
      <c r="D249" t="s">
        <v>434</v>
      </c>
      <c r="E249" s="27" t="s">
        <v>525</v>
      </c>
      <c r="F249" s="28" t="s">
        <v>496</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525</v>
      </c>
    </row>
    <row r="251">
      <c r="A251" s="1" t="s">
        <v>439</v>
      </c>
    </row>
    <row r="252">
      <c r="A252" s="1" t="s">
        <v>441</v>
      </c>
      <c r="E252" s="27" t="s">
        <v>434</v>
      </c>
    </row>
    <row r="253">
      <c r="A253" s="1" t="s">
        <v>432</v>
      </c>
      <c r="B253" s="1">
        <v>23</v>
      </c>
      <c r="C253" s="26" t="s">
        <v>526</v>
      </c>
      <c r="D253" t="s">
        <v>434</v>
      </c>
      <c r="E253" s="27" t="s">
        <v>527</v>
      </c>
      <c r="F253" s="28" t="s">
        <v>496</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527</v>
      </c>
    </row>
    <row r="255">
      <c r="A255" s="1" t="s">
        <v>439</v>
      </c>
    </row>
    <row r="256">
      <c r="A256" s="1" t="s">
        <v>441</v>
      </c>
      <c r="E256" s="27" t="s">
        <v>434</v>
      </c>
    </row>
    <row r="257">
      <c r="A257" s="1" t="s">
        <v>432</v>
      </c>
      <c r="B257" s="1">
        <v>24</v>
      </c>
      <c r="C257" s="26" t="s">
        <v>528</v>
      </c>
      <c r="D257" t="s">
        <v>434</v>
      </c>
      <c r="E257" s="27" t="s">
        <v>529</v>
      </c>
      <c r="F257" s="28" t="s">
        <v>496</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529</v>
      </c>
    </row>
    <row r="259">
      <c r="A259" s="1" t="s">
        <v>439</v>
      </c>
    </row>
    <row r="260">
      <c r="A260" s="1" t="s">
        <v>441</v>
      </c>
      <c r="E260" s="27" t="s">
        <v>434</v>
      </c>
    </row>
    <row r="261">
      <c r="A261" s="1" t="s">
        <v>432</v>
      </c>
      <c r="B261" s="1">
        <v>35</v>
      </c>
      <c r="C261" s="26" t="s">
        <v>11892</v>
      </c>
      <c r="D261" t="s">
        <v>434</v>
      </c>
      <c r="E261" s="27" t="s">
        <v>11893</v>
      </c>
      <c r="F261" s="28" t="s">
        <v>496</v>
      </c>
      <c r="G261" s="29">
        <v>4</v>
      </c>
      <c r="H261" s="28">
        <v>0</v>
      </c>
      <c r="I261" s="30">
        <f>ROUND(G261*H261,P4)</f>
        <v>0</v>
      </c>
      <c r="L261" s="31">
        <v>0</v>
      </c>
      <c r="M261" s="24">
        <f>ROUND(G261*L261,P4)</f>
        <v>0</v>
      </c>
      <c r="N261" s="25" t="s">
        <v>434</v>
      </c>
      <c r="O261" s="32">
        <f>M261*AA261</f>
        <v>0</v>
      </c>
      <c r="P261" s="1">
        <v>3</v>
      </c>
      <c r="AA261" s="1">
        <f>IF(P261=1,$O$3,IF(P261=2,$O$4,$O$5))</f>
        <v>0</v>
      </c>
    </row>
    <row r="262">
      <c r="A262" s="1" t="s">
        <v>437</v>
      </c>
      <c r="E262" s="27" t="s">
        <v>11893</v>
      </c>
    </row>
    <row r="263">
      <c r="A263" s="1" t="s">
        <v>439</v>
      </c>
    </row>
    <row r="264">
      <c r="A264" s="1" t="s">
        <v>441</v>
      </c>
      <c r="E264" s="27" t="s">
        <v>434</v>
      </c>
    </row>
    <row r="265">
      <c r="A265" s="1" t="s">
        <v>429</v>
      </c>
      <c r="C265" s="22" t="s">
        <v>532</v>
      </c>
      <c r="E265" s="23" t="s">
        <v>533</v>
      </c>
      <c r="L265" s="24">
        <f>SUMIFS(L266:L297,A266:A297,"P")</f>
        <v>0</v>
      </c>
      <c r="M265" s="24">
        <f>SUMIFS(M266:M297,A266:A297,"P")</f>
        <v>0</v>
      </c>
      <c r="N265" s="25"/>
    </row>
    <row r="266">
      <c r="A266" s="1" t="s">
        <v>432</v>
      </c>
      <c r="B266" s="1">
        <v>25</v>
      </c>
      <c r="C266" s="26" t="s">
        <v>539</v>
      </c>
      <c r="D266" t="s">
        <v>434</v>
      </c>
      <c r="E266" s="27" t="s">
        <v>540</v>
      </c>
      <c r="F266" s="28" t="s">
        <v>467</v>
      </c>
      <c r="G266" s="29">
        <v>320.30000000000001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541</v>
      </c>
    </row>
    <row r="268" ht="127.5">
      <c r="A268" s="1" t="s">
        <v>439</v>
      </c>
      <c r="E268" s="33" t="s">
        <v>11918</v>
      </c>
    </row>
    <row r="269">
      <c r="A269" s="1" t="s">
        <v>441</v>
      </c>
      <c r="E269" s="27" t="s">
        <v>434</v>
      </c>
    </row>
    <row r="270">
      <c r="A270" s="1" t="s">
        <v>432</v>
      </c>
      <c r="B270" s="1">
        <v>26</v>
      </c>
      <c r="C270" s="26" t="s">
        <v>11919</v>
      </c>
      <c r="D270" t="s">
        <v>434</v>
      </c>
      <c r="E270" s="27" t="s">
        <v>11920</v>
      </c>
      <c r="F270" s="28" t="s">
        <v>467</v>
      </c>
      <c r="G270" s="29">
        <v>264.80000000000001</v>
      </c>
      <c r="H270" s="28">
        <v>0</v>
      </c>
      <c r="I270" s="30">
        <f>ROUND(G270*H270,P4)</f>
        <v>0</v>
      </c>
      <c r="L270" s="31">
        <v>0</v>
      </c>
      <c r="M270" s="24">
        <f>ROUND(G270*L270,P4)</f>
        <v>0</v>
      </c>
      <c r="N270" s="25" t="s">
        <v>434</v>
      </c>
      <c r="O270" s="32">
        <f>M270*AA270</f>
        <v>0</v>
      </c>
      <c r="P270" s="1">
        <v>3</v>
      </c>
      <c r="AA270" s="1">
        <f>IF(P270=1,$O$3,IF(P270=2,$O$4,$O$5))</f>
        <v>0</v>
      </c>
    </row>
    <row r="271">
      <c r="A271" s="1" t="s">
        <v>437</v>
      </c>
      <c r="E271" s="27" t="s">
        <v>11920</v>
      </c>
    </row>
    <row r="272" ht="102">
      <c r="A272" s="1" t="s">
        <v>439</v>
      </c>
      <c r="E272" s="33" t="s">
        <v>11921</v>
      </c>
    </row>
    <row r="273">
      <c r="A273" s="1" t="s">
        <v>441</v>
      </c>
      <c r="E273" s="27" t="s">
        <v>434</v>
      </c>
    </row>
    <row r="274">
      <c r="A274" s="1" t="s">
        <v>432</v>
      </c>
      <c r="B274" s="1">
        <v>27</v>
      </c>
      <c r="C274" s="26" t="s">
        <v>543</v>
      </c>
      <c r="D274" t="s">
        <v>434</v>
      </c>
      <c r="E274" s="27" t="s">
        <v>544</v>
      </c>
      <c r="F274" s="28" t="s">
        <v>436</v>
      </c>
      <c r="G274" s="29">
        <v>519.59100000000001</v>
      </c>
      <c r="H274" s="28">
        <v>0</v>
      </c>
      <c r="I274" s="30">
        <f>ROUND(G274*H274,P4)</f>
        <v>0</v>
      </c>
      <c r="L274" s="31">
        <v>0</v>
      </c>
      <c r="M274" s="24">
        <f>ROUND(G274*L274,P4)</f>
        <v>0</v>
      </c>
      <c r="N274" s="25" t="s">
        <v>434</v>
      </c>
      <c r="O274" s="32">
        <f>M274*AA274</f>
        <v>0</v>
      </c>
      <c r="P274" s="1">
        <v>3</v>
      </c>
      <c r="AA274" s="1">
        <f>IF(P274=1,$O$3,IF(P274=2,$O$4,$O$5))</f>
        <v>0</v>
      </c>
    </row>
    <row r="275">
      <c r="A275" s="1" t="s">
        <v>437</v>
      </c>
      <c r="E275" s="27" t="s">
        <v>545</v>
      </c>
    </row>
    <row r="276" ht="63.75">
      <c r="A276" s="1" t="s">
        <v>439</v>
      </c>
      <c r="E276" s="33" t="s">
        <v>11922</v>
      </c>
    </row>
    <row r="277">
      <c r="A277" s="1" t="s">
        <v>441</v>
      </c>
      <c r="E277" s="27" t="s">
        <v>434</v>
      </c>
    </row>
    <row r="278" ht="25.5">
      <c r="A278" s="1" t="s">
        <v>432</v>
      </c>
      <c r="B278" s="1">
        <v>37</v>
      </c>
      <c r="C278" s="26" t="s">
        <v>547</v>
      </c>
      <c r="D278" t="s">
        <v>434</v>
      </c>
      <c r="E278" s="27" t="s">
        <v>548</v>
      </c>
      <c r="F278" s="28" t="s">
        <v>436</v>
      </c>
      <c r="G278" s="29">
        <v>41.475000000000001</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548</v>
      </c>
    </row>
    <row r="280" ht="51">
      <c r="A280" s="1" t="s">
        <v>439</v>
      </c>
      <c r="E280" s="33" t="s">
        <v>11923</v>
      </c>
    </row>
    <row r="281">
      <c r="A281" s="1" t="s">
        <v>441</v>
      </c>
      <c r="E281" s="27" t="s">
        <v>434</v>
      </c>
    </row>
    <row r="282">
      <c r="A282" s="1" t="s">
        <v>432</v>
      </c>
      <c r="B282" s="1">
        <v>30</v>
      </c>
      <c r="C282" s="26" t="s">
        <v>550</v>
      </c>
      <c r="D282" t="s">
        <v>434</v>
      </c>
      <c r="E282" s="27" t="s">
        <v>551</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552</v>
      </c>
    </row>
    <row r="284" ht="89.25">
      <c r="A284" s="1" t="s">
        <v>439</v>
      </c>
      <c r="E284" s="33" t="s">
        <v>11924</v>
      </c>
    </row>
    <row r="285">
      <c r="A285" s="1" t="s">
        <v>441</v>
      </c>
      <c r="E285" s="27" t="s">
        <v>434</v>
      </c>
    </row>
    <row r="286">
      <c r="A286" s="1" t="s">
        <v>432</v>
      </c>
      <c r="B286" s="1">
        <v>31</v>
      </c>
      <c r="C286" s="26" t="s">
        <v>554</v>
      </c>
      <c r="D286" t="s">
        <v>434</v>
      </c>
      <c r="E286" s="27" t="s">
        <v>555</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555</v>
      </c>
    </row>
    <row r="288">
      <c r="A288" s="1" t="s">
        <v>439</v>
      </c>
    </row>
    <row r="289">
      <c r="A289" s="1" t="s">
        <v>441</v>
      </c>
      <c r="E289" s="27" t="s">
        <v>434</v>
      </c>
    </row>
    <row r="290">
      <c r="A290" s="1" t="s">
        <v>432</v>
      </c>
      <c r="B290" s="1">
        <v>38</v>
      </c>
      <c r="C290" s="26" t="s">
        <v>604</v>
      </c>
      <c r="D290" t="s">
        <v>434</v>
      </c>
      <c r="E290" s="27" t="s">
        <v>605</v>
      </c>
      <c r="F290" s="28" t="s">
        <v>576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605</v>
      </c>
    </row>
    <row r="292">
      <c r="A292" s="1" t="s">
        <v>439</v>
      </c>
    </row>
    <row r="293">
      <c r="A293" s="1" t="s">
        <v>441</v>
      </c>
      <c r="E293" s="27" t="s">
        <v>434</v>
      </c>
    </row>
    <row r="294" ht="25.5">
      <c r="A294" s="1" t="s">
        <v>432</v>
      </c>
      <c r="B294" s="1">
        <v>36</v>
      </c>
      <c r="C294" s="26" t="s">
        <v>556</v>
      </c>
      <c r="D294" t="s">
        <v>434</v>
      </c>
      <c r="E294" s="27" t="s">
        <v>11898</v>
      </c>
      <c r="F294" s="28" t="s">
        <v>436</v>
      </c>
      <c r="G294" s="29">
        <v>1180.05</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11898</v>
      </c>
    </row>
    <row r="296" ht="51">
      <c r="A296" s="1" t="s">
        <v>439</v>
      </c>
      <c r="E296" s="33" t="s">
        <v>11925</v>
      </c>
    </row>
    <row r="297">
      <c r="A297" s="1" t="s">
        <v>441</v>
      </c>
      <c r="E297" s="27" t="s">
        <v>434</v>
      </c>
    </row>
    <row r="298">
      <c r="A298" s="1" t="s">
        <v>429</v>
      </c>
      <c r="C298" s="22" t="s">
        <v>559</v>
      </c>
      <c r="E298" s="23" t="s">
        <v>560</v>
      </c>
      <c r="L298" s="24">
        <f>SUMIFS(L299:L302,A299:A302,"P")</f>
        <v>0</v>
      </c>
      <c r="M298" s="24">
        <f>SUMIFS(M299:M302,A299:A302,"P")</f>
        <v>0</v>
      </c>
      <c r="N298" s="25"/>
    </row>
    <row r="299" ht="25.5">
      <c r="A299" s="1" t="s">
        <v>432</v>
      </c>
      <c r="B299" s="1">
        <v>32</v>
      </c>
      <c r="C299" s="26" t="s">
        <v>561</v>
      </c>
      <c r="D299" t="s">
        <v>562</v>
      </c>
      <c r="E299" s="27" t="s">
        <v>563</v>
      </c>
      <c r="F299" s="28" t="s">
        <v>476</v>
      </c>
      <c r="G299" s="29">
        <v>822.029</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564</v>
      </c>
    </row>
    <row r="301" ht="89.25">
      <c r="A301" s="1" t="s">
        <v>439</v>
      </c>
      <c r="E301" s="33" t="s">
        <v>11926</v>
      </c>
    </row>
    <row r="302" ht="153">
      <c r="A302" s="1" t="s">
        <v>441</v>
      </c>
      <c r="E302" s="27" t="s">
        <v>566</v>
      </c>
    </row>
    <row r="303">
      <c r="A303" s="1" t="s">
        <v>429</v>
      </c>
      <c r="C303" s="22" t="s">
        <v>567</v>
      </c>
      <c r="E303" s="23" t="s">
        <v>568</v>
      </c>
      <c r="L303" s="24">
        <f>SUMIFS(L304:L307,A304:A307,"P")</f>
        <v>0</v>
      </c>
      <c r="M303" s="24">
        <f>SUMIFS(M304:M307,A304:A307,"P")</f>
        <v>0</v>
      </c>
      <c r="N303" s="25"/>
    </row>
    <row r="304">
      <c r="A304" s="1" t="s">
        <v>432</v>
      </c>
      <c r="B304" s="1">
        <v>33</v>
      </c>
      <c r="C304" s="26" t="s">
        <v>569</v>
      </c>
      <c r="D304" t="s">
        <v>434</v>
      </c>
      <c r="E304" s="27" t="s">
        <v>570</v>
      </c>
      <c r="F304" s="28" t="s">
        <v>476</v>
      </c>
      <c r="G304" s="29">
        <v>4428.0200000000004</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571</v>
      </c>
    </row>
    <row r="306">
      <c r="A306" s="1" t="s">
        <v>439</v>
      </c>
    </row>
    <row r="307">
      <c r="A307" s="1" t="s">
        <v>441</v>
      </c>
      <c r="E307" s="27" t="s">
        <v>434</v>
      </c>
    </row>
    <row r="308">
      <c r="A308" s="1" t="s">
        <v>429</v>
      </c>
      <c r="C308" s="22" t="s">
        <v>573</v>
      </c>
      <c r="E308" s="23" t="s">
        <v>401</v>
      </c>
      <c r="L308" s="24">
        <f>SUMIFS(L309:L312,A309:A312,"P")</f>
        <v>0</v>
      </c>
      <c r="M308" s="24">
        <f>SUMIFS(M309:M312,A309:A312,"P")</f>
        <v>0</v>
      </c>
      <c r="N308" s="25"/>
    </row>
    <row r="309">
      <c r="A309" s="1" t="s">
        <v>432</v>
      </c>
      <c r="B309" s="1">
        <v>34</v>
      </c>
      <c r="C309" s="26" t="s">
        <v>574</v>
      </c>
      <c r="D309" t="s">
        <v>434</v>
      </c>
      <c r="E309" s="27" t="s">
        <v>575</v>
      </c>
      <c r="F309" s="28" t="s">
        <v>576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575</v>
      </c>
    </row>
    <row r="311">
      <c r="A311" s="1" t="s">
        <v>439</v>
      </c>
    </row>
    <row r="312">
      <c r="A312" s="1" t="s">
        <v>441</v>
      </c>
      <c r="E312" s="27" t="s">
        <v>434</v>
      </c>
    </row>
    <row r="313">
      <c r="A313" s="1" t="s">
        <v>426</v>
      </c>
      <c r="C313" s="22" t="s">
        <v>11927</v>
      </c>
      <c r="E313" s="23" t="s">
        <v>11928</v>
      </c>
      <c r="L313" s="24">
        <f>L314+L339+L372+L397+L418+L455+L460+L465</f>
        <v>0</v>
      </c>
      <c r="M313" s="24">
        <f>M314+M339+M372+M397+M418+M455+M460+M465</f>
        <v>0</v>
      </c>
      <c r="N313" s="25"/>
    </row>
    <row r="314">
      <c r="A314" s="1" t="s">
        <v>429</v>
      </c>
      <c r="C314" s="22" t="s">
        <v>430</v>
      </c>
      <c r="E314" s="23" t="s">
        <v>431</v>
      </c>
      <c r="L314" s="24">
        <f>SUMIFS(L315:L338,A315:A338,"P")</f>
        <v>0</v>
      </c>
      <c r="M314" s="24">
        <f>SUMIFS(M315:M338,A315:A338,"P")</f>
        <v>0</v>
      </c>
      <c r="N314" s="25"/>
    </row>
    <row r="315">
      <c r="A315" s="1" t="s">
        <v>432</v>
      </c>
      <c r="B315" s="1">
        <v>1</v>
      </c>
      <c r="C315" s="26" t="s">
        <v>433</v>
      </c>
      <c r="D315" t="s">
        <v>434</v>
      </c>
      <c r="E315" s="27" t="s">
        <v>435</v>
      </c>
      <c r="F315" s="28" t="s">
        <v>436</v>
      </c>
      <c r="G315" s="29">
        <v>6360</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438</v>
      </c>
    </row>
    <row r="317" ht="63.75">
      <c r="A317" s="1" t="s">
        <v>439</v>
      </c>
      <c r="E317" s="33" t="s">
        <v>11929</v>
      </c>
    </row>
    <row r="318">
      <c r="A318" s="1" t="s">
        <v>441</v>
      </c>
      <c r="E318" s="27" t="s">
        <v>434</v>
      </c>
    </row>
    <row r="319" ht="25.5">
      <c r="A319" s="1" t="s">
        <v>432</v>
      </c>
      <c r="B319" s="1">
        <v>2</v>
      </c>
      <c r="C319" s="26" t="s">
        <v>442</v>
      </c>
      <c r="D319" t="s">
        <v>434</v>
      </c>
      <c r="E319" s="27" t="s">
        <v>443</v>
      </c>
      <c r="F319" s="28" t="s">
        <v>444</v>
      </c>
      <c r="G319" s="29">
        <v>211.5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445</v>
      </c>
    </row>
    <row r="321" ht="63.75">
      <c r="A321" s="1" t="s">
        <v>439</v>
      </c>
      <c r="E321" s="33" t="s">
        <v>11930</v>
      </c>
    </row>
    <row r="322">
      <c r="A322" s="1" t="s">
        <v>441</v>
      </c>
      <c r="E322" s="27" t="s">
        <v>434</v>
      </c>
    </row>
    <row r="323" ht="25.5">
      <c r="A323" s="1" t="s">
        <v>432</v>
      </c>
      <c r="B323" s="1">
        <v>3</v>
      </c>
      <c r="C323" s="26" t="s">
        <v>447</v>
      </c>
      <c r="D323" t="s">
        <v>434</v>
      </c>
      <c r="E323" s="27" t="s">
        <v>448</v>
      </c>
      <c r="F323" s="28" t="s">
        <v>444</v>
      </c>
      <c r="G323" s="29">
        <v>656.255</v>
      </c>
      <c r="H323" s="28">
        <v>0</v>
      </c>
      <c r="I323" s="30">
        <f>ROUND(G323*H323,P4)</f>
        <v>0</v>
      </c>
      <c r="L323" s="31">
        <v>0</v>
      </c>
      <c r="M323" s="24">
        <f>ROUND(G323*L323,P4)</f>
        <v>0</v>
      </c>
      <c r="N323" s="25" t="s">
        <v>434</v>
      </c>
      <c r="O323" s="32">
        <f>M323*AA323</f>
        <v>0</v>
      </c>
      <c r="P323" s="1">
        <v>3</v>
      </c>
      <c r="AA323" s="1">
        <f>IF(P323=1,$O$3,IF(P323=2,$O$4,$O$5))</f>
        <v>0</v>
      </c>
    </row>
    <row r="324" ht="38.25">
      <c r="A324" s="1" t="s">
        <v>437</v>
      </c>
      <c r="E324" s="27" t="s">
        <v>449</v>
      </c>
    </row>
    <row r="325" ht="76.5">
      <c r="A325" s="1" t="s">
        <v>439</v>
      </c>
      <c r="E325" s="33" t="s">
        <v>11931</v>
      </c>
    </row>
    <row r="326">
      <c r="A326" s="1" t="s">
        <v>441</v>
      </c>
      <c r="E326" s="27" t="s">
        <v>434</v>
      </c>
    </row>
    <row r="327">
      <c r="A327" s="1" t="s">
        <v>432</v>
      </c>
      <c r="B327" s="1">
        <v>4</v>
      </c>
      <c r="C327" s="26" t="s">
        <v>451</v>
      </c>
      <c r="D327" t="s">
        <v>434</v>
      </c>
      <c r="E327" s="27" t="s">
        <v>452</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453</v>
      </c>
    </row>
    <row r="329" ht="76.5">
      <c r="A329" s="1" t="s">
        <v>439</v>
      </c>
      <c r="E329" s="33" t="s">
        <v>11932</v>
      </c>
    </row>
    <row r="330">
      <c r="A330" s="1" t="s">
        <v>441</v>
      </c>
      <c r="E330" s="27" t="s">
        <v>434</v>
      </c>
    </row>
    <row r="331">
      <c r="A331" s="1" t="s">
        <v>432</v>
      </c>
      <c r="B331" s="1">
        <v>5</v>
      </c>
      <c r="C331" s="26" t="s">
        <v>455</v>
      </c>
      <c r="D331" t="s">
        <v>434</v>
      </c>
      <c r="E331" s="27" t="s">
        <v>456</v>
      </c>
      <c r="F331" s="28" t="s">
        <v>436</v>
      </c>
      <c r="G331" s="29">
        <v>6360</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457</v>
      </c>
    </row>
    <row r="333" ht="63.75">
      <c r="A333" s="1" t="s">
        <v>439</v>
      </c>
      <c r="E333" s="33" t="s">
        <v>11933</v>
      </c>
    </row>
    <row r="334">
      <c r="A334" s="1" t="s">
        <v>441</v>
      </c>
      <c r="E334" s="27" t="s">
        <v>434</v>
      </c>
    </row>
    <row r="335">
      <c r="A335" s="1" t="s">
        <v>432</v>
      </c>
      <c r="B335" s="1">
        <v>6</v>
      </c>
      <c r="C335" s="26" t="s">
        <v>459</v>
      </c>
      <c r="D335" t="s">
        <v>434</v>
      </c>
      <c r="E335" s="27" t="s">
        <v>460</v>
      </c>
      <c r="F335" s="28" t="s">
        <v>444</v>
      </c>
      <c r="G335" s="29">
        <v>656.255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461</v>
      </c>
    </row>
    <row r="337" ht="76.5">
      <c r="A337" s="1" t="s">
        <v>439</v>
      </c>
      <c r="E337" s="33" t="s">
        <v>11934</v>
      </c>
    </row>
    <row r="338">
      <c r="A338" s="1" t="s">
        <v>441</v>
      </c>
      <c r="E338" s="27" t="s">
        <v>434</v>
      </c>
    </row>
    <row r="339">
      <c r="A339" s="1" t="s">
        <v>429</v>
      </c>
      <c r="C339" s="22" t="s">
        <v>463</v>
      </c>
      <c r="E339" s="23" t="s">
        <v>464</v>
      </c>
      <c r="L339" s="24">
        <f>SUMIFS(L340:L371,A340:A371,"P")</f>
        <v>0</v>
      </c>
      <c r="M339" s="24">
        <f>SUMIFS(M340:M371,A340:A371,"P")</f>
        <v>0</v>
      </c>
      <c r="N339" s="25"/>
    </row>
    <row r="340">
      <c r="A340" s="1" t="s">
        <v>432</v>
      </c>
      <c r="B340" s="1">
        <v>7</v>
      </c>
      <c r="C340" s="26" t="s">
        <v>465</v>
      </c>
      <c r="D340" t="s">
        <v>434</v>
      </c>
      <c r="E340" s="27" t="s">
        <v>466</v>
      </c>
      <c r="F340" s="28" t="s">
        <v>467</v>
      </c>
      <c r="G340" s="29">
        <v>1573</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468</v>
      </c>
    </row>
    <row r="342" ht="63.75">
      <c r="A342" s="1" t="s">
        <v>439</v>
      </c>
      <c r="E342" s="33" t="s">
        <v>11935</v>
      </c>
    </row>
    <row r="343">
      <c r="A343" s="1" t="s">
        <v>441</v>
      </c>
      <c r="E343" s="27" t="s">
        <v>434</v>
      </c>
    </row>
    <row r="344" ht="25.5">
      <c r="A344" s="1" t="s">
        <v>432</v>
      </c>
      <c r="B344" s="1">
        <v>8</v>
      </c>
      <c r="C344" s="26" t="s">
        <v>470</v>
      </c>
      <c r="D344" t="s">
        <v>434</v>
      </c>
      <c r="E344" s="27" t="s">
        <v>471</v>
      </c>
      <c r="F344" s="28" t="s">
        <v>467</v>
      </c>
      <c r="G344" s="29">
        <v>1573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472</v>
      </c>
    </row>
    <row r="346" ht="63.75">
      <c r="A346" s="1" t="s">
        <v>439</v>
      </c>
      <c r="E346" s="33" t="s">
        <v>11936</v>
      </c>
    </row>
    <row r="347">
      <c r="A347" s="1" t="s">
        <v>441</v>
      </c>
      <c r="E347" s="27" t="s">
        <v>434</v>
      </c>
    </row>
    <row r="348">
      <c r="A348" s="1" t="s">
        <v>432</v>
      </c>
      <c r="B348" s="1">
        <v>9</v>
      </c>
      <c r="C348" s="26" t="s">
        <v>474</v>
      </c>
      <c r="D348" t="s">
        <v>434</v>
      </c>
      <c r="E348" s="27" t="s">
        <v>475</v>
      </c>
      <c r="F348" s="28" t="s">
        <v>476</v>
      </c>
      <c r="G348" s="29">
        <v>25.341999999999999</v>
      </c>
      <c r="H348" s="28">
        <v>0</v>
      </c>
      <c r="I348" s="30">
        <f>ROUND(G348*H348,P4)</f>
        <v>0</v>
      </c>
      <c r="L348" s="31">
        <v>0</v>
      </c>
      <c r="M348" s="24">
        <f>ROUND(G348*L348,P4)</f>
        <v>0</v>
      </c>
      <c r="N348" s="25" t="s">
        <v>434</v>
      </c>
      <c r="O348" s="32">
        <f>M348*AA348</f>
        <v>0</v>
      </c>
      <c r="P348" s="1">
        <v>3</v>
      </c>
      <c r="AA348" s="1">
        <f>IF(P348=1,$O$3,IF(P348=2,$O$4,$O$5))</f>
        <v>0</v>
      </c>
    </row>
    <row r="349">
      <c r="A349" s="1" t="s">
        <v>437</v>
      </c>
      <c r="E349" s="27" t="s">
        <v>477</v>
      </c>
    </row>
    <row r="350" ht="63.75">
      <c r="A350" s="1" t="s">
        <v>439</v>
      </c>
      <c r="E350" s="33" t="s">
        <v>11937</v>
      </c>
    </row>
    <row r="351">
      <c r="A351" s="1" t="s">
        <v>441</v>
      </c>
      <c r="E351" s="27" t="s">
        <v>434</v>
      </c>
    </row>
    <row r="352">
      <c r="A352" s="1" t="s">
        <v>432</v>
      </c>
      <c r="B352" s="1">
        <v>10</v>
      </c>
      <c r="C352" s="26" t="s">
        <v>479</v>
      </c>
      <c r="D352" t="s">
        <v>434</v>
      </c>
      <c r="E352" s="27" t="s">
        <v>480</v>
      </c>
      <c r="F352" s="28" t="s">
        <v>467</v>
      </c>
      <c r="G352" s="29">
        <v>57.200000000000003</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481</v>
      </c>
    </row>
    <row r="354" ht="63.75">
      <c r="A354" s="1" t="s">
        <v>439</v>
      </c>
      <c r="E354" s="33" t="s">
        <v>11938</v>
      </c>
    </row>
    <row r="355">
      <c r="A355" s="1" t="s">
        <v>441</v>
      </c>
      <c r="E355" s="27" t="s">
        <v>434</v>
      </c>
    </row>
    <row r="356" ht="25.5">
      <c r="A356" s="1" t="s">
        <v>432</v>
      </c>
      <c r="B356" s="1">
        <v>11</v>
      </c>
      <c r="C356" s="26" t="s">
        <v>483</v>
      </c>
      <c r="D356" t="s">
        <v>434</v>
      </c>
      <c r="E356" s="27" t="s">
        <v>484</v>
      </c>
      <c r="F356" s="28" t="s">
        <v>444</v>
      </c>
      <c r="G356" s="29">
        <v>169.19999999999999</v>
      </c>
      <c r="H356" s="28">
        <v>0</v>
      </c>
      <c r="I356" s="30">
        <f>ROUND(G356*H356,P4)</f>
        <v>0</v>
      </c>
      <c r="L356" s="31">
        <v>0</v>
      </c>
      <c r="M356" s="24">
        <f>ROUND(G356*L356,P4)</f>
        <v>0</v>
      </c>
      <c r="N356" s="25" t="s">
        <v>434</v>
      </c>
      <c r="O356" s="32">
        <f>M356*AA356</f>
        <v>0</v>
      </c>
      <c r="P356" s="1">
        <v>3</v>
      </c>
      <c r="AA356" s="1">
        <f>IF(P356=1,$O$3,IF(P356=2,$O$4,$O$5))</f>
        <v>0</v>
      </c>
    </row>
    <row r="357" ht="25.5">
      <c r="A357" s="1" t="s">
        <v>437</v>
      </c>
      <c r="E357" s="27" t="s">
        <v>485</v>
      </c>
    </row>
    <row r="358" ht="63.75">
      <c r="A358" s="1" t="s">
        <v>439</v>
      </c>
      <c r="E358" s="33" t="s">
        <v>11939</v>
      </c>
    </row>
    <row r="359">
      <c r="A359" s="1" t="s">
        <v>441</v>
      </c>
      <c r="E359" s="27" t="s">
        <v>434</v>
      </c>
    </row>
    <row r="360">
      <c r="A360" s="1" t="s">
        <v>432</v>
      </c>
      <c r="B360" s="1">
        <v>12</v>
      </c>
      <c r="C360" s="26" t="s">
        <v>487</v>
      </c>
      <c r="D360" t="s">
        <v>434</v>
      </c>
      <c r="E360" s="27" t="s">
        <v>488</v>
      </c>
      <c r="F360" s="28" t="s">
        <v>436</v>
      </c>
      <c r="G360" s="29">
        <v>6360</v>
      </c>
      <c r="H360" s="28">
        <v>0</v>
      </c>
      <c r="I360" s="30">
        <f>ROUND(G360*H360,P4)</f>
        <v>0</v>
      </c>
      <c r="L360" s="31">
        <v>0</v>
      </c>
      <c r="M360" s="24">
        <f>ROUND(G360*L360,P4)</f>
        <v>0</v>
      </c>
      <c r="N360" s="25" t="s">
        <v>434</v>
      </c>
      <c r="O360" s="32">
        <f>M360*AA360</f>
        <v>0</v>
      </c>
      <c r="P360" s="1">
        <v>3</v>
      </c>
      <c r="AA360" s="1">
        <f>IF(P360=1,$O$3,IF(P360=2,$O$4,$O$5))</f>
        <v>0</v>
      </c>
    </row>
    <row r="361">
      <c r="A361" s="1" t="s">
        <v>437</v>
      </c>
      <c r="E361" s="27" t="s">
        <v>489</v>
      </c>
    </row>
    <row r="362" ht="63.75">
      <c r="A362" s="1" t="s">
        <v>439</v>
      </c>
      <c r="E362" s="33" t="s">
        <v>11940</v>
      </c>
    </row>
    <row r="363">
      <c r="A363" s="1" t="s">
        <v>441</v>
      </c>
      <c r="E363" s="27" t="s">
        <v>434</v>
      </c>
    </row>
    <row r="364">
      <c r="A364" s="1" t="s">
        <v>432</v>
      </c>
      <c r="B364" s="1">
        <v>13</v>
      </c>
      <c r="C364" s="26" t="s">
        <v>491</v>
      </c>
      <c r="D364" t="s">
        <v>434</v>
      </c>
      <c r="E364" s="27" t="s">
        <v>492</v>
      </c>
      <c r="F364" s="28" t="s">
        <v>444</v>
      </c>
      <c r="G364" s="29">
        <v>489.23099999999999</v>
      </c>
      <c r="H364" s="28">
        <v>0</v>
      </c>
      <c r="I364" s="30">
        <f>ROUND(G364*H364,P4)</f>
        <v>0</v>
      </c>
      <c r="L364" s="31">
        <v>0</v>
      </c>
      <c r="M364" s="24">
        <f>ROUND(G364*L364,P4)</f>
        <v>0</v>
      </c>
      <c r="N364" s="25" t="s">
        <v>434</v>
      </c>
      <c r="O364" s="32">
        <f>M364*AA364</f>
        <v>0</v>
      </c>
      <c r="P364" s="1">
        <v>3</v>
      </c>
      <c r="AA364" s="1">
        <f>IF(P364=1,$O$3,IF(P364=2,$O$4,$O$5))</f>
        <v>0</v>
      </c>
    </row>
    <row r="365">
      <c r="A365" s="1" t="s">
        <v>437</v>
      </c>
      <c r="E365" s="27" t="s">
        <v>492</v>
      </c>
    </row>
    <row r="366" ht="76.5">
      <c r="A366" s="1" t="s">
        <v>439</v>
      </c>
      <c r="E366" s="33" t="s">
        <v>11941</v>
      </c>
    </row>
    <row r="367">
      <c r="A367" s="1" t="s">
        <v>441</v>
      </c>
      <c r="E367" s="27" t="s">
        <v>434</v>
      </c>
    </row>
    <row r="368">
      <c r="A368" s="1" t="s">
        <v>432</v>
      </c>
      <c r="B368" s="1">
        <v>14</v>
      </c>
      <c r="C368" s="26" t="s">
        <v>494</v>
      </c>
      <c r="D368" t="s">
        <v>434</v>
      </c>
      <c r="E368" s="27" t="s">
        <v>495</v>
      </c>
      <c r="F368" s="28" t="s">
        <v>496</v>
      </c>
      <c r="G368" s="29">
        <v>191</v>
      </c>
      <c r="H368" s="28">
        <v>0</v>
      </c>
      <c r="I368" s="30">
        <f>ROUND(G368*H368,P4)</f>
        <v>0</v>
      </c>
      <c r="L368" s="31">
        <v>0</v>
      </c>
      <c r="M368" s="24">
        <f>ROUND(G368*L368,P4)</f>
        <v>0</v>
      </c>
      <c r="N368" s="25" t="s">
        <v>434</v>
      </c>
      <c r="O368" s="32">
        <f>M368*AA368</f>
        <v>0</v>
      </c>
      <c r="P368" s="1">
        <v>3</v>
      </c>
      <c r="AA368" s="1">
        <f>IF(P368=1,$O$3,IF(P368=2,$O$4,$O$5))</f>
        <v>0</v>
      </c>
    </row>
    <row r="369" ht="25.5">
      <c r="A369" s="1" t="s">
        <v>437</v>
      </c>
      <c r="E369" s="27" t="s">
        <v>11889</v>
      </c>
    </row>
    <row r="370">
      <c r="A370" s="1" t="s">
        <v>439</v>
      </c>
    </row>
    <row r="371">
      <c r="A371" s="1" t="s">
        <v>441</v>
      </c>
      <c r="E371" s="27" t="s">
        <v>434</v>
      </c>
    </row>
    <row r="372">
      <c r="A372" s="1" t="s">
        <v>429</v>
      </c>
      <c r="C372" s="22" t="s">
        <v>498</v>
      </c>
      <c r="E372" s="23" t="s">
        <v>499</v>
      </c>
      <c r="L372" s="24">
        <f>SUMIFS(L373:L396,A373:A396,"P")</f>
        <v>0</v>
      </c>
      <c r="M372" s="24">
        <f>SUMIFS(M373:M396,A373:A396,"P")</f>
        <v>0</v>
      </c>
      <c r="N372" s="25"/>
    </row>
    <row r="373">
      <c r="A373" s="1" t="s">
        <v>432</v>
      </c>
      <c r="B373" s="1">
        <v>15</v>
      </c>
      <c r="C373" s="26" t="s">
        <v>500</v>
      </c>
      <c r="D373" t="s">
        <v>434</v>
      </c>
      <c r="E373" s="27" t="s">
        <v>501</v>
      </c>
      <c r="F373" s="28" t="s">
        <v>502</v>
      </c>
      <c r="G373" s="29">
        <v>185.06299999999999</v>
      </c>
      <c r="H373" s="28">
        <v>0</v>
      </c>
      <c r="I373" s="30">
        <f>ROUND(G373*H373,P4)</f>
        <v>0</v>
      </c>
      <c r="L373" s="31">
        <v>0</v>
      </c>
      <c r="M373" s="24">
        <f>ROUND(G373*L373,P4)</f>
        <v>0</v>
      </c>
      <c r="N373" s="25" t="s">
        <v>434</v>
      </c>
      <c r="O373" s="32">
        <f>M373*AA373</f>
        <v>0</v>
      </c>
      <c r="P373" s="1">
        <v>3</v>
      </c>
      <c r="AA373" s="1">
        <f>IF(P373=1,$O$3,IF(P373=2,$O$4,$O$5))</f>
        <v>0</v>
      </c>
    </row>
    <row r="374">
      <c r="A374" s="1" t="s">
        <v>437</v>
      </c>
      <c r="E374" s="27" t="s">
        <v>501</v>
      </c>
    </row>
    <row r="375">
      <c r="A375" s="1" t="s">
        <v>439</v>
      </c>
    </row>
    <row r="376">
      <c r="A376" s="1" t="s">
        <v>441</v>
      </c>
      <c r="E376" s="27" t="s">
        <v>434</v>
      </c>
    </row>
    <row r="377">
      <c r="A377" s="1" t="s">
        <v>432</v>
      </c>
      <c r="B377" s="1">
        <v>16</v>
      </c>
      <c r="C377" s="26" t="s">
        <v>503</v>
      </c>
      <c r="D377" t="s">
        <v>434</v>
      </c>
      <c r="E377" s="27" t="s">
        <v>504</v>
      </c>
      <c r="F377" s="28" t="s">
        <v>476</v>
      </c>
      <c r="G377" s="29">
        <v>1.978</v>
      </c>
      <c r="H377" s="28">
        <v>0</v>
      </c>
      <c r="I377" s="30">
        <f>ROUND(G377*H377,P4)</f>
        <v>0</v>
      </c>
      <c r="L377" s="31">
        <v>0</v>
      </c>
      <c r="M377" s="24">
        <f>ROUND(G377*L377,P4)</f>
        <v>0</v>
      </c>
      <c r="N377" s="25" t="s">
        <v>434</v>
      </c>
      <c r="O377" s="32">
        <f>M377*AA377</f>
        <v>0</v>
      </c>
      <c r="P377" s="1">
        <v>3</v>
      </c>
      <c r="AA377" s="1">
        <f>IF(P377=1,$O$3,IF(P377=2,$O$4,$O$5))</f>
        <v>0</v>
      </c>
    </row>
    <row r="378">
      <c r="A378" s="1" t="s">
        <v>437</v>
      </c>
      <c r="E378" s="27" t="s">
        <v>504</v>
      </c>
    </row>
    <row r="379">
      <c r="A379" s="1" t="s">
        <v>439</v>
      </c>
    </row>
    <row r="380">
      <c r="A380" s="1" t="s">
        <v>441</v>
      </c>
      <c r="E380" s="27" t="s">
        <v>434</v>
      </c>
    </row>
    <row r="381">
      <c r="A381" s="1" t="s">
        <v>432</v>
      </c>
      <c r="B381" s="1">
        <v>17</v>
      </c>
      <c r="C381" s="26" t="s">
        <v>505</v>
      </c>
      <c r="D381" t="s">
        <v>434</v>
      </c>
      <c r="E381" s="27" t="s">
        <v>506</v>
      </c>
      <c r="F381" s="28" t="s">
        <v>436</v>
      </c>
      <c r="G381" s="29">
        <v>528.75</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507</v>
      </c>
    </row>
    <row r="383" ht="63.75">
      <c r="A383" s="1" t="s">
        <v>439</v>
      </c>
      <c r="E383" s="33" t="s">
        <v>11942</v>
      </c>
    </row>
    <row r="384">
      <c r="A384" s="1" t="s">
        <v>441</v>
      </c>
      <c r="E384" s="27" t="s">
        <v>434</v>
      </c>
    </row>
    <row r="385">
      <c r="A385" s="1" t="s">
        <v>432</v>
      </c>
      <c r="B385" s="1">
        <v>18</v>
      </c>
      <c r="C385" s="26" t="s">
        <v>509</v>
      </c>
      <c r="D385" t="s">
        <v>434</v>
      </c>
      <c r="E385" s="27" t="s">
        <v>510</v>
      </c>
      <c r="F385" s="28" t="s">
        <v>436</v>
      </c>
      <c r="G385" s="29">
        <v>1057.5</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511</v>
      </c>
    </row>
    <row r="387" ht="63.75">
      <c r="A387" s="1" t="s">
        <v>439</v>
      </c>
      <c r="E387" s="33" t="s">
        <v>11943</v>
      </c>
    </row>
    <row r="388">
      <c r="A388" s="1" t="s">
        <v>441</v>
      </c>
      <c r="E388" s="27" t="s">
        <v>434</v>
      </c>
    </row>
    <row r="389">
      <c r="A389" s="1" t="s">
        <v>432</v>
      </c>
      <c r="B389" s="1">
        <v>19</v>
      </c>
      <c r="C389" s="26" t="s">
        <v>513</v>
      </c>
      <c r="D389" t="s">
        <v>434</v>
      </c>
      <c r="E389" s="27" t="s">
        <v>514</v>
      </c>
      <c r="F389" s="28" t="s">
        <v>476</v>
      </c>
      <c r="G389" s="29">
        <v>2.1949999999999998</v>
      </c>
      <c r="H389" s="28">
        <v>0</v>
      </c>
      <c r="I389" s="30">
        <f>ROUND(G389*H389,P4)</f>
        <v>0</v>
      </c>
      <c r="L389" s="31">
        <v>0</v>
      </c>
      <c r="M389" s="24">
        <f>ROUND(G389*L389,P4)</f>
        <v>0</v>
      </c>
      <c r="N389" s="25" t="s">
        <v>434</v>
      </c>
      <c r="O389" s="32">
        <f>M389*AA389</f>
        <v>0</v>
      </c>
      <c r="P389" s="1">
        <v>3</v>
      </c>
      <c r="AA389" s="1">
        <f>IF(P389=1,$O$3,IF(P389=2,$O$4,$O$5))</f>
        <v>0</v>
      </c>
    </row>
    <row r="390" ht="38.25">
      <c r="A390" s="1" t="s">
        <v>437</v>
      </c>
      <c r="E390" s="27" t="s">
        <v>515</v>
      </c>
    </row>
    <row r="391">
      <c r="A391" s="1" t="s">
        <v>439</v>
      </c>
    </row>
    <row r="392">
      <c r="A392" s="1" t="s">
        <v>441</v>
      </c>
      <c r="E392" s="27" t="s">
        <v>434</v>
      </c>
    </row>
    <row r="393">
      <c r="A393" s="1" t="s">
        <v>432</v>
      </c>
      <c r="B393" s="1">
        <v>20</v>
      </c>
      <c r="C393" s="26" t="s">
        <v>516</v>
      </c>
      <c r="D393" t="s">
        <v>434</v>
      </c>
      <c r="E393" s="27" t="s">
        <v>517</v>
      </c>
      <c r="F393" s="28" t="s">
        <v>476</v>
      </c>
      <c r="G393" s="29">
        <v>2.1949999999999998</v>
      </c>
      <c r="H393" s="28">
        <v>0</v>
      </c>
      <c r="I393" s="30">
        <f>ROUND(G393*H393,P4)</f>
        <v>0</v>
      </c>
      <c r="L393" s="31">
        <v>0</v>
      </c>
      <c r="M393" s="24">
        <f>ROUND(G393*L393,P4)</f>
        <v>0</v>
      </c>
      <c r="N393" s="25" t="s">
        <v>434</v>
      </c>
      <c r="O393" s="32">
        <f>M393*AA393</f>
        <v>0</v>
      </c>
      <c r="P393" s="1">
        <v>3</v>
      </c>
      <c r="AA393" s="1">
        <f>IF(P393=1,$O$3,IF(P393=2,$O$4,$O$5))</f>
        <v>0</v>
      </c>
    </row>
    <row r="394" ht="38.25">
      <c r="A394" s="1" t="s">
        <v>437</v>
      </c>
      <c r="E394" s="27" t="s">
        <v>518</v>
      </c>
    </row>
    <row r="395">
      <c r="A395" s="1" t="s">
        <v>439</v>
      </c>
    </row>
    <row r="396">
      <c r="A396" s="1" t="s">
        <v>441</v>
      </c>
      <c r="E396" s="27" t="s">
        <v>434</v>
      </c>
    </row>
    <row r="397">
      <c r="A397" s="1" t="s">
        <v>429</v>
      </c>
      <c r="C397" s="22" t="s">
        <v>519</v>
      </c>
      <c r="E397" s="23" t="s">
        <v>520</v>
      </c>
      <c r="L397" s="24">
        <f>SUMIFS(L398:L417,A398:A417,"P")</f>
        <v>0</v>
      </c>
      <c r="M397" s="24">
        <f>SUMIFS(M398:M417,A398:A417,"P")</f>
        <v>0</v>
      </c>
      <c r="N397" s="25"/>
    </row>
    <row r="398">
      <c r="A398" s="1" t="s">
        <v>432</v>
      </c>
      <c r="B398" s="1">
        <v>21</v>
      </c>
      <c r="C398" s="26" t="s">
        <v>521</v>
      </c>
      <c r="D398" t="s">
        <v>434</v>
      </c>
      <c r="E398" s="27" t="s">
        <v>522</v>
      </c>
      <c r="F398" s="28" t="s">
        <v>576</v>
      </c>
      <c r="G398" s="29">
        <v>286</v>
      </c>
      <c r="H398" s="28">
        <v>0</v>
      </c>
      <c r="I398" s="30">
        <f>ROUND(G398*H398,P4)</f>
        <v>0</v>
      </c>
      <c r="L398" s="31">
        <v>0</v>
      </c>
      <c r="M398" s="24">
        <f>ROUND(G398*L398,P4)</f>
        <v>0</v>
      </c>
      <c r="N398" s="25" t="s">
        <v>434</v>
      </c>
      <c r="O398" s="32">
        <f>M398*AA398</f>
        <v>0</v>
      </c>
      <c r="P398" s="1">
        <v>3</v>
      </c>
      <c r="AA398" s="1">
        <f>IF(P398=1,$O$3,IF(P398=2,$O$4,$O$5))</f>
        <v>0</v>
      </c>
    </row>
    <row r="399">
      <c r="A399" s="1" t="s">
        <v>437</v>
      </c>
      <c r="E399" s="27" t="s">
        <v>523</v>
      </c>
    </row>
    <row r="400">
      <c r="A400" s="1" t="s">
        <v>439</v>
      </c>
    </row>
    <row r="401">
      <c r="A401" s="1" t="s">
        <v>441</v>
      </c>
      <c r="E401" s="27" t="s">
        <v>434</v>
      </c>
    </row>
    <row r="402">
      <c r="A402" s="1" t="s">
        <v>432</v>
      </c>
      <c r="B402" s="1">
        <v>22</v>
      </c>
      <c r="C402" s="26" t="s">
        <v>524</v>
      </c>
      <c r="D402" t="s">
        <v>434</v>
      </c>
      <c r="E402" s="27" t="s">
        <v>525</v>
      </c>
      <c r="F402" s="28" t="s">
        <v>496</v>
      </c>
      <c r="G402" s="29">
        <v>30</v>
      </c>
      <c r="H402" s="28">
        <v>0</v>
      </c>
      <c r="I402" s="30">
        <f>ROUND(G402*H402,P4)</f>
        <v>0</v>
      </c>
      <c r="L402" s="31">
        <v>0</v>
      </c>
      <c r="M402" s="24">
        <f>ROUND(G402*L402,P4)</f>
        <v>0</v>
      </c>
      <c r="N402" s="25" t="s">
        <v>434</v>
      </c>
      <c r="O402" s="32">
        <f>M402*AA402</f>
        <v>0</v>
      </c>
      <c r="P402" s="1">
        <v>3</v>
      </c>
      <c r="AA402" s="1">
        <f>IF(P402=1,$O$3,IF(P402=2,$O$4,$O$5))</f>
        <v>0</v>
      </c>
    </row>
    <row r="403">
      <c r="A403" s="1" t="s">
        <v>437</v>
      </c>
      <c r="E403" s="27" t="s">
        <v>525</v>
      </c>
    </row>
    <row r="404">
      <c r="A404" s="1" t="s">
        <v>439</v>
      </c>
    </row>
    <row r="405">
      <c r="A405" s="1" t="s">
        <v>441</v>
      </c>
      <c r="E405" s="27" t="s">
        <v>434</v>
      </c>
    </row>
    <row r="406">
      <c r="A406" s="1" t="s">
        <v>432</v>
      </c>
      <c r="B406" s="1">
        <v>23</v>
      </c>
      <c r="C406" s="26" t="s">
        <v>526</v>
      </c>
      <c r="D406" t="s">
        <v>434</v>
      </c>
      <c r="E406" s="27" t="s">
        <v>527</v>
      </c>
      <c r="F406" s="28" t="s">
        <v>496</v>
      </c>
      <c r="G406" s="29">
        <v>30</v>
      </c>
      <c r="H406" s="28">
        <v>0</v>
      </c>
      <c r="I406" s="30">
        <f>ROUND(G406*H406,P4)</f>
        <v>0</v>
      </c>
      <c r="L406" s="31">
        <v>0</v>
      </c>
      <c r="M406" s="24">
        <f>ROUND(G406*L406,P4)</f>
        <v>0</v>
      </c>
      <c r="N406" s="25" t="s">
        <v>434</v>
      </c>
      <c r="O406" s="32">
        <f>M406*AA406</f>
        <v>0</v>
      </c>
      <c r="P406" s="1">
        <v>3</v>
      </c>
      <c r="AA406" s="1">
        <f>IF(P406=1,$O$3,IF(P406=2,$O$4,$O$5))</f>
        <v>0</v>
      </c>
    </row>
    <row r="407">
      <c r="A407" s="1" t="s">
        <v>437</v>
      </c>
      <c r="E407" s="27" t="s">
        <v>527</v>
      </c>
    </row>
    <row r="408">
      <c r="A408" s="1" t="s">
        <v>439</v>
      </c>
    </row>
    <row r="409">
      <c r="A409" s="1" t="s">
        <v>441</v>
      </c>
      <c r="E409" s="27" t="s">
        <v>434</v>
      </c>
    </row>
    <row r="410">
      <c r="A410" s="1" t="s">
        <v>432</v>
      </c>
      <c r="B410" s="1">
        <v>24</v>
      </c>
      <c r="C410" s="26" t="s">
        <v>528</v>
      </c>
      <c r="D410" t="s">
        <v>434</v>
      </c>
      <c r="E410" s="27" t="s">
        <v>529</v>
      </c>
      <c r="F410" s="28" t="s">
        <v>496</v>
      </c>
      <c r="G410" s="29">
        <v>286</v>
      </c>
      <c r="H410" s="28">
        <v>0</v>
      </c>
      <c r="I410" s="30">
        <f>ROUND(G410*H410,P4)</f>
        <v>0</v>
      </c>
      <c r="L410" s="31">
        <v>0</v>
      </c>
      <c r="M410" s="24">
        <f>ROUND(G410*L410,P4)</f>
        <v>0</v>
      </c>
      <c r="N410" s="25" t="s">
        <v>434</v>
      </c>
      <c r="O410" s="32">
        <f>M410*AA410</f>
        <v>0</v>
      </c>
      <c r="P410" s="1">
        <v>3</v>
      </c>
      <c r="AA410" s="1">
        <f>IF(P410=1,$O$3,IF(P410=2,$O$4,$O$5))</f>
        <v>0</v>
      </c>
    </row>
    <row r="411">
      <c r="A411" s="1" t="s">
        <v>437</v>
      </c>
      <c r="E411" s="27" t="s">
        <v>529</v>
      </c>
    </row>
    <row r="412">
      <c r="A412" s="1" t="s">
        <v>439</v>
      </c>
    </row>
    <row r="413">
      <c r="A413" s="1" t="s">
        <v>441</v>
      </c>
      <c r="E413" s="27" t="s">
        <v>434</v>
      </c>
    </row>
    <row r="414">
      <c r="A414" s="1" t="s">
        <v>432</v>
      </c>
      <c r="B414" s="1">
        <v>36</v>
      </c>
      <c r="C414" s="26" t="s">
        <v>11892</v>
      </c>
      <c r="D414" t="s">
        <v>434</v>
      </c>
      <c r="E414" s="27" t="s">
        <v>11893</v>
      </c>
      <c r="F414" s="28" t="s">
        <v>496</v>
      </c>
      <c r="G414" s="29">
        <v>7</v>
      </c>
      <c r="H414" s="28">
        <v>0</v>
      </c>
      <c r="I414" s="30">
        <f>ROUND(G414*H414,P4)</f>
        <v>0</v>
      </c>
      <c r="L414" s="31">
        <v>0</v>
      </c>
      <c r="M414" s="24">
        <f>ROUND(G414*L414,P4)</f>
        <v>0</v>
      </c>
      <c r="N414" s="25" t="s">
        <v>434</v>
      </c>
      <c r="O414" s="32">
        <f>M414*AA414</f>
        <v>0</v>
      </c>
      <c r="P414" s="1">
        <v>3</v>
      </c>
      <c r="AA414" s="1">
        <f>IF(P414=1,$O$3,IF(P414=2,$O$4,$O$5))</f>
        <v>0</v>
      </c>
    </row>
    <row r="415">
      <c r="A415" s="1" t="s">
        <v>437</v>
      </c>
      <c r="E415" s="27" t="s">
        <v>11893</v>
      </c>
    </row>
    <row r="416">
      <c r="A416" s="1" t="s">
        <v>439</v>
      </c>
    </row>
    <row r="417">
      <c r="A417" s="1" t="s">
        <v>441</v>
      </c>
      <c r="E417" s="27" t="s">
        <v>434</v>
      </c>
    </row>
    <row r="418">
      <c r="A418" s="1" t="s">
        <v>429</v>
      </c>
      <c r="C418" s="22" t="s">
        <v>532</v>
      </c>
      <c r="E418" s="23" t="s">
        <v>533</v>
      </c>
      <c r="L418" s="24">
        <f>SUMIFS(L419:L454,A419:A454,"P")</f>
        <v>0</v>
      </c>
      <c r="M418" s="24">
        <f>SUMIFS(M419:M454,A419:A454,"P")</f>
        <v>0</v>
      </c>
      <c r="N418" s="25"/>
    </row>
    <row r="419">
      <c r="A419" s="1" t="s">
        <v>432</v>
      </c>
      <c r="B419" s="1">
        <v>25</v>
      </c>
      <c r="C419" s="26" t="s">
        <v>539</v>
      </c>
      <c r="D419" t="s">
        <v>434</v>
      </c>
      <c r="E419" s="27" t="s">
        <v>540</v>
      </c>
      <c r="F419" s="28" t="s">
        <v>467</v>
      </c>
      <c r="G419" s="29">
        <v>500.30000000000001</v>
      </c>
      <c r="H419" s="28">
        <v>0</v>
      </c>
      <c r="I419" s="30">
        <f>ROUND(G419*H419,P4)</f>
        <v>0</v>
      </c>
      <c r="L419" s="31">
        <v>0</v>
      </c>
      <c r="M419" s="24">
        <f>ROUND(G419*L419,P4)</f>
        <v>0</v>
      </c>
      <c r="N419" s="25" t="s">
        <v>434</v>
      </c>
      <c r="O419" s="32">
        <f>M419*AA419</f>
        <v>0</v>
      </c>
      <c r="P419" s="1">
        <v>3</v>
      </c>
      <c r="AA419" s="1">
        <f>IF(P419=1,$O$3,IF(P419=2,$O$4,$O$5))</f>
        <v>0</v>
      </c>
    </row>
    <row r="420" ht="25.5">
      <c r="A420" s="1" t="s">
        <v>437</v>
      </c>
      <c r="E420" s="27" t="s">
        <v>541</v>
      </c>
    </row>
    <row r="421" ht="178.5">
      <c r="A421" s="1" t="s">
        <v>439</v>
      </c>
      <c r="E421" s="33" t="s">
        <v>11944</v>
      </c>
    </row>
    <row r="422">
      <c r="A422" s="1" t="s">
        <v>441</v>
      </c>
      <c r="E422" s="27" t="s">
        <v>434</v>
      </c>
    </row>
    <row r="423">
      <c r="A423" s="1" t="s">
        <v>432</v>
      </c>
      <c r="B423" s="1">
        <v>26</v>
      </c>
      <c r="C423" s="26" t="s">
        <v>11919</v>
      </c>
      <c r="D423" t="s">
        <v>434</v>
      </c>
      <c r="E423" s="27" t="s">
        <v>11920</v>
      </c>
      <c r="F423" s="28" t="s">
        <v>467</v>
      </c>
      <c r="G423" s="29">
        <v>287.19999999999999</v>
      </c>
      <c r="H423" s="28">
        <v>0</v>
      </c>
      <c r="I423" s="30">
        <f>ROUND(G423*H423,P4)</f>
        <v>0</v>
      </c>
      <c r="L423" s="31">
        <v>0</v>
      </c>
      <c r="M423" s="24">
        <f>ROUND(G423*L423,P4)</f>
        <v>0</v>
      </c>
      <c r="N423" s="25" t="s">
        <v>434</v>
      </c>
      <c r="O423" s="32">
        <f>M423*AA423</f>
        <v>0</v>
      </c>
      <c r="P423" s="1">
        <v>3</v>
      </c>
      <c r="AA423" s="1">
        <f>IF(P423=1,$O$3,IF(P423=2,$O$4,$O$5))</f>
        <v>0</v>
      </c>
    </row>
    <row r="424">
      <c r="A424" s="1" t="s">
        <v>437</v>
      </c>
      <c r="E424" s="27" t="s">
        <v>11920</v>
      </c>
    </row>
    <row r="425" ht="153">
      <c r="A425" s="1" t="s">
        <v>439</v>
      </c>
      <c r="E425" s="33" t="s">
        <v>11945</v>
      </c>
    </row>
    <row r="426">
      <c r="A426" s="1" t="s">
        <v>441</v>
      </c>
      <c r="E426" s="27" t="s">
        <v>434</v>
      </c>
    </row>
    <row r="427">
      <c r="A427" s="1" t="s">
        <v>432</v>
      </c>
      <c r="B427" s="1">
        <v>27</v>
      </c>
      <c r="C427" s="26" t="s">
        <v>543</v>
      </c>
      <c r="D427" t="s">
        <v>434</v>
      </c>
      <c r="E427" s="27" t="s">
        <v>544</v>
      </c>
      <c r="F427" s="28" t="s">
        <v>436</v>
      </c>
      <c r="G427" s="29">
        <v>792.71600000000001</v>
      </c>
      <c r="H427" s="28">
        <v>0</v>
      </c>
      <c r="I427" s="30">
        <f>ROUND(G427*H427,P4)</f>
        <v>0</v>
      </c>
      <c r="L427" s="31">
        <v>0</v>
      </c>
      <c r="M427" s="24">
        <f>ROUND(G427*L427,P4)</f>
        <v>0</v>
      </c>
      <c r="N427" s="25" t="s">
        <v>434</v>
      </c>
      <c r="O427" s="32">
        <f>M427*AA427</f>
        <v>0</v>
      </c>
      <c r="P427" s="1">
        <v>3</v>
      </c>
      <c r="AA427" s="1">
        <f>IF(P427=1,$O$3,IF(P427=2,$O$4,$O$5))</f>
        <v>0</v>
      </c>
    </row>
    <row r="428">
      <c r="A428" s="1" t="s">
        <v>437</v>
      </c>
      <c r="E428" s="27" t="s">
        <v>545</v>
      </c>
    </row>
    <row r="429" ht="63.75">
      <c r="A429" s="1" t="s">
        <v>439</v>
      </c>
      <c r="E429" s="33" t="s">
        <v>11946</v>
      </c>
    </row>
    <row r="430">
      <c r="A430" s="1" t="s">
        <v>441</v>
      </c>
      <c r="E430" s="27" t="s">
        <v>434</v>
      </c>
    </row>
    <row r="431" ht="25.5">
      <c r="A431" s="1" t="s">
        <v>432</v>
      </c>
      <c r="B431" s="1">
        <v>39</v>
      </c>
      <c r="C431" s="26" t="s">
        <v>547</v>
      </c>
      <c r="D431" t="s">
        <v>434</v>
      </c>
      <c r="E431" s="27" t="s">
        <v>548</v>
      </c>
      <c r="F431" s="28" t="s">
        <v>436</v>
      </c>
      <c r="G431" s="29">
        <v>41.475000000000001</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548</v>
      </c>
    </row>
    <row r="433" ht="51">
      <c r="A433" s="1" t="s">
        <v>439</v>
      </c>
      <c r="E433" s="33" t="s">
        <v>11923</v>
      </c>
    </row>
    <row r="434">
      <c r="A434" s="1" t="s">
        <v>441</v>
      </c>
      <c r="E434" s="27" t="s">
        <v>434</v>
      </c>
    </row>
    <row r="435">
      <c r="A435" s="1" t="s">
        <v>432</v>
      </c>
      <c r="B435" s="1">
        <v>31</v>
      </c>
      <c r="C435" s="26" t="s">
        <v>550</v>
      </c>
      <c r="D435" t="s">
        <v>434</v>
      </c>
      <c r="E435" s="27" t="s">
        <v>551</v>
      </c>
      <c r="F435" s="28" t="s">
        <v>436</v>
      </c>
      <c r="G435" s="29">
        <v>14820</v>
      </c>
      <c r="H435" s="28">
        <v>0</v>
      </c>
      <c r="I435" s="30">
        <f>ROUND(G435*H435,P4)</f>
        <v>0</v>
      </c>
      <c r="L435" s="31">
        <v>0</v>
      </c>
      <c r="M435" s="24">
        <f>ROUND(G435*L435,P4)</f>
        <v>0</v>
      </c>
      <c r="N435" s="25" t="s">
        <v>434</v>
      </c>
      <c r="O435" s="32">
        <f>M435*AA435</f>
        <v>0</v>
      </c>
      <c r="P435" s="1">
        <v>3</v>
      </c>
      <c r="AA435" s="1">
        <f>IF(P435=1,$O$3,IF(P435=2,$O$4,$O$5))</f>
        <v>0</v>
      </c>
    </row>
    <row r="436" ht="25.5">
      <c r="A436" s="1" t="s">
        <v>437</v>
      </c>
      <c r="E436" s="27" t="s">
        <v>552</v>
      </c>
    </row>
    <row r="437" ht="89.25">
      <c r="A437" s="1" t="s">
        <v>439</v>
      </c>
      <c r="E437" s="33" t="s">
        <v>11947</v>
      </c>
    </row>
    <row r="438">
      <c r="A438" s="1" t="s">
        <v>441</v>
      </c>
      <c r="E438" s="27" t="s">
        <v>434</v>
      </c>
    </row>
    <row r="439">
      <c r="A439" s="1" t="s">
        <v>432</v>
      </c>
      <c r="B439" s="1">
        <v>32</v>
      </c>
      <c r="C439" s="26" t="s">
        <v>554</v>
      </c>
      <c r="D439" t="s">
        <v>434</v>
      </c>
      <c r="E439" s="27" t="s">
        <v>555</v>
      </c>
      <c r="F439" s="28" t="s">
        <v>467</v>
      </c>
      <c r="G439" s="29">
        <v>1575</v>
      </c>
      <c r="H439" s="28">
        <v>0</v>
      </c>
      <c r="I439" s="30">
        <f>ROUND(G439*H439,P4)</f>
        <v>0</v>
      </c>
      <c r="L439" s="31">
        <v>0</v>
      </c>
      <c r="M439" s="24">
        <f>ROUND(G439*L439,P4)</f>
        <v>0</v>
      </c>
      <c r="N439" s="25" t="s">
        <v>434</v>
      </c>
      <c r="O439" s="32">
        <f>M439*AA439</f>
        <v>0</v>
      </c>
      <c r="P439" s="1">
        <v>3</v>
      </c>
      <c r="AA439" s="1">
        <f>IF(P439=1,$O$3,IF(P439=2,$O$4,$O$5))</f>
        <v>0</v>
      </c>
    </row>
    <row r="440">
      <c r="A440" s="1" t="s">
        <v>437</v>
      </c>
      <c r="E440" s="27" t="s">
        <v>555</v>
      </c>
    </row>
    <row r="441">
      <c r="A441" s="1" t="s">
        <v>439</v>
      </c>
    </row>
    <row r="442">
      <c r="A442" s="1" t="s">
        <v>441</v>
      </c>
      <c r="E442" s="27" t="s">
        <v>434</v>
      </c>
    </row>
    <row r="443">
      <c r="A443" s="1" t="s">
        <v>432</v>
      </c>
      <c r="B443" s="1">
        <v>40</v>
      </c>
      <c r="C443" s="26" t="s">
        <v>604</v>
      </c>
      <c r="D443" t="s">
        <v>434</v>
      </c>
      <c r="E443" s="27" t="s">
        <v>605</v>
      </c>
      <c r="F443" s="28" t="s">
        <v>576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605</v>
      </c>
    </row>
    <row r="445">
      <c r="A445" s="1" t="s">
        <v>439</v>
      </c>
    </row>
    <row r="446">
      <c r="A446" s="1" t="s">
        <v>441</v>
      </c>
      <c r="E446" s="27" t="s">
        <v>434</v>
      </c>
    </row>
    <row r="447" ht="25.5">
      <c r="A447" s="1" t="s">
        <v>432</v>
      </c>
      <c r="B447" s="1">
        <v>38</v>
      </c>
      <c r="C447" s="26" t="s">
        <v>556</v>
      </c>
      <c r="D447" t="s">
        <v>434</v>
      </c>
      <c r="E447" s="27" t="s">
        <v>11898</v>
      </c>
      <c r="F447" s="28" t="s">
        <v>436</v>
      </c>
      <c r="G447" s="29">
        <v>1518.75</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11898</v>
      </c>
    </row>
    <row r="449" ht="51">
      <c r="A449" s="1" t="s">
        <v>439</v>
      </c>
      <c r="E449" s="33" t="s">
        <v>11948</v>
      </c>
    </row>
    <row r="450">
      <c r="A450" s="1" t="s">
        <v>441</v>
      </c>
      <c r="E450" s="27" t="s">
        <v>434</v>
      </c>
    </row>
    <row r="451">
      <c r="A451" s="1" t="s">
        <v>432</v>
      </c>
      <c r="B451" s="1">
        <v>37</v>
      </c>
      <c r="C451" s="26" t="s">
        <v>686</v>
      </c>
      <c r="D451" t="s">
        <v>434</v>
      </c>
      <c r="E451" s="27" t="s">
        <v>687</v>
      </c>
      <c r="F451" s="28" t="s">
        <v>436</v>
      </c>
      <c r="G451" s="29">
        <v>32.759999999999998</v>
      </c>
      <c r="H451" s="28">
        <v>0</v>
      </c>
      <c r="I451" s="30">
        <f>ROUND(G451*H451,P4)</f>
        <v>0</v>
      </c>
      <c r="L451" s="31">
        <v>0</v>
      </c>
      <c r="M451" s="24">
        <f>ROUND(G451*L451,P4)</f>
        <v>0</v>
      </c>
      <c r="N451" s="25" t="s">
        <v>434</v>
      </c>
      <c r="O451" s="32">
        <f>M451*AA451</f>
        <v>0</v>
      </c>
      <c r="P451" s="1">
        <v>3</v>
      </c>
      <c r="AA451" s="1">
        <f>IF(P451=1,$O$3,IF(P451=2,$O$4,$O$5))</f>
        <v>0</v>
      </c>
    </row>
    <row r="452">
      <c r="A452" s="1" t="s">
        <v>437</v>
      </c>
      <c r="E452" s="27" t="s">
        <v>688</v>
      </c>
    </row>
    <row r="453" ht="63.75">
      <c r="A453" s="1" t="s">
        <v>439</v>
      </c>
      <c r="E453" s="33" t="s">
        <v>11949</v>
      </c>
    </row>
    <row r="454">
      <c r="A454" s="1" t="s">
        <v>441</v>
      </c>
      <c r="E454" s="27" t="s">
        <v>434</v>
      </c>
    </row>
    <row r="455">
      <c r="A455" s="1" t="s">
        <v>429</v>
      </c>
      <c r="C455" s="22" t="s">
        <v>559</v>
      </c>
      <c r="E455" s="23" t="s">
        <v>560</v>
      </c>
      <c r="L455" s="24">
        <f>SUMIFS(L456:L459,A456:A459,"P")</f>
        <v>0</v>
      </c>
      <c r="M455" s="24">
        <f>SUMIFS(M456:M459,A456:A459,"P")</f>
        <v>0</v>
      </c>
      <c r="N455" s="25"/>
    </row>
    <row r="456" ht="25.5">
      <c r="A456" s="1" t="s">
        <v>432</v>
      </c>
      <c r="B456" s="1">
        <v>33</v>
      </c>
      <c r="C456" s="26" t="s">
        <v>561</v>
      </c>
      <c r="D456" t="s">
        <v>562</v>
      </c>
      <c r="E456" s="27" t="s">
        <v>563</v>
      </c>
      <c r="F456" s="28" t="s">
        <v>476</v>
      </c>
      <c r="G456" s="29">
        <v>1181.259</v>
      </c>
      <c r="H456" s="28">
        <v>0</v>
      </c>
      <c r="I456" s="30">
        <f>ROUND(G456*H456,P4)</f>
        <v>0</v>
      </c>
      <c r="L456" s="31">
        <v>0</v>
      </c>
      <c r="M456" s="24">
        <f>ROUND(G456*L456,P4)</f>
        <v>0</v>
      </c>
      <c r="N456" s="25" t="s">
        <v>434</v>
      </c>
      <c r="O456" s="32">
        <f>M456*AA456</f>
        <v>0</v>
      </c>
      <c r="P456" s="1">
        <v>3</v>
      </c>
      <c r="AA456" s="1">
        <f>IF(P456=1,$O$3,IF(P456=2,$O$4,$O$5))</f>
        <v>0</v>
      </c>
    </row>
    <row r="457" ht="38.25">
      <c r="A457" s="1" t="s">
        <v>437</v>
      </c>
      <c r="E457" s="27" t="s">
        <v>564</v>
      </c>
    </row>
    <row r="458" ht="89.25">
      <c r="A458" s="1" t="s">
        <v>439</v>
      </c>
      <c r="E458" s="33" t="s">
        <v>11950</v>
      </c>
    </row>
    <row r="459" ht="153">
      <c r="A459" s="1" t="s">
        <v>441</v>
      </c>
      <c r="E459" s="27" t="s">
        <v>566</v>
      </c>
    </row>
    <row r="460">
      <c r="A460" s="1" t="s">
        <v>429</v>
      </c>
      <c r="C460" s="22" t="s">
        <v>567</v>
      </c>
      <c r="E460" s="23" t="s">
        <v>568</v>
      </c>
      <c r="L460" s="24">
        <f>SUMIFS(L461:L464,A461:A464,"P")</f>
        <v>0</v>
      </c>
      <c r="M460" s="24">
        <f>SUMIFS(M461:M464,A461:A464,"P")</f>
        <v>0</v>
      </c>
      <c r="N460" s="25"/>
    </row>
    <row r="461">
      <c r="A461" s="1" t="s">
        <v>432</v>
      </c>
      <c r="B461" s="1">
        <v>34</v>
      </c>
      <c r="C461" s="26" t="s">
        <v>569</v>
      </c>
      <c r="D461" t="s">
        <v>434</v>
      </c>
      <c r="E461" s="27" t="s">
        <v>570</v>
      </c>
      <c r="F461" s="28" t="s">
        <v>476</v>
      </c>
      <c r="G461" s="29">
        <v>6478.21</v>
      </c>
      <c r="H461" s="28">
        <v>0</v>
      </c>
      <c r="I461" s="30">
        <f>ROUND(G461*H461,P4)</f>
        <v>0</v>
      </c>
      <c r="L461" s="31">
        <v>0</v>
      </c>
      <c r="M461" s="24">
        <f>ROUND(G461*L461,P4)</f>
        <v>0</v>
      </c>
      <c r="N461" s="25" t="s">
        <v>434</v>
      </c>
      <c r="O461" s="32">
        <f>M461*AA461</f>
        <v>0</v>
      </c>
      <c r="P461" s="1">
        <v>3</v>
      </c>
      <c r="AA461" s="1">
        <f>IF(P461=1,$O$3,IF(P461=2,$O$4,$O$5))</f>
        <v>0</v>
      </c>
    </row>
    <row r="462" ht="38.25">
      <c r="A462" s="1" t="s">
        <v>437</v>
      </c>
      <c r="E462" s="27" t="s">
        <v>571</v>
      </c>
    </row>
    <row r="463">
      <c r="A463" s="1" t="s">
        <v>439</v>
      </c>
    </row>
    <row r="464">
      <c r="A464" s="1" t="s">
        <v>441</v>
      </c>
      <c r="E464" s="27" t="s">
        <v>434</v>
      </c>
    </row>
    <row r="465">
      <c r="A465" s="1" t="s">
        <v>429</v>
      </c>
      <c r="C465" s="22" t="s">
        <v>573</v>
      </c>
      <c r="E465" s="23" t="s">
        <v>401</v>
      </c>
      <c r="L465" s="24">
        <f>SUMIFS(L466:L469,A466:A469,"P")</f>
        <v>0</v>
      </c>
      <c r="M465" s="24">
        <f>SUMIFS(M466:M469,A466:A469,"P")</f>
        <v>0</v>
      </c>
      <c r="N465" s="25"/>
    </row>
    <row r="466">
      <c r="A466" s="1" t="s">
        <v>432</v>
      </c>
      <c r="B466" s="1">
        <v>35</v>
      </c>
      <c r="C466" s="26" t="s">
        <v>574</v>
      </c>
      <c r="D466" t="s">
        <v>434</v>
      </c>
      <c r="E466" s="27" t="s">
        <v>575</v>
      </c>
      <c r="F466" s="28" t="s">
        <v>576</v>
      </c>
      <c r="G466" s="29">
        <v>1</v>
      </c>
      <c r="H466" s="28">
        <v>0</v>
      </c>
      <c r="I466" s="30">
        <f>ROUND(G466*H466,P4)</f>
        <v>0</v>
      </c>
      <c r="L466" s="31">
        <v>0</v>
      </c>
      <c r="M466" s="24">
        <f>ROUND(G466*L466,P4)</f>
        <v>0</v>
      </c>
      <c r="N466" s="25" t="s">
        <v>434</v>
      </c>
      <c r="O466" s="32">
        <f>M466*AA466</f>
        <v>0</v>
      </c>
      <c r="P466" s="1">
        <v>3</v>
      </c>
      <c r="AA466" s="1">
        <f>IF(P466=1,$O$3,IF(P466=2,$O$4,$O$5))</f>
        <v>0</v>
      </c>
    </row>
    <row r="467">
      <c r="A467" s="1" t="s">
        <v>437</v>
      </c>
      <c r="E467" s="27" t="s">
        <v>575</v>
      </c>
    </row>
    <row r="468">
      <c r="A468" s="1" t="s">
        <v>439</v>
      </c>
    </row>
    <row r="469">
      <c r="A469" s="1" t="s">
        <v>441</v>
      </c>
      <c r="E469" s="27" t="s">
        <v>434</v>
      </c>
    </row>
  </sheetData>
  <sheetProtection sheet="1" objects="1" scenarios="1" spinCount="100000" saltValue="UFMiTAuPCATNiwv+0fyU+uIxekQxJTLSlv6AO9J3q3b7Qgro2V5D8gHy/7jD5tF9Y/z2paMX0MV6IKVxP6ARYA==" hashValue="KI6w+hjF+rV8uXdmapnEtSTLI3OHXNP5aTDQYL6NWUMLkzbyE8lBaQbe7iDxqurX/4AWe1s/i0CizWNdN2ax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11951</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11952</v>
      </c>
      <c r="D10" t="s">
        <v>434</v>
      </c>
      <c r="E10" s="27" t="s">
        <v>11953</v>
      </c>
      <c r="F10" s="28" t="s">
        <v>467</v>
      </c>
      <c r="G10" s="29">
        <v>256.80000000000001</v>
      </c>
      <c r="H10" s="28">
        <v>0</v>
      </c>
      <c r="I10" s="30">
        <f>ROUND(G10*H10,P4)</f>
        <v>0</v>
      </c>
      <c r="L10" s="31">
        <v>0</v>
      </c>
      <c r="M10" s="24">
        <f>ROUND(G10*L10,P4)</f>
        <v>0</v>
      </c>
      <c r="N10" s="25" t="s">
        <v>1619</v>
      </c>
      <c r="O10" s="32">
        <f>M10*AA10</f>
        <v>0</v>
      </c>
      <c r="P10" s="1">
        <v>3</v>
      </c>
      <c r="AA10" s="1">
        <f>IF(P10=1,$O$3,IF(P10=2,$O$4,$O$5))</f>
        <v>0</v>
      </c>
    </row>
    <row r="11">
      <c r="A11" s="1" t="s">
        <v>437</v>
      </c>
      <c r="E11" s="27" t="s">
        <v>11953</v>
      </c>
    </row>
    <row r="12">
      <c r="A12" s="1" t="s">
        <v>439</v>
      </c>
      <c r="E12" s="33" t="s">
        <v>11954</v>
      </c>
    </row>
    <row r="13">
      <c r="A13" s="1" t="s">
        <v>441</v>
      </c>
      <c r="E13" s="27" t="s">
        <v>434</v>
      </c>
    </row>
    <row r="14" ht="25.5">
      <c r="A14" s="1" t="s">
        <v>432</v>
      </c>
      <c r="B14" s="1">
        <v>2</v>
      </c>
      <c r="C14" s="26" t="s">
        <v>9672</v>
      </c>
      <c r="D14" t="s">
        <v>434</v>
      </c>
      <c r="E14" s="27" t="s">
        <v>9673</v>
      </c>
      <c r="F14" s="28" t="s">
        <v>444</v>
      </c>
      <c r="G14" s="29">
        <v>3.456</v>
      </c>
      <c r="H14" s="28">
        <v>0</v>
      </c>
      <c r="I14" s="30">
        <f>ROUND(G14*H14,P4)</f>
        <v>0</v>
      </c>
      <c r="L14" s="31">
        <v>0</v>
      </c>
      <c r="M14" s="24">
        <f>ROUND(G14*L14,P4)</f>
        <v>0</v>
      </c>
      <c r="N14" s="25" t="s">
        <v>1619</v>
      </c>
      <c r="O14" s="32">
        <f>M14*AA14</f>
        <v>0</v>
      </c>
      <c r="P14" s="1">
        <v>3</v>
      </c>
      <c r="AA14" s="1">
        <f>IF(P14=1,$O$3,IF(P14=2,$O$4,$O$5))</f>
        <v>0</v>
      </c>
    </row>
    <row r="15" ht="25.5">
      <c r="A15" s="1" t="s">
        <v>437</v>
      </c>
      <c r="E15" s="27" t="s">
        <v>9673</v>
      </c>
    </row>
    <row r="16" ht="25.5">
      <c r="A16" s="1" t="s">
        <v>439</v>
      </c>
      <c r="E16" s="33" t="s">
        <v>11955</v>
      </c>
    </row>
    <row r="17">
      <c r="A17" s="1" t="s">
        <v>441</v>
      </c>
      <c r="E17" s="27" t="s">
        <v>434</v>
      </c>
    </row>
    <row r="18" ht="25.5">
      <c r="A18" s="1" t="s">
        <v>432</v>
      </c>
      <c r="B18" s="1">
        <v>3</v>
      </c>
      <c r="C18" s="26" t="s">
        <v>11956</v>
      </c>
      <c r="D18" t="s">
        <v>434</v>
      </c>
      <c r="E18" s="27" t="s">
        <v>11957</v>
      </c>
      <c r="F18" s="28" t="s">
        <v>444</v>
      </c>
      <c r="G18" s="29">
        <v>3.6749999999999998</v>
      </c>
      <c r="H18" s="28">
        <v>0</v>
      </c>
      <c r="I18" s="30">
        <f>ROUND(G18*H18,P4)</f>
        <v>0</v>
      </c>
      <c r="L18" s="31">
        <v>0</v>
      </c>
      <c r="M18" s="24">
        <f>ROUND(G18*L18,P4)</f>
        <v>0</v>
      </c>
      <c r="N18" s="25" t="s">
        <v>1619</v>
      </c>
      <c r="O18" s="32">
        <f>M18*AA18</f>
        <v>0</v>
      </c>
      <c r="P18" s="1">
        <v>3</v>
      </c>
      <c r="AA18" s="1">
        <f>IF(P18=1,$O$3,IF(P18=2,$O$4,$O$5))</f>
        <v>0</v>
      </c>
    </row>
    <row r="19" ht="25.5">
      <c r="A19" s="1" t="s">
        <v>437</v>
      </c>
      <c r="E19" s="27" t="s">
        <v>11957</v>
      </c>
    </row>
    <row r="20" ht="25.5">
      <c r="A20" s="1" t="s">
        <v>439</v>
      </c>
      <c r="E20" s="33" t="s">
        <v>11958</v>
      </c>
    </row>
    <row r="21">
      <c r="A21" s="1" t="s">
        <v>441</v>
      </c>
      <c r="E21" s="27" t="s">
        <v>434</v>
      </c>
    </row>
    <row r="22" ht="25.5">
      <c r="A22" s="1" t="s">
        <v>432</v>
      </c>
      <c r="B22" s="1">
        <v>4</v>
      </c>
      <c r="C22" s="26" t="s">
        <v>11959</v>
      </c>
      <c r="D22" t="s">
        <v>434</v>
      </c>
      <c r="E22" s="27" t="s">
        <v>11960</v>
      </c>
      <c r="F22" s="28" t="s">
        <v>444</v>
      </c>
      <c r="G22" s="29">
        <v>12</v>
      </c>
      <c r="H22" s="28">
        <v>0</v>
      </c>
      <c r="I22" s="30">
        <f>ROUND(G22*H22,P4)</f>
        <v>0</v>
      </c>
      <c r="L22" s="31">
        <v>0</v>
      </c>
      <c r="M22" s="24">
        <f>ROUND(G22*L22,P4)</f>
        <v>0</v>
      </c>
      <c r="N22" s="25" t="s">
        <v>1619</v>
      </c>
      <c r="O22" s="32">
        <f>M22*AA22</f>
        <v>0</v>
      </c>
      <c r="P22" s="1">
        <v>3</v>
      </c>
      <c r="AA22" s="1">
        <f>IF(P22=1,$O$3,IF(P22=2,$O$4,$O$5))</f>
        <v>0</v>
      </c>
    </row>
    <row r="23" ht="25.5">
      <c r="A23" s="1" t="s">
        <v>437</v>
      </c>
      <c r="E23" s="27" t="s">
        <v>11960</v>
      </c>
    </row>
    <row r="24" ht="25.5">
      <c r="A24" s="1" t="s">
        <v>439</v>
      </c>
      <c r="E24" s="33" t="s">
        <v>11961</v>
      </c>
    </row>
    <row r="25">
      <c r="A25" s="1" t="s">
        <v>441</v>
      </c>
      <c r="E25" s="27" t="s">
        <v>434</v>
      </c>
    </row>
    <row r="26" ht="25.5">
      <c r="A26" s="1" t="s">
        <v>432</v>
      </c>
      <c r="B26" s="1">
        <v>5</v>
      </c>
      <c r="C26" s="26" t="s">
        <v>9681</v>
      </c>
      <c r="D26" t="s">
        <v>434</v>
      </c>
      <c r="E26" s="27" t="s">
        <v>461</v>
      </c>
      <c r="F26" s="28" t="s">
        <v>444</v>
      </c>
      <c r="G26" s="29">
        <v>28.314</v>
      </c>
      <c r="H26" s="28">
        <v>0</v>
      </c>
      <c r="I26" s="30">
        <f>ROUND(G26*H26,P4)</f>
        <v>0</v>
      </c>
      <c r="L26" s="31">
        <v>0</v>
      </c>
      <c r="M26" s="24">
        <f>ROUND(G26*L26,P4)</f>
        <v>0</v>
      </c>
      <c r="N26" s="25" t="s">
        <v>1619</v>
      </c>
      <c r="O26" s="32">
        <f>M26*AA26</f>
        <v>0</v>
      </c>
      <c r="P26" s="1">
        <v>3</v>
      </c>
      <c r="AA26" s="1">
        <f>IF(P26=1,$O$3,IF(P26=2,$O$4,$O$5))</f>
        <v>0</v>
      </c>
    </row>
    <row r="27" ht="25.5">
      <c r="A27" s="1" t="s">
        <v>437</v>
      </c>
      <c r="E27" s="27" t="s">
        <v>461</v>
      </c>
    </row>
    <row r="28" ht="114.75">
      <c r="A28" s="1" t="s">
        <v>439</v>
      </c>
      <c r="E28" s="33" t="s">
        <v>11962</v>
      </c>
    </row>
    <row r="29">
      <c r="A29" s="1" t="s">
        <v>441</v>
      </c>
      <c r="E29" s="27" t="s">
        <v>434</v>
      </c>
    </row>
    <row r="30" ht="25.5">
      <c r="A30" s="1" t="s">
        <v>432</v>
      </c>
      <c r="B30" s="1">
        <v>6</v>
      </c>
      <c r="C30" s="26" t="s">
        <v>2285</v>
      </c>
      <c r="D30" t="s">
        <v>434</v>
      </c>
      <c r="E30" s="27" t="s">
        <v>1733</v>
      </c>
      <c r="F30" s="28" t="s">
        <v>444</v>
      </c>
      <c r="G30" s="29">
        <v>10.112</v>
      </c>
      <c r="H30" s="28">
        <v>0</v>
      </c>
      <c r="I30" s="30">
        <f>ROUND(G30*H30,P4)</f>
        <v>0</v>
      </c>
      <c r="L30" s="31">
        <v>0</v>
      </c>
      <c r="M30" s="24">
        <f>ROUND(G30*L30,P4)</f>
        <v>0</v>
      </c>
      <c r="N30" s="25" t="s">
        <v>1619</v>
      </c>
      <c r="O30" s="32">
        <f>M30*AA30</f>
        <v>0</v>
      </c>
      <c r="P30" s="1">
        <v>3</v>
      </c>
      <c r="AA30" s="1">
        <f>IF(P30=1,$O$3,IF(P30=2,$O$4,$O$5))</f>
        <v>0</v>
      </c>
    </row>
    <row r="31" ht="25.5">
      <c r="A31" s="1" t="s">
        <v>437</v>
      </c>
      <c r="E31" s="27" t="s">
        <v>1733</v>
      </c>
    </row>
    <row r="32" ht="89.25">
      <c r="A32" s="1" t="s">
        <v>439</v>
      </c>
      <c r="E32" s="33" t="s">
        <v>11963</v>
      </c>
    </row>
    <row r="33">
      <c r="A33" s="1" t="s">
        <v>441</v>
      </c>
      <c r="E33" s="27" t="s">
        <v>434</v>
      </c>
    </row>
    <row r="34">
      <c r="A34" s="1" t="s">
        <v>429</v>
      </c>
      <c r="C34" s="22" t="s">
        <v>11964</v>
      </c>
      <c r="E34" s="23" t="s">
        <v>11965</v>
      </c>
      <c r="L34" s="24">
        <f>SUMIFS(L35:L70,A35:A70,"P")</f>
        <v>0</v>
      </c>
      <c r="M34" s="24">
        <f>SUMIFS(M35:M70,A35:A70,"P")</f>
        <v>0</v>
      </c>
      <c r="N34" s="25"/>
    </row>
    <row r="35" ht="25.5">
      <c r="A35" s="1" t="s">
        <v>432</v>
      </c>
      <c r="B35" s="1">
        <v>7</v>
      </c>
      <c r="C35" s="26" t="s">
        <v>4999</v>
      </c>
      <c r="D35" t="s">
        <v>434</v>
      </c>
      <c r="E35" s="27" t="s">
        <v>5001</v>
      </c>
      <c r="F35" s="28" t="s">
        <v>444</v>
      </c>
      <c r="G35" s="29">
        <v>5</v>
      </c>
      <c r="H35" s="28">
        <v>2.5018699999999998</v>
      </c>
      <c r="I35" s="30">
        <f>ROUND(G35*H35,P4)</f>
        <v>0</v>
      </c>
      <c r="L35" s="31">
        <v>0</v>
      </c>
      <c r="M35" s="24">
        <f>ROUND(G35*L35,P4)</f>
        <v>0</v>
      </c>
      <c r="N35" s="25" t="s">
        <v>1619</v>
      </c>
      <c r="O35" s="32">
        <f>M35*AA35</f>
        <v>0</v>
      </c>
      <c r="P35" s="1">
        <v>3</v>
      </c>
      <c r="AA35" s="1">
        <f>IF(P35=1,$O$3,IF(P35=2,$O$4,$O$5))</f>
        <v>0</v>
      </c>
    </row>
    <row r="36" ht="25.5">
      <c r="A36" s="1" t="s">
        <v>437</v>
      </c>
      <c r="E36" s="27" t="s">
        <v>5001</v>
      </c>
    </row>
    <row r="37" ht="25.5">
      <c r="A37" s="1" t="s">
        <v>439</v>
      </c>
      <c r="E37" s="33" t="s">
        <v>11966</v>
      </c>
    </row>
    <row r="38">
      <c r="A38" s="1" t="s">
        <v>441</v>
      </c>
      <c r="E38" s="27" t="s">
        <v>434</v>
      </c>
    </row>
    <row r="39">
      <c r="A39" s="1" t="s">
        <v>432</v>
      </c>
      <c r="B39" s="1">
        <v>8</v>
      </c>
      <c r="C39" s="26" t="s">
        <v>2312</v>
      </c>
      <c r="D39" t="s">
        <v>434</v>
      </c>
      <c r="E39" s="27" t="s">
        <v>4056</v>
      </c>
      <c r="F39" s="28" t="s">
        <v>436</v>
      </c>
      <c r="G39" s="29">
        <v>10.5</v>
      </c>
      <c r="H39" s="28">
        <v>0.0026900000000000001</v>
      </c>
      <c r="I39" s="30">
        <f>ROUND(G39*H39,P4)</f>
        <v>0</v>
      </c>
      <c r="L39" s="31">
        <v>0</v>
      </c>
      <c r="M39" s="24">
        <f>ROUND(G39*L39,P4)</f>
        <v>0</v>
      </c>
      <c r="N39" s="25" t="s">
        <v>1619</v>
      </c>
      <c r="O39" s="32">
        <f>M39*AA39</f>
        <v>0</v>
      </c>
      <c r="P39" s="1">
        <v>3</v>
      </c>
      <c r="AA39" s="1">
        <f>IF(P39=1,$O$3,IF(P39=2,$O$4,$O$5))</f>
        <v>0</v>
      </c>
    </row>
    <row r="40">
      <c r="A40" s="1" t="s">
        <v>437</v>
      </c>
      <c r="E40" s="27" t="s">
        <v>4056</v>
      </c>
    </row>
    <row r="41" ht="25.5">
      <c r="A41" s="1" t="s">
        <v>439</v>
      </c>
      <c r="E41" s="33" t="s">
        <v>11967</v>
      </c>
    </row>
    <row r="42">
      <c r="A42" s="1" t="s">
        <v>441</v>
      </c>
      <c r="E42" s="27" t="s">
        <v>434</v>
      </c>
    </row>
    <row r="43">
      <c r="A43" s="1" t="s">
        <v>432</v>
      </c>
      <c r="B43" s="1">
        <v>9</v>
      </c>
      <c r="C43" s="26" t="s">
        <v>2315</v>
      </c>
      <c r="D43" t="s">
        <v>434</v>
      </c>
      <c r="E43" s="27" t="s">
        <v>4059</v>
      </c>
      <c r="F43" s="28" t="s">
        <v>436</v>
      </c>
      <c r="G43" s="29">
        <v>10.5</v>
      </c>
      <c r="H43" s="28">
        <v>0</v>
      </c>
      <c r="I43" s="30">
        <f>ROUND(G43*H43,P4)</f>
        <v>0</v>
      </c>
      <c r="L43" s="31">
        <v>0</v>
      </c>
      <c r="M43" s="24">
        <f>ROUND(G43*L43,P4)</f>
        <v>0</v>
      </c>
      <c r="N43" s="25" t="s">
        <v>1619</v>
      </c>
      <c r="O43" s="32">
        <f>M43*AA43</f>
        <v>0</v>
      </c>
      <c r="P43" s="1">
        <v>3</v>
      </c>
      <c r="AA43" s="1">
        <f>IF(P43=1,$O$3,IF(P43=2,$O$4,$O$5))</f>
        <v>0</v>
      </c>
    </row>
    <row r="44">
      <c r="A44" s="1" t="s">
        <v>437</v>
      </c>
      <c r="E44" s="27" t="s">
        <v>4059</v>
      </c>
    </row>
    <row r="45">
      <c r="A45" s="1" t="s">
        <v>439</v>
      </c>
    </row>
    <row r="46">
      <c r="A46" s="1" t="s">
        <v>441</v>
      </c>
      <c r="E46" s="27" t="s">
        <v>434</v>
      </c>
    </row>
    <row r="47">
      <c r="A47" s="1" t="s">
        <v>432</v>
      </c>
      <c r="B47" s="1">
        <v>10</v>
      </c>
      <c r="C47" s="26" t="s">
        <v>10018</v>
      </c>
      <c r="D47" t="s">
        <v>434</v>
      </c>
      <c r="E47" s="27" t="s">
        <v>10019</v>
      </c>
      <c r="F47" s="28" t="s">
        <v>476</v>
      </c>
      <c r="G47" s="29">
        <v>0.185</v>
      </c>
      <c r="H47" s="28">
        <v>1.06277</v>
      </c>
      <c r="I47" s="30">
        <f>ROUND(G47*H47,P4)</f>
        <v>0</v>
      </c>
      <c r="L47" s="31">
        <v>0</v>
      </c>
      <c r="M47" s="24">
        <f>ROUND(G47*L47,P4)</f>
        <v>0</v>
      </c>
      <c r="N47" s="25" t="s">
        <v>1619</v>
      </c>
      <c r="O47" s="32">
        <f>M47*AA47</f>
        <v>0</v>
      </c>
      <c r="P47" s="1">
        <v>3</v>
      </c>
      <c r="AA47" s="1">
        <f>IF(P47=1,$O$3,IF(P47=2,$O$4,$O$5))</f>
        <v>0</v>
      </c>
    </row>
    <row r="48">
      <c r="A48" s="1" t="s">
        <v>437</v>
      </c>
      <c r="E48" s="27" t="s">
        <v>10019</v>
      </c>
    </row>
    <row r="49" ht="63.75">
      <c r="A49" s="1" t="s">
        <v>439</v>
      </c>
      <c r="E49" s="33" t="s">
        <v>11968</v>
      </c>
    </row>
    <row r="50">
      <c r="A50" s="1" t="s">
        <v>441</v>
      </c>
      <c r="E50" s="27" t="s">
        <v>434</v>
      </c>
    </row>
    <row r="51" ht="25.5">
      <c r="A51" s="1" t="s">
        <v>432</v>
      </c>
      <c r="B51" s="1">
        <v>11</v>
      </c>
      <c r="C51" s="26" t="s">
        <v>11969</v>
      </c>
      <c r="D51" t="s">
        <v>434</v>
      </c>
      <c r="E51" s="27" t="s">
        <v>11970</v>
      </c>
      <c r="F51" s="28" t="s">
        <v>444</v>
      </c>
      <c r="G51" s="29">
        <v>3.456</v>
      </c>
      <c r="H51" s="28">
        <v>2.5018699999999998</v>
      </c>
      <c r="I51" s="30">
        <f>ROUND(G51*H51,P4)</f>
        <v>0</v>
      </c>
      <c r="L51" s="31">
        <v>0</v>
      </c>
      <c r="M51" s="24">
        <f>ROUND(G51*L51,P4)</f>
        <v>0</v>
      </c>
      <c r="N51" s="25" t="s">
        <v>1619</v>
      </c>
      <c r="O51" s="32">
        <f>M51*AA51</f>
        <v>0</v>
      </c>
      <c r="P51" s="1">
        <v>3</v>
      </c>
      <c r="AA51" s="1">
        <f>IF(P51=1,$O$3,IF(P51=2,$O$4,$O$5))</f>
        <v>0</v>
      </c>
    </row>
    <row r="52" ht="25.5">
      <c r="A52" s="1" t="s">
        <v>437</v>
      </c>
      <c r="E52" s="27" t="s">
        <v>11970</v>
      </c>
    </row>
    <row r="53" ht="38.25">
      <c r="A53" s="1" t="s">
        <v>439</v>
      </c>
      <c r="E53" s="33" t="s">
        <v>11971</v>
      </c>
    </row>
    <row r="54">
      <c r="A54" s="1" t="s">
        <v>441</v>
      </c>
      <c r="E54" s="27" t="s">
        <v>434</v>
      </c>
    </row>
    <row r="55" ht="25.5">
      <c r="A55" s="1" t="s">
        <v>432</v>
      </c>
      <c r="B55" s="1">
        <v>12</v>
      </c>
      <c r="C55" s="26" t="s">
        <v>11972</v>
      </c>
      <c r="D55" t="s">
        <v>434</v>
      </c>
      <c r="E55" s="27" t="s">
        <v>11973</v>
      </c>
      <c r="F55" s="28" t="s">
        <v>444</v>
      </c>
      <c r="G55" s="29">
        <v>0.56299999999999994</v>
      </c>
      <c r="H55" s="28">
        <v>2.5018699999999998</v>
      </c>
      <c r="I55" s="30">
        <f>ROUND(G55*H55,P4)</f>
        <v>0</v>
      </c>
      <c r="L55" s="31">
        <v>0</v>
      </c>
      <c r="M55" s="24">
        <f>ROUND(G55*L55,P4)</f>
        <v>0</v>
      </c>
      <c r="N55" s="25" t="s">
        <v>1619</v>
      </c>
      <c r="O55" s="32">
        <f>M55*AA55</f>
        <v>0</v>
      </c>
      <c r="P55" s="1">
        <v>3</v>
      </c>
      <c r="AA55" s="1">
        <f>IF(P55=1,$O$3,IF(P55=2,$O$4,$O$5))</f>
        <v>0</v>
      </c>
    </row>
    <row r="56" ht="25.5">
      <c r="A56" s="1" t="s">
        <v>437</v>
      </c>
      <c r="E56" s="27" t="s">
        <v>11973</v>
      </c>
    </row>
    <row r="57" ht="25.5">
      <c r="A57" s="1" t="s">
        <v>439</v>
      </c>
      <c r="E57" s="33" t="s">
        <v>11974</v>
      </c>
    </row>
    <row r="58">
      <c r="A58" s="1" t="s">
        <v>441</v>
      </c>
      <c r="E58" s="27" t="s">
        <v>434</v>
      </c>
    </row>
    <row r="59">
      <c r="A59" s="1" t="s">
        <v>432</v>
      </c>
      <c r="B59" s="1">
        <v>13</v>
      </c>
      <c r="C59" s="26" t="s">
        <v>4209</v>
      </c>
      <c r="D59" t="s">
        <v>434</v>
      </c>
      <c r="E59" s="27" t="s">
        <v>4211</v>
      </c>
      <c r="F59" s="28" t="s">
        <v>436</v>
      </c>
      <c r="G59" s="29">
        <v>20.280000000000001</v>
      </c>
      <c r="H59" s="28">
        <v>0.00264</v>
      </c>
      <c r="I59" s="30">
        <f>ROUND(G59*H59,P4)</f>
        <v>0</v>
      </c>
      <c r="L59" s="31">
        <v>0</v>
      </c>
      <c r="M59" s="24">
        <f>ROUND(G59*L59,P4)</f>
        <v>0</v>
      </c>
      <c r="N59" s="25" t="s">
        <v>1619</v>
      </c>
      <c r="O59" s="32">
        <f>M59*AA59</f>
        <v>0</v>
      </c>
      <c r="P59" s="1">
        <v>3</v>
      </c>
      <c r="AA59" s="1">
        <f>IF(P59=1,$O$3,IF(P59=2,$O$4,$O$5))</f>
        <v>0</v>
      </c>
    </row>
    <row r="60">
      <c r="A60" s="1" t="s">
        <v>437</v>
      </c>
      <c r="E60" s="27" t="s">
        <v>4211</v>
      </c>
    </row>
    <row r="61" ht="63.75">
      <c r="A61" s="1" t="s">
        <v>439</v>
      </c>
      <c r="E61" s="33" t="s">
        <v>11975</v>
      </c>
    </row>
    <row r="62">
      <c r="A62" s="1" t="s">
        <v>441</v>
      </c>
      <c r="E62" s="27" t="s">
        <v>434</v>
      </c>
    </row>
    <row r="63">
      <c r="A63" s="1" t="s">
        <v>432</v>
      </c>
      <c r="B63" s="1">
        <v>14</v>
      </c>
      <c r="C63" s="26" t="s">
        <v>4213</v>
      </c>
      <c r="D63" t="s">
        <v>434</v>
      </c>
      <c r="E63" s="27" t="s">
        <v>4215</v>
      </c>
      <c r="F63" s="28" t="s">
        <v>436</v>
      </c>
      <c r="G63" s="29">
        <v>20.280000000000001</v>
      </c>
      <c r="H63" s="28">
        <v>0</v>
      </c>
      <c r="I63" s="30">
        <f>ROUND(G63*H63,P4)</f>
        <v>0</v>
      </c>
      <c r="L63" s="31">
        <v>0</v>
      </c>
      <c r="M63" s="24">
        <f>ROUND(G63*L63,P4)</f>
        <v>0</v>
      </c>
      <c r="N63" s="25" t="s">
        <v>1619</v>
      </c>
      <c r="O63" s="32">
        <f>M63*AA63</f>
        <v>0</v>
      </c>
      <c r="P63" s="1">
        <v>3</v>
      </c>
      <c r="AA63" s="1">
        <f>IF(P63=1,$O$3,IF(P63=2,$O$4,$O$5))</f>
        <v>0</v>
      </c>
    </row>
    <row r="64">
      <c r="A64" s="1" t="s">
        <v>437</v>
      </c>
      <c r="E64" s="27" t="s">
        <v>4215</v>
      </c>
    </row>
    <row r="65">
      <c r="A65" s="1" t="s">
        <v>439</v>
      </c>
    </row>
    <row r="66">
      <c r="A66" s="1" t="s">
        <v>441</v>
      </c>
      <c r="E66" s="27" t="s">
        <v>434</v>
      </c>
    </row>
    <row r="67">
      <c r="A67" s="1" t="s">
        <v>432</v>
      </c>
      <c r="B67" s="1">
        <v>15</v>
      </c>
      <c r="C67" s="26" t="s">
        <v>9695</v>
      </c>
      <c r="D67" t="s">
        <v>434</v>
      </c>
      <c r="E67" s="27" t="s">
        <v>9696</v>
      </c>
      <c r="F67" s="28" t="s">
        <v>476</v>
      </c>
      <c r="G67" s="29">
        <v>0.035000000000000003</v>
      </c>
      <c r="H67" s="28">
        <v>1.06277</v>
      </c>
      <c r="I67" s="30">
        <f>ROUND(G67*H67,P4)</f>
        <v>0</v>
      </c>
      <c r="L67" s="31">
        <v>0</v>
      </c>
      <c r="M67" s="24">
        <f>ROUND(G67*L67,P4)</f>
        <v>0</v>
      </c>
      <c r="N67" s="25" t="s">
        <v>1619</v>
      </c>
      <c r="O67" s="32">
        <f>M67*AA67</f>
        <v>0</v>
      </c>
      <c r="P67" s="1">
        <v>3</v>
      </c>
      <c r="AA67" s="1">
        <f>IF(P67=1,$O$3,IF(P67=2,$O$4,$O$5))</f>
        <v>0</v>
      </c>
    </row>
    <row r="68">
      <c r="A68" s="1" t="s">
        <v>437</v>
      </c>
      <c r="E68" s="27" t="s">
        <v>9696</v>
      </c>
    </row>
    <row r="69" ht="38.25">
      <c r="A69" s="1" t="s">
        <v>439</v>
      </c>
      <c r="E69" s="33" t="s">
        <v>11976</v>
      </c>
    </row>
    <row r="70">
      <c r="A70" s="1" t="s">
        <v>441</v>
      </c>
      <c r="E70" s="27" t="s">
        <v>434</v>
      </c>
    </row>
    <row r="71">
      <c r="A71" s="1" t="s">
        <v>429</v>
      </c>
      <c r="C71" s="22" t="s">
        <v>11977</v>
      </c>
      <c r="E71" s="23" t="s">
        <v>11978</v>
      </c>
      <c r="L71" s="24">
        <f>SUMIFS(L72:L79,A72:A79,"P")</f>
        <v>0</v>
      </c>
      <c r="M71" s="24">
        <f>SUMIFS(M72:M79,A72:A79,"P")</f>
        <v>0</v>
      </c>
      <c r="N71" s="25"/>
    </row>
    <row r="72" ht="25.5">
      <c r="A72" s="1" t="s">
        <v>432</v>
      </c>
      <c r="B72" s="1">
        <v>16</v>
      </c>
      <c r="C72" s="26" t="s">
        <v>11829</v>
      </c>
      <c r="D72" t="s">
        <v>434</v>
      </c>
      <c r="E72" s="27" t="s">
        <v>11831</v>
      </c>
      <c r="F72" s="28" t="s">
        <v>496</v>
      </c>
      <c r="G72" s="29">
        <v>214</v>
      </c>
      <c r="H72" s="28">
        <v>0.17488999999999999</v>
      </c>
      <c r="I72" s="30">
        <f>ROUND(G72*H72,P4)</f>
        <v>0</v>
      </c>
      <c r="L72" s="31">
        <v>0</v>
      </c>
      <c r="M72" s="24">
        <f>ROUND(G72*L72,P4)</f>
        <v>0</v>
      </c>
      <c r="N72" s="25" t="s">
        <v>1619</v>
      </c>
      <c r="O72" s="32">
        <f>M72*AA72</f>
        <v>0</v>
      </c>
      <c r="P72" s="1">
        <v>3</v>
      </c>
      <c r="AA72" s="1">
        <f>IF(P72=1,$O$3,IF(P72=2,$O$4,$O$5))</f>
        <v>0</v>
      </c>
    </row>
    <row r="73" ht="25.5">
      <c r="A73" s="1" t="s">
        <v>437</v>
      </c>
      <c r="E73" s="27" t="s">
        <v>11831</v>
      </c>
    </row>
    <row r="74">
      <c r="A74" s="1" t="s">
        <v>439</v>
      </c>
      <c r="E74" s="33" t="s">
        <v>11979</v>
      </c>
    </row>
    <row r="75">
      <c r="A75" s="1" t="s">
        <v>441</v>
      </c>
      <c r="E75" s="27" t="s">
        <v>434</v>
      </c>
    </row>
    <row r="76" ht="25.5">
      <c r="A76" s="1" t="s">
        <v>432</v>
      </c>
      <c r="B76" s="1">
        <v>17</v>
      </c>
      <c r="C76" s="26" t="s">
        <v>11980</v>
      </c>
      <c r="D76" t="s">
        <v>434</v>
      </c>
      <c r="E76" s="27" t="s">
        <v>11981</v>
      </c>
      <c r="F76" s="28" t="s">
        <v>496</v>
      </c>
      <c r="G76" s="29">
        <v>214</v>
      </c>
      <c r="H76" s="28">
        <v>0.0080999999999999996</v>
      </c>
      <c r="I76" s="30">
        <f>ROUND(G76*H76,P4)</f>
        <v>0</v>
      </c>
      <c r="L76" s="31">
        <v>0</v>
      </c>
      <c r="M76" s="24">
        <f>ROUND(G76*L76,P4)</f>
        <v>0</v>
      </c>
      <c r="N76" s="25" t="s">
        <v>1619</v>
      </c>
      <c r="O76" s="32">
        <f>M76*AA76</f>
        <v>0</v>
      </c>
      <c r="P76" s="1">
        <v>3</v>
      </c>
      <c r="AA76" s="1">
        <f>IF(P76=1,$O$3,IF(P76=2,$O$4,$O$5))</f>
        <v>0</v>
      </c>
    </row>
    <row r="77" ht="25.5">
      <c r="A77" s="1" t="s">
        <v>437</v>
      </c>
      <c r="E77" s="27" t="s">
        <v>11981</v>
      </c>
    </row>
    <row r="78">
      <c r="A78" s="1" t="s">
        <v>439</v>
      </c>
      <c r="E78" s="33" t="s">
        <v>11979</v>
      </c>
    </row>
    <row r="79">
      <c r="A79" s="1" t="s">
        <v>441</v>
      </c>
      <c r="E79" s="27" t="s">
        <v>434</v>
      </c>
    </row>
    <row r="80">
      <c r="A80" s="1" t="s">
        <v>429</v>
      </c>
      <c r="C80" s="22" t="s">
        <v>11982</v>
      </c>
      <c r="E80" s="23" t="s">
        <v>11983</v>
      </c>
      <c r="L80" s="24">
        <f>SUMIFS(L81:L120,A81:A120,"P")</f>
        <v>0</v>
      </c>
      <c r="M80" s="24">
        <f>SUMIFS(M81:M120,A81:A120,"P")</f>
        <v>0</v>
      </c>
      <c r="N80" s="25"/>
    </row>
    <row r="81" ht="25.5">
      <c r="A81" s="1" t="s">
        <v>432</v>
      </c>
      <c r="B81" s="1">
        <v>18</v>
      </c>
      <c r="C81" s="26" t="s">
        <v>11984</v>
      </c>
      <c r="D81" t="s">
        <v>434</v>
      </c>
      <c r="E81" s="27" t="s">
        <v>11985</v>
      </c>
      <c r="F81" s="28" t="s">
        <v>496</v>
      </c>
      <c r="G81" s="29">
        <v>228</v>
      </c>
      <c r="H81" s="28">
        <v>0.0011000000000000001</v>
      </c>
      <c r="I81" s="30">
        <f>ROUND(G81*H81,P4)</f>
        <v>0</v>
      </c>
      <c r="L81" s="31">
        <v>0</v>
      </c>
      <c r="M81" s="24">
        <f>ROUND(G81*L81,P4)</f>
        <v>0</v>
      </c>
      <c r="N81" s="25" t="s">
        <v>1619</v>
      </c>
      <c r="O81" s="32">
        <f>M81*AA81</f>
        <v>0</v>
      </c>
      <c r="P81" s="1">
        <v>3</v>
      </c>
      <c r="AA81" s="1">
        <f>IF(P81=1,$O$3,IF(P81=2,$O$4,$O$5))</f>
        <v>0</v>
      </c>
    </row>
    <row r="82" ht="25.5">
      <c r="A82" s="1" t="s">
        <v>437</v>
      </c>
      <c r="E82" s="27" t="s">
        <v>11985</v>
      </c>
    </row>
    <row r="83">
      <c r="A83" s="1" t="s">
        <v>439</v>
      </c>
    </row>
    <row r="84">
      <c r="A84" s="1" t="s">
        <v>441</v>
      </c>
      <c r="E84" s="27" t="s">
        <v>434</v>
      </c>
    </row>
    <row r="85">
      <c r="A85" s="1" t="s">
        <v>432</v>
      </c>
      <c r="B85" s="1">
        <v>19</v>
      </c>
      <c r="C85" s="26" t="s">
        <v>11986</v>
      </c>
      <c r="D85" t="s">
        <v>434</v>
      </c>
      <c r="E85" s="27" t="s">
        <v>11987</v>
      </c>
      <c r="F85" s="28" t="s">
        <v>467</v>
      </c>
      <c r="G85" s="29">
        <v>1793.4349999999999</v>
      </c>
      <c r="H85" s="28">
        <v>0.0001</v>
      </c>
      <c r="I85" s="30">
        <f>ROUND(G85*H85,P4)</f>
        <v>0</v>
      </c>
      <c r="L85" s="31">
        <v>0</v>
      </c>
      <c r="M85" s="24">
        <f>ROUND(G85*L85,P4)</f>
        <v>0</v>
      </c>
      <c r="N85" s="25" t="s">
        <v>1619</v>
      </c>
      <c r="O85" s="32">
        <f>M85*AA85</f>
        <v>0</v>
      </c>
      <c r="P85" s="1">
        <v>3</v>
      </c>
      <c r="AA85" s="1">
        <f>IF(P85=1,$O$3,IF(P85=2,$O$4,$O$5))</f>
        <v>0</v>
      </c>
    </row>
    <row r="86">
      <c r="A86" s="1" t="s">
        <v>437</v>
      </c>
      <c r="E86" s="27" t="s">
        <v>11987</v>
      </c>
    </row>
    <row r="87">
      <c r="A87" s="1" t="s">
        <v>439</v>
      </c>
      <c r="E87" s="33" t="s">
        <v>11988</v>
      </c>
    </row>
    <row r="88">
      <c r="A88" s="1" t="s">
        <v>441</v>
      </c>
      <c r="E88" s="27" t="s">
        <v>434</v>
      </c>
    </row>
    <row r="89">
      <c r="A89" s="1" t="s">
        <v>432</v>
      </c>
      <c r="B89" s="1">
        <v>20</v>
      </c>
      <c r="C89" s="26" t="s">
        <v>11833</v>
      </c>
      <c r="D89" t="s">
        <v>434</v>
      </c>
      <c r="E89" s="27" t="s">
        <v>11835</v>
      </c>
      <c r="F89" s="28" t="s">
        <v>496</v>
      </c>
      <c r="G89" s="29">
        <v>206</v>
      </c>
      <c r="H89" s="28">
        <v>0.0011999999999999999</v>
      </c>
      <c r="I89" s="30">
        <f>ROUND(G89*H89,P4)</f>
        <v>0</v>
      </c>
      <c r="L89" s="31">
        <v>0</v>
      </c>
      <c r="M89" s="24">
        <f>ROUND(G89*L89,P4)</f>
        <v>0</v>
      </c>
      <c r="N89" s="25" t="s">
        <v>1619</v>
      </c>
      <c r="O89" s="32">
        <f>M89*AA89</f>
        <v>0</v>
      </c>
      <c r="P89" s="1">
        <v>3</v>
      </c>
      <c r="AA89" s="1">
        <f>IF(P89=1,$O$3,IF(P89=2,$O$4,$O$5))</f>
        <v>0</v>
      </c>
    </row>
    <row r="90">
      <c r="A90" s="1" t="s">
        <v>437</v>
      </c>
      <c r="E90" s="27" t="s">
        <v>11835</v>
      </c>
    </row>
    <row r="91">
      <c r="A91" s="1" t="s">
        <v>439</v>
      </c>
    </row>
    <row r="92">
      <c r="A92" s="1" t="s">
        <v>441</v>
      </c>
      <c r="E92" s="27" t="s">
        <v>434</v>
      </c>
    </row>
    <row r="93" ht="25.5">
      <c r="A93" s="1" t="s">
        <v>432</v>
      </c>
      <c r="B93" s="1">
        <v>21</v>
      </c>
      <c r="C93" s="26" t="s">
        <v>11989</v>
      </c>
      <c r="D93" t="s">
        <v>434</v>
      </c>
      <c r="E93" s="27" t="s">
        <v>11990</v>
      </c>
      <c r="F93" s="28" t="s">
        <v>467</v>
      </c>
      <c r="G93" s="29">
        <v>513.03499999999997</v>
      </c>
      <c r="H93" s="28">
        <v>0</v>
      </c>
      <c r="I93" s="30">
        <f>ROUND(G93*H93,P4)</f>
        <v>0</v>
      </c>
      <c r="L93" s="31">
        <v>0</v>
      </c>
      <c r="M93" s="24">
        <f>ROUND(G93*L93,P4)</f>
        <v>0</v>
      </c>
      <c r="N93" s="25" t="s">
        <v>1619</v>
      </c>
      <c r="O93" s="32">
        <f>M93*AA93</f>
        <v>0</v>
      </c>
      <c r="P93" s="1">
        <v>3</v>
      </c>
      <c r="AA93" s="1">
        <f>IF(P93=1,$O$3,IF(P93=2,$O$4,$O$5))</f>
        <v>0</v>
      </c>
    </row>
    <row r="94" ht="25.5">
      <c r="A94" s="1" t="s">
        <v>437</v>
      </c>
      <c r="E94" s="27" t="s">
        <v>11990</v>
      </c>
    </row>
    <row r="95" ht="25.5">
      <c r="A95" s="1" t="s">
        <v>439</v>
      </c>
      <c r="E95" s="33" t="s">
        <v>11991</v>
      </c>
    </row>
    <row r="96">
      <c r="A96" s="1" t="s">
        <v>441</v>
      </c>
      <c r="E96" s="27" t="s">
        <v>434</v>
      </c>
    </row>
    <row r="97">
      <c r="A97" s="1" t="s">
        <v>432</v>
      </c>
      <c r="B97" s="1">
        <v>22</v>
      </c>
      <c r="C97" s="26" t="s">
        <v>11992</v>
      </c>
      <c r="D97" t="s">
        <v>434</v>
      </c>
      <c r="E97" s="27" t="s">
        <v>11993</v>
      </c>
      <c r="F97" s="28" t="s">
        <v>467</v>
      </c>
      <c r="G97" s="29">
        <v>1630.395</v>
      </c>
      <c r="H97" s="28">
        <v>0</v>
      </c>
      <c r="I97" s="30">
        <f>ROUND(G97*H97,P4)</f>
        <v>0</v>
      </c>
      <c r="L97" s="31">
        <v>0</v>
      </c>
      <c r="M97" s="24">
        <f>ROUND(G97*L97,P4)</f>
        <v>0</v>
      </c>
      <c r="N97" s="25" t="s">
        <v>1619</v>
      </c>
      <c r="O97" s="32">
        <f>M97*AA97</f>
        <v>0</v>
      </c>
      <c r="P97" s="1">
        <v>3</v>
      </c>
      <c r="AA97" s="1">
        <f>IF(P97=1,$O$3,IF(P97=2,$O$4,$O$5))</f>
        <v>0</v>
      </c>
    </row>
    <row r="98">
      <c r="A98" s="1" t="s">
        <v>437</v>
      </c>
      <c r="E98" s="27" t="s">
        <v>11993</v>
      </c>
    </row>
    <row r="99" ht="38.25">
      <c r="A99" s="1" t="s">
        <v>439</v>
      </c>
      <c r="E99" s="33" t="s">
        <v>11994</v>
      </c>
    </row>
    <row r="100">
      <c r="A100" s="1" t="s">
        <v>441</v>
      </c>
      <c r="E100" s="27" t="s">
        <v>434</v>
      </c>
    </row>
    <row r="101">
      <c r="A101" s="1" t="s">
        <v>432</v>
      </c>
      <c r="B101" s="1">
        <v>23</v>
      </c>
      <c r="C101" s="26" t="s">
        <v>11995</v>
      </c>
      <c r="D101" t="s">
        <v>434</v>
      </c>
      <c r="E101" s="27" t="s">
        <v>11996</v>
      </c>
      <c r="F101" s="28" t="s">
        <v>496</v>
      </c>
      <c r="G101" s="29">
        <v>228</v>
      </c>
      <c r="H101" s="28">
        <v>0</v>
      </c>
      <c r="I101" s="30">
        <f>ROUND(G101*H101,P4)</f>
        <v>0</v>
      </c>
      <c r="L101" s="31">
        <v>0</v>
      </c>
      <c r="M101" s="24">
        <f>ROUND(G101*L101,P4)</f>
        <v>0</v>
      </c>
      <c r="N101" s="25" t="s">
        <v>1619</v>
      </c>
      <c r="O101" s="32">
        <f>M101*AA101</f>
        <v>0</v>
      </c>
      <c r="P101" s="1">
        <v>3</v>
      </c>
      <c r="AA101" s="1">
        <f>IF(P101=1,$O$3,IF(P101=2,$O$4,$O$5))</f>
        <v>0</v>
      </c>
    </row>
    <row r="102">
      <c r="A102" s="1" t="s">
        <v>437</v>
      </c>
      <c r="E102" s="27" t="s">
        <v>11996</v>
      </c>
    </row>
    <row r="103">
      <c r="A103" s="1" t="s">
        <v>439</v>
      </c>
      <c r="E103" s="33" t="s">
        <v>11997</v>
      </c>
    </row>
    <row r="104">
      <c r="A104" s="1" t="s">
        <v>441</v>
      </c>
      <c r="E104" s="27" t="s">
        <v>434</v>
      </c>
    </row>
    <row r="105" ht="25.5">
      <c r="A105" s="1" t="s">
        <v>432</v>
      </c>
      <c r="B105" s="1">
        <v>24</v>
      </c>
      <c r="C105" s="26" t="s">
        <v>11998</v>
      </c>
      <c r="D105" t="s">
        <v>434</v>
      </c>
      <c r="E105" s="27" t="s">
        <v>11999</v>
      </c>
      <c r="F105" s="28" t="s">
        <v>496</v>
      </c>
      <c r="G105" s="29">
        <v>207</v>
      </c>
      <c r="H105" s="28">
        <v>0.046100000000000002</v>
      </c>
      <c r="I105" s="30">
        <f>ROUND(G105*H105,P4)</f>
        <v>0</v>
      </c>
      <c r="L105" s="31">
        <v>0</v>
      </c>
      <c r="M105" s="24">
        <f>ROUND(G105*L105,P4)</f>
        <v>0</v>
      </c>
      <c r="N105" s="25" t="s">
        <v>1619</v>
      </c>
      <c r="O105" s="32">
        <f>M105*AA105</f>
        <v>0</v>
      </c>
      <c r="P105" s="1">
        <v>3</v>
      </c>
      <c r="AA105" s="1">
        <f>IF(P105=1,$O$3,IF(P105=2,$O$4,$O$5))</f>
        <v>0</v>
      </c>
    </row>
    <row r="106" ht="25.5">
      <c r="A106" s="1" t="s">
        <v>437</v>
      </c>
      <c r="E106" s="27" t="s">
        <v>11999</v>
      </c>
    </row>
    <row r="107">
      <c r="A107" s="1" t="s">
        <v>439</v>
      </c>
    </row>
    <row r="108">
      <c r="A108" s="1" t="s">
        <v>441</v>
      </c>
      <c r="E108" s="27" t="s">
        <v>434</v>
      </c>
    </row>
    <row r="109" ht="25.5">
      <c r="A109" s="1" t="s">
        <v>432</v>
      </c>
      <c r="B109" s="1">
        <v>25</v>
      </c>
      <c r="C109" s="26" t="s">
        <v>12000</v>
      </c>
      <c r="D109" t="s">
        <v>434</v>
      </c>
      <c r="E109" s="27" t="s">
        <v>12001</v>
      </c>
      <c r="F109" s="28" t="s">
        <v>496</v>
      </c>
      <c r="G109" s="29">
        <v>206</v>
      </c>
      <c r="H109" s="28">
        <v>0.045999999999999999</v>
      </c>
      <c r="I109" s="30">
        <f>ROUND(G109*H109,P4)</f>
        <v>0</v>
      </c>
      <c r="L109" s="31">
        <v>0</v>
      </c>
      <c r="M109" s="24">
        <f>ROUND(G109*L109,P4)</f>
        <v>0</v>
      </c>
      <c r="N109" s="25" t="s">
        <v>1619</v>
      </c>
      <c r="O109" s="32">
        <f>M109*AA109</f>
        <v>0</v>
      </c>
      <c r="P109" s="1">
        <v>3</v>
      </c>
      <c r="AA109" s="1">
        <f>IF(P109=1,$O$3,IF(P109=2,$O$4,$O$5))</f>
        <v>0</v>
      </c>
    </row>
    <row r="110" ht="25.5">
      <c r="A110" s="1" t="s">
        <v>437</v>
      </c>
      <c r="E110" s="27" t="s">
        <v>12001</v>
      </c>
    </row>
    <row r="111">
      <c r="A111" s="1" t="s">
        <v>439</v>
      </c>
    </row>
    <row r="112">
      <c r="A112" s="1" t="s">
        <v>441</v>
      </c>
      <c r="E112" s="27" t="s">
        <v>434</v>
      </c>
    </row>
    <row r="113" ht="25.5">
      <c r="A113" s="1" t="s">
        <v>432</v>
      </c>
      <c r="B113" s="1">
        <v>26</v>
      </c>
      <c r="C113" s="26" t="s">
        <v>12002</v>
      </c>
      <c r="D113" t="s">
        <v>434</v>
      </c>
      <c r="E113" s="27" t="s">
        <v>12003</v>
      </c>
      <c r="F113" s="28" t="s">
        <v>496</v>
      </c>
      <c r="G113" s="29">
        <v>207</v>
      </c>
      <c r="H113" s="28">
        <v>0.0011999999999999999</v>
      </c>
      <c r="I113" s="30">
        <f>ROUND(G113*H113,P4)</f>
        <v>0</v>
      </c>
      <c r="L113" s="31">
        <v>0</v>
      </c>
      <c r="M113" s="24">
        <f>ROUND(G113*L113,P4)</f>
        <v>0</v>
      </c>
      <c r="N113" s="25" t="s">
        <v>1619</v>
      </c>
      <c r="O113" s="32">
        <f>M113*AA113</f>
        <v>0</v>
      </c>
      <c r="P113" s="1">
        <v>3</v>
      </c>
      <c r="AA113" s="1">
        <f>IF(P113=1,$O$3,IF(P113=2,$O$4,$O$5))</f>
        <v>0</v>
      </c>
    </row>
    <row r="114" ht="25.5">
      <c r="A114" s="1" t="s">
        <v>437</v>
      </c>
      <c r="E114" s="27" t="s">
        <v>12003</v>
      </c>
    </row>
    <row r="115">
      <c r="A115" s="1" t="s">
        <v>439</v>
      </c>
    </row>
    <row r="116">
      <c r="A116" s="1" t="s">
        <v>441</v>
      </c>
      <c r="E116" s="27" t="s">
        <v>434</v>
      </c>
    </row>
    <row r="117">
      <c r="A117" s="1" t="s">
        <v>432</v>
      </c>
      <c r="B117" s="1">
        <v>27</v>
      </c>
      <c r="C117" s="26" t="s">
        <v>12004</v>
      </c>
      <c r="D117" t="s">
        <v>434</v>
      </c>
      <c r="E117" s="27" t="s">
        <v>12005</v>
      </c>
      <c r="F117" s="28" t="s">
        <v>496</v>
      </c>
      <c r="G117" s="29">
        <v>11</v>
      </c>
      <c r="H117" s="28">
        <v>0.0060000000000000001</v>
      </c>
      <c r="I117" s="30">
        <f>ROUND(G117*H117,P4)</f>
        <v>0</v>
      </c>
      <c r="L117" s="31">
        <v>0</v>
      </c>
      <c r="M117" s="24">
        <f>ROUND(G117*L117,P4)</f>
        <v>0</v>
      </c>
      <c r="N117" s="25" t="s">
        <v>1619</v>
      </c>
      <c r="O117" s="32">
        <f>M117*AA117</f>
        <v>0</v>
      </c>
      <c r="P117" s="1">
        <v>3</v>
      </c>
      <c r="AA117" s="1">
        <f>IF(P117=1,$O$3,IF(P117=2,$O$4,$O$5))</f>
        <v>0</v>
      </c>
    </row>
    <row r="118">
      <c r="A118" s="1" t="s">
        <v>437</v>
      </c>
      <c r="E118" s="27" t="s">
        <v>12005</v>
      </c>
    </row>
    <row r="119">
      <c r="A119" s="1" t="s">
        <v>439</v>
      </c>
    </row>
    <row r="120">
      <c r="A120" s="1" t="s">
        <v>441</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12006</v>
      </c>
      <c r="D122" t="s">
        <v>434</v>
      </c>
      <c r="E122" s="27" t="s">
        <v>12007</v>
      </c>
      <c r="F122" s="28" t="s">
        <v>496</v>
      </c>
      <c r="G122" s="29">
        <v>1</v>
      </c>
      <c r="H122" s="28">
        <v>0.3856</v>
      </c>
      <c r="I122" s="30">
        <f>ROUND(G122*H122,P4)</f>
        <v>0</v>
      </c>
      <c r="L122" s="31">
        <v>0</v>
      </c>
      <c r="M122" s="24">
        <f>ROUND(G122*L122,P4)</f>
        <v>0</v>
      </c>
      <c r="N122" s="25" t="s">
        <v>9700</v>
      </c>
      <c r="O122" s="32">
        <f>M122*AA122</f>
        <v>0</v>
      </c>
      <c r="P122" s="1">
        <v>3</v>
      </c>
      <c r="AA122" s="1">
        <f>IF(P122=1,$O$3,IF(P122=2,$O$4,$O$5))</f>
        <v>0</v>
      </c>
    </row>
    <row r="123" ht="25.5">
      <c r="A123" s="1" t="s">
        <v>437</v>
      </c>
      <c r="E123" s="27" t="s">
        <v>12007</v>
      </c>
    </row>
    <row r="124" ht="114.75">
      <c r="A124" s="1" t="s">
        <v>439</v>
      </c>
      <c r="E124" s="33" t="s">
        <v>12008</v>
      </c>
    </row>
    <row r="125">
      <c r="A125" s="1" t="s">
        <v>441</v>
      </c>
      <c r="E125" s="27" t="s">
        <v>434</v>
      </c>
    </row>
    <row r="126">
      <c r="A126" s="1" t="s">
        <v>432</v>
      </c>
      <c r="B126" s="1">
        <v>29</v>
      </c>
      <c r="C126" s="26" t="s">
        <v>12009</v>
      </c>
      <c r="D126" t="s">
        <v>434</v>
      </c>
      <c r="E126" s="27" t="s">
        <v>12010</v>
      </c>
      <c r="F126" s="28" t="s">
        <v>496</v>
      </c>
      <c r="G126" s="29">
        <v>3</v>
      </c>
      <c r="H126" s="28">
        <v>0.14979999999999999</v>
      </c>
      <c r="I126" s="30">
        <f>ROUND(G126*H126,P4)</f>
        <v>0</v>
      </c>
      <c r="L126" s="31">
        <v>0</v>
      </c>
      <c r="M126" s="24">
        <f>ROUND(G126*L126,P4)</f>
        <v>0</v>
      </c>
      <c r="N126" s="25" t="s">
        <v>9700</v>
      </c>
      <c r="O126" s="32">
        <f>M126*AA126</f>
        <v>0</v>
      </c>
      <c r="P126" s="1">
        <v>3</v>
      </c>
      <c r="AA126" s="1">
        <f>IF(P126=1,$O$3,IF(P126=2,$O$4,$O$5))</f>
        <v>0</v>
      </c>
    </row>
    <row r="127">
      <c r="A127" s="1" t="s">
        <v>437</v>
      </c>
      <c r="E127" s="27" t="s">
        <v>12010</v>
      </c>
    </row>
    <row r="128" ht="89.25">
      <c r="A128" s="1" t="s">
        <v>439</v>
      </c>
      <c r="E128" s="33" t="s">
        <v>12011</v>
      </c>
    </row>
    <row r="129">
      <c r="A129" s="1" t="s">
        <v>441</v>
      </c>
      <c r="E129" s="27" t="s">
        <v>434</v>
      </c>
    </row>
    <row r="130">
      <c r="A130" s="1" t="s">
        <v>432</v>
      </c>
      <c r="B130" s="1">
        <v>30</v>
      </c>
      <c r="C130" s="26" t="s">
        <v>12012</v>
      </c>
      <c r="D130" t="s">
        <v>434</v>
      </c>
      <c r="E130" s="27" t="s">
        <v>12010</v>
      </c>
      <c r="F130" s="28" t="s">
        <v>496</v>
      </c>
      <c r="G130" s="29">
        <v>1</v>
      </c>
      <c r="H130" s="28">
        <v>0.14979999999999999</v>
      </c>
      <c r="I130" s="30">
        <f>ROUND(G130*H130,P4)</f>
        <v>0</v>
      </c>
      <c r="L130" s="31">
        <v>0</v>
      </c>
      <c r="M130" s="24">
        <f>ROUND(G130*L130,P4)</f>
        <v>0</v>
      </c>
      <c r="N130" s="25" t="s">
        <v>9700</v>
      </c>
      <c r="O130" s="32">
        <f>M130*AA130</f>
        <v>0</v>
      </c>
      <c r="P130" s="1">
        <v>3</v>
      </c>
      <c r="AA130" s="1">
        <f>IF(P130=1,$O$3,IF(P130=2,$O$4,$O$5))</f>
        <v>0</v>
      </c>
    </row>
    <row r="131">
      <c r="A131" s="1" t="s">
        <v>437</v>
      </c>
      <c r="E131" s="27" t="s">
        <v>12010</v>
      </c>
    </row>
    <row r="132" ht="89.25">
      <c r="A132" s="1" t="s">
        <v>439</v>
      </c>
      <c r="E132" s="33" t="s">
        <v>12013</v>
      </c>
    </row>
    <row r="133">
      <c r="A133" s="1" t="s">
        <v>441</v>
      </c>
      <c r="E133" s="27" t="s">
        <v>434</v>
      </c>
    </row>
    <row r="134" ht="25.5">
      <c r="A134" s="1" t="s">
        <v>432</v>
      </c>
      <c r="B134" s="1">
        <v>31</v>
      </c>
      <c r="C134" s="26" t="s">
        <v>12014</v>
      </c>
      <c r="D134" t="s">
        <v>434</v>
      </c>
      <c r="E134" s="27" t="s">
        <v>12015</v>
      </c>
      <c r="F134" s="28" t="s">
        <v>496</v>
      </c>
      <c r="G134" s="29">
        <v>1</v>
      </c>
      <c r="H134" s="28">
        <v>0.14979999999999999</v>
      </c>
      <c r="I134" s="30">
        <f>ROUND(G134*H134,P4)</f>
        <v>0</v>
      </c>
      <c r="L134" s="31">
        <v>0</v>
      </c>
      <c r="M134" s="24">
        <f>ROUND(G134*L134,P4)</f>
        <v>0</v>
      </c>
      <c r="N134" s="25" t="s">
        <v>9700</v>
      </c>
      <c r="O134" s="32">
        <f>M134*AA134</f>
        <v>0</v>
      </c>
      <c r="P134" s="1">
        <v>3</v>
      </c>
      <c r="AA134" s="1">
        <f>IF(P134=1,$O$3,IF(P134=2,$O$4,$O$5))</f>
        <v>0</v>
      </c>
    </row>
    <row r="135" ht="25.5">
      <c r="A135" s="1" t="s">
        <v>437</v>
      </c>
      <c r="E135" s="27" t="s">
        <v>12015</v>
      </c>
    </row>
    <row r="136" ht="102">
      <c r="A136" s="1" t="s">
        <v>439</v>
      </c>
      <c r="E136" s="33" t="s">
        <v>12016</v>
      </c>
    </row>
    <row r="137">
      <c r="A137" s="1" t="s">
        <v>441</v>
      </c>
      <c r="E137" s="27" t="s">
        <v>434</v>
      </c>
    </row>
    <row r="138" ht="25.5">
      <c r="A138" s="1" t="s">
        <v>432</v>
      </c>
      <c r="B138" s="1">
        <v>32</v>
      </c>
      <c r="C138" s="26" t="s">
        <v>12017</v>
      </c>
      <c r="D138" t="s">
        <v>434</v>
      </c>
      <c r="E138" s="27" t="s">
        <v>12018</v>
      </c>
      <c r="F138" s="28" t="s">
        <v>496</v>
      </c>
      <c r="G138" s="29">
        <v>1</v>
      </c>
      <c r="H138" s="28">
        <v>0.3856</v>
      </c>
      <c r="I138" s="30">
        <f>ROUND(G138*H138,P4)</f>
        <v>0</v>
      </c>
      <c r="L138" s="31">
        <v>0</v>
      </c>
      <c r="M138" s="24">
        <f>ROUND(G138*L138,P4)</f>
        <v>0</v>
      </c>
      <c r="N138" s="25" t="s">
        <v>9700</v>
      </c>
      <c r="O138" s="32">
        <f>M138*AA138</f>
        <v>0</v>
      </c>
      <c r="P138" s="1">
        <v>3</v>
      </c>
      <c r="AA138" s="1">
        <f>IF(P138=1,$O$3,IF(P138=2,$O$4,$O$5))</f>
        <v>0</v>
      </c>
    </row>
    <row r="139" ht="25.5">
      <c r="A139" s="1" t="s">
        <v>437</v>
      </c>
      <c r="E139" s="27" t="s">
        <v>12018</v>
      </c>
    </row>
    <row r="140" ht="114.75">
      <c r="A140" s="1" t="s">
        <v>439</v>
      </c>
      <c r="E140" s="33" t="s">
        <v>12008</v>
      </c>
    </row>
    <row r="141">
      <c r="A141" s="1" t="s">
        <v>441</v>
      </c>
      <c r="E141" s="27" t="s">
        <v>434</v>
      </c>
    </row>
    <row r="142">
      <c r="A142" s="1" t="s">
        <v>429</v>
      </c>
      <c r="C142" s="22" t="s">
        <v>9769</v>
      </c>
      <c r="E142" s="23" t="s">
        <v>9770</v>
      </c>
      <c r="L142" s="24">
        <f>SUMIFS(L143:L146,A143:A146,"P")</f>
        <v>0</v>
      </c>
      <c r="M142" s="24">
        <f>SUMIFS(M143:M146,A143:A146,"P")</f>
        <v>0</v>
      </c>
      <c r="N142" s="25"/>
    </row>
    <row r="143" ht="25.5">
      <c r="A143" s="1" t="s">
        <v>432</v>
      </c>
      <c r="B143" s="1">
        <v>33</v>
      </c>
      <c r="C143" s="26" t="s">
        <v>9779</v>
      </c>
      <c r="D143" t="s">
        <v>434</v>
      </c>
      <c r="E143" s="27" t="s">
        <v>9780</v>
      </c>
      <c r="F143" s="28" t="s">
        <v>576</v>
      </c>
      <c r="G143" s="29">
        <v>1</v>
      </c>
      <c r="H143" s="28">
        <v>0</v>
      </c>
      <c r="I143" s="30">
        <f>ROUND(G143*H143,P4)</f>
        <v>0</v>
      </c>
      <c r="L143" s="31">
        <v>0</v>
      </c>
      <c r="M143" s="24">
        <f>ROUND(G143*L143,P4)</f>
        <v>0</v>
      </c>
      <c r="N143" s="25" t="s">
        <v>9700</v>
      </c>
      <c r="O143" s="32">
        <f>M143*AA143</f>
        <v>0</v>
      </c>
      <c r="P143" s="1">
        <v>3</v>
      </c>
      <c r="AA143" s="1">
        <f>IF(P143=1,$O$3,IF(P143=2,$O$4,$O$5))</f>
        <v>0</v>
      </c>
    </row>
    <row r="144" ht="25.5">
      <c r="A144" s="1" t="s">
        <v>437</v>
      </c>
      <c r="E144" s="27" t="s">
        <v>9780</v>
      </c>
    </row>
    <row r="145">
      <c r="A145" s="1" t="s">
        <v>439</v>
      </c>
    </row>
    <row r="146">
      <c r="A146" s="1" t="s">
        <v>441</v>
      </c>
      <c r="E146" s="27" t="s">
        <v>434</v>
      </c>
    </row>
    <row r="147">
      <c r="A147" s="1" t="s">
        <v>429</v>
      </c>
      <c r="C147" s="22" t="s">
        <v>559</v>
      </c>
      <c r="E147" s="23" t="s">
        <v>1356</v>
      </c>
      <c r="L147" s="24">
        <f>SUMIFS(L148:L151,A148:A151,"P")</f>
        <v>0</v>
      </c>
      <c r="M147" s="24">
        <f>SUMIFS(M148:M151,A148:A151,"P")</f>
        <v>0</v>
      </c>
      <c r="N147" s="25"/>
    </row>
    <row r="148" ht="38.25">
      <c r="A148" s="1" t="s">
        <v>432</v>
      </c>
      <c r="B148" s="1">
        <v>34</v>
      </c>
      <c r="C148" s="26" t="s">
        <v>561</v>
      </c>
      <c r="D148" t="s">
        <v>562</v>
      </c>
      <c r="E148" s="27" t="s">
        <v>2117</v>
      </c>
      <c r="F148" s="28" t="s">
        <v>476</v>
      </c>
      <c r="G148" s="29">
        <v>53.796999999999997</v>
      </c>
      <c r="H148" s="28">
        <v>0</v>
      </c>
      <c r="I148" s="30">
        <f>ROUND(G148*H148,P4)</f>
        <v>0</v>
      </c>
      <c r="L148" s="31">
        <v>0</v>
      </c>
      <c r="M148" s="24">
        <f>ROUND(G148*L148,P4)</f>
        <v>0</v>
      </c>
      <c r="N148" s="25" t="s">
        <v>9700</v>
      </c>
      <c r="O148" s="32">
        <f>M148*AA148</f>
        <v>0</v>
      </c>
      <c r="P148" s="1">
        <v>3</v>
      </c>
      <c r="AA148" s="1">
        <f>IF(P148=1,$O$3,IF(P148=2,$O$4,$O$5))</f>
        <v>0</v>
      </c>
    </row>
    <row r="149" ht="38.25">
      <c r="A149" s="1" t="s">
        <v>437</v>
      </c>
      <c r="E149" s="27" t="s">
        <v>564</v>
      </c>
    </row>
    <row r="150" ht="63.75">
      <c r="A150" s="1" t="s">
        <v>439</v>
      </c>
      <c r="E150" s="33" t="s">
        <v>12019</v>
      </c>
    </row>
    <row r="151" ht="153">
      <c r="A151" s="1" t="s">
        <v>441</v>
      </c>
      <c r="E151" s="27" t="s">
        <v>566</v>
      </c>
    </row>
    <row r="152">
      <c r="A152" s="1" t="s">
        <v>429</v>
      </c>
      <c r="C152" s="22" t="s">
        <v>567</v>
      </c>
      <c r="E152" s="23" t="s">
        <v>568</v>
      </c>
      <c r="L152" s="24">
        <f>SUMIFS(L153:L156,A153:A156,"P")</f>
        <v>0</v>
      </c>
      <c r="M152" s="24">
        <f>SUMIFS(M153:M156,A153:A156,"P")</f>
        <v>0</v>
      </c>
      <c r="N152" s="25"/>
    </row>
    <row r="153" ht="25.5">
      <c r="A153" s="1" t="s">
        <v>432</v>
      </c>
      <c r="B153" s="1">
        <v>35</v>
      </c>
      <c r="C153" s="26" t="s">
        <v>11853</v>
      </c>
      <c r="D153" t="s">
        <v>434</v>
      </c>
      <c r="E153" s="27" t="s">
        <v>12020</v>
      </c>
      <c r="F153" s="28" t="s">
        <v>476</v>
      </c>
      <c r="G153" s="29">
        <v>82.049999999999997</v>
      </c>
      <c r="H153" s="28">
        <v>0</v>
      </c>
      <c r="I153" s="30">
        <f>ROUND(G153*H153,P4)</f>
        <v>0</v>
      </c>
      <c r="L153" s="31">
        <v>0</v>
      </c>
      <c r="M153" s="24">
        <f>ROUND(G153*L153,P4)</f>
        <v>0</v>
      </c>
      <c r="N153" s="25" t="s">
        <v>1619</v>
      </c>
      <c r="O153" s="32">
        <f>M153*AA153</f>
        <v>0</v>
      </c>
      <c r="P153" s="1">
        <v>3</v>
      </c>
      <c r="AA153" s="1">
        <f>IF(P153=1,$O$3,IF(P153=2,$O$4,$O$5))</f>
        <v>0</v>
      </c>
    </row>
    <row r="154" ht="38.25">
      <c r="A154" s="1" t="s">
        <v>437</v>
      </c>
      <c r="E154" s="27" t="s">
        <v>11855</v>
      </c>
    </row>
    <row r="155">
      <c r="A155" s="1" t="s">
        <v>439</v>
      </c>
    </row>
    <row r="156">
      <c r="A156" s="1" t="s">
        <v>441</v>
      </c>
      <c r="E156" s="27" t="s">
        <v>434</v>
      </c>
    </row>
  </sheetData>
  <sheetProtection sheet="1" objects="1" scenarios="1" spinCount="100000" saltValue="BDeoR1+Wl+kU+aZIr0+CZxDauEoPjFAwoVpNO7GDOX7zLMS3pzVPrwPo2oGo2TE6nGlEUGRAPvJdwmqUn2MzBw==" hashValue="LEhtelPdzq1kAXBdtsY1nPvrQBvQwjrJykB0GeFSR4e4jPdAyVFnPxzvvv5FxgPQ3xwcHgSKO5noh8T8i3F9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12021</v>
      </c>
      <c r="E8" s="23" t="s">
        <v>156</v>
      </c>
      <c r="L8" s="24">
        <f>L9+L70+L159+L356+L397+L522</f>
        <v>0</v>
      </c>
      <c r="M8" s="24">
        <f>M9+M70+M159+M356+M397+M522</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1171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793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108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455.31999999999999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108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108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5855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3000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220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364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63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12057</v>
      </c>
      <c r="D54" t="s">
        <v>434</v>
      </c>
      <c r="E54" s="27" t="s">
        <v>12058</v>
      </c>
      <c r="F54" s="28" t="s">
        <v>436</v>
      </c>
      <c r="G54" s="29">
        <v>34</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102">
      <c r="A57" s="1" t="s">
        <v>441</v>
      </c>
      <c r="E57" s="27" t="s">
        <v>12059</v>
      </c>
    </row>
    <row r="58">
      <c r="A58" s="1" t="s">
        <v>432</v>
      </c>
      <c r="B58" s="1">
        <v>13</v>
      </c>
      <c r="C58" s="26" t="s">
        <v>12060</v>
      </c>
      <c r="D58" t="s">
        <v>434</v>
      </c>
      <c r="E58" s="27" t="s">
        <v>12061</v>
      </c>
      <c r="F58" s="28" t="s">
        <v>496</v>
      </c>
      <c r="G58" s="29">
        <v>12</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89.25">
      <c r="A61" s="1" t="s">
        <v>441</v>
      </c>
      <c r="E61" s="27" t="s">
        <v>12062</v>
      </c>
    </row>
    <row r="62">
      <c r="A62" s="1" t="s">
        <v>432</v>
      </c>
      <c r="B62" s="1">
        <v>14</v>
      </c>
      <c r="C62" s="26" t="s">
        <v>12063</v>
      </c>
      <c r="D62" t="s">
        <v>434</v>
      </c>
      <c r="E62" s="27" t="s">
        <v>12064</v>
      </c>
      <c r="F62" s="28" t="s">
        <v>496</v>
      </c>
      <c r="G62" s="29">
        <v>150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14.75">
      <c r="A65" s="1" t="s">
        <v>441</v>
      </c>
      <c r="E65" s="27" t="s">
        <v>12065</v>
      </c>
    </row>
    <row r="66">
      <c r="A66" s="1" t="s">
        <v>432</v>
      </c>
      <c r="B66" s="1">
        <v>15</v>
      </c>
      <c r="C66" s="26" t="s">
        <v>12066</v>
      </c>
      <c r="D66" t="s">
        <v>434</v>
      </c>
      <c r="E66" s="27" t="s">
        <v>12067</v>
      </c>
      <c r="F66" s="28" t="s">
        <v>1625</v>
      </c>
      <c r="G66" s="29">
        <v>1628</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12068</v>
      </c>
    </row>
    <row r="69" ht="89.25">
      <c r="A69" s="1" t="s">
        <v>441</v>
      </c>
      <c r="E69" s="27" t="s">
        <v>12069</v>
      </c>
    </row>
    <row r="70">
      <c r="A70" s="1" t="s">
        <v>429</v>
      </c>
      <c r="C70" s="22" t="s">
        <v>12070</v>
      </c>
      <c r="E70" s="23" t="s">
        <v>12071</v>
      </c>
      <c r="L70" s="24">
        <f>SUMIFS(L71:L158,A71:A158,"P")</f>
        <v>0</v>
      </c>
      <c r="M70" s="24">
        <f>SUMIFS(M71:M158,A71:A158,"P")</f>
        <v>0</v>
      </c>
      <c r="N70" s="25"/>
    </row>
    <row r="71" ht="25.5">
      <c r="A71" s="1" t="s">
        <v>432</v>
      </c>
      <c r="B71" s="1">
        <v>16</v>
      </c>
      <c r="C71" s="26" t="s">
        <v>12072</v>
      </c>
      <c r="D71" t="s">
        <v>434</v>
      </c>
      <c r="E71" s="27" t="s">
        <v>12073</v>
      </c>
      <c r="F71" s="28" t="s">
        <v>496</v>
      </c>
      <c r="G71" s="29">
        <v>2</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12075</v>
      </c>
      <c r="D75" t="s">
        <v>434</v>
      </c>
      <c r="E75" s="27" t="s">
        <v>12076</v>
      </c>
      <c r="F75" s="28" t="s">
        <v>496</v>
      </c>
      <c r="G75" s="29">
        <v>10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12077</v>
      </c>
      <c r="D79" t="s">
        <v>434</v>
      </c>
      <c r="E79" s="27" t="s">
        <v>12078</v>
      </c>
      <c r="F79" s="28" t="s">
        <v>496</v>
      </c>
      <c r="G79" s="29">
        <v>6</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12079</v>
      </c>
      <c r="D83" t="s">
        <v>434</v>
      </c>
      <c r="E83" s="27" t="s">
        <v>12080</v>
      </c>
      <c r="F83" s="28" t="s">
        <v>496</v>
      </c>
      <c r="G83" s="29">
        <v>45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12074</v>
      </c>
    </row>
    <row r="87">
      <c r="A87" s="1" t="s">
        <v>432</v>
      </c>
      <c r="B87" s="1">
        <v>20</v>
      </c>
      <c r="C87" s="26" t="s">
        <v>12081</v>
      </c>
      <c r="D87" t="s">
        <v>434</v>
      </c>
      <c r="E87" s="27" t="s">
        <v>12082</v>
      </c>
      <c r="F87" s="28" t="s">
        <v>496</v>
      </c>
      <c r="G87" s="29">
        <v>12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12084</v>
      </c>
      <c r="D91" t="s">
        <v>434</v>
      </c>
      <c r="E91" s="27" t="s">
        <v>12085</v>
      </c>
      <c r="F91" s="28" t="s">
        <v>496</v>
      </c>
      <c r="G91" s="29">
        <v>33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12086</v>
      </c>
      <c r="D95" t="s">
        <v>434</v>
      </c>
      <c r="E95" s="27" t="s">
        <v>12087</v>
      </c>
      <c r="F95" s="28" t="s">
        <v>467</v>
      </c>
      <c r="G95" s="29">
        <v>1034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12088</v>
      </c>
    </row>
    <row r="99">
      <c r="A99" s="1" t="s">
        <v>432</v>
      </c>
      <c r="B99" s="1">
        <v>23</v>
      </c>
      <c r="C99" s="26" t="s">
        <v>12089</v>
      </c>
      <c r="D99" t="s">
        <v>434</v>
      </c>
      <c r="E99" s="27" t="s">
        <v>12090</v>
      </c>
      <c r="F99" s="28" t="s">
        <v>496</v>
      </c>
      <c r="G99" s="29">
        <v>12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14.75">
      <c r="A102" s="1" t="s">
        <v>441</v>
      </c>
      <c r="E102" s="27" t="s">
        <v>12091</v>
      </c>
    </row>
    <row r="103">
      <c r="A103" s="1" t="s">
        <v>432</v>
      </c>
      <c r="B103" s="1">
        <v>24</v>
      </c>
      <c r="C103" s="26" t="s">
        <v>12092</v>
      </c>
      <c r="D103" t="s">
        <v>434</v>
      </c>
      <c r="E103" s="27" t="s">
        <v>12093</v>
      </c>
      <c r="F103" s="28" t="s">
        <v>496</v>
      </c>
      <c r="G103" s="29">
        <v>45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14.75">
      <c r="A106" s="1" t="s">
        <v>441</v>
      </c>
      <c r="E106" s="27" t="s">
        <v>12091</v>
      </c>
    </row>
    <row r="107">
      <c r="A107" s="1" t="s">
        <v>432</v>
      </c>
      <c r="B107" s="1">
        <v>25</v>
      </c>
      <c r="C107" s="26" t="s">
        <v>12094</v>
      </c>
      <c r="D107" t="s">
        <v>434</v>
      </c>
      <c r="E107" s="27" t="s">
        <v>12095</v>
      </c>
      <c r="F107" s="28" t="s">
        <v>496</v>
      </c>
      <c r="G107" s="29">
        <v>23</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ht="25.5">
      <c r="A111" s="1" t="s">
        <v>432</v>
      </c>
      <c r="B111" s="1">
        <v>26</v>
      </c>
      <c r="C111" s="26" t="s">
        <v>12096</v>
      </c>
      <c r="D111" t="s">
        <v>434</v>
      </c>
      <c r="E111" s="27" t="s">
        <v>12097</v>
      </c>
      <c r="F111" s="28" t="s">
        <v>496</v>
      </c>
      <c r="G111" s="29">
        <v>20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c r="A115" s="1" t="s">
        <v>432</v>
      </c>
      <c r="B115" s="1">
        <v>27</v>
      </c>
      <c r="C115" s="26" t="s">
        <v>12098</v>
      </c>
      <c r="D115" t="s">
        <v>434</v>
      </c>
      <c r="E115" s="27" t="s">
        <v>12099</v>
      </c>
      <c r="F115" s="28" t="s">
        <v>496</v>
      </c>
      <c r="G115" s="29">
        <v>12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12100</v>
      </c>
    </row>
    <row r="119">
      <c r="A119" s="1" t="s">
        <v>432</v>
      </c>
      <c r="B119" s="1">
        <v>28</v>
      </c>
      <c r="C119" s="26" t="s">
        <v>12101</v>
      </c>
      <c r="D119" t="s">
        <v>434</v>
      </c>
      <c r="E119" s="27" t="s">
        <v>12102</v>
      </c>
      <c r="F119" s="28" t="s">
        <v>496</v>
      </c>
      <c r="G119" s="29">
        <v>45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12103</v>
      </c>
      <c r="D123" t="s">
        <v>434</v>
      </c>
      <c r="E123" s="27" t="s">
        <v>12104</v>
      </c>
      <c r="F123" s="28" t="s">
        <v>496</v>
      </c>
      <c r="G123" s="29">
        <v>43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12105</v>
      </c>
      <c r="D127" t="s">
        <v>434</v>
      </c>
      <c r="E127" s="27" t="s">
        <v>12106</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12107</v>
      </c>
    </row>
    <row r="131">
      <c r="A131" s="1" t="s">
        <v>432</v>
      </c>
      <c r="B131" s="1">
        <v>31</v>
      </c>
      <c r="C131" s="26" t="s">
        <v>12108</v>
      </c>
      <c r="D131" t="s">
        <v>434</v>
      </c>
      <c r="E131" s="27" t="s">
        <v>12109</v>
      </c>
      <c r="F131" s="28" t="s">
        <v>1618</v>
      </c>
      <c r="G131" s="29">
        <v>1000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12110</v>
      </c>
    </row>
    <row r="135" ht="25.5">
      <c r="A135" s="1" t="s">
        <v>432</v>
      </c>
      <c r="B135" s="1">
        <v>32</v>
      </c>
      <c r="C135" s="26" t="s">
        <v>12111</v>
      </c>
      <c r="D135" t="s">
        <v>434</v>
      </c>
      <c r="E135" s="27" t="s">
        <v>12112</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12113</v>
      </c>
    </row>
    <row r="139">
      <c r="A139" s="1" t="s">
        <v>432</v>
      </c>
      <c r="B139" s="1">
        <v>33</v>
      </c>
      <c r="C139" s="26" t="s">
        <v>12114</v>
      </c>
      <c r="D139" t="s">
        <v>434</v>
      </c>
      <c r="E139" s="27" t="s">
        <v>12115</v>
      </c>
      <c r="F139" s="28" t="s">
        <v>496</v>
      </c>
      <c r="G139" s="29">
        <v>51</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12116</v>
      </c>
    </row>
    <row r="143" ht="25.5">
      <c r="A143" s="1" t="s">
        <v>432</v>
      </c>
      <c r="B143" s="1">
        <v>34</v>
      </c>
      <c r="C143" s="26" t="s">
        <v>12117</v>
      </c>
      <c r="D143" t="s">
        <v>434</v>
      </c>
      <c r="E143" s="27" t="s">
        <v>12118</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89.25">
      <c r="A146" s="1" t="s">
        <v>441</v>
      </c>
      <c r="E146" s="27" t="s">
        <v>12119</v>
      </c>
    </row>
    <row r="147">
      <c r="A147" s="1" t="s">
        <v>432</v>
      </c>
      <c r="B147" s="1">
        <v>35</v>
      </c>
      <c r="C147" s="26" t="s">
        <v>12120</v>
      </c>
      <c r="D147" t="s">
        <v>434</v>
      </c>
      <c r="E147" s="27" t="s">
        <v>12121</v>
      </c>
      <c r="F147" s="28" t="s">
        <v>496</v>
      </c>
      <c r="G147" s="29">
        <v>108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89.25">
      <c r="A150" s="1" t="s">
        <v>441</v>
      </c>
      <c r="E150" s="27" t="s">
        <v>12122</v>
      </c>
    </row>
    <row r="151">
      <c r="A151" s="1" t="s">
        <v>432</v>
      </c>
      <c r="B151" s="1">
        <v>36</v>
      </c>
      <c r="C151" s="26" t="s">
        <v>12123</v>
      </c>
      <c r="D151" t="s">
        <v>434</v>
      </c>
      <c r="E151" s="27" t="s">
        <v>12124</v>
      </c>
      <c r="F151" s="28" t="s">
        <v>496</v>
      </c>
      <c r="G151" s="29">
        <v>108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3469</v>
      </c>
    </row>
    <row r="154" ht="89.25">
      <c r="A154" s="1" t="s">
        <v>441</v>
      </c>
      <c r="E154" s="27" t="s">
        <v>12125</v>
      </c>
    </row>
    <row r="155" ht="25.5">
      <c r="A155" s="1" t="s">
        <v>432</v>
      </c>
      <c r="B155" s="1">
        <v>37</v>
      </c>
      <c r="C155" s="26" t="s">
        <v>12126</v>
      </c>
      <c r="D155" t="s">
        <v>434</v>
      </c>
      <c r="E155" s="27" t="s">
        <v>12127</v>
      </c>
      <c r="F155" s="28" t="s">
        <v>1625</v>
      </c>
      <c r="G155" s="29">
        <v>564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12068</v>
      </c>
    </row>
    <row r="158" ht="102">
      <c r="A158" s="1" t="s">
        <v>441</v>
      </c>
      <c r="E158" s="27" t="s">
        <v>12128</v>
      </c>
    </row>
    <row r="159">
      <c r="A159" s="1" t="s">
        <v>429</v>
      </c>
      <c r="C159" s="22" t="s">
        <v>12129</v>
      </c>
      <c r="E159" s="23" t="s">
        <v>12130</v>
      </c>
      <c r="L159" s="24">
        <f>SUMIFS(L160:L355,A160:A355,"P")</f>
        <v>0</v>
      </c>
      <c r="M159" s="24">
        <f>SUMIFS(M160:M355,A160:A355,"P")</f>
        <v>0</v>
      </c>
      <c r="N159" s="25"/>
    </row>
    <row r="160">
      <c r="A160" s="1" t="s">
        <v>432</v>
      </c>
      <c r="B160" s="1">
        <v>38</v>
      </c>
      <c r="C160" s="26" t="s">
        <v>12131</v>
      </c>
      <c r="D160" t="s">
        <v>434</v>
      </c>
      <c r="E160" s="27" t="s">
        <v>12132</v>
      </c>
      <c r="F160" s="28" t="s">
        <v>496</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12134</v>
      </c>
    </row>
    <row r="164">
      <c r="A164" s="1" t="s">
        <v>432</v>
      </c>
      <c r="B164" s="1">
        <v>39</v>
      </c>
      <c r="C164" s="26" t="s">
        <v>12135</v>
      </c>
      <c r="D164" t="s">
        <v>434</v>
      </c>
      <c r="E164" s="27" t="s">
        <v>12136</v>
      </c>
      <c r="F164" s="28" t="s">
        <v>496</v>
      </c>
      <c r="G164" s="29">
        <v>57</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89.25">
      <c r="A167" s="1" t="s">
        <v>441</v>
      </c>
      <c r="E167" s="27" t="s">
        <v>12134</v>
      </c>
    </row>
    <row r="168">
      <c r="A168" s="1" t="s">
        <v>432</v>
      </c>
      <c r="B168" s="1">
        <v>40</v>
      </c>
      <c r="C168" s="26" t="s">
        <v>12137</v>
      </c>
      <c r="D168" t="s">
        <v>434</v>
      </c>
      <c r="E168" s="27" t="s">
        <v>12138</v>
      </c>
      <c r="F168" s="28" t="s">
        <v>496</v>
      </c>
      <c r="G168" s="29">
        <v>500</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12139</v>
      </c>
    </row>
    <row r="172">
      <c r="A172" s="1" t="s">
        <v>432</v>
      </c>
      <c r="B172" s="1">
        <v>41</v>
      </c>
      <c r="C172" s="26" t="s">
        <v>12140</v>
      </c>
      <c r="D172" t="s">
        <v>434</v>
      </c>
      <c r="E172" s="27" t="s">
        <v>12141</v>
      </c>
      <c r="F172" s="28" t="s">
        <v>496</v>
      </c>
      <c r="G172" s="29">
        <v>24</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102">
      <c r="A175" s="1" t="s">
        <v>441</v>
      </c>
      <c r="E175" s="27" t="s">
        <v>12142</v>
      </c>
    </row>
    <row r="176">
      <c r="A176" s="1" t="s">
        <v>432</v>
      </c>
      <c r="B176" s="1">
        <v>42</v>
      </c>
      <c r="C176" s="26" t="s">
        <v>12143</v>
      </c>
      <c r="D176" t="s">
        <v>434</v>
      </c>
      <c r="E176" s="27" t="s">
        <v>12144</v>
      </c>
      <c r="F176" s="28" t="s">
        <v>496</v>
      </c>
      <c r="G176" s="29">
        <v>13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12145</v>
      </c>
    </row>
    <row r="180">
      <c r="A180" s="1" t="s">
        <v>432</v>
      </c>
      <c r="B180" s="1">
        <v>43</v>
      </c>
      <c r="C180" s="26" t="s">
        <v>12146</v>
      </c>
      <c r="D180" t="s">
        <v>434</v>
      </c>
      <c r="E180" s="27" t="s">
        <v>12147</v>
      </c>
      <c r="F180" s="28" t="s">
        <v>496</v>
      </c>
      <c r="G180" s="29">
        <v>24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89.25">
      <c r="A183" s="1" t="s">
        <v>441</v>
      </c>
      <c r="E183" s="27" t="s">
        <v>12148</v>
      </c>
    </row>
    <row r="184">
      <c r="A184" s="1" t="s">
        <v>432</v>
      </c>
      <c r="B184" s="1">
        <v>44</v>
      </c>
      <c r="C184" s="26" t="s">
        <v>12149</v>
      </c>
      <c r="D184" t="s">
        <v>434</v>
      </c>
      <c r="E184" s="27" t="s">
        <v>12150</v>
      </c>
      <c r="F184" s="28" t="s">
        <v>496</v>
      </c>
      <c r="G184" s="29">
        <v>24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89.25">
      <c r="A187" s="1" t="s">
        <v>441</v>
      </c>
      <c r="E187" s="27" t="s">
        <v>12151</v>
      </c>
    </row>
    <row r="188">
      <c r="A188" s="1" t="s">
        <v>432</v>
      </c>
      <c r="B188" s="1">
        <v>45</v>
      </c>
      <c r="C188" s="26" t="s">
        <v>12152</v>
      </c>
      <c r="D188" t="s">
        <v>434</v>
      </c>
      <c r="E188" s="27" t="s">
        <v>12153</v>
      </c>
      <c r="F188" s="28" t="s">
        <v>496</v>
      </c>
      <c r="G188" s="29">
        <v>48</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89.25">
      <c r="A191" s="1" t="s">
        <v>441</v>
      </c>
      <c r="E191" s="27" t="s">
        <v>12154</v>
      </c>
    </row>
    <row r="192">
      <c r="A192" s="1" t="s">
        <v>432</v>
      </c>
      <c r="B192" s="1">
        <v>46</v>
      </c>
      <c r="C192" s="26" t="s">
        <v>12155</v>
      </c>
      <c r="D192" t="s">
        <v>434</v>
      </c>
      <c r="E192" s="27" t="s">
        <v>12156</v>
      </c>
      <c r="F192" s="28" t="s">
        <v>496</v>
      </c>
      <c r="G192" s="29">
        <v>7</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12158</v>
      </c>
      <c r="D196" t="s">
        <v>434</v>
      </c>
      <c r="E196" s="27" t="s">
        <v>12159</v>
      </c>
      <c r="F196" s="28" t="s">
        <v>496</v>
      </c>
      <c r="G196" s="29">
        <v>59</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12160</v>
      </c>
      <c r="D200" t="s">
        <v>434</v>
      </c>
      <c r="E200" s="27" t="s">
        <v>12161</v>
      </c>
      <c r="F200" s="28" t="s">
        <v>496</v>
      </c>
      <c r="G200" s="29">
        <v>1119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12162</v>
      </c>
      <c r="D204" t="s">
        <v>434</v>
      </c>
      <c r="E204" s="27" t="s">
        <v>12163</v>
      </c>
      <c r="F204" s="28" t="s">
        <v>496</v>
      </c>
      <c r="G204" s="29">
        <v>23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12164</v>
      </c>
      <c r="D208" t="s">
        <v>434</v>
      </c>
      <c r="E208" s="27" t="s">
        <v>12165</v>
      </c>
      <c r="F208" s="28" t="s">
        <v>496</v>
      </c>
      <c r="G208" s="29">
        <v>1119</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12166</v>
      </c>
    </row>
    <row r="212">
      <c r="A212" s="1" t="s">
        <v>432</v>
      </c>
      <c r="B212" s="1">
        <v>51</v>
      </c>
      <c r="C212" s="26" t="s">
        <v>12167</v>
      </c>
      <c r="D212" t="s">
        <v>434</v>
      </c>
      <c r="E212" s="27" t="s">
        <v>12168</v>
      </c>
      <c r="F212" s="28" t="s">
        <v>496</v>
      </c>
      <c r="G212" s="29">
        <v>34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12169</v>
      </c>
      <c r="D216" t="s">
        <v>434</v>
      </c>
      <c r="E216" s="27" t="s">
        <v>12170</v>
      </c>
      <c r="F216" s="28" t="s">
        <v>496</v>
      </c>
      <c r="G216" s="29">
        <v>87</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12171</v>
      </c>
      <c r="D220" t="s">
        <v>434</v>
      </c>
      <c r="E220" s="27" t="s">
        <v>12172</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12173</v>
      </c>
      <c r="D224" t="s">
        <v>434</v>
      </c>
      <c r="E224" s="27" t="s">
        <v>12174</v>
      </c>
      <c r="F224" s="28" t="s">
        <v>496</v>
      </c>
      <c r="G224" s="29">
        <v>8</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12175</v>
      </c>
      <c r="D228" t="s">
        <v>434</v>
      </c>
      <c r="E228" s="27" t="s">
        <v>12176</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12177</v>
      </c>
      <c r="D232" t="s">
        <v>434</v>
      </c>
      <c r="E232" s="27" t="s">
        <v>12178</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12179</v>
      </c>
      <c r="D236" t="s">
        <v>434</v>
      </c>
      <c r="E236" s="27" t="s">
        <v>12180</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12181</v>
      </c>
      <c r="D240" t="s">
        <v>434</v>
      </c>
      <c r="E240" s="27" t="s">
        <v>12182</v>
      </c>
      <c r="F240" s="28" t="s">
        <v>467</v>
      </c>
      <c r="G240" s="29">
        <v>1002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89.25">
      <c r="A243" s="1" t="s">
        <v>441</v>
      </c>
      <c r="E243" s="27" t="s">
        <v>12184</v>
      </c>
    </row>
    <row r="244">
      <c r="A244" s="1" t="s">
        <v>432</v>
      </c>
      <c r="B244" s="1">
        <v>59</v>
      </c>
      <c r="C244" s="26" t="s">
        <v>12185</v>
      </c>
      <c r="D244" t="s">
        <v>434</v>
      </c>
      <c r="E244" s="27" t="s">
        <v>12186</v>
      </c>
      <c r="F244" s="28" t="s">
        <v>496</v>
      </c>
      <c r="G244" s="29">
        <v>20</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12188</v>
      </c>
      <c r="D248" t="s">
        <v>434</v>
      </c>
      <c r="E248" s="27" t="s">
        <v>12189</v>
      </c>
      <c r="F248" s="28" t="s">
        <v>467</v>
      </c>
      <c r="G248" s="29">
        <v>244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02">
      <c r="A251" s="1" t="s">
        <v>441</v>
      </c>
      <c r="E251" s="27" t="s">
        <v>12190</v>
      </c>
    </row>
    <row r="252">
      <c r="A252" s="1" t="s">
        <v>432</v>
      </c>
      <c r="B252" s="1">
        <v>61</v>
      </c>
      <c r="C252" s="26" t="s">
        <v>12191</v>
      </c>
      <c r="D252" t="s">
        <v>434</v>
      </c>
      <c r="E252" s="27" t="s">
        <v>12192</v>
      </c>
      <c r="F252" s="28" t="s">
        <v>467</v>
      </c>
      <c r="G252" s="29">
        <v>3086</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02">
      <c r="A255" s="1" t="s">
        <v>441</v>
      </c>
      <c r="E255" s="27" t="s">
        <v>12193</v>
      </c>
    </row>
    <row r="256">
      <c r="A256" s="1" t="s">
        <v>432</v>
      </c>
      <c r="B256" s="1">
        <v>62</v>
      </c>
      <c r="C256" s="26" t="s">
        <v>12194</v>
      </c>
      <c r="D256" t="s">
        <v>434</v>
      </c>
      <c r="E256" s="27" t="s">
        <v>12195</v>
      </c>
      <c r="F256" s="28" t="s">
        <v>467</v>
      </c>
      <c r="G256" s="29">
        <v>6623</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02">
      <c r="A259" s="1" t="s">
        <v>441</v>
      </c>
      <c r="E259" s="27" t="s">
        <v>12193</v>
      </c>
    </row>
    <row r="260">
      <c r="A260" s="1" t="s">
        <v>432</v>
      </c>
      <c r="B260" s="1">
        <v>63</v>
      </c>
      <c r="C260" s="26" t="s">
        <v>12196</v>
      </c>
      <c r="D260" t="s">
        <v>434</v>
      </c>
      <c r="E260" s="27" t="s">
        <v>12197</v>
      </c>
      <c r="F260" s="28" t="s">
        <v>467</v>
      </c>
      <c r="G260" s="29">
        <v>6623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02">
      <c r="A263" s="1" t="s">
        <v>441</v>
      </c>
      <c r="E263" s="27" t="s">
        <v>12193</v>
      </c>
    </row>
    <row r="264">
      <c r="A264" s="1" t="s">
        <v>432</v>
      </c>
      <c r="B264" s="1">
        <v>64</v>
      </c>
      <c r="C264" s="26" t="s">
        <v>12198</v>
      </c>
      <c r="D264" t="s">
        <v>434</v>
      </c>
      <c r="E264" s="27" t="s">
        <v>12199</v>
      </c>
      <c r="F264" s="28" t="s">
        <v>467</v>
      </c>
      <c r="G264" s="29">
        <v>22113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ht="25.5">
      <c r="A266" s="1" t="s">
        <v>439</v>
      </c>
      <c r="E266" s="33" t="s">
        <v>12200</v>
      </c>
    </row>
    <row r="267" ht="89.25">
      <c r="A267" s="1" t="s">
        <v>441</v>
      </c>
      <c r="E267" s="27" t="s">
        <v>12201</v>
      </c>
    </row>
    <row r="268">
      <c r="A268" s="1" t="s">
        <v>432</v>
      </c>
      <c r="B268" s="1">
        <v>65</v>
      </c>
      <c r="C268" s="26" t="s">
        <v>12202</v>
      </c>
      <c r="D268" t="s">
        <v>434</v>
      </c>
      <c r="E268" s="27" t="s">
        <v>12203</v>
      </c>
      <c r="F268" s="28" t="s">
        <v>496</v>
      </c>
      <c r="G268" s="29">
        <v>47</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89.25">
      <c r="A271" s="1" t="s">
        <v>441</v>
      </c>
      <c r="E271" s="27" t="s">
        <v>12204</v>
      </c>
    </row>
    <row r="272">
      <c r="A272" s="1" t="s">
        <v>432</v>
      </c>
      <c r="B272" s="1">
        <v>66</v>
      </c>
      <c r="C272" s="26" t="s">
        <v>12205</v>
      </c>
      <c r="D272" t="s">
        <v>434</v>
      </c>
      <c r="E272" s="27" t="s">
        <v>12206</v>
      </c>
      <c r="F272" s="28" t="s">
        <v>496</v>
      </c>
      <c r="G272" s="29">
        <v>20</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89.25">
      <c r="A275" s="1" t="s">
        <v>441</v>
      </c>
      <c r="E275" s="27" t="s">
        <v>12204</v>
      </c>
    </row>
    <row r="276">
      <c r="A276" s="1" t="s">
        <v>432</v>
      </c>
      <c r="B276" s="1">
        <v>67</v>
      </c>
      <c r="C276" s="26" t="s">
        <v>12207</v>
      </c>
      <c r="D276" t="s">
        <v>434</v>
      </c>
      <c r="E276" s="27" t="s">
        <v>12208</v>
      </c>
      <c r="F276" s="28" t="s">
        <v>496</v>
      </c>
      <c r="G276" s="29">
        <v>20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89.25">
      <c r="A279" s="1" t="s">
        <v>441</v>
      </c>
      <c r="E279" s="27" t="s">
        <v>12204</v>
      </c>
    </row>
    <row r="280">
      <c r="A280" s="1" t="s">
        <v>432</v>
      </c>
      <c r="B280" s="1">
        <v>68</v>
      </c>
      <c r="C280" s="26" t="s">
        <v>12209</v>
      </c>
      <c r="D280" t="s">
        <v>434</v>
      </c>
      <c r="E280" s="27" t="s">
        <v>12210</v>
      </c>
      <c r="F280" s="28" t="s">
        <v>496</v>
      </c>
      <c r="G280" s="29">
        <v>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14.75">
      <c r="A283" s="1" t="s">
        <v>441</v>
      </c>
      <c r="E283" s="27" t="s">
        <v>12187</v>
      </c>
    </row>
    <row r="284">
      <c r="A284" s="1" t="s">
        <v>432</v>
      </c>
      <c r="B284" s="1">
        <v>69</v>
      </c>
      <c r="C284" s="26" t="s">
        <v>12211</v>
      </c>
      <c r="D284" t="s">
        <v>434</v>
      </c>
      <c r="E284" s="27" t="s">
        <v>12212</v>
      </c>
      <c r="F284" s="28" t="s">
        <v>496</v>
      </c>
      <c r="G284" s="29">
        <v>18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14.75">
      <c r="A287" s="1" t="s">
        <v>441</v>
      </c>
      <c r="E287" s="27" t="s">
        <v>12187</v>
      </c>
    </row>
    <row r="288">
      <c r="A288" s="1" t="s">
        <v>432</v>
      </c>
      <c r="B288" s="1">
        <v>70</v>
      </c>
      <c r="C288" s="26" t="s">
        <v>12213</v>
      </c>
      <c r="D288" t="s">
        <v>434</v>
      </c>
      <c r="E288" s="27" t="s">
        <v>12214</v>
      </c>
      <c r="F288" s="28" t="s">
        <v>496</v>
      </c>
      <c r="G288" s="29">
        <v>16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14.75">
      <c r="A291" s="1" t="s">
        <v>441</v>
      </c>
      <c r="E291" s="27" t="s">
        <v>12187</v>
      </c>
    </row>
    <row r="292">
      <c r="A292" s="1" t="s">
        <v>432</v>
      </c>
      <c r="B292" s="1">
        <v>71</v>
      </c>
      <c r="C292" s="26" t="s">
        <v>12215</v>
      </c>
      <c r="D292" t="s">
        <v>434</v>
      </c>
      <c r="E292" s="27" t="s">
        <v>12216</v>
      </c>
      <c r="F292" s="28" t="s">
        <v>496</v>
      </c>
      <c r="G292" s="29">
        <v>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114.75">
      <c r="A295" s="1" t="s">
        <v>441</v>
      </c>
      <c r="E295" s="27" t="s">
        <v>12187</v>
      </c>
    </row>
    <row r="296">
      <c r="A296" s="1" t="s">
        <v>432</v>
      </c>
      <c r="B296" s="1">
        <v>72</v>
      </c>
      <c r="C296" s="26" t="s">
        <v>12217</v>
      </c>
      <c r="D296" t="s">
        <v>434</v>
      </c>
      <c r="E296" s="27" t="s">
        <v>12218</v>
      </c>
      <c r="F296" s="28" t="s">
        <v>496</v>
      </c>
      <c r="G296" s="29">
        <v>5</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12219</v>
      </c>
      <c r="D300" t="s">
        <v>434</v>
      </c>
      <c r="E300" s="27" t="s">
        <v>12220</v>
      </c>
      <c r="F300" s="28" t="s">
        <v>496</v>
      </c>
      <c r="G300" s="29">
        <v>109</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12221</v>
      </c>
      <c r="D304" t="s">
        <v>434</v>
      </c>
      <c r="E304" s="27" t="s">
        <v>12222</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12223</v>
      </c>
      <c r="D308" t="s">
        <v>434</v>
      </c>
      <c r="E308" s="27" t="s">
        <v>12224</v>
      </c>
      <c r="F308" s="28" t="s">
        <v>496</v>
      </c>
      <c r="G308" s="29">
        <v>10</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12225</v>
      </c>
      <c r="D312" t="s">
        <v>434</v>
      </c>
      <c r="E312" s="27" t="s">
        <v>12226</v>
      </c>
      <c r="F312" s="28" t="s">
        <v>496</v>
      </c>
      <c r="G312" s="29">
        <v>7</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12227</v>
      </c>
      <c r="D316" t="s">
        <v>434</v>
      </c>
      <c r="E316" s="27" t="s">
        <v>12228</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12229</v>
      </c>
      <c r="D320" t="s">
        <v>434</v>
      </c>
      <c r="E320" s="27" t="s">
        <v>12230</v>
      </c>
      <c r="F320" s="28" t="s">
        <v>467</v>
      </c>
      <c r="G320" s="29">
        <v>6641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12231</v>
      </c>
    </row>
    <row r="324">
      <c r="A324" s="1" t="s">
        <v>432</v>
      </c>
      <c r="B324" s="1">
        <v>79</v>
      </c>
      <c r="C324" s="26" t="s">
        <v>12232</v>
      </c>
      <c r="D324" t="s">
        <v>434</v>
      </c>
      <c r="E324" s="27" t="s">
        <v>12233</v>
      </c>
      <c r="F324" s="28" t="s">
        <v>496</v>
      </c>
      <c r="G324" s="29">
        <v>24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12234</v>
      </c>
      <c r="D328" t="s">
        <v>434</v>
      </c>
      <c r="E328" s="27" t="s">
        <v>12235</v>
      </c>
      <c r="F328" s="28" t="s">
        <v>496</v>
      </c>
      <c r="G328" s="29">
        <v>102</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12236</v>
      </c>
      <c r="D332" t="s">
        <v>434</v>
      </c>
      <c r="E332" s="27" t="s">
        <v>12237</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12238</v>
      </c>
      <c r="D336" t="s">
        <v>434</v>
      </c>
      <c r="E336" s="27" t="s">
        <v>12239</v>
      </c>
      <c r="F336" s="28" t="s">
        <v>496</v>
      </c>
      <c r="G336" s="29">
        <v>36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12240</v>
      </c>
      <c r="D340" t="s">
        <v>434</v>
      </c>
      <c r="E340" s="27" t="s">
        <v>12241</v>
      </c>
      <c r="F340" s="28" t="s">
        <v>496</v>
      </c>
      <c r="G340" s="29">
        <v>100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ht="25.5">
      <c r="A344" s="1" t="s">
        <v>432</v>
      </c>
      <c r="B344" s="1">
        <v>84</v>
      </c>
      <c r="C344" s="26" t="s">
        <v>12242</v>
      </c>
      <c r="D344" t="s">
        <v>434</v>
      </c>
      <c r="E344" s="27" t="s">
        <v>12243</v>
      </c>
      <c r="F344" s="28" t="s">
        <v>496</v>
      </c>
      <c r="G344" s="29">
        <v>94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12068</v>
      </c>
    </row>
    <row r="347" ht="89.25">
      <c r="A347" s="1" t="s">
        <v>441</v>
      </c>
      <c r="E347" s="27" t="s">
        <v>12244</v>
      </c>
    </row>
    <row r="348" ht="25.5">
      <c r="A348" s="1" t="s">
        <v>432</v>
      </c>
      <c r="B348" s="1">
        <v>85</v>
      </c>
      <c r="C348" s="26" t="s">
        <v>12245</v>
      </c>
      <c r="D348" t="s">
        <v>434</v>
      </c>
      <c r="E348" s="27" t="s">
        <v>12246</v>
      </c>
      <c r="F348" s="28" t="s">
        <v>496</v>
      </c>
      <c r="G348" s="29">
        <v>134</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12068</v>
      </c>
    </row>
    <row r="351" ht="76.5">
      <c r="A351" s="1" t="s">
        <v>441</v>
      </c>
      <c r="E351" s="27" t="s">
        <v>12247</v>
      </c>
    </row>
    <row r="352">
      <c r="A352" s="1" t="s">
        <v>432</v>
      </c>
      <c r="B352" s="1">
        <v>86</v>
      </c>
      <c r="C352" s="26" t="s">
        <v>12248</v>
      </c>
      <c r="D352" t="s">
        <v>434</v>
      </c>
      <c r="E352" s="27" t="s">
        <v>12249</v>
      </c>
      <c r="F352" s="28" t="s">
        <v>1625</v>
      </c>
      <c r="G352" s="29">
        <v>2137</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12068</v>
      </c>
    </row>
    <row r="355" ht="89.25">
      <c r="A355" s="1" t="s">
        <v>441</v>
      </c>
      <c r="E355" s="27" t="s">
        <v>12250</v>
      </c>
    </row>
    <row r="356">
      <c r="A356" s="1" t="s">
        <v>429</v>
      </c>
      <c r="C356" s="22" t="s">
        <v>12251</v>
      </c>
      <c r="E356" s="23" t="s">
        <v>12252</v>
      </c>
      <c r="L356" s="24">
        <f>SUMIFS(L357:L396,A357:A396,"P")</f>
        <v>0</v>
      </c>
      <c r="M356" s="24">
        <f>SUMIFS(M357:M396,A357:A396,"P")</f>
        <v>0</v>
      </c>
      <c r="N356" s="25"/>
    </row>
    <row r="357">
      <c r="A357" s="1" t="s">
        <v>432</v>
      </c>
      <c r="B357" s="1">
        <v>87</v>
      </c>
      <c r="C357" s="26" t="s">
        <v>12253</v>
      </c>
      <c r="D357" t="s">
        <v>434</v>
      </c>
      <c r="E357" s="27" t="s">
        <v>12254</v>
      </c>
      <c r="F357" s="28" t="s">
        <v>12255</v>
      </c>
      <c r="G357" s="29">
        <v>8.3859999999999992</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12256</v>
      </c>
    </row>
    <row r="360" ht="102">
      <c r="A360" s="1" t="s">
        <v>441</v>
      </c>
      <c r="E360" s="27" t="s">
        <v>12257</v>
      </c>
    </row>
    <row r="361">
      <c r="A361" s="1" t="s">
        <v>432</v>
      </c>
      <c r="B361" s="1">
        <v>88</v>
      </c>
      <c r="C361" s="26" t="s">
        <v>12258</v>
      </c>
      <c r="D361" t="s">
        <v>434</v>
      </c>
      <c r="E361" s="27" t="s">
        <v>12259</v>
      </c>
      <c r="F361" s="28" t="s">
        <v>12255</v>
      </c>
      <c r="G361" s="29">
        <v>8.3859999999999992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12256</v>
      </c>
    </row>
    <row r="364" ht="89.25">
      <c r="A364" s="1" t="s">
        <v>441</v>
      </c>
      <c r="E364" s="27" t="s">
        <v>12260</v>
      </c>
    </row>
    <row r="365">
      <c r="A365" s="1" t="s">
        <v>432</v>
      </c>
      <c r="B365" s="1">
        <v>89</v>
      </c>
      <c r="C365" s="26" t="s">
        <v>12261</v>
      </c>
      <c r="D365" t="s">
        <v>434</v>
      </c>
      <c r="E365" s="27" t="s">
        <v>12262</v>
      </c>
      <c r="F365" s="28" t="s">
        <v>496</v>
      </c>
      <c r="G365" s="29">
        <v>2</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12256</v>
      </c>
    </row>
    <row r="368" ht="89.25">
      <c r="A368" s="1" t="s">
        <v>441</v>
      </c>
      <c r="E368" s="27" t="s">
        <v>12263</v>
      </c>
    </row>
    <row r="369" ht="25.5">
      <c r="A369" s="1" t="s">
        <v>432</v>
      </c>
      <c r="B369" s="1">
        <v>90</v>
      </c>
      <c r="C369" s="26" t="s">
        <v>12264</v>
      </c>
      <c r="D369" t="s">
        <v>434</v>
      </c>
      <c r="E369" s="27" t="s">
        <v>12265</v>
      </c>
      <c r="F369" s="28" t="s">
        <v>496</v>
      </c>
      <c r="G369" s="29">
        <v>108</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12068</v>
      </c>
    </row>
    <row r="372" ht="89.25">
      <c r="A372" s="1" t="s">
        <v>441</v>
      </c>
      <c r="E372" s="27" t="s">
        <v>12266</v>
      </c>
    </row>
    <row r="373" ht="25.5">
      <c r="A373" s="1" t="s">
        <v>432</v>
      </c>
      <c r="B373" s="1">
        <v>91</v>
      </c>
      <c r="C373" s="26" t="s">
        <v>12267</v>
      </c>
      <c r="D373" t="s">
        <v>434</v>
      </c>
      <c r="E373" s="27" t="s">
        <v>12268</v>
      </c>
      <c r="F373" s="28" t="s">
        <v>12269</v>
      </c>
      <c r="G373" s="29">
        <v>108</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12068</v>
      </c>
    </row>
    <row r="376" ht="89.25">
      <c r="A376" s="1" t="s">
        <v>441</v>
      </c>
      <c r="E376" s="27" t="s">
        <v>12270</v>
      </c>
    </row>
    <row r="377">
      <c r="A377" s="1" t="s">
        <v>432</v>
      </c>
      <c r="B377" s="1">
        <v>92</v>
      </c>
      <c r="C377" s="26" t="s">
        <v>12271</v>
      </c>
      <c r="D377" t="s">
        <v>434</v>
      </c>
      <c r="E377" s="27" t="s">
        <v>12272</v>
      </c>
      <c r="F377" s="28" t="s">
        <v>496</v>
      </c>
      <c r="G377" s="29">
        <v>100</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12068</v>
      </c>
    </row>
    <row r="380" ht="89.25">
      <c r="A380" s="1" t="s">
        <v>441</v>
      </c>
      <c r="E380" s="27" t="s">
        <v>12273</v>
      </c>
    </row>
    <row r="381">
      <c r="A381" s="1" t="s">
        <v>432</v>
      </c>
      <c r="B381" s="1">
        <v>93</v>
      </c>
      <c r="C381" s="26" t="s">
        <v>12274</v>
      </c>
      <c r="D381" t="s">
        <v>434</v>
      </c>
      <c r="E381" s="27" t="s">
        <v>12275</v>
      </c>
      <c r="F381" s="28" t="s">
        <v>496</v>
      </c>
      <c r="G381" s="29">
        <v>1</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12068</v>
      </c>
    </row>
    <row r="384" ht="76.5">
      <c r="A384" s="1" t="s">
        <v>441</v>
      </c>
      <c r="E384" s="27" t="s">
        <v>12276</v>
      </c>
    </row>
    <row r="385">
      <c r="A385" s="1" t="s">
        <v>432</v>
      </c>
      <c r="B385" s="1">
        <v>94</v>
      </c>
      <c r="C385" s="26" t="s">
        <v>12277</v>
      </c>
      <c r="D385" t="s">
        <v>434</v>
      </c>
      <c r="E385" s="27" t="s">
        <v>12278</v>
      </c>
      <c r="F385" s="28" t="s">
        <v>496</v>
      </c>
      <c r="G385" s="29">
        <v>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12068</v>
      </c>
    </row>
    <row r="388" ht="102">
      <c r="A388" s="1" t="s">
        <v>441</v>
      </c>
      <c r="E388" s="27" t="s">
        <v>12279</v>
      </c>
    </row>
    <row r="389">
      <c r="A389" s="1" t="s">
        <v>432</v>
      </c>
      <c r="B389" s="1">
        <v>95</v>
      </c>
      <c r="C389" s="26" t="s">
        <v>12280</v>
      </c>
      <c r="D389" t="s">
        <v>434</v>
      </c>
      <c r="E389" s="27" t="s">
        <v>12281</v>
      </c>
      <c r="F389" s="28" t="s">
        <v>496</v>
      </c>
      <c r="G389" s="29">
        <v>1</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12068</v>
      </c>
    </row>
    <row r="392" ht="89.25">
      <c r="A392" s="1" t="s">
        <v>441</v>
      </c>
      <c r="E392" s="27" t="s">
        <v>12282</v>
      </c>
    </row>
    <row r="393">
      <c r="A393" s="1" t="s">
        <v>432</v>
      </c>
      <c r="B393" s="1">
        <v>96</v>
      </c>
      <c r="C393" s="26" t="s">
        <v>12283</v>
      </c>
      <c r="D393" t="s">
        <v>434</v>
      </c>
      <c r="E393" s="27" t="s">
        <v>12284</v>
      </c>
      <c r="F393" s="28" t="s">
        <v>496</v>
      </c>
      <c r="G393" s="29">
        <v>84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12285</v>
      </c>
    </row>
    <row r="396" ht="76.5">
      <c r="A396" s="1" t="s">
        <v>441</v>
      </c>
      <c r="E396" s="27" t="s">
        <v>12286</v>
      </c>
    </row>
    <row r="397">
      <c r="A397" s="1" t="s">
        <v>429</v>
      </c>
      <c r="C397" s="22" t="s">
        <v>12287</v>
      </c>
      <c r="E397" s="23" t="s">
        <v>12288</v>
      </c>
      <c r="L397" s="24">
        <f>SUMIFS(L398:L521,A398:A521,"P")</f>
        <v>0</v>
      </c>
      <c r="M397" s="24">
        <f>SUMIFS(M398:M521,A398:A521,"P")</f>
        <v>0</v>
      </c>
      <c r="N397" s="25"/>
    </row>
    <row r="398">
      <c r="A398" s="1" t="s">
        <v>432</v>
      </c>
      <c r="B398" s="1">
        <v>97</v>
      </c>
      <c r="C398" s="26" t="s">
        <v>12289</v>
      </c>
      <c r="D398" t="s">
        <v>434</v>
      </c>
      <c r="E398" s="27" t="s">
        <v>12290</v>
      </c>
      <c r="F398" s="28" t="s">
        <v>1625</v>
      </c>
      <c r="G398" s="29">
        <v>1054</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12068</v>
      </c>
    </row>
    <row r="401" ht="89.25">
      <c r="A401" s="1" t="s">
        <v>441</v>
      </c>
      <c r="E401" s="27" t="s">
        <v>12291</v>
      </c>
    </row>
    <row r="402">
      <c r="A402" s="1" t="s">
        <v>432</v>
      </c>
      <c r="B402" s="1">
        <v>98</v>
      </c>
      <c r="C402" s="26" t="s">
        <v>12292</v>
      </c>
      <c r="D402" t="s">
        <v>434</v>
      </c>
      <c r="E402" s="27" t="s">
        <v>12293</v>
      </c>
      <c r="F402" s="28" t="s">
        <v>444</v>
      </c>
      <c r="G402" s="29">
        <v>341</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12285</v>
      </c>
    </row>
    <row r="405" ht="127.5">
      <c r="A405" s="1" t="s">
        <v>441</v>
      </c>
      <c r="E405" s="27" t="s">
        <v>12294</v>
      </c>
    </row>
    <row r="406">
      <c r="A406" s="1" t="s">
        <v>432</v>
      </c>
      <c r="B406" s="1">
        <v>99</v>
      </c>
      <c r="C406" s="26" t="s">
        <v>12295</v>
      </c>
      <c r="D406" t="s">
        <v>434</v>
      </c>
      <c r="E406" s="27" t="s">
        <v>12296</v>
      </c>
      <c r="F406" s="28" t="s">
        <v>496</v>
      </c>
      <c r="G406" s="29">
        <v>3</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12285</v>
      </c>
    </row>
    <row r="409" ht="102">
      <c r="A409" s="1" t="s">
        <v>441</v>
      </c>
      <c r="E409" s="27" t="s">
        <v>12297</v>
      </c>
    </row>
    <row r="410">
      <c r="A410" s="1" t="s">
        <v>432</v>
      </c>
      <c r="B410" s="1">
        <v>100</v>
      </c>
      <c r="C410" s="26" t="s">
        <v>12298</v>
      </c>
      <c r="D410" t="s">
        <v>434</v>
      </c>
      <c r="E410" s="27" t="s">
        <v>12299</v>
      </c>
      <c r="F410" s="28" t="s">
        <v>496</v>
      </c>
      <c r="G410" s="29">
        <v>96</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12285</v>
      </c>
    </row>
    <row r="413" ht="102">
      <c r="A413" s="1" t="s">
        <v>441</v>
      </c>
      <c r="E413" s="27" t="s">
        <v>12297</v>
      </c>
    </row>
    <row r="414">
      <c r="A414" s="1" t="s">
        <v>432</v>
      </c>
      <c r="B414" s="1">
        <v>101</v>
      </c>
      <c r="C414" s="26" t="s">
        <v>12300</v>
      </c>
      <c r="D414" t="s">
        <v>434</v>
      </c>
      <c r="E414" s="27" t="s">
        <v>12301</v>
      </c>
      <c r="F414" s="28" t="s">
        <v>496</v>
      </c>
      <c r="G414" s="29">
        <v>6</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12285</v>
      </c>
    </row>
    <row r="417" ht="102">
      <c r="A417" s="1" t="s">
        <v>441</v>
      </c>
      <c r="E417" s="27" t="s">
        <v>12297</v>
      </c>
    </row>
    <row r="418">
      <c r="A418" s="1" t="s">
        <v>432</v>
      </c>
      <c r="B418" s="1">
        <v>102</v>
      </c>
      <c r="C418" s="26" t="s">
        <v>12302</v>
      </c>
      <c r="D418" t="s">
        <v>434</v>
      </c>
      <c r="E418" s="27" t="s">
        <v>12303</v>
      </c>
      <c r="F418" s="28" t="s">
        <v>496</v>
      </c>
      <c r="G418" s="29">
        <v>51</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12285</v>
      </c>
    </row>
    <row r="421" ht="102">
      <c r="A421" s="1" t="s">
        <v>441</v>
      </c>
      <c r="E421" s="27" t="s">
        <v>12297</v>
      </c>
    </row>
    <row r="422">
      <c r="A422" s="1" t="s">
        <v>432</v>
      </c>
      <c r="B422" s="1">
        <v>103</v>
      </c>
      <c r="C422" s="26" t="s">
        <v>12304</v>
      </c>
      <c r="D422" t="s">
        <v>434</v>
      </c>
      <c r="E422" s="27" t="s">
        <v>12305</v>
      </c>
      <c r="F422" s="28" t="s">
        <v>1618</v>
      </c>
      <c r="G422" s="29">
        <v>2000</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12285</v>
      </c>
    </row>
    <row r="425" ht="114.75">
      <c r="A425" s="1" t="s">
        <v>441</v>
      </c>
      <c r="E425" s="27" t="s">
        <v>12306</v>
      </c>
    </row>
    <row r="426">
      <c r="A426" s="1" t="s">
        <v>432</v>
      </c>
      <c r="B426" s="1">
        <v>104</v>
      </c>
      <c r="C426" s="26" t="s">
        <v>12307</v>
      </c>
      <c r="D426" t="s">
        <v>434</v>
      </c>
      <c r="E426" s="27" t="s">
        <v>12308</v>
      </c>
      <c r="F426" s="28" t="s">
        <v>496</v>
      </c>
      <c r="G426" s="29">
        <v>50</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12285</v>
      </c>
    </row>
    <row r="429" ht="102">
      <c r="A429" s="1" t="s">
        <v>441</v>
      </c>
      <c r="E429" s="27" t="s">
        <v>12309</v>
      </c>
    </row>
    <row r="430">
      <c r="A430" s="1" t="s">
        <v>432</v>
      </c>
      <c r="B430" s="1">
        <v>105</v>
      </c>
      <c r="C430" s="26" t="s">
        <v>12310</v>
      </c>
      <c r="D430" t="s">
        <v>434</v>
      </c>
      <c r="E430" s="27" t="s">
        <v>12311</v>
      </c>
      <c r="F430" s="28" t="s">
        <v>496</v>
      </c>
      <c r="G430" s="29">
        <v>100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12285</v>
      </c>
    </row>
    <row r="433" ht="102">
      <c r="A433" s="1" t="s">
        <v>441</v>
      </c>
      <c r="E433" s="27" t="s">
        <v>12309</v>
      </c>
    </row>
    <row r="434">
      <c r="A434" s="1" t="s">
        <v>432</v>
      </c>
      <c r="B434" s="1">
        <v>106</v>
      </c>
      <c r="C434" s="26" t="s">
        <v>12312</v>
      </c>
      <c r="D434" t="s">
        <v>434</v>
      </c>
      <c r="E434" s="27" t="s">
        <v>12313</v>
      </c>
      <c r="F434" s="28" t="s">
        <v>496</v>
      </c>
      <c r="G434" s="29">
        <v>15</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12285</v>
      </c>
    </row>
    <row r="437" ht="102">
      <c r="A437" s="1" t="s">
        <v>441</v>
      </c>
      <c r="E437" s="27" t="s">
        <v>12309</v>
      </c>
    </row>
    <row r="438">
      <c r="A438" s="1" t="s">
        <v>432</v>
      </c>
      <c r="B438" s="1">
        <v>107</v>
      </c>
      <c r="C438" s="26" t="s">
        <v>12314</v>
      </c>
      <c r="D438" t="s">
        <v>434</v>
      </c>
      <c r="E438" s="27" t="s">
        <v>12315</v>
      </c>
      <c r="F438" s="28" t="s">
        <v>496</v>
      </c>
      <c r="G438" s="29">
        <v>38</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12285</v>
      </c>
    </row>
    <row r="441" ht="102">
      <c r="A441" s="1" t="s">
        <v>441</v>
      </c>
      <c r="E441" s="27" t="s">
        <v>12309</v>
      </c>
    </row>
    <row r="442">
      <c r="A442" s="1" t="s">
        <v>432</v>
      </c>
      <c r="B442" s="1">
        <v>108</v>
      </c>
      <c r="C442" s="26" t="s">
        <v>12316</v>
      </c>
      <c r="D442" t="s">
        <v>434</v>
      </c>
      <c r="E442" s="27" t="s">
        <v>12317</v>
      </c>
      <c r="F442" s="28" t="s">
        <v>496</v>
      </c>
      <c r="G442" s="29">
        <v>200</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12285</v>
      </c>
    </row>
    <row r="445" ht="102">
      <c r="A445" s="1" t="s">
        <v>441</v>
      </c>
      <c r="E445" s="27" t="s">
        <v>12309</v>
      </c>
    </row>
    <row r="446">
      <c r="A446" s="1" t="s">
        <v>432</v>
      </c>
      <c r="B446" s="1">
        <v>109</v>
      </c>
      <c r="C446" s="26" t="s">
        <v>12318</v>
      </c>
      <c r="D446" t="s">
        <v>434</v>
      </c>
      <c r="E446" s="27" t="s">
        <v>12319</v>
      </c>
      <c r="F446" s="28" t="s">
        <v>496</v>
      </c>
      <c r="G446" s="29">
        <v>100</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12285</v>
      </c>
    </row>
    <row r="449" ht="102">
      <c r="A449" s="1" t="s">
        <v>441</v>
      </c>
      <c r="E449" s="27" t="s">
        <v>12309</v>
      </c>
    </row>
    <row r="450">
      <c r="A450" s="1" t="s">
        <v>432</v>
      </c>
      <c r="B450" s="1">
        <v>110</v>
      </c>
      <c r="C450" s="26" t="s">
        <v>12320</v>
      </c>
      <c r="D450" t="s">
        <v>434</v>
      </c>
      <c r="E450" s="27" t="s">
        <v>12321</v>
      </c>
      <c r="F450" s="28" t="s">
        <v>496</v>
      </c>
      <c r="G450" s="29">
        <v>8</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c r="E452" s="33" t="s">
        <v>12285</v>
      </c>
    </row>
    <row r="453" ht="102">
      <c r="A453" s="1" t="s">
        <v>441</v>
      </c>
      <c r="E453" s="27" t="s">
        <v>12309</v>
      </c>
    </row>
    <row r="454">
      <c r="A454" s="1" t="s">
        <v>432</v>
      </c>
      <c r="B454" s="1">
        <v>111</v>
      </c>
      <c r="C454" s="26" t="s">
        <v>12322</v>
      </c>
      <c r="D454" t="s">
        <v>434</v>
      </c>
      <c r="E454" s="27" t="s">
        <v>12323</v>
      </c>
      <c r="F454" s="28" t="s">
        <v>496</v>
      </c>
      <c r="G454" s="29">
        <v>4</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c r="E456" s="33" t="s">
        <v>12285</v>
      </c>
    </row>
    <row r="457" ht="102">
      <c r="A457" s="1" t="s">
        <v>441</v>
      </c>
      <c r="E457" s="27" t="s">
        <v>12309</v>
      </c>
    </row>
    <row r="458">
      <c r="A458" s="1" t="s">
        <v>432</v>
      </c>
      <c r="B458" s="1">
        <v>112</v>
      </c>
      <c r="C458" s="26" t="s">
        <v>12324</v>
      </c>
      <c r="D458" t="s">
        <v>434</v>
      </c>
      <c r="E458" s="27" t="s">
        <v>12325</v>
      </c>
      <c r="F458" s="28" t="s">
        <v>496</v>
      </c>
      <c r="G458" s="29">
        <v>56</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12285</v>
      </c>
    </row>
    <row r="461" ht="102">
      <c r="A461" s="1" t="s">
        <v>441</v>
      </c>
      <c r="E461" s="27" t="s">
        <v>12309</v>
      </c>
    </row>
    <row r="462">
      <c r="A462" s="1" t="s">
        <v>432</v>
      </c>
      <c r="B462" s="1">
        <v>113</v>
      </c>
      <c r="C462" s="26" t="s">
        <v>12326</v>
      </c>
      <c r="D462" t="s">
        <v>434</v>
      </c>
      <c r="E462" s="27" t="s">
        <v>12327</v>
      </c>
      <c r="F462" s="28" t="s">
        <v>496</v>
      </c>
      <c r="G462" s="29">
        <v>8</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12285</v>
      </c>
    </row>
    <row r="465" ht="102">
      <c r="A465" s="1" t="s">
        <v>441</v>
      </c>
      <c r="E465" s="27" t="s">
        <v>12309</v>
      </c>
    </row>
    <row r="466" ht="25.5">
      <c r="A466" s="1" t="s">
        <v>432</v>
      </c>
      <c r="B466" s="1">
        <v>114</v>
      </c>
      <c r="C466" s="26" t="s">
        <v>12328</v>
      </c>
      <c r="D466" t="s">
        <v>434</v>
      </c>
      <c r="E466" s="27" t="s">
        <v>12329</v>
      </c>
      <c r="F466" s="28" t="s">
        <v>496</v>
      </c>
      <c r="G466" s="29">
        <v>16</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12285</v>
      </c>
    </row>
    <row r="469" ht="102">
      <c r="A469" s="1" t="s">
        <v>441</v>
      </c>
      <c r="E469" s="27" t="s">
        <v>12309</v>
      </c>
    </row>
    <row r="470">
      <c r="A470" s="1" t="s">
        <v>432</v>
      </c>
      <c r="B470" s="1">
        <v>115</v>
      </c>
      <c r="C470" s="26" t="s">
        <v>12330</v>
      </c>
      <c r="D470" t="s">
        <v>434</v>
      </c>
      <c r="E470" s="27" t="s">
        <v>12331</v>
      </c>
      <c r="F470" s="28" t="s">
        <v>496</v>
      </c>
      <c r="G470" s="29">
        <v>34</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12285</v>
      </c>
    </row>
    <row r="473" ht="102">
      <c r="A473" s="1" t="s">
        <v>441</v>
      </c>
      <c r="E473" s="27" t="s">
        <v>12309</v>
      </c>
    </row>
    <row r="474">
      <c r="A474" s="1" t="s">
        <v>432</v>
      </c>
      <c r="B474" s="1">
        <v>116</v>
      </c>
      <c r="C474" s="26" t="s">
        <v>12332</v>
      </c>
      <c r="D474" t="s">
        <v>434</v>
      </c>
      <c r="E474" s="27" t="s">
        <v>12333</v>
      </c>
      <c r="F474" s="28" t="s">
        <v>496</v>
      </c>
      <c r="G474" s="29">
        <v>16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12285</v>
      </c>
    </row>
    <row r="477" ht="102">
      <c r="A477" s="1" t="s">
        <v>441</v>
      </c>
      <c r="E477" s="27" t="s">
        <v>12309</v>
      </c>
    </row>
    <row r="478">
      <c r="A478" s="1" t="s">
        <v>432</v>
      </c>
      <c r="B478" s="1">
        <v>117</v>
      </c>
      <c r="C478" s="26" t="s">
        <v>12334</v>
      </c>
      <c r="D478" t="s">
        <v>434</v>
      </c>
      <c r="E478" s="27" t="s">
        <v>12335</v>
      </c>
      <c r="F478" s="28" t="s">
        <v>496</v>
      </c>
      <c r="G478" s="29">
        <v>38</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12285</v>
      </c>
    </row>
    <row r="481" ht="102">
      <c r="A481" s="1" t="s">
        <v>441</v>
      </c>
      <c r="E481" s="27" t="s">
        <v>12309</v>
      </c>
    </row>
    <row r="482">
      <c r="A482" s="1" t="s">
        <v>432</v>
      </c>
      <c r="B482" s="1">
        <v>118</v>
      </c>
      <c r="C482" s="26" t="s">
        <v>12336</v>
      </c>
      <c r="D482" t="s">
        <v>434</v>
      </c>
      <c r="E482" s="27" t="s">
        <v>12337</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12285</v>
      </c>
    </row>
    <row r="485" ht="102">
      <c r="A485" s="1" t="s">
        <v>441</v>
      </c>
      <c r="E485" s="27" t="s">
        <v>12309</v>
      </c>
    </row>
    <row r="486">
      <c r="A486" s="1" t="s">
        <v>432</v>
      </c>
      <c r="B486" s="1">
        <v>119</v>
      </c>
      <c r="C486" s="26" t="s">
        <v>12338</v>
      </c>
      <c r="D486" t="s">
        <v>434</v>
      </c>
      <c r="E486" s="27" t="s">
        <v>12339</v>
      </c>
      <c r="F486" s="28" t="s">
        <v>496</v>
      </c>
      <c r="G486" s="29">
        <v>2223</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12285</v>
      </c>
    </row>
    <row r="489" ht="102">
      <c r="A489" s="1" t="s">
        <v>441</v>
      </c>
      <c r="E489" s="27" t="s">
        <v>12309</v>
      </c>
    </row>
    <row r="490">
      <c r="A490" s="1" t="s">
        <v>432</v>
      </c>
      <c r="B490" s="1">
        <v>120</v>
      </c>
      <c r="C490" s="26" t="s">
        <v>12340</v>
      </c>
      <c r="D490" t="s">
        <v>434</v>
      </c>
      <c r="E490" s="27" t="s">
        <v>12341</v>
      </c>
      <c r="F490" s="28" t="s">
        <v>496</v>
      </c>
      <c r="G490" s="29">
        <v>70</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12285</v>
      </c>
    </row>
    <row r="493" ht="102">
      <c r="A493" s="1" t="s">
        <v>441</v>
      </c>
      <c r="E493" s="27" t="s">
        <v>12309</v>
      </c>
    </row>
    <row r="494">
      <c r="A494" s="1" t="s">
        <v>432</v>
      </c>
      <c r="B494" s="1">
        <v>121</v>
      </c>
      <c r="C494" s="26" t="s">
        <v>12342</v>
      </c>
      <c r="D494" t="s">
        <v>434</v>
      </c>
      <c r="E494" s="27" t="s">
        <v>12343</v>
      </c>
      <c r="F494" s="28" t="s">
        <v>496</v>
      </c>
      <c r="G494" s="29">
        <v>114</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12285</v>
      </c>
    </row>
    <row r="497" ht="102">
      <c r="A497" s="1" t="s">
        <v>441</v>
      </c>
      <c r="E497" s="27" t="s">
        <v>12309</v>
      </c>
    </row>
    <row r="498">
      <c r="A498" s="1" t="s">
        <v>432</v>
      </c>
      <c r="B498" s="1">
        <v>122</v>
      </c>
      <c r="C498" s="26" t="s">
        <v>12344</v>
      </c>
      <c r="D498" t="s">
        <v>434</v>
      </c>
      <c r="E498" s="27" t="s">
        <v>12345</v>
      </c>
      <c r="F498" s="28" t="s">
        <v>496</v>
      </c>
      <c r="G498" s="29">
        <v>16</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12285</v>
      </c>
    </row>
    <row r="501" ht="102">
      <c r="A501" s="1" t="s">
        <v>441</v>
      </c>
      <c r="E501" s="27" t="s">
        <v>12309</v>
      </c>
    </row>
    <row r="502">
      <c r="A502" s="1" t="s">
        <v>432</v>
      </c>
      <c r="B502" s="1">
        <v>123</v>
      </c>
      <c r="C502" s="26" t="s">
        <v>12346</v>
      </c>
      <c r="D502" t="s">
        <v>434</v>
      </c>
      <c r="E502" s="27" t="s">
        <v>12347</v>
      </c>
      <c r="F502" s="28" t="s">
        <v>467</v>
      </c>
      <c r="G502" s="29">
        <v>15286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12285</v>
      </c>
    </row>
    <row r="505" ht="102">
      <c r="A505" s="1" t="s">
        <v>441</v>
      </c>
      <c r="E505" s="27" t="s">
        <v>12348</v>
      </c>
    </row>
    <row r="506">
      <c r="A506" s="1" t="s">
        <v>432</v>
      </c>
      <c r="B506" s="1">
        <v>124</v>
      </c>
      <c r="C506" s="26" t="s">
        <v>12349</v>
      </c>
      <c r="D506" t="s">
        <v>434</v>
      </c>
      <c r="E506" s="27" t="s">
        <v>12350</v>
      </c>
      <c r="F506" s="28" t="s">
        <v>467</v>
      </c>
      <c r="G506" s="29">
        <v>15286</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12285</v>
      </c>
    </row>
    <row r="509" ht="102">
      <c r="A509" s="1" t="s">
        <v>441</v>
      </c>
      <c r="E509" s="27" t="s">
        <v>12348</v>
      </c>
    </row>
    <row r="510">
      <c r="A510" s="1" t="s">
        <v>432</v>
      </c>
      <c r="B510" s="1">
        <v>125</v>
      </c>
      <c r="C510" s="26" t="s">
        <v>12351</v>
      </c>
      <c r="D510" t="s">
        <v>434</v>
      </c>
      <c r="E510" s="27" t="s">
        <v>12352</v>
      </c>
      <c r="F510" s="28" t="s">
        <v>467</v>
      </c>
      <c r="G510" s="29">
        <v>5284</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12285</v>
      </c>
    </row>
    <row r="513" ht="102">
      <c r="A513" s="1" t="s">
        <v>441</v>
      </c>
      <c r="E513" s="27" t="s">
        <v>12348</v>
      </c>
    </row>
    <row r="514">
      <c r="A514" s="1" t="s">
        <v>432</v>
      </c>
      <c r="B514" s="1">
        <v>126</v>
      </c>
      <c r="C514" s="26" t="s">
        <v>12353</v>
      </c>
      <c r="D514" t="s">
        <v>434</v>
      </c>
      <c r="E514" s="27" t="s">
        <v>12354</v>
      </c>
      <c r="F514" s="28" t="s">
        <v>12355</v>
      </c>
      <c r="G514" s="29">
        <v>3955</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12285</v>
      </c>
    </row>
    <row r="517" ht="127.5">
      <c r="A517" s="1" t="s">
        <v>441</v>
      </c>
      <c r="E517" s="27" t="s">
        <v>12356</v>
      </c>
    </row>
    <row r="518">
      <c r="A518" s="1" t="s">
        <v>432</v>
      </c>
      <c r="B518" s="1">
        <v>127</v>
      </c>
      <c r="C518" s="26" t="s">
        <v>823</v>
      </c>
      <c r="D518" t="s">
        <v>434</v>
      </c>
      <c r="E518" s="27" t="s">
        <v>12357</v>
      </c>
      <c r="F518" s="28" t="s">
        <v>476</v>
      </c>
      <c r="G518" s="29">
        <v>791</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12285</v>
      </c>
    </row>
    <row r="521" ht="102">
      <c r="A521" s="1" t="s">
        <v>441</v>
      </c>
      <c r="E521" s="27" t="s">
        <v>12358</v>
      </c>
    </row>
    <row r="522">
      <c r="A522" s="1" t="s">
        <v>429</v>
      </c>
      <c r="C522" s="22" t="s">
        <v>559</v>
      </c>
      <c r="E522" s="23" t="s">
        <v>1356</v>
      </c>
      <c r="L522" s="24">
        <f>SUMIFS(L523:L542,A523:A542,"P")</f>
        <v>0</v>
      </c>
      <c r="M522" s="24">
        <f>SUMIFS(M523:M542,A523:A542,"P")</f>
        <v>0</v>
      </c>
      <c r="N522" s="25"/>
    </row>
    <row r="523" ht="25.5">
      <c r="A523" s="1" t="s">
        <v>432</v>
      </c>
      <c r="B523" s="1">
        <v>128</v>
      </c>
      <c r="C523" s="26" t="s">
        <v>561</v>
      </c>
      <c r="D523" t="s">
        <v>562</v>
      </c>
      <c r="E523" s="27" t="s">
        <v>563</v>
      </c>
      <c r="F523" s="28" t="s">
        <v>476</v>
      </c>
      <c r="G523" s="29">
        <v>3000</v>
      </c>
      <c r="H523" s="28">
        <v>0</v>
      </c>
      <c r="I523" s="30">
        <f>ROUND(G523*H523,P4)</f>
        <v>0</v>
      </c>
      <c r="L523" s="31">
        <v>0</v>
      </c>
      <c r="M523" s="24">
        <f>ROUND(G523*L523,P4)</f>
        <v>0</v>
      </c>
      <c r="N523" s="25" t="s">
        <v>9637</v>
      </c>
      <c r="O523" s="32">
        <f>M523*AA523</f>
        <v>0</v>
      </c>
      <c r="P523" s="1">
        <v>3</v>
      </c>
      <c r="AA523" s="1">
        <f>IF(P523=1,$O$3,IF(P523=2,$O$4,$O$5))</f>
        <v>0</v>
      </c>
    </row>
    <row r="524" ht="38.25">
      <c r="A524" s="1" t="s">
        <v>437</v>
      </c>
      <c r="E524" s="27" t="s">
        <v>564</v>
      </c>
    </row>
    <row r="525" ht="38.25">
      <c r="A525" s="1" t="s">
        <v>439</v>
      </c>
      <c r="E525" s="33" t="s">
        <v>12359</v>
      </c>
    </row>
    <row r="526" ht="153">
      <c r="A526" s="1" t="s">
        <v>441</v>
      </c>
      <c r="E526" s="27" t="s">
        <v>566</v>
      </c>
    </row>
    <row r="527" ht="38.25">
      <c r="A527" s="1" t="s">
        <v>432</v>
      </c>
      <c r="B527" s="1">
        <v>129</v>
      </c>
      <c r="C527" s="26" t="s">
        <v>901</v>
      </c>
      <c r="D527" t="s">
        <v>562</v>
      </c>
      <c r="E527" s="27" t="s">
        <v>1060</v>
      </c>
      <c r="F527" s="28" t="s">
        <v>476</v>
      </c>
      <c r="G527" s="29">
        <v>791</v>
      </c>
      <c r="H527" s="28">
        <v>0</v>
      </c>
      <c r="I527" s="30">
        <f>ROUND(G527*H527,P4)</f>
        <v>0</v>
      </c>
      <c r="L527" s="31">
        <v>0</v>
      </c>
      <c r="M527" s="24">
        <f>ROUND(G527*L527,P4)</f>
        <v>0</v>
      </c>
      <c r="N527" s="25" t="s">
        <v>9637</v>
      </c>
      <c r="O527" s="32">
        <f>M527*AA527</f>
        <v>0</v>
      </c>
      <c r="P527" s="1">
        <v>3</v>
      </c>
      <c r="AA527" s="1">
        <f>IF(P527=1,$O$3,IF(P527=2,$O$4,$O$5))</f>
        <v>0</v>
      </c>
    </row>
    <row r="528" ht="38.25">
      <c r="A528" s="1" t="s">
        <v>437</v>
      </c>
      <c r="E528" s="27" t="s">
        <v>564</v>
      </c>
    </row>
    <row r="529" ht="38.25">
      <c r="A529" s="1" t="s">
        <v>439</v>
      </c>
      <c r="E529" s="33" t="s">
        <v>12360</v>
      </c>
    </row>
    <row r="530" ht="153">
      <c r="A530" s="1" t="s">
        <v>441</v>
      </c>
      <c r="E530" s="27" t="s">
        <v>566</v>
      </c>
    </row>
    <row r="531" ht="25.5">
      <c r="A531" s="1" t="s">
        <v>432</v>
      </c>
      <c r="B531" s="1">
        <v>130</v>
      </c>
      <c r="C531" s="26" t="s">
        <v>12361</v>
      </c>
      <c r="D531" t="s">
        <v>562</v>
      </c>
      <c r="E531" s="27" t="s">
        <v>12362</v>
      </c>
      <c r="F531" s="28" t="s">
        <v>476</v>
      </c>
      <c r="G531" s="29">
        <v>8</v>
      </c>
      <c r="H531" s="28">
        <v>0</v>
      </c>
      <c r="I531" s="30">
        <f>ROUND(G531*H531,P4)</f>
        <v>0</v>
      </c>
      <c r="L531" s="31">
        <v>0</v>
      </c>
      <c r="M531" s="24">
        <f>ROUND(G531*L531,P4)</f>
        <v>0</v>
      </c>
      <c r="N531" s="25" t="s">
        <v>9637</v>
      </c>
      <c r="O531" s="32">
        <f>M531*AA531</f>
        <v>0</v>
      </c>
      <c r="P531" s="1">
        <v>3</v>
      </c>
      <c r="AA531" s="1">
        <f>IF(P531=1,$O$3,IF(P531=2,$O$4,$O$5))</f>
        <v>0</v>
      </c>
    </row>
    <row r="532" ht="38.25">
      <c r="A532" s="1" t="s">
        <v>437</v>
      </c>
      <c r="E532" s="27" t="s">
        <v>898</v>
      </c>
    </row>
    <row r="533" ht="38.25">
      <c r="A533" s="1" t="s">
        <v>439</v>
      </c>
      <c r="E533" s="33" t="s">
        <v>12363</v>
      </c>
    </row>
    <row r="534" ht="153">
      <c r="A534" s="1" t="s">
        <v>441</v>
      </c>
      <c r="E534" s="27" t="s">
        <v>1108</v>
      </c>
    </row>
    <row r="535" ht="25.5">
      <c r="A535" s="1" t="s">
        <v>432</v>
      </c>
      <c r="B535" s="1">
        <v>131</v>
      </c>
      <c r="C535" s="26" t="s">
        <v>9972</v>
      </c>
      <c r="D535" t="s">
        <v>562</v>
      </c>
      <c r="E535" s="27" t="s">
        <v>9973</v>
      </c>
      <c r="F535" s="28" t="s">
        <v>476</v>
      </c>
      <c r="G535" s="29">
        <v>249</v>
      </c>
      <c r="H535" s="28">
        <v>0</v>
      </c>
      <c r="I535" s="30">
        <f>ROUND(G535*H535,P4)</f>
        <v>0</v>
      </c>
      <c r="L535" s="31">
        <v>0</v>
      </c>
      <c r="M535" s="24">
        <f>ROUND(G535*L535,P4)</f>
        <v>0</v>
      </c>
      <c r="N535" s="25" t="s">
        <v>9637</v>
      </c>
      <c r="O535" s="32">
        <f>M535*AA535</f>
        <v>0</v>
      </c>
      <c r="P535" s="1">
        <v>3</v>
      </c>
      <c r="AA535" s="1">
        <f>IF(P535=1,$O$3,IF(P535=2,$O$4,$O$5))</f>
        <v>0</v>
      </c>
    </row>
    <row r="536" ht="38.25">
      <c r="A536" s="1" t="s">
        <v>437</v>
      </c>
      <c r="E536" s="27" t="s">
        <v>4949</v>
      </c>
    </row>
    <row r="537" ht="38.25">
      <c r="A537" s="1" t="s">
        <v>439</v>
      </c>
      <c r="E537" s="33" t="s">
        <v>12364</v>
      </c>
    </row>
    <row r="538" ht="153">
      <c r="A538" s="1" t="s">
        <v>441</v>
      </c>
      <c r="E538" s="27" t="s">
        <v>566</v>
      </c>
    </row>
    <row r="539" ht="25.5">
      <c r="A539" s="1" t="s">
        <v>432</v>
      </c>
      <c r="B539" s="1">
        <v>132</v>
      </c>
      <c r="C539" s="26" t="s">
        <v>12365</v>
      </c>
      <c r="D539" t="s">
        <v>562</v>
      </c>
      <c r="E539" s="27" t="s">
        <v>12366</v>
      </c>
      <c r="F539" s="28" t="s">
        <v>476</v>
      </c>
      <c r="G539" s="29">
        <v>45</v>
      </c>
      <c r="H539" s="28">
        <v>0</v>
      </c>
      <c r="I539" s="30">
        <f>ROUND(G539*H539,P4)</f>
        <v>0</v>
      </c>
      <c r="L539" s="31">
        <v>0</v>
      </c>
      <c r="M539" s="24">
        <f>ROUND(G539*L539,P4)</f>
        <v>0</v>
      </c>
      <c r="N539" s="25" t="s">
        <v>9637</v>
      </c>
      <c r="O539" s="32">
        <f>M539*AA539</f>
        <v>0</v>
      </c>
      <c r="P539" s="1">
        <v>3</v>
      </c>
      <c r="AA539" s="1">
        <f>IF(P539=1,$O$3,IF(P539=2,$O$4,$O$5))</f>
        <v>0</v>
      </c>
    </row>
    <row r="540" ht="38.25">
      <c r="A540" s="1" t="s">
        <v>437</v>
      </c>
      <c r="E540" s="27" t="s">
        <v>4949</v>
      </c>
    </row>
    <row r="541" ht="38.25">
      <c r="A541" s="1" t="s">
        <v>439</v>
      </c>
      <c r="E541" s="33" t="s">
        <v>12367</v>
      </c>
    </row>
    <row r="542" ht="153">
      <c r="A542" s="1" t="s">
        <v>441</v>
      </c>
      <c r="E542" s="27" t="s">
        <v>566</v>
      </c>
    </row>
  </sheetData>
  <sheetProtection sheet="1" objects="1" scenarios="1" spinCount="100000" saltValue="0XHuYyeUxLnhEKgNrSbFV4ZphVBzSF9IIJy2514dxsLRd6AcU4yeO3APZp1TdpQxNMlzmDEcFy8KkgYqqHB6nw==" hashValue="KDyc1iJ3/OLLLuoxuKS172Y9Q4mEhgApZdeNiEdui2v5IIJdFJTy1TflY66DTgsPOvxyqsk8AR3D7f4+9/dm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12368</v>
      </c>
      <c r="E8" s="23" t="s">
        <v>158</v>
      </c>
      <c r="L8" s="24">
        <f>L9+L38+L43</f>
        <v>0</v>
      </c>
      <c r="M8" s="24">
        <f>M9+M38+M43</f>
        <v>0</v>
      </c>
      <c r="N8" s="25"/>
    </row>
    <row r="9">
      <c r="A9" s="1" t="s">
        <v>429</v>
      </c>
      <c r="C9" s="22" t="s">
        <v>12369</v>
      </c>
      <c r="E9" s="23" t="s">
        <v>12370</v>
      </c>
      <c r="L9" s="24">
        <f>SUMIFS(L10:L37,A10:A37,"P")</f>
        <v>0</v>
      </c>
      <c r="M9" s="24">
        <f>SUMIFS(M10:M37,A10:A37,"P")</f>
        <v>0</v>
      </c>
      <c r="N9" s="25"/>
    </row>
    <row r="10">
      <c r="A10" s="1" t="s">
        <v>432</v>
      </c>
      <c r="B10" s="1">
        <v>1</v>
      </c>
      <c r="C10" s="26" t="s">
        <v>12371</v>
      </c>
      <c r="D10" t="s">
        <v>434</v>
      </c>
      <c r="E10" s="27" t="s">
        <v>12372</v>
      </c>
      <c r="F10" s="28" t="s">
        <v>496</v>
      </c>
      <c r="G10" s="29">
        <v>68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12373</v>
      </c>
    </row>
    <row r="13" ht="102">
      <c r="A13" s="1" t="s">
        <v>441</v>
      </c>
      <c r="E13" s="27" t="s">
        <v>12374</v>
      </c>
    </row>
    <row r="14">
      <c r="A14" s="1" t="s">
        <v>432</v>
      </c>
      <c r="B14" s="1">
        <v>2</v>
      </c>
      <c r="C14" s="26" t="s">
        <v>12375</v>
      </c>
      <c r="D14" t="s">
        <v>434</v>
      </c>
      <c r="E14" s="27" t="s">
        <v>12376</v>
      </c>
      <c r="F14" s="28" t="s">
        <v>496</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12373</v>
      </c>
    </row>
    <row r="17" ht="102">
      <c r="A17" s="1" t="s">
        <v>441</v>
      </c>
      <c r="E17" s="27" t="s">
        <v>12374</v>
      </c>
    </row>
    <row r="18">
      <c r="A18" s="1" t="s">
        <v>432</v>
      </c>
      <c r="B18" s="1">
        <v>3</v>
      </c>
      <c r="C18" s="26" t="s">
        <v>12377</v>
      </c>
      <c r="D18" t="s">
        <v>434</v>
      </c>
      <c r="E18" s="27" t="s">
        <v>12378</v>
      </c>
      <c r="F18" s="28" t="s">
        <v>496</v>
      </c>
      <c r="G18" s="29">
        <v>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12373</v>
      </c>
    </row>
    <row r="21" ht="102">
      <c r="A21" s="1" t="s">
        <v>441</v>
      </c>
      <c r="E21" s="27" t="s">
        <v>12374</v>
      </c>
    </row>
    <row r="22">
      <c r="A22" s="1" t="s">
        <v>432</v>
      </c>
      <c r="B22" s="1">
        <v>4</v>
      </c>
      <c r="C22" s="26" t="s">
        <v>12379</v>
      </c>
      <c r="D22" t="s">
        <v>434</v>
      </c>
      <c r="E22" s="27" t="s">
        <v>12380</v>
      </c>
      <c r="F22" s="28" t="s">
        <v>496</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12373</v>
      </c>
    </row>
    <row r="25" ht="102">
      <c r="A25" s="1" t="s">
        <v>441</v>
      </c>
      <c r="E25" s="27" t="s">
        <v>12374</v>
      </c>
    </row>
    <row r="26">
      <c r="A26" s="1" t="s">
        <v>432</v>
      </c>
      <c r="B26" s="1">
        <v>5</v>
      </c>
      <c r="C26" s="26" t="s">
        <v>12381</v>
      </c>
      <c r="D26" t="s">
        <v>434</v>
      </c>
      <c r="E26" s="27" t="s">
        <v>12382</v>
      </c>
      <c r="F26" s="28" t="s">
        <v>496</v>
      </c>
      <c r="G26" s="29">
        <v>69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12373</v>
      </c>
    </row>
    <row r="29" ht="102">
      <c r="A29" s="1" t="s">
        <v>441</v>
      </c>
      <c r="E29" s="27" t="s">
        <v>12374</v>
      </c>
    </row>
    <row r="30">
      <c r="A30" s="1" t="s">
        <v>432</v>
      </c>
      <c r="B30" s="1">
        <v>6</v>
      </c>
      <c r="C30" s="26" t="s">
        <v>12383</v>
      </c>
      <c r="D30" t="s">
        <v>434</v>
      </c>
      <c r="E30" s="27" t="s">
        <v>12384</v>
      </c>
      <c r="F30" s="28" t="s">
        <v>467</v>
      </c>
      <c r="G30" s="29">
        <v>3239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12133</v>
      </c>
    </row>
    <row r="33" ht="102">
      <c r="A33" s="1" t="s">
        <v>441</v>
      </c>
      <c r="E33" s="27" t="s">
        <v>12385</v>
      </c>
    </row>
    <row r="34">
      <c r="A34" s="1" t="s">
        <v>432</v>
      </c>
      <c r="B34" s="1">
        <v>7</v>
      </c>
      <c r="C34" s="26" t="s">
        <v>12386</v>
      </c>
      <c r="D34" t="s">
        <v>434</v>
      </c>
      <c r="E34" s="27" t="s">
        <v>12387</v>
      </c>
      <c r="F34" s="28" t="s">
        <v>12355</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12068</v>
      </c>
    </row>
    <row r="37" ht="127.5">
      <c r="A37" s="1" t="s">
        <v>441</v>
      </c>
      <c r="E37" s="27" t="s">
        <v>12388</v>
      </c>
    </row>
    <row r="38">
      <c r="A38" s="1" t="s">
        <v>429</v>
      </c>
      <c r="C38" s="22" t="s">
        <v>12287</v>
      </c>
      <c r="E38" s="23" t="s">
        <v>12288</v>
      </c>
      <c r="L38" s="24">
        <f>SUMIFS(L39:L42,A39:A42,"P")</f>
        <v>0</v>
      </c>
      <c r="M38" s="24">
        <f>SUMIFS(M39:M42,A39:A42,"P")</f>
        <v>0</v>
      </c>
      <c r="N38" s="25"/>
    </row>
    <row r="39">
      <c r="A39" s="1" t="s">
        <v>432</v>
      </c>
      <c r="B39" s="1">
        <v>8</v>
      </c>
      <c r="C39" s="26" t="s">
        <v>12289</v>
      </c>
      <c r="D39" t="s">
        <v>434</v>
      </c>
      <c r="E39" s="27" t="s">
        <v>12290</v>
      </c>
      <c r="F39" s="28" t="s">
        <v>1625</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12068</v>
      </c>
    </row>
    <row r="42" ht="89.25">
      <c r="A42" s="1" t="s">
        <v>441</v>
      </c>
      <c r="E42" s="27" t="s">
        <v>12291</v>
      </c>
    </row>
    <row r="43">
      <c r="A43" s="1" t="s">
        <v>429</v>
      </c>
      <c r="C43" s="22" t="s">
        <v>559</v>
      </c>
      <c r="E43" s="23" t="s">
        <v>1356</v>
      </c>
      <c r="L43" s="24">
        <f>SUMIFS(L44:L51,A44:A51,"P")</f>
        <v>0</v>
      </c>
      <c r="M43" s="24">
        <f>SUMIFS(M44:M51,A44:A51,"P")</f>
        <v>0</v>
      </c>
      <c r="N43" s="25"/>
    </row>
    <row r="44" ht="25.5">
      <c r="A44" s="1" t="s">
        <v>432</v>
      </c>
      <c r="B44" s="1">
        <v>9</v>
      </c>
      <c r="C44" s="26" t="s">
        <v>9972</v>
      </c>
      <c r="D44" t="s">
        <v>562</v>
      </c>
      <c r="E44" s="27" t="s">
        <v>9973</v>
      </c>
      <c r="F44" s="28" t="s">
        <v>476</v>
      </c>
      <c r="G44" s="29">
        <v>3</v>
      </c>
      <c r="H44" s="28">
        <v>0</v>
      </c>
      <c r="I44" s="30">
        <f>ROUND(G44*H44,P4)</f>
        <v>0</v>
      </c>
      <c r="L44" s="31">
        <v>0</v>
      </c>
      <c r="M44" s="24">
        <f>ROUND(G44*L44,P4)</f>
        <v>0</v>
      </c>
      <c r="N44" s="25" t="s">
        <v>9637</v>
      </c>
      <c r="O44" s="32">
        <f>M44*AA44</f>
        <v>0</v>
      </c>
      <c r="P44" s="1">
        <v>3</v>
      </c>
      <c r="AA44" s="1">
        <f>IF(P44=1,$O$3,IF(P44=2,$O$4,$O$5))</f>
        <v>0</v>
      </c>
    </row>
    <row r="45" ht="38.25">
      <c r="A45" s="1" t="s">
        <v>437</v>
      </c>
      <c r="E45" s="27" t="s">
        <v>4949</v>
      </c>
    </row>
    <row r="46" ht="38.25">
      <c r="A46" s="1" t="s">
        <v>439</v>
      </c>
      <c r="E46" s="33" t="s">
        <v>12389</v>
      </c>
    </row>
    <row r="47" ht="153">
      <c r="A47" s="1" t="s">
        <v>441</v>
      </c>
      <c r="E47" s="27" t="s">
        <v>566</v>
      </c>
    </row>
    <row r="48" ht="25.5">
      <c r="A48" s="1" t="s">
        <v>432</v>
      </c>
      <c r="B48" s="1">
        <v>10</v>
      </c>
      <c r="C48" s="26" t="s">
        <v>12390</v>
      </c>
      <c r="D48" t="s">
        <v>562</v>
      </c>
      <c r="E48" s="27" t="s">
        <v>12391</v>
      </c>
      <c r="F48" s="28" t="s">
        <v>476</v>
      </c>
      <c r="G48" s="29">
        <v>0.40000000000000002</v>
      </c>
      <c r="H48" s="28">
        <v>0</v>
      </c>
      <c r="I48" s="30">
        <f>ROUND(G48*H48,P4)</f>
        <v>0</v>
      </c>
      <c r="L48" s="31">
        <v>0</v>
      </c>
      <c r="M48" s="24">
        <f>ROUND(G48*L48,P4)</f>
        <v>0</v>
      </c>
      <c r="N48" s="25" t="s">
        <v>9637</v>
      </c>
      <c r="O48" s="32">
        <f>M48*AA48</f>
        <v>0</v>
      </c>
      <c r="P48" s="1">
        <v>3</v>
      </c>
      <c r="AA48" s="1">
        <f>IF(P48=1,$O$3,IF(P48=2,$O$4,$O$5))</f>
        <v>0</v>
      </c>
    </row>
    <row r="49" ht="38.25">
      <c r="A49" s="1" t="s">
        <v>437</v>
      </c>
      <c r="E49" s="27" t="s">
        <v>898</v>
      </c>
    </row>
    <row r="50" ht="38.25">
      <c r="A50" s="1" t="s">
        <v>439</v>
      </c>
      <c r="E50" s="33" t="s">
        <v>12392</v>
      </c>
    </row>
    <row r="51" ht="153">
      <c r="A51" s="1" t="s">
        <v>441</v>
      </c>
      <c r="E51" s="27" t="s">
        <v>566</v>
      </c>
    </row>
  </sheetData>
  <sheetProtection sheet="1" objects="1" scenarios="1" spinCount="100000" saltValue="CvUCFwFrwNvyAX5RWZF+rYLReyA1bwg1fWtBD+zWQp+RRvdHVgNhiOxwsx7gYKARZXzoUkG6gKeMd455qmLpKA==" hashValue="b8yRNfSG606hSLxm7h+C0q42ajtj6P0FNEZscIkscoHNluQYpWMqPIvvH/EegPlbp4pjOI4nzApuEJwAUnXu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12393</v>
      </c>
      <c r="E8" s="23" t="s">
        <v>160</v>
      </c>
      <c r="L8" s="24">
        <f>L9+L66+L187+L548+L617+L758</f>
        <v>0</v>
      </c>
      <c r="M8" s="24">
        <f>M9+M66+M187+M548+M617+M758</f>
        <v>0</v>
      </c>
      <c r="N8" s="25"/>
    </row>
    <row r="9">
      <c r="A9" s="1" t="s">
        <v>429</v>
      </c>
      <c r="C9" s="22" t="s">
        <v>12022</v>
      </c>
      <c r="E9" s="23" t="s">
        <v>12023</v>
      </c>
      <c r="L9" s="24">
        <f>SUMIFS(L10:L65,A10:A65,"P")</f>
        <v>0</v>
      </c>
      <c r="M9" s="24">
        <f>SUMIFS(M10:M65,A10:A65,"P")</f>
        <v>0</v>
      </c>
      <c r="N9" s="25"/>
    </row>
    <row r="10">
      <c r="A10" s="1" t="s">
        <v>432</v>
      </c>
      <c r="B10" s="1">
        <v>1</v>
      </c>
      <c r="C10" s="26" t="s">
        <v>12024</v>
      </c>
      <c r="D10" t="s">
        <v>434</v>
      </c>
      <c r="E10" s="27" t="s">
        <v>12025</v>
      </c>
      <c r="F10" s="28" t="s">
        <v>444</v>
      </c>
      <c r="G10" s="29">
        <v>608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343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72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484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72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62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3030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134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212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41</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12394</v>
      </c>
      <c r="D54" t="s">
        <v>434</v>
      </c>
      <c r="E54" s="27" t="s">
        <v>12395</v>
      </c>
      <c r="F54" s="28" t="s">
        <v>467</v>
      </c>
      <c r="G54" s="29">
        <v>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12396</v>
      </c>
    </row>
    <row r="57" ht="76.5">
      <c r="A57" s="1" t="s">
        <v>441</v>
      </c>
      <c r="E57" s="27" t="s">
        <v>12397</v>
      </c>
    </row>
    <row r="58">
      <c r="A58" s="1" t="s">
        <v>432</v>
      </c>
      <c r="B58" s="1">
        <v>13</v>
      </c>
      <c r="C58" s="26" t="s">
        <v>12063</v>
      </c>
      <c r="D58" t="s">
        <v>434</v>
      </c>
      <c r="E58" s="27" t="s">
        <v>12064</v>
      </c>
      <c r="F58" s="28" t="s">
        <v>496</v>
      </c>
      <c r="G58" s="29">
        <v>124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114.75">
      <c r="A61" s="1" t="s">
        <v>441</v>
      </c>
      <c r="E61" s="27" t="s">
        <v>12065</v>
      </c>
    </row>
    <row r="62">
      <c r="A62" s="1" t="s">
        <v>432</v>
      </c>
      <c r="B62" s="1">
        <v>14</v>
      </c>
      <c r="C62" s="26" t="s">
        <v>12066</v>
      </c>
      <c r="D62" t="s">
        <v>434</v>
      </c>
      <c r="E62" s="27" t="s">
        <v>12067</v>
      </c>
      <c r="F62" s="28" t="s">
        <v>1625</v>
      </c>
      <c r="G62" s="29">
        <v>819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12068</v>
      </c>
    </row>
    <row r="65" ht="89.25">
      <c r="A65" s="1" t="s">
        <v>441</v>
      </c>
      <c r="E65" s="27" t="s">
        <v>12069</v>
      </c>
    </row>
    <row r="66">
      <c r="A66" s="1" t="s">
        <v>429</v>
      </c>
      <c r="C66" s="22" t="s">
        <v>12070</v>
      </c>
      <c r="E66" s="23" t="s">
        <v>12071</v>
      </c>
      <c r="L66" s="24">
        <f>SUMIFS(L67:L186,A67:A186,"P")</f>
        <v>0</v>
      </c>
      <c r="M66" s="24">
        <f>SUMIFS(M67:M186,A67:A186,"P")</f>
        <v>0</v>
      </c>
      <c r="N66" s="25"/>
    </row>
    <row r="67" ht="25.5">
      <c r="A67" s="1" t="s">
        <v>432</v>
      </c>
      <c r="B67" s="1">
        <v>15</v>
      </c>
      <c r="C67" s="26" t="s">
        <v>12398</v>
      </c>
      <c r="D67" t="s">
        <v>434</v>
      </c>
      <c r="E67" s="27" t="s">
        <v>12399</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12400</v>
      </c>
    </row>
    <row r="71" ht="25.5">
      <c r="A71" s="1" t="s">
        <v>432</v>
      </c>
      <c r="B71" s="1">
        <v>16</v>
      </c>
      <c r="C71" s="26" t="s">
        <v>12072</v>
      </c>
      <c r="D71" t="s">
        <v>434</v>
      </c>
      <c r="E71" s="27" t="s">
        <v>12073</v>
      </c>
      <c r="F71" s="28" t="s">
        <v>496</v>
      </c>
      <c r="G71" s="29">
        <v>15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12075</v>
      </c>
      <c r="D75" t="s">
        <v>434</v>
      </c>
      <c r="E75" s="27" t="s">
        <v>12076</v>
      </c>
      <c r="F75" s="28" t="s">
        <v>496</v>
      </c>
      <c r="G75" s="29">
        <v>5</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12401</v>
      </c>
      <c r="D79" t="s">
        <v>434</v>
      </c>
      <c r="E79" s="27" t="s">
        <v>12402</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12403</v>
      </c>
      <c r="D83" t="s">
        <v>434</v>
      </c>
      <c r="E83" s="27" t="s">
        <v>12404</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2020</v>
      </c>
    </row>
    <row r="86" ht="102">
      <c r="A86" s="1" t="s">
        <v>441</v>
      </c>
      <c r="E86" s="27" t="s">
        <v>12074</v>
      </c>
    </row>
    <row r="87" ht="25.5">
      <c r="A87" s="1" t="s">
        <v>432</v>
      </c>
      <c r="B87" s="1">
        <v>20</v>
      </c>
      <c r="C87" s="26" t="s">
        <v>12405</v>
      </c>
      <c r="D87" t="s">
        <v>434</v>
      </c>
      <c r="E87" s="27" t="s">
        <v>12406</v>
      </c>
      <c r="F87" s="28" t="s">
        <v>496</v>
      </c>
      <c r="G87" s="29">
        <v>10</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12074</v>
      </c>
    </row>
    <row r="91" ht="25.5">
      <c r="A91" s="1" t="s">
        <v>432</v>
      </c>
      <c r="B91" s="1">
        <v>21</v>
      </c>
      <c r="C91" s="26" t="s">
        <v>12077</v>
      </c>
      <c r="D91" t="s">
        <v>434</v>
      </c>
      <c r="E91" s="27" t="s">
        <v>12078</v>
      </c>
      <c r="F91" s="28" t="s">
        <v>496</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12074</v>
      </c>
    </row>
    <row r="95" ht="25.5">
      <c r="A95" s="1" t="s">
        <v>432</v>
      </c>
      <c r="B95" s="1">
        <v>22</v>
      </c>
      <c r="C95" s="26" t="s">
        <v>12407</v>
      </c>
      <c r="D95" t="s">
        <v>434</v>
      </c>
      <c r="E95" s="27" t="s">
        <v>12408</v>
      </c>
      <c r="F95" s="28" t="s">
        <v>496</v>
      </c>
      <c r="G95" s="29">
        <v>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12074</v>
      </c>
    </row>
    <row r="99" ht="25.5">
      <c r="A99" s="1" t="s">
        <v>432</v>
      </c>
      <c r="B99" s="1">
        <v>23</v>
      </c>
      <c r="C99" s="26" t="s">
        <v>12079</v>
      </c>
      <c r="D99" t="s">
        <v>434</v>
      </c>
      <c r="E99" s="27" t="s">
        <v>12080</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12074</v>
      </c>
    </row>
    <row r="103">
      <c r="A103" s="1" t="s">
        <v>432</v>
      </c>
      <c r="B103" s="1">
        <v>24</v>
      </c>
      <c r="C103" s="26" t="s">
        <v>12409</v>
      </c>
      <c r="D103" t="s">
        <v>434</v>
      </c>
      <c r="E103" s="27" t="s">
        <v>12410</v>
      </c>
      <c r="F103" s="28" t="s">
        <v>496</v>
      </c>
      <c r="G103" s="29">
        <v>7</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12083</v>
      </c>
    </row>
    <row r="107">
      <c r="A107" s="1" t="s">
        <v>432</v>
      </c>
      <c r="B107" s="1">
        <v>25</v>
      </c>
      <c r="C107" s="26" t="s">
        <v>12081</v>
      </c>
      <c r="D107" t="s">
        <v>434</v>
      </c>
      <c r="E107" s="27" t="s">
        <v>12082</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02">
      <c r="A110" s="1" t="s">
        <v>441</v>
      </c>
      <c r="E110" s="27" t="s">
        <v>12083</v>
      </c>
    </row>
    <row r="111">
      <c r="A111" s="1" t="s">
        <v>432</v>
      </c>
      <c r="B111" s="1">
        <v>26</v>
      </c>
      <c r="C111" s="26" t="s">
        <v>12084</v>
      </c>
      <c r="D111" t="s">
        <v>434</v>
      </c>
      <c r="E111" s="27" t="s">
        <v>12085</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02">
      <c r="A114" s="1" t="s">
        <v>441</v>
      </c>
      <c r="E114" s="27" t="s">
        <v>12083</v>
      </c>
    </row>
    <row r="115">
      <c r="A115" s="1" t="s">
        <v>432</v>
      </c>
      <c r="B115" s="1">
        <v>27</v>
      </c>
      <c r="C115" s="26" t="s">
        <v>12086</v>
      </c>
      <c r="D115" t="s">
        <v>434</v>
      </c>
      <c r="E115" s="27" t="s">
        <v>12087</v>
      </c>
      <c r="F115" s="28" t="s">
        <v>467</v>
      </c>
      <c r="G115" s="29">
        <v>456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02">
      <c r="A118" s="1" t="s">
        <v>441</v>
      </c>
      <c r="E118" s="27" t="s">
        <v>12088</v>
      </c>
    </row>
    <row r="119">
      <c r="A119" s="1" t="s">
        <v>432</v>
      </c>
      <c r="B119" s="1">
        <v>28</v>
      </c>
      <c r="C119" s="26" t="s">
        <v>12411</v>
      </c>
      <c r="D119" t="s">
        <v>434</v>
      </c>
      <c r="E119" s="27" t="s">
        <v>12412</v>
      </c>
      <c r="F119" s="28" t="s">
        <v>467</v>
      </c>
      <c r="G119" s="29">
        <v>29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02">
      <c r="A122" s="1" t="s">
        <v>441</v>
      </c>
      <c r="E122" s="27" t="s">
        <v>12088</v>
      </c>
    </row>
    <row r="123">
      <c r="A123" s="1" t="s">
        <v>432</v>
      </c>
      <c r="B123" s="1">
        <v>29</v>
      </c>
      <c r="C123" s="26" t="s">
        <v>12089</v>
      </c>
      <c r="D123" t="s">
        <v>434</v>
      </c>
      <c r="E123" s="27" t="s">
        <v>12090</v>
      </c>
      <c r="F123" s="28" t="s">
        <v>496</v>
      </c>
      <c r="G123" s="29">
        <v>26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12091</v>
      </c>
    </row>
    <row r="127">
      <c r="A127" s="1" t="s">
        <v>432</v>
      </c>
      <c r="B127" s="1">
        <v>30</v>
      </c>
      <c r="C127" s="26" t="s">
        <v>12092</v>
      </c>
      <c r="D127" t="s">
        <v>434</v>
      </c>
      <c r="E127" s="27" t="s">
        <v>12093</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12091</v>
      </c>
    </row>
    <row r="131">
      <c r="A131" s="1" t="s">
        <v>432</v>
      </c>
      <c r="B131" s="1">
        <v>31</v>
      </c>
      <c r="C131" s="26" t="s">
        <v>12094</v>
      </c>
      <c r="D131" t="s">
        <v>434</v>
      </c>
      <c r="E131" s="27" t="s">
        <v>12095</v>
      </c>
      <c r="F131" s="28" t="s">
        <v>496</v>
      </c>
      <c r="G131" s="29">
        <v>13</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14.75">
      <c r="A134" s="1" t="s">
        <v>441</v>
      </c>
      <c r="E134" s="27" t="s">
        <v>12091</v>
      </c>
    </row>
    <row r="135" ht="25.5">
      <c r="A135" s="1" t="s">
        <v>432</v>
      </c>
      <c r="B135" s="1">
        <v>32</v>
      </c>
      <c r="C135" s="26" t="s">
        <v>12096</v>
      </c>
      <c r="D135" t="s">
        <v>434</v>
      </c>
      <c r="E135" s="27" t="s">
        <v>12097</v>
      </c>
      <c r="F135" s="28" t="s">
        <v>496</v>
      </c>
      <c r="G135" s="29">
        <v>11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114.75">
      <c r="A138" s="1" t="s">
        <v>441</v>
      </c>
      <c r="E138" s="27" t="s">
        <v>12091</v>
      </c>
    </row>
    <row r="139">
      <c r="A139" s="1" t="s">
        <v>432</v>
      </c>
      <c r="B139" s="1">
        <v>33</v>
      </c>
      <c r="C139" s="26" t="s">
        <v>12098</v>
      </c>
      <c r="D139" t="s">
        <v>434</v>
      </c>
      <c r="E139" s="27" t="s">
        <v>12099</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114.75">
      <c r="A142" s="1" t="s">
        <v>441</v>
      </c>
      <c r="E142" s="27" t="s">
        <v>12100</v>
      </c>
    </row>
    <row r="143">
      <c r="A143" s="1" t="s">
        <v>432</v>
      </c>
      <c r="B143" s="1">
        <v>34</v>
      </c>
      <c r="C143" s="26" t="s">
        <v>12101</v>
      </c>
      <c r="D143" t="s">
        <v>434</v>
      </c>
      <c r="E143" s="27" t="s">
        <v>12102</v>
      </c>
      <c r="F143" s="28" t="s">
        <v>496</v>
      </c>
      <c r="G143" s="29">
        <v>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114.75">
      <c r="A146" s="1" t="s">
        <v>441</v>
      </c>
      <c r="E146" s="27" t="s">
        <v>12100</v>
      </c>
    </row>
    <row r="147">
      <c r="A147" s="1" t="s">
        <v>432</v>
      </c>
      <c r="B147" s="1">
        <v>35</v>
      </c>
      <c r="C147" s="26" t="s">
        <v>12103</v>
      </c>
      <c r="D147" t="s">
        <v>434</v>
      </c>
      <c r="E147" s="27" t="s">
        <v>12104</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114.75">
      <c r="A150" s="1" t="s">
        <v>441</v>
      </c>
      <c r="E150" s="27" t="s">
        <v>12100</v>
      </c>
    </row>
    <row r="151">
      <c r="A151" s="1" t="s">
        <v>432</v>
      </c>
      <c r="B151" s="1">
        <v>36</v>
      </c>
      <c r="C151" s="26" t="s">
        <v>12105</v>
      </c>
      <c r="D151" t="s">
        <v>434</v>
      </c>
      <c r="E151" s="27" t="s">
        <v>12106</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12026</v>
      </c>
    </row>
    <row r="154" ht="114.75">
      <c r="A154" s="1" t="s">
        <v>441</v>
      </c>
      <c r="E154" s="27" t="s">
        <v>12107</v>
      </c>
    </row>
    <row r="155">
      <c r="A155" s="1" t="s">
        <v>432</v>
      </c>
      <c r="B155" s="1">
        <v>37</v>
      </c>
      <c r="C155" s="26" t="s">
        <v>12108</v>
      </c>
      <c r="D155" t="s">
        <v>434</v>
      </c>
      <c r="E155" s="27" t="s">
        <v>12109</v>
      </c>
      <c r="F155" s="28" t="s">
        <v>1618</v>
      </c>
      <c r="G155" s="29">
        <v>1000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12026</v>
      </c>
    </row>
    <row r="158" ht="102">
      <c r="A158" s="1" t="s">
        <v>441</v>
      </c>
      <c r="E158" s="27" t="s">
        <v>12110</v>
      </c>
    </row>
    <row r="159" ht="25.5">
      <c r="A159" s="1" t="s">
        <v>432</v>
      </c>
      <c r="B159" s="1">
        <v>38</v>
      </c>
      <c r="C159" s="26" t="s">
        <v>12111</v>
      </c>
      <c r="D159" t="s">
        <v>434</v>
      </c>
      <c r="E159" s="27" t="s">
        <v>12112</v>
      </c>
      <c r="F159" s="28" t="s">
        <v>496</v>
      </c>
      <c r="G159" s="29">
        <v>27</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12026</v>
      </c>
    </row>
    <row r="162" ht="89.25">
      <c r="A162" s="1" t="s">
        <v>441</v>
      </c>
      <c r="E162" s="27" t="s">
        <v>12113</v>
      </c>
    </row>
    <row r="163">
      <c r="A163" s="1" t="s">
        <v>432</v>
      </c>
      <c r="B163" s="1">
        <v>39</v>
      </c>
      <c r="C163" s="26" t="s">
        <v>12114</v>
      </c>
      <c r="D163" t="s">
        <v>434</v>
      </c>
      <c r="E163" s="27" t="s">
        <v>12115</v>
      </c>
      <c r="F163" s="28" t="s">
        <v>496</v>
      </c>
      <c r="G163" s="29">
        <v>27</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12026</v>
      </c>
    </row>
    <row r="166" ht="89.25">
      <c r="A166" s="1" t="s">
        <v>441</v>
      </c>
      <c r="E166" s="27" t="s">
        <v>12116</v>
      </c>
    </row>
    <row r="167" ht="25.5">
      <c r="A167" s="1" t="s">
        <v>432</v>
      </c>
      <c r="B167" s="1">
        <v>40</v>
      </c>
      <c r="C167" s="26" t="s">
        <v>12117</v>
      </c>
      <c r="D167" t="s">
        <v>434</v>
      </c>
      <c r="E167" s="27" t="s">
        <v>12118</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12026</v>
      </c>
    </row>
    <row r="170" ht="89.25">
      <c r="A170" s="1" t="s">
        <v>441</v>
      </c>
      <c r="E170" s="27" t="s">
        <v>12119</v>
      </c>
    </row>
    <row r="171">
      <c r="A171" s="1" t="s">
        <v>432</v>
      </c>
      <c r="B171" s="1">
        <v>41</v>
      </c>
      <c r="C171" s="26" t="s">
        <v>12120</v>
      </c>
      <c r="D171" t="s">
        <v>434</v>
      </c>
      <c r="E171" s="27" t="s">
        <v>12121</v>
      </c>
      <c r="F171" s="28" t="s">
        <v>496</v>
      </c>
      <c r="G171" s="29">
        <v>72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12026</v>
      </c>
    </row>
    <row r="174" ht="89.25">
      <c r="A174" s="1" t="s">
        <v>441</v>
      </c>
      <c r="E174" s="27" t="s">
        <v>12122</v>
      </c>
    </row>
    <row r="175">
      <c r="A175" s="1" t="s">
        <v>432</v>
      </c>
      <c r="B175" s="1">
        <v>42</v>
      </c>
      <c r="C175" s="26" t="s">
        <v>12123</v>
      </c>
      <c r="D175" t="s">
        <v>434</v>
      </c>
      <c r="E175" s="27" t="s">
        <v>12124</v>
      </c>
      <c r="F175" s="28" t="s">
        <v>496</v>
      </c>
      <c r="G175" s="29">
        <v>72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12026</v>
      </c>
    </row>
    <row r="178" ht="89.25">
      <c r="A178" s="1" t="s">
        <v>441</v>
      </c>
      <c r="E178" s="27" t="s">
        <v>12125</v>
      </c>
    </row>
    <row r="179" ht="25.5">
      <c r="A179" s="1" t="s">
        <v>432</v>
      </c>
      <c r="B179" s="1">
        <v>43</v>
      </c>
      <c r="C179" s="26" t="s">
        <v>12126</v>
      </c>
      <c r="D179" t="s">
        <v>434</v>
      </c>
      <c r="E179" s="27" t="s">
        <v>12127</v>
      </c>
      <c r="F179" s="28" t="s">
        <v>1625</v>
      </c>
      <c r="G179" s="29">
        <v>318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12068</v>
      </c>
    </row>
    <row r="182" ht="102">
      <c r="A182" s="1" t="s">
        <v>441</v>
      </c>
      <c r="E182" s="27" t="s">
        <v>12128</v>
      </c>
    </row>
    <row r="183">
      <c r="A183" s="1" t="s">
        <v>432</v>
      </c>
      <c r="B183" s="1">
        <v>44</v>
      </c>
      <c r="C183" s="26" t="s">
        <v>12413</v>
      </c>
      <c r="D183" t="s">
        <v>434</v>
      </c>
      <c r="E183" s="27" t="s">
        <v>12414</v>
      </c>
      <c r="F183" s="28" t="s">
        <v>496</v>
      </c>
      <c r="G183" s="29">
        <v>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2982</v>
      </c>
    </row>
    <row r="186" ht="102">
      <c r="A186" s="1" t="s">
        <v>441</v>
      </c>
      <c r="E186" s="27" t="s">
        <v>12415</v>
      </c>
    </row>
    <row r="187">
      <c r="A187" s="1" t="s">
        <v>429</v>
      </c>
      <c r="C187" s="22" t="s">
        <v>12129</v>
      </c>
      <c r="E187" s="23" t="s">
        <v>12130</v>
      </c>
      <c r="L187" s="24">
        <f>SUMIFS(L188:L547,A188:A547,"P")</f>
        <v>0</v>
      </c>
      <c r="M187" s="24">
        <f>SUMIFS(M188:M547,A188:A547,"P")</f>
        <v>0</v>
      </c>
      <c r="N187" s="25"/>
    </row>
    <row r="188">
      <c r="A188" s="1" t="s">
        <v>432</v>
      </c>
      <c r="B188" s="1">
        <v>45</v>
      </c>
      <c r="C188" s="26" t="s">
        <v>12131</v>
      </c>
      <c r="D188" t="s">
        <v>434</v>
      </c>
      <c r="E188" s="27" t="s">
        <v>12132</v>
      </c>
      <c r="F188" s="28" t="s">
        <v>496</v>
      </c>
      <c r="G188" s="29">
        <v>53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2108</v>
      </c>
    </row>
    <row r="191" ht="89.25">
      <c r="A191" s="1" t="s">
        <v>441</v>
      </c>
      <c r="E191" s="27" t="s">
        <v>12134</v>
      </c>
    </row>
    <row r="192">
      <c r="A192" s="1" t="s">
        <v>432</v>
      </c>
      <c r="B192" s="1">
        <v>46</v>
      </c>
      <c r="C192" s="26" t="s">
        <v>12135</v>
      </c>
      <c r="D192" t="s">
        <v>434</v>
      </c>
      <c r="E192" s="27" t="s">
        <v>12136</v>
      </c>
      <c r="F192" s="28" t="s">
        <v>496</v>
      </c>
      <c r="G192" s="29">
        <v>72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89.25">
      <c r="A195" s="1" t="s">
        <v>441</v>
      </c>
      <c r="E195" s="27" t="s">
        <v>12134</v>
      </c>
    </row>
    <row r="196">
      <c r="A196" s="1" t="s">
        <v>432</v>
      </c>
      <c r="B196" s="1">
        <v>47</v>
      </c>
      <c r="C196" s="26" t="s">
        <v>12137</v>
      </c>
      <c r="D196" t="s">
        <v>434</v>
      </c>
      <c r="E196" s="27" t="s">
        <v>12138</v>
      </c>
      <c r="F196" s="28" t="s">
        <v>496</v>
      </c>
      <c r="G196" s="29">
        <v>921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89.25">
      <c r="A199" s="1" t="s">
        <v>441</v>
      </c>
      <c r="E199" s="27" t="s">
        <v>12139</v>
      </c>
    </row>
    <row r="200">
      <c r="A200" s="1" t="s">
        <v>432</v>
      </c>
      <c r="B200" s="1">
        <v>48</v>
      </c>
      <c r="C200" s="26" t="s">
        <v>12143</v>
      </c>
      <c r="D200" t="s">
        <v>434</v>
      </c>
      <c r="E200" s="27" t="s">
        <v>12144</v>
      </c>
      <c r="F200" s="28" t="s">
        <v>496</v>
      </c>
      <c r="G200" s="29">
        <v>24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12145</v>
      </c>
    </row>
    <row r="204">
      <c r="A204" s="1" t="s">
        <v>432</v>
      </c>
      <c r="B204" s="1">
        <v>49</v>
      </c>
      <c r="C204" s="26" t="s">
        <v>12146</v>
      </c>
      <c r="D204" t="s">
        <v>434</v>
      </c>
      <c r="E204" s="27" t="s">
        <v>12147</v>
      </c>
      <c r="F204" s="28" t="s">
        <v>496</v>
      </c>
      <c r="G204" s="29">
        <v>24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89.25">
      <c r="A207" s="1" t="s">
        <v>441</v>
      </c>
      <c r="E207" s="27" t="s">
        <v>12148</v>
      </c>
    </row>
    <row r="208">
      <c r="A208" s="1" t="s">
        <v>432</v>
      </c>
      <c r="B208" s="1">
        <v>50</v>
      </c>
      <c r="C208" s="26" t="s">
        <v>12152</v>
      </c>
      <c r="D208" t="s">
        <v>434</v>
      </c>
      <c r="E208" s="27" t="s">
        <v>12153</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89.25">
      <c r="A211" s="1" t="s">
        <v>441</v>
      </c>
      <c r="E211" s="27" t="s">
        <v>12154</v>
      </c>
    </row>
    <row r="212">
      <c r="A212" s="1" t="s">
        <v>432</v>
      </c>
      <c r="B212" s="1">
        <v>51</v>
      </c>
      <c r="C212" s="26" t="s">
        <v>12416</v>
      </c>
      <c r="D212" t="s">
        <v>434</v>
      </c>
      <c r="E212" s="27" t="s">
        <v>12417</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12418</v>
      </c>
      <c r="D216" t="s">
        <v>434</v>
      </c>
      <c r="E216" s="27" t="s">
        <v>12419</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12155</v>
      </c>
      <c r="D220" t="s">
        <v>434</v>
      </c>
      <c r="E220" s="27" t="s">
        <v>12156</v>
      </c>
      <c r="F220" s="28" t="s">
        <v>496</v>
      </c>
      <c r="G220" s="29">
        <v>16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12420</v>
      </c>
      <c r="D224" t="s">
        <v>434</v>
      </c>
      <c r="E224" s="27" t="s">
        <v>12421</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12422</v>
      </c>
      <c r="D228" t="s">
        <v>434</v>
      </c>
      <c r="E228" s="27" t="s">
        <v>12423</v>
      </c>
      <c r="F228" s="28" t="s">
        <v>496</v>
      </c>
      <c r="G228" s="29">
        <v>12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12424</v>
      </c>
      <c r="D232" t="s">
        <v>434</v>
      </c>
      <c r="E232" s="27" t="s">
        <v>12425</v>
      </c>
      <c r="F232" s="28" t="s">
        <v>496</v>
      </c>
      <c r="G232" s="29">
        <v>24</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12158</v>
      </c>
      <c r="D236" t="s">
        <v>434</v>
      </c>
      <c r="E236" s="27" t="s">
        <v>12159</v>
      </c>
      <c r="F236" s="28" t="s">
        <v>496</v>
      </c>
      <c r="G236" s="29">
        <v>87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12426</v>
      </c>
      <c r="D240" t="s">
        <v>434</v>
      </c>
      <c r="E240" s="27" t="s">
        <v>12427</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102">
      <c r="A243" s="1" t="s">
        <v>441</v>
      </c>
      <c r="E243" s="27" t="s">
        <v>12157</v>
      </c>
    </row>
    <row r="244">
      <c r="A244" s="1" t="s">
        <v>432</v>
      </c>
      <c r="B244" s="1">
        <v>59</v>
      </c>
      <c r="C244" s="26" t="s">
        <v>12428</v>
      </c>
      <c r="D244" t="s">
        <v>434</v>
      </c>
      <c r="E244" s="27" t="s">
        <v>12429</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102">
      <c r="A247" s="1" t="s">
        <v>441</v>
      </c>
      <c r="E247" s="27" t="s">
        <v>12157</v>
      </c>
    </row>
    <row r="248">
      <c r="A248" s="1" t="s">
        <v>432</v>
      </c>
      <c r="B248" s="1">
        <v>60</v>
      </c>
      <c r="C248" s="26" t="s">
        <v>12160</v>
      </c>
      <c r="D248" t="s">
        <v>434</v>
      </c>
      <c r="E248" s="27" t="s">
        <v>12161</v>
      </c>
      <c r="F248" s="28" t="s">
        <v>496</v>
      </c>
      <c r="G248" s="29">
        <v>1816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102">
      <c r="A251" s="1" t="s">
        <v>441</v>
      </c>
      <c r="E251" s="27" t="s">
        <v>12157</v>
      </c>
    </row>
    <row r="252">
      <c r="A252" s="1" t="s">
        <v>432</v>
      </c>
      <c r="B252" s="1">
        <v>61</v>
      </c>
      <c r="C252" s="26" t="s">
        <v>12162</v>
      </c>
      <c r="D252" t="s">
        <v>434</v>
      </c>
      <c r="E252" s="27" t="s">
        <v>12163</v>
      </c>
      <c r="F252" s="28" t="s">
        <v>496</v>
      </c>
      <c r="G252" s="29">
        <v>64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102">
      <c r="A255" s="1" t="s">
        <v>441</v>
      </c>
      <c r="E255" s="27" t="s">
        <v>12157</v>
      </c>
    </row>
    <row r="256">
      <c r="A256" s="1" t="s">
        <v>432</v>
      </c>
      <c r="B256" s="1">
        <v>62</v>
      </c>
      <c r="C256" s="26" t="s">
        <v>12164</v>
      </c>
      <c r="D256" t="s">
        <v>434</v>
      </c>
      <c r="E256" s="27" t="s">
        <v>12165</v>
      </c>
      <c r="F256" s="28" t="s">
        <v>496</v>
      </c>
      <c r="G256" s="29">
        <v>1816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102">
      <c r="A259" s="1" t="s">
        <v>441</v>
      </c>
      <c r="E259" s="27" t="s">
        <v>12166</v>
      </c>
    </row>
    <row r="260">
      <c r="A260" s="1" t="s">
        <v>432</v>
      </c>
      <c r="B260" s="1">
        <v>63</v>
      </c>
      <c r="C260" s="26" t="s">
        <v>12167</v>
      </c>
      <c r="D260" t="s">
        <v>434</v>
      </c>
      <c r="E260" s="27" t="s">
        <v>12168</v>
      </c>
      <c r="F260" s="28" t="s">
        <v>496</v>
      </c>
      <c r="G260" s="29">
        <v>32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02">
      <c r="A263" s="1" t="s">
        <v>441</v>
      </c>
      <c r="E263" s="27" t="s">
        <v>12157</v>
      </c>
    </row>
    <row r="264">
      <c r="A264" s="1" t="s">
        <v>432</v>
      </c>
      <c r="B264" s="1">
        <v>64</v>
      </c>
      <c r="C264" s="26" t="s">
        <v>12169</v>
      </c>
      <c r="D264" t="s">
        <v>434</v>
      </c>
      <c r="E264" s="27" t="s">
        <v>12170</v>
      </c>
      <c r="F264" s="28" t="s">
        <v>496</v>
      </c>
      <c r="G264" s="29">
        <v>137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02">
      <c r="A267" s="1" t="s">
        <v>441</v>
      </c>
      <c r="E267" s="27" t="s">
        <v>12157</v>
      </c>
    </row>
    <row r="268">
      <c r="A268" s="1" t="s">
        <v>432</v>
      </c>
      <c r="B268" s="1">
        <v>65</v>
      </c>
      <c r="C268" s="26" t="s">
        <v>12430</v>
      </c>
      <c r="D268" t="s">
        <v>434</v>
      </c>
      <c r="E268" s="27" t="s">
        <v>12431</v>
      </c>
      <c r="F268" s="28" t="s">
        <v>496</v>
      </c>
      <c r="G268" s="29">
        <v>2</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02">
      <c r="A271" s="1" t="s">
        <v>441</v>
      </c>
      <c r="E271" s="27" t="s">
        <v>12157</v>
      </c>
    </row>
    <row r="272">
      <c r="A272" s="1" t="s">
        <v>432</v>
      </c>
      <c r="B272" s="1">
        <v>66</v>
      </c>
      <c r="C272" s="26" t="s">
        <v>12173</v>
      </c>
      <c r="D272" t="s">
        <v>434</v>
      </c>
      <c r="E272" s="27" t="s">
        <v>12174</v>
      </c>
      <c r="F272" s="28" t="s">
        <v>496</v>
      </c>
      <c r="G272" s="29">
        <v>12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02">
      <c r="A275" s="1" t="s">
        <v>441</v>
      </c>
      <c r="E275" s="27" t="s">
        <v>12157</v>
      </c>
    </row>
    <row r="276">
      <c r="A276" s="1" t="s">
        <v>432</v>
      </c>
      <c r="B276" s="1">
        <v>67</v>
      </c>
      <c r="C276" s="26" t="s">
        <v>12175</v>
      </c>
      <c r="D276" t="s">
        <v>434</v>
      </c>
      <c r="E276" s="27" t="s">
        <v>12176</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02">
      <c r="A279" s="1" t="s">
        <v>441</v>
      </c>
      <c r="E279" s="27" t="s">
        <v>12157</v>
      </c>
    </row>
    <row r="280">
      <c r="A280" s="1" t="s">
        <v>432</v>
      </c>
      <c r="B280" s="1">
        <v>68</v>
      </c>
      <c r="C280" s="26" t="s">
        <v>12177</v>
      </c>
      <c r="D280" t="s">
        <v>434</v>
      </c>
      <c r="E280" s="27" t="s">
        <v>12178</v>
      </c>
      <c r="F280" s="28" t="s">
        <v>496</v>
      </c>
      <c r="G280" s="29">
        <v>10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02">
      <c r="A283" s="1" t="s">
        <v>441</v>
      </c>
      <c r="E283" s="27" t="s">
        <v>12157</v>
      </c>
    </row>
    <row r="284">
      <c r="A284" s="1" t="s">
        <v>432</v>
      </c>
      <c r="B284" s="1">
        <v>69</v>
      </c>
      <c r="C284" s="26" t="s">
        <v>12432</v>
      </c>
      <c r="D284" t="s">
        <v>434</v>
      </c>
      <c r="E284" s="27" t="s">
        <v>12433</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02">
      <c r="A287" s="1" t="s">
        <v>441</v>
      </c>
      <c r="E287" s="27" t="s">
        <v>12157</v>
      </c>
    </row>
    <row r="288">
      <c r="A288" s="1" t="s">
        <v>432</v>
      </c>
      <c r="B288" s="1">
        <v>70</v>
      </c>
      <c r="C288" s="26" t="s">
        <v>12179</v>
      </c>
      <c r="D288" t="s">
        <v>434</v>
      </c>
      <c r="E288" s="27" t="s">
        <v>12180</v>
      </c>
      <c r="F288" s="28" t="s">
        <v>496</v>
      </c>
      <c r="G288" s="29">
        <v>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02">
      <c r="A291" s="1" t="s">
        <v>441</v>
      </c>
      <c r="E291" s="27" t="s">
        <v>12157</v>
      </c>
    </row>
    <row r="292">
      <c r="A292" s="1" t="s">
        <v>432</v>
      </c>
      <c r="B292" s="1">
        <v>71</v>
      </c>
      <c r="C292" s="26" t="s">
        <v>12181</v>
      </c>
      <c r="D292" t="s">
        <v>434</v>
      </c>
      <c r="E292" s="27" t="s">
        <v>12182</v>
      </c>
      <c r="F292" s="28" t="s">
        <v>467</v>
      </c>
      <c r="G292" s="29">
        <v>1316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12183</v>
      </c>
    </row>
    <row r="295" ht="89.25">
      <c r="A295" s="1" t="s">
        <v>441</v>
      </c>
      <c r="E295" s="27" t="s">
        <v>12184</v>
      </c>
    </row>
    <row r="296">
      <c r="A296" s="1" t="s">
        <v>432</v>
      </c>
      <c r="B296" s="1">
        <v>72</v>
      </c>
      <c r="C296" s="26" t="s">
        <v>12434</v>
      </c>
      <c r="D296" t="s">
        <v>434</v>
      </c>
      <c r="E296" s="27" t="s">
        <v>12435</v>
      </c>
      <c r="F296" s="28" t="s">
        <v>496</v>
      </c>
      <c r="G296" s="29">
        <v>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12436</v>
      </c>
      <c r="D300" t="s">
        <v>434</v>
      </c>
      <c r="E300" s="27" t="s">
        <v>12437</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12438</v>
      </c>
      <c r="D304" t="s">
        <v>434</v>
      </c>
      <c r="E304" s="27" t="s">
        <v>12439</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12440</v>
      </c>
      <c r="D308" t="s">
        <v>434</v>
      </c>
      <c r="E308" s="27" t="s">
        <v>12441</v>
      </c>
      <c r="F308" s="28" t="s">
        <v>467</v>
      </c>
      <c r="G308" s="29">
        <v>23</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12026</v>
      </c>
    </row>
    <row r="311" ht="89.25">
      <c r="A311" s="1" t="s">
        <v>441</v>
      </c>
      <c r="E311" s="27" t="s">
        <v>12442</v>
      </c>
    </row>
    <row r="312">
      <c r="A312" s="1" t="s">
        <v>432</v>
      </c>
      <c r="B312" s="1">
        <v>76</v>
      </c>
      <c r="C312" s="26" t="s">
        <v>12443</v>
      </c>
      <c r="D312" t="s">
        <v>434</v>
      </c>
      <c r="E312" s="27" t="s">
        <v>12444</v>
      </c>
      <c r="F312" s="28" t="s">
        <v>496</v>
      </c>
      <c r="G312" s="29">
        <v>1</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12183</v>
      </c>
    </row>
    <row r="315" ht="114.75">
      <c r="A315" s="1" t="s">
        <v>441</v>
      </c>
      <c r="E315" s="27" t="s">
        <v>12187</v>
      </c>
    </row>
    <row r="316">
      <c r="A316" s="1" t="s">
        <v>432</v>
      </c>
      <c r="B316" s="1">
        <v>77</v>
      </c>
      <c r="C316" s="26" t="s">
        <v>12185</v>
      </c>
      <c r="D316" t="s">
        <v>434</v>
      </c>
      <c r="E316" s="27" t="s">
        <v>12186</v>
      </c>
      <c r="F316" s="28" t="s">
        <v>496</v>
      </c>
      <c r="G316" s="29">
        <v>22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12183</v>
      </c>
    </row>
    <row r="319" ht="114.75">
      <c r="A319" s="1" t="s">
        <v>441</v>
      </c>
      <c r="E319" s="27" t="s">
        <v>12187</v>
      </c>
    </row>
    <row r="320">
      <c r="A320" s="1" t="s">
        <v>432</v>
      </c>
      <c r="B320" s="1">
        <v>78</v>
      </c>
      <c r="C320" s="26" t="s">
        <v>12445</v>
      </c>
      <c r="D320" t="s">
        <v>434</v>
      </c>
      <c r="E320" s="27" t="s">
        <v>12446</v>
      </c>
      <c r="F320" s="28" t="s">
        <v>496</v>
      </c>
      <c r="G320" s="29">
        <v>8</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12183</v>
      </c>
    </row>
    <row r="323" ht="114.75">
      <c r="A323" s="1" t="s">
        <v>441</v>
      </c>
      <c r="E323" s="27" t="s">
        <v>12187</v>
      </c>
    </row>
    <row r="324">
      <c r="A324" s="1" t="s">
        <v>432</v>
      </c>
      <c r="B324" s="1">
        <v>79</v>
      </c>
      <c r="C324" s="26" t="s">
        <v>12447</v>
      </c>
      <c r="D324" t="s">
        <v>434</v>
      </c>
      <c r="E324" s="27" t="s">
        <v>12448</v>
      </c>
      <c r="F324" s="28" t="s">
        <v>496</v>
      </c>
      <c r="G324" s="29">
        <v>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12183</v>
      </c>
    </row>
    <row r="327" ht="114.75">
      <c r="A327" s="1" t="s">
        <v>441</v>
      </c>
      <c r="E327" s="27" t="s">
        <v>12187</v>
      </c>
    </row>
    <row r="328">
      <c r="A328" s="1" t="s">
        <v>432</v>
      </c>
      <c r="B328" s="1">
        <v>80</v>
      </c>
      <c r="C328" s="26" t="s">
        <v>12188</v>
      </c>
      <c r="D328" t="s">
        <v>434</v>
      </c>
      <c r="E328" s="27" t="s">
        <v>12189</v>
      </c>
      <c r="F328" s="28" t="s">
        <v>467</v>
      </c>
      <c r="G328" s="29">
        <v>240</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12183</v>
      </c>
    </row>
    <row r="331" ht="102">
      <c r="A331" s="1" t="s">
        <v>441</v>
      </c>
      <c r="E331" s="27" t="s">
        <v>12190</v>
      </c>
    </row>
    <row r="332">
      <c r="A332" s="1" t="s">
        <v>432</v>
      </c>
      <c r="B332" s="1">
        <v>81</v>
      </c>
      <c r="C332" s="26" t="s">
        <v>12449</v>
      </c>
      <c r="D332" t="s">
        <v>434</v>
      </c>
      <c r="E332" s="27" t="s">
        <v>12450</v>
      </c>
      <c r="F332" s="28" t="s">
        <v>467</v>
      </c>
      <c r="G332" s="29">
        <v>125</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12183</v>
      </c>
    </row>
    <row r="335" ht="102">
      <c r="A335" s="1" t="s">
        <v>441</v>
      </c>
      <c r="E335" s="27" t="s">
        <v>12193</v>
      </c>
    </row>
    <row r="336">
      <c r="A336" s="1" t="s">
        <v>432</v>
      </c>
      <c r="B336" s="1">
        <v>82</v>
      </c>
      <c r="C336" s="26" t="s">
        <v>12191</v>
      </c>
      <c r="D336" t="s">
        <v>434</v>
      </c>
      <c r="E336" s="27" t="s">
        <v>12192</v>
      </c>
      <c r="F336" s="28" t="s">
        <v>467</v>
      </c>
      <c r="G336" s="29">
        <v>5110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12183</v>
      </c>
    </row>
    <row r="339" ht="102">
      <c r="A339" s="1" t="s">
        <v>441</v>
      </c>
      <c r="E339" s="27" t="s">
        <v>12193</v>
      </c>
    </row>
    <row r="340">
      <c r="A340" s="1" t="s">
        <v>432</v>
      </c>
      <c r="B340" s="1">
        <v>83</v>
      </c>
      <c r="C340" s="26" t="s">
        <v>12194</v>
      </c>
      <c r="D340" t="s">
        <v>434</v>
      </c>
      <c r="E340" s="27" t="s">
        <v>12195</v>
      </c>
      <c r="F340" s="28" t="s">
        <v>467</v>
      </c>
      <c r="G340" s="29">
        <v>10777</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12183</v>
      </c>
    </row>
    <row r="343" ht="102">
      <c r="A343" s="1" t="s">
        <v>441</v>
      </c>
      <c r="E343" s="27" t="s">
        <v>12193</v>
      </c>
    </row>
    <row r="344">
      <c r="A344" s="1" t="s">
        <v>432</v>
      </c>
      <c r="B344" s="1">
        <v>84</v>
      </c>
      <c r="C344" s="26" t="s">
        <v>12451</v>
      </c>
      <c r="D344" t="s">
        <v>434</v>
      </c>
      <c r="E344" s="27" t="s">
        <v>12452</v>
      </c>
      <c r="F344" s="28" t="s">
        <v>467</v>
      </c>
      <c r="G344" s="29">
        <v>69</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12183</v>
      </c>
    </row>
    <row r="347" ht="102">
      <c r="A347" s="1" t="s">
        <v>441</v>
      </c>
      <c r="E347" s="27" t="s">
        <v>12193</v>
      </c>
    </row>
    <row r="348">
      <c r="A348" s="1" t="s">
        <v>432</v>
      </c>
      <c r="B348" s="1">
        <v>85</v>
      </c>
      <c r="C348" s="26" t="s">
        <v>12196</v>
      </c>
      <c r="D348" t="s">
        <v>434</v>
      </c>
      <c r="E348" s="27" t="s">
        <v>12197</v>
      </c>
      <c r="F348" s="28" t="s">
        <v>467</v>
      </c>
      <c r="G348" s="29">
        <v>10777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12183</v>
      </c>
    </row>
    <row r="351" ht="102">
      <c r="A351" s="1" t="s">
        <v>441</v>
      </c>
      <c r="E351" s="27" t="s">
        <v>12193</v>
      </c>
    </row>
    <row r="352">
      <c r="A352" s="1" t="s">
        <v>432</v>
      </c>
      <c r="B352" s="1">
        <v>86</v>
      </c>
      <c r="C352" s="26" t="s">
        <v>12198</v>
      </c>
      <c r="D352" t="s">
        <v>434</v>
      </c>
      <c r="E352" s="27" t="s">
        <v>12199</v>
      </c>
      <c r="F352" s="28" t="s">
        <v>467</v>
      </c>
      <c r="G352" s="29">
        <v>37829</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ht="25.5">
      <c r="A354" s="1" t="s">
        <v>439</v>
      </c>
      <c r="E354" s="33" t="s">
        <v>12200</v>
      </c>
    </row>
    <row r="355" ht="89.25">
      <c r="A355" s="1" t="s">
        <v>441</v>
      </c>
      <c r="E355" s="27" t="s">
        <v>12201</v>
      </c>
    </row>
    <row r="356">
      <c r="A356" s="1" t="s">
        <v>432</v>
      </c>
      <c r="B356" s="1">
        <v>87</v>
      </c>
      <c r="C356" s="26" t="s">
        <v>12453</v>
      </c>
      <c r="D356" t="s">
        <v>434</v>
      </c>
      <c r="E356" s="27" t="s">
        <v>12454</v>
      </c>
      <c r="F356" s="28" t="s">
        <v>467</v>
      </c>
      <c r="G356" s="29">
        <v>600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12183</v>
      </c>
    </row>
    <row r="359" ht="76.5">
      <c r="A359" s="1" t="s">
        <v>441</v>
      </c>
      <c r="E359" s="27" t="s">
        <v>12455</v>
      </c>
    </row>
    <row r="360">
      <c r="A360" s="1" t="s">
        <v>432</v>
      </c>
      <c r="B360" s="1">
        <v>88</v>
      </c>
      <c r="C360" s="26" t="s">
        <v>12202</v>
      </c>
      <c r="D360" t="s">
        <v>434</v>
      </c>
      <c r="E360" s="27" t="s">
        <v>12203</v>
      </c>
      <c r="F360" s="28" t="s">
        <v>496</v>
      </c>
      <c r="G360" s="29">
        <v>77</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89.25">
      <c r="A363" s="1" t="s">
        <v>441</v>
      </c>
      <c r="E363" s="27" t="s">
        <v>12204</v>
      </c>
    </row>
    <row r="364">
      <c r="A364" s="1" t="s">
        <v>432</v>
      </c>
      <c r="B364" s="1">
        <v>89</v>
      </c>
      <c r="C364" s="26" t="s">
        <v>12205</v>
      </c>
      <c r="D364" t="s">
        <v>434</v>
      </c>
      <c r="E364" s="27" t="s">
        <v>12206</v>
      </c>
      <c r="F364" s="28" t="s">
        <v>496</v>
      </c>
      <c r="G364" s="29">
        <v>31</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89.25">
      <c r="A367" s="1" t="s">
        <v>441</v>
      </c>
      <c r="E367" s="27" t="s">
        <v>12204</v>
      </c>
    </row>
    <row r="368">
      <c r="A368" s="1" t="s">
        <v>432</v>
      </c>
      <c r="B368" s="1">
        <v>90</v>
      </c>
      <c r="C368" s="26" t="s">
        <v>12207</v>
      </c>
      <c r="D368" t="s">
        <v>434</v>
      </c>
      <c r="E368" s="27" t="s">
        <v>12208</v>
      </c>
      <c r="F368" s="28" t="s">
        <v>496</v>
      </c>
      <c r="G368" s="29">
        <v>31</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89.25">
      <c r="A371" s="1" t="s">
        <v>441</v>
      </c>
      <c r="E371" s="27" t="s">
        <v>12204</v>
      </c>
    </row>
    <row r="372">
      <c r="A372" s="1" t="s">
        <v>432</v>
      </c>
      <c r="B372" s="1">
        <v>91</v>
      </c>
      <c r="C372" s="26" t="s">
        <v>12456</v>
      </c>
      <c r="D372" t="s">
        <v>434</v>
      </c>
      <c r="E372" s="27" t="s">
        <v>12457</v>
      </c>
      <c r="F372" s="28" t="s">
        <v>496</v>
      </c>
      <c r="G372" s="29">
        <v>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12209</v>
      </c>
      <c r="D376" t="s">
        <v>434</v>
      </c>
      <c r="E376" s="27" t="s">
        <v>12210</v>
      </c>
      <c r="F376" s="28" t="s">
        <v>496</v>
      </c>
      <c r="G376" s="29">
        <v>6</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12211</v>
      </c>
      <c r="D380" t="s">
        <v>434</v>
      </c>
      <c r="E380" s="27" t="s">
        <v>12212</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c r="A384" s="1" t="s">
        <v>432</v>
      </c>
      <c r="B384" s="1">
        <v>94</v>
      </c>
      <c r="C384" s="26" t="s">
        <v>12213</v>
      </c>
      <c r="D384" t="s">
        <v>434</v>
      </c>
      <c r="E384" s="27" t="s">
        <v>12214</v>
      </c>
      <c r="F384" s="28" t="s">
        <v>496</v>
      </c>
      <c r="G384" s="29">
        <v>29</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12215</v>
      </c>
      <c r="D388" t="s">
        <v>434</v>
      </c>
      <c r="E388" s="27" t="s">
        <v>12216</v>
      </c>
      <c r="F388" s="28" t="s">
        <v>496</v>
      </c>
      <c r="G388" s="29">
        <v>3</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12133</v>
      </c>
    </row>
    <row r="391" ht="114.75">
      <c r="A391" s="1" t="s">
        <v>441</v>
      </c>
      <c r="E391" s="27" t="s">
        <v>12187</v>
      </c>
    </row>
    <row r="392">
      <c r="A392" s="1" t="s">
        <v>432</v>
      </c>
      <c r="B392" s="1">
        <v>96</v>
      </c>
      <c r="C392" s="26" t="s">
        <v>12217</v>
      </c>
      <c r="D392" t="s">
        <v>434</v>
      </c>
      <c r="E392" s="27" t="s">
        <v>12218</v>
      </c>
      <c r="F392" s="28" t="s">
        <v>496</v>
      </c>
      <c r="G392" s="29">
        <v>3</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c r="A396" s="1" t="s">
        <v>432</v>
      </c>
      <c r="B396" s="1">
        <v>97</v>
      </c>
      <c r="C396" s="26" t="s">
        <v>12219</v>
      </c>
      <c r="D396" t="s">
        <v>434</v>
      </c>
      <c r="E396" s="27" t="s">
        <v>12220</v>
      </c>
      <c r="F396" s="28" t="s">
        <v>496</v>
      </c>
      <c r="G396" s="29">
        <v>179</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12133</v>
      </c>
    </row>
    <row r="399" ht="114.75">
      <c r="A399" s="1" t="s">
        <v>441</v>
      </c>
      <c r="E399" s="27" t="s">
        <v>12187</v>
      </c>
    </row>
    <row r="400">
      <c r="A400" s="1" t="s">
        <v>432</v>
      </c>
      <c r="B400" s="1">
        <v>98</v>
      </c>
      <c r="C400" s="26" t="s">
        <v>12458</v>
      </c>
      <c r="D400" t="s">
        <v>434</v>
      </c>
      <c r="E400" s="27" t="s">
        <v>12459</v>
      </c>
      <c r="F400" s="28" t="s">
        <v>496</v>
      </c>
      <c r="G400" s="29">
        <v>1</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12133</v>
      </c>
    </row>
    <row r="403" ht="114.75">
      <c r="A403" s="1" t="s">
        <v>441</v>
      </c>
      <c r="E403" s="27" t="s">
        <v>12187</v>
      </c>
    </row>
    <row r="404">
      <c r="A404" s="1" t="s">
        <v>432</v>
      </c>
      <c r="B404" s="1">
        <v>99</v>
      </c>
      <c r="C404" s="26" t="s">
        <v>12221</v>
      </c>
      <c r="D404" t="s">
        <v>434</v>
      </c>
      <c r="E404" s="27" t="s">
        <v>12222</v>
      </c>
      <c r="F404" s="28" t="s">
        <v>496</v>
      </c>
      <c r="G404" s="29">
        <v>10</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12133</v>
      </c>
    </row>
    <row r="407" ht="114.75">
      <c r="A407" s="1" t="s">
        <v>441</v>
      </c>
      <c r="E407" s="27" t="s">
        <v>12187</v>
      </c>
    </row>
    <row r="408">
      <c r="A408" s="1" t="s">
        <v>432</v>
      </c>
      <c r="B408" s="1">
        <v>100</v>
      </c>
      <c r="C408" s="26" t="s">
        <v>12223</v>
      </c>
      <c r="D408" t="s">
        <v>434</v>
      </c>
      <c r="E408" s="27" t="s">
        <v>12224</v>
      </c>
      <c r="F408" s="28" t="s">
        <v>496</v>
      </c>
      <c r="G408" s="29">
        <v>31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12133</v>
      </c>
    </row>
    <row r="411" ht="114.75">
      <c r="A411" s="1" t="s">
        <v>441</v>
      </c>
      <c r="E411" s="27" t="s">
        <v>12187</v>
      </c>
    </row>
    <row r="412">
      <c r="A412" s="1" t="s">
        <v>432</v>
      </c>
      <c r="B412" s="1">
        <v>101</v>
      </c>
      <c r="C412" s="26" t="s">
        <v>12460</v>
      </c>
      <c r="D412" t="s">
        <v>434</v>
      </c>
      <c r="E412" s="27" t="s">
        <v>12461</v>
      </c>
      <c r="F412" s="28" t="s">
        <v>496</v>
      </c>
      <c r="G412" s="29">
        <v>9</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12133</v>
      </c>
    </row>
    <row r="415" ht="114.75">
      <c r="A415" s="1" t="s">
        <v>441</v>
      </c>
      <c r="E415" s="27" t="s">
        <v>12187</v>
      </c>
    </row>
    <row r="416">
      <c r="A416" s="1" t="s">
        <v>432</v>
      </c>
      <c r="B416" s="1">
        <v>102</v>
      </c>
      <c r="C416" s="26" t="s">
        <v>12225</v>
      </c>
      <c r="D416" t="s">
        <v>434</v>
      </c>
      <c r="E416" s="27" t="s">
        <v>12226</v>
      </c>
      <c r="F416" s="28" t="s">
        <v>496</v>
      </c>
      <c r="G416" s="29">
        <v>12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12133</v>
      </c>
    </row>
    <row r="419" ht="114.75">
      <c r="A419" s="1" t="s">
        <v>441</v>
      </c>
      <c r="E419" s="27" t="s">
        <v>12187</v>
      </c>
    </row>
    <row r="420">
      <c r="A420" s="1" t="s">
        <v>432</v>
      </c>
      <c r="B420" s="1">
        <v>103</v>
      </c>
      <c r="C420" s="26" t="s">
        <v>12227</v>
      </c>
      <c r="D420" t="s">
        <v>434</v>
      </c>
      <c r="E420" s="27" t="s">
        <v>12228</v>
      </c>
      <c r="F420" s="28" t="s">
        <v>496</v>
      </c>
      <c r="G420" s="29">
        <v>74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12133</v>
      </c>
    </row>
    <row r="423" ht="114.75">
      <c r="A423" s="1" t="s">
        <v>441</v>
      </c>
      <c r="E423" s="27" t="s">
        <v>12187</v>
      </c>
    </row>
    <row r="424">
      <c r="A424" s="1" t="s">
        <v>432</v>
      </c>
      <c r="B424" s="1">
        <v>104</v>
      </c>
      <c r="C424" s="26" t="s">
        <v>12229</v>
      </c>
      <c r="D424" t="s">
        <v>434</v>
      </c>
      <c r="E424" s="27" t="s">
        <v>12230</v>
      </c>
      <c r="F424" s="28" t="s">
        <v>467</v>
      </c>
      <c r="G424" s="29">
        <v>9895</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12133</v>
      </c>
    </row>
    <row r="427" ht="114.75">
      <c r="A427" s="1" t="s">
        <v>441</v>
      </c>
      <c r="E427" s="27" t="s">
        <v>12231</v>
      </c>
    </row>
    <row r="428">
      <c r="A428" s="1" t="s">
        <v>432</v>
      </c>
      <c r="B428" s="1">
        <v>105</v>
      </c>
      <c r="C428" s="26" t="s">
        <v>12462</v>
      </c>
      <c r="D428" t="s">
        <v>434</v>
      </c>
      <c r="E428" s="27" t="s">
        <v>12463</v>
      </c>
      <c r="F428" s="28" t="s">
        <v>496</v>
      </c>
      <c r="G428" s="29">
        <v>8</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12133</v>
      </c>
    </row>
    <row r="431" ht="114.75">
      <c r="A431" s="1" t="s">
        <v>441</v>
      </c>
      <c r="E431" s="27" t="s">
        <v>12187</v>
      </c>
    </row>
    <row r="432">
      <c r="A432" s="1" t="s">
        <v>432</v>
      </c>
      <c r="B432" s="1">
        <v>106</v>
      </c>
      <c r="C432" s="26" t="s">
        <v>12464</v>
      </c>
      <c r="D432" t="s">
        <v>434</v>
      </c>
      <c r="E432" s="27" t="s">
        <v>12465</v>
      </c>
      <c r="F432" s="28" t="s">
        <v>496</v>
      </c>
      <c r="G432" s="29">
        <v>8</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12133</v>
      </c>
    </row>
    <row r="435" ht="114.75">
      <c r="A435" s="1" t="s">
        <v>441</v>
      </c>
      <c r="E435" s="27" t="s">
        <v>12187</v>
      </c>
    </row>
    <row r="436" ht="25.5">
      <c r="A436" s="1" t="s">
        <v>432</v>
      </c>
      <c r="B436" s="1">
        <v>107</v>
      </c>
      <c r="C436" s="26" t="s">
        <v>12466</v>
      </c>
      <c r="D436" t="s">
        <v>434</v>
      </c>
      <c r="E436" s="27" t="s">
        <v>12467</v>
      </c>
      <c r="F436" s="28" t="s">
        <v>496</v>
      </c>
      <c r="G436" s="29">
        <v>5</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2920</v>
      </c>
    </row>
    <row r="439" ht="114.75">
      <c r="A439" s="1" t="s">
        <v>441</v>
      </c>
      <c r="E439" s="27" t="s">
        <v>12187</v>
      </c>
    </row>
    <row r="440">
      <c r="A440" s="1" t="s">
        <v>432</v>
      </c>
      <c r="B440" s="1">
        <v>108</v>
      </c>
      <c r="C440" s="26" t="s">
        <v>12468</v>
      </c>
      <c r="D440" t="s">
        <v>434</v>
      </c>
      <c r="E440" s="27" t="s">
        <v>12469</v>
      </c>
      <c r="F440" s="28" t="s">
        <v>496</v>
      </c>
      <c r="G440" s="29">
        <v>8</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12133</v>
      </c>
    </row>
    <row r="443" ht="114.75">
      <c r="A443" s="1" t="s">
        <v>441</v>
      </c>
      <c r="E443" s="27" t="s">
        <v>12187</v>
      </c>
    </row>
    <row r="444">
      <c r="A444" s="1" t="s">
        <v>432</v>
      </c>
      <c r="B444" s="1">
        <v>109</v>
      </c>
      <c r="C444" s="26" t="s">
        <v>12470</v>
      </c>
      <c r="D444" t="s">
        <v>434</v>
      </c>
      <c r="E444" s="27" t="s">
        <v>12471</v>
      </c>
      <c r="F444" s="28" t="s">
        <v>496</v>
      </c>
      <c r="G444" s="29">
        <v>3</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12133</v>
      </c>
    </row>
    <row r="447" ht="114.75">
      <c r="A447" s="1" t="s">
        <v>441</v>
      </c>
      <c r="E447" s="27" t="s">
        <v>12187</v>
      </c>
    </row>
    <row r="448">
      <c r="A448" s="1" t="s">
        <v>432</v>
      </c>
      <c r="B448" s="1">
        <v>110</v>
      </c>
      <c r="C448" s="26" t="s">
        <v>12472</v>
      </c>
      <c r="D448" t="s">
        <v>434</v>
      </c>
      <c r="E448" s="27" t="s">
        <v>12473</v>
      </c>
      <c r="F448" s="28" t="s">
        <v>496</v>
      </c>
      <c r="G448" s="29">
        <v>3</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12133</v>
      </c>
    </row>
    <row r="451" ht="114.75">
      <c r="A451" s="1" t="s">
        <v>441</v>
      </c>
      <c r="E451" s="27" t="s">
        <v>12187</v>
      </c>
    </row>
    <row r="452">
      <c r="A452" s="1" t="s">
        <v>432</v>
      </c>
      <c r="B452" s="1">
        <v>111</v>
      </c>
      <c r="C452" s="26" t="s">
        <v>12232</v>
      </c>
      <c r="D452" t="s">
        <v>434</v>
      </c>
      <c r="E452" s="27" t="s">
        <v>12233</v>
      </c>
      <c r="F452" s="28" t="s">
        <v>496</v>
      </c>
      <c r="G452" s="29">
        <v>20</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12133</v>
      </c>
    </row>
    <row r="455" ht="114.75">
      <c r="A455" s="1" t="s">
        <v>441</v>
      </c>
      <c r="E455" s="27" t="s">
        <v>12187</v>
      </c>
    </row>
    <row r="456" ht="25.5">
      <c r="A456" s="1" t="s">
        <v>432</v>
      </c>
      <c r="B456" s="1">
        <v>112</v>
      </c>
      <c r="C456" s="26" t="s">
        <v>12474</v>
      </c>
      <c r="D456" t="s">
        <v>434</v>
      </c>
      <c r="E456" s="27" t="s">
        <v>12475</v>
      </c>
      <c r="F456" s="28" t="s">
        <v>496</v>
      </c>
      <c r="G456" s="29">
        <v>4</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12133</v>
      </c>
    </row>
    <row r="459" ht="114.75">
      <c r="A459" s="1" t="s">
        <v>441</v>
      </c>
      <c r="E459" s="27" t="s">
        <v>12187</v>
      </c>
    </row>
    <row r="460">
      <c r="A460" s="1" t="s">
        <v>432</v>
      </c>
      <c r="B460" s="1">
        <v>113</v>
      </c>
      <c r="C460" s="26" t="s">
        <v>12476</v>
      </c>
      <c r="D460" t="s">
        <v>434</v>
      </c>
      <c r="E460" s="27" t="s">
        <v>12477</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12133</v>
      </c>
    </row>
    <row r="463" ht="114.75">
      <c r="A463" s="1" t="s">
        <v>441</v>
      </c>
      <c r="E463" s="27" t="s">
        <v>12187</v>
      </c>
    </row>
    <row r="464" ht="25.5">
      <c r="A464" s="1" t="s">
        <v>432</v>
      </c>
      <c r="B464" s="1">
        <v>114</v>
      </c>
      <c r="C464" s="26" t="s">
        <v>12478</v>
      </c>
      <c r="D464" t="s">
        <v>434</v>
      </c>
      <c r="E464" s="27" t="s">
        <v>12479</v>
      </c>
      <c r="F464" s="28" t="s">
        <v>496</v>
      </c>
      <c r="G464" s="29">
        <v>8</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114.75">
      <c r="A467" s="1" t="s">
        <v>441</v>
      </c>
      <c r="E467" s="27" t="s">
        <v>12187</v>
      </c>
    </row>
    <row r="468">
      <c r="A468" s="1" t="s">
        <v>432</v>
      </c>
      <c r="B468" s="1">
        <v>115</v>
      </c>
      <c r="C468" s="26" t="s">
        <v>12480</v>
      </c>
      <c r="D468" t="s">
        <v>434</v>
      </c>
      <c r="E468" s="27" t="s">
        <v>12481</v>
      </c>
      <c r="F468" s="28" t="s">
        <v>496</v>
      </c>
      <c r="G468" s="29">
        <v>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12133</v>
      </c>
    </row>
    <row r="471" ht="114.75">
      <c r="A471" s="1" t="s">
        <v>441</v>
      </c>
      <c r="E471" s="27" t="s">
        <v>12187</v>
      </c>
    </row>
    <row r="472">
      <c r="A472" s="1" t="s">
        <v>432</v>
      </c>
      <c r="B472" s="1">
        <v>116</v>
      </c>
      <c r="C472" s="26" t="s">
        <v>12482</v>
      </c>
      <c r="D472" t="s">
        <v>434</v>
      </c>
      <c r="E472" s="27" t="s">
        <v>12483</v>
      </c>
      <c r="F472" s="28" t="s">
        <v>467</v>
      </c>
      <c r="G472" s="29">
        <v>30</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12133</v>
      </c>
    </row>
    <row r="475" ht="114.75">
      <c r="A475" s="1" t="s">
        <v>441</v>
      </c>
      <c r="E475" s="27" t="s">
        <v>12231</v>
      </c>
    </row>
    <row r="476">
      <c r="A476" s="1" t="s">
        <v>432</v>
      </c>
      <c r="B476" s="1">
        <v>117</v>
      </c>
      <c r="C476" s="26" t="s">
        <v>12484</v>
      </c>
      <c r="D476" t="s">
        <v>434</v>
      </c>
      <c r="E476" s="27" t="s">
        <v>12485</v>
      </c>
      <c r="F476" s="28" t="s">
        <v>467</v>
      </c>
      <c r="G476" s="29">
        <v>375</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12133</v>
      </c>
    </row>
    <row r="479" ht="114.75">
      <c r="A479" s="1" t="s">
        <v>441</v>
      </c>
      <c r="E479" s="27" t="s">
        <v>12231</v>
      </c>
    </row>
    <row r="480">
      <c r="A480" s="1" t="s">
        <v>432</v>
      </c>
      <c r="B480" s="1">
        <v>118</v>
      </c>
      <c r="C480" s="26" t="s">
        <v>12234</v>
      </c>
      <c r="D480" t="s">
        <v>434</v>
      </c>
      <c r="E480" s="27" t="s">
        <v>12235</v>
      </c>
      <c r="F480" s="28" t="s">
        <v>496</v>
      </c>
      <c r="G480" s="29">
        <v>192</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12133</v>
      </c>
    </row>
    <row r="483" ht="114.75">
      <c r="A483" s="1" t="s">
        <v>441</v>
      </c>
      <c r="E483" s="27" t="s">
        <v>12187</v>
      </c>
    </row>
    <row r="484">
      <c r="A484" s="1" t="s">
        <v>432</v>
      </c>
      <c r="B484" s="1">
        <v>119</v>
      </c>
      <c r="C484" s="26" t="s">
        <v>12236</v>
      </c>
      <c r="D484" t="s">
        <v>434</v>
      </c>
      <c r="E484" s="27" t="s">
        <v>12237</v>
      </c>
      <c r="F484" s="28" t="s">
        <v>496</v>
      </c>
      <c r="G484" s="29">
        <v>29</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12133</v>
      </c>
    </row>
    <row r="487" ht="114.75">
      <c r="A487" s="1" t="s">
        <v>441</v>
      </c>
      <c r="E487" s="27" t="s">
        <v>12187</v>
      </c>
    </row>
    <row r="488">
      <c r="A488" s="1" t="s">
        <v>432</v>
      </c>
      <c r="B488" s="1">
        <v>120</v>
      </c>
      <c r="C488" s="26" t="s">
        <v>12486</v>
      </c>
      <c r="D488" t="s">
        <v>434</v>
      </c>
      <c r="E488" s="27" t="s">
        <v>12487</v>
      </c>
      <c r="F488" s="28" t="s">
        <v>496</v>
      </c>
      <c r="G488" s="29">
        <v>4</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12133</v>
      </c>
    </row>
    <row r="491" ht="114.75">
      <c r="A491" s="1" t="s">
        <v>441</v>
      </c>
      <c r="E491" s="27" t="s">
        <v>12187</v>
      </c>
    </row>
    <row r="492">
      <c r="A492" s="1" t="s">
        <v>432</v>
      </c>
      <c r="B492" s="1">
        <v>121</v>
      </c>
      <c r="C492" s="26" t="s">
        <v>12488</v>
      </c>
      <c r="D492" t="s">
        <v>434</v>
      </c>
      <c r="E492" s="27" t="s">
        <v>12489</v>
      </c>
      <c r="F492" s="28" t="s">
        <v>496</v>
      </c>
      <c r="G492" s="29">
        <v>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12133</v>
      </c>
    </row>
    <row r="495" ht="114.75">
      <c r="A495" s="1" t="s">
        <v>441</v>
      </c>
      <c r="E495" s="27" t="s">
        <v>12187</v>
      </c>
    </row>
    <row r="496">
      <c r="A496" s="1" t="s">
        <v>432</v>
      </c>
      <c r="B496" s="1">
        <v>122</v>
      </c>
      <c r="C496" s="26" t="s">
        <v>12490</v>
      </c>
      <c r="D496" t="s">
        <v>434</v>
      </c>
      <c r="E496" s="27" t="s">
        <v>12491</v>
      </c>
      <c r="F496" s="28" t="s">
        <v>496</v>
      </c>
      <c r="G496" s="29">
        <v>8</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12133</v>
      </c>
    </row>
    <row r="499" ht="114.75">
      <c r="A499" s="1" t="s">
        <v>441</v>
      </c>
      <c r="E499" s="27" t="s">
        <v>12187</v>
      </c>
    </row>
    <row r="500">
      <c r="A500" s="1" t="s">
        <v>432</v>
      </c>
      <c r="B500" s="1">
        <v>123</v>
      </c>
      <c r="C500" s="26" t="s">
        <v>12492</v>
      </c>
      <c r="D500" t="s">
        <v>434</v>
      </c>
      <c r="E500" s="27" t="s">
        <v>12493</v>
      </c>
      <c r="F500" s="28" t="s">
        <v>496</v>
      </c>
      <c r="G500" s="29">
        <v>8</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12133</v>
      </c>
    </row>
    <row r="503" ht="114.75">
      <c r="A503" s="1" t="s">
        <v>441</v>
      </c>
      <c r="E503" s="27" t="s">
        <v>12187</v>
      </c>
    </row>
    <row r="504">
      <c r="A504" s="1" t="s">
        <v>432</v>
      </c>
      <c r="B504" s="1">
        <v>124</v>
      </c>
      <c r="C504" s="26" t="s">
        <v>12494</v>
      </c>
      <c r="D504" t="s">
        <v>434</v>
      </c>
      <c r="E504" s="27" t="s">
        <v>12495</v>
      </c>
      <c r="F504" s="28" t="s">
        <v>496</v>
      </c>
      <c r="G504" s="29">
        <v>8</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12133</v>
      </c>
    </row>
    <row r="507" ht="114.75">
      <c r="A507" s="1" t="s">
        <v>441</v>
      </c>
      <c r="E507" s="27" t="s">
        <v>12187</v>
      </c>
    </row>
    <row r="508">
      <c r="A508" s="1" t="s">
        <v>432</v>
      </c>
      <c r="B508" s="1">
        <v>125</v>
      </c>
      <c r="C508" s="26" t="s">
        <v>12496</v>
      </c>
      <c r="D508" t="s">
        <v>434</v>
      </c>
      <c r="E508" s="27" t="s">
        <v>12497</v>
      </c>
      <c r="F508" s="28" t="s">
        <v>496</v>
      </c>
      <c r="G508" s="29">
        <v>16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12133</v>
      </c>
    </row>
    <row r="511" ht="114.75">
      <c r="A511" s="1" t="s">
        <v>441</v>
      </c>
      <c r="E511" s="27" t="s">
        <v>12187</v>
      </c>
    </row>
    <row r="512">
      <c r="A512" s="1" t="s">
        <v>432</v>
      </c>
      <c r="B512" s="1">
        <v>126</v>
      </c>
      <c r="C512" s="26" t="s">
        <v>12238</v>
      </c>
      <c r="D512" t="s">
        <v>434</v>
      </c>
      <c r="E512" s="27" t="s">
        <v>12239</v>
      </c>
      <c r="F512" s="28" t="s">
        <v>496</v>
      </c>
      <c r="G512" s="29">
        <v>43</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12133</v>
      </c>
    </row>
    <row r="515" ht="114.75">
      <c r="A515" s="1" t="s">
        <v>441</v>
      </c>
      <c r="E515" s="27" t="s">
        <v>12187</v>
      </c>
    </row>
    <row r="516">
      <c r="A516" s="1" t="s">
        <v>432</v>
      </c>
      <c r="B516" s="1">
        <v>127</v>
      </c>
      <c r="C516" s="26" t="s">
        <v>12240</v>
      </c>
      <c r="D516" t="s">
        <v>434</v>
      </c>
      <c r="E516" s="27" t="s">
        <v>12241</v>
      </c>
      <c r="F516" s="28" t="s">
        <v>496</v>
      </c>
      <c r="G516" s="29">
        <v>91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12133</v>
      </c>
    </row>
    <row r="519" ht="114.75">
      <c r="A519" s="1" t="s">
        <v>441</v>
      </c>
      <c r="E519" s="27" t="s">
        <v>12187</v>
      </c>
    </row>
    <row r="520" ht="25.5">
      <c r="A520" s="1" t="s">
        <v>432</v>
      </c>
      <c r="B520" s="1">
        <v>128</v>
      </c>
      <c r="C520" s="26" t="s">
        <v>12242</v>
      </c>
      <c r="D520" t="s">
        <v>434</v>
      </c>
      <c r="E520" s="27" t="s">
        <v>12243</v>
      </c>
      <c r="F520" s="28" t="s">
        <v>496</v>
      </c>
      <c r="G520" s="29">
        <v>153</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12068</v>
      </c>
    </row>
    <row r="523" ht="89.25">
      <c r="A523" s="1" t="s">
        <v>441</v>
      </c>
      <c r="E523" s="27" t="s">
        <v>12244</v>
      </c>
    </row>
    <row r="524" ht="25.5">
      <c r="A524" s="1" t="s">
        <v>432</v>
      </c>
      <c r="B524" s="1">
        <v>129</v>
      </c>
      <c r="C524" s="26" t="s">
        <v>12245</v>
      </c>
      <c r="D524" t="s">
        <v>434</v>
      </c>
      <c r="E524" s="27" t="s">
        <v>12246</v>
      </c>
      <c r="F524" s="28" t="s">
        <v>496</v>
      </c>
      <c r="G524" s="29">
        <v>218</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12068</v>
      </c>
    </row>
    <row r="527" ht="76.5">
      <c r="A527" s="1" t="s">
        <v>441</v>
      </c>
      <c r="E527" s="27" t="s">
        <v>12247</v>
      </c>
    </row>
    <row r="528">
      <c r="A528" s="1" t="s">
        <v>432</v>
      </c>
      <c r="B528" s="1">
        <v>130</v>
      </c>
      <c r="C528" s="26" t="s">
        <v>12248</v>
      </c>
      <c r="D528" t="s">
        <v>434</v>
      </c>
      <c r="E528" s="27" t="s">
        <v>12249</v>
      </c>
      <c r="F528" s="28" t="s">
        <v>1625</v>
      </c>
      <c r="G528" s="29">
        <v>3880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12068</v>
      </c>
    </row>
    <row r="531" ht="89.25">
      <c r="A531" s="1" t="s">
        <v>441</v>
      </c>
      <c r="E531" s="27" t="s">
        <v>12250</v>
      </c>
    </row>
    <row r="532" ht="25.5">
      <c r="A532" s="1" t="s">
        <v>432</v>
      </c>
      <c r="B532" s="1">
        <v>131</v>
      </c>
      <c r="C532" s="26" t="s">
        <v>12498</v>
      </c>
      <c r="D532" t="s">
        <v>434</v>
      </c>
      <c r="E532" s="27" t="s">
        <v>12499</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12500</v>
      </c>
    </row>
    <row r="535" ht="114.75">
      <c r="A535" s="1" t="s">
        <v>441</v>
      </c>
      <c r="E535" s="27" t="s">
        <v>12187</v>
      </c>
    </row>
    <row r="536" ht="25.5">
      <c r="A536" s="1" t="s">
        <v>432</v>
      </c>
      <c r="B536" s="1">
        <v>132</v>
      </c>
      <c r="C536" s="26" t="s">
        <v>12501</v>
      </c>
      <c r="D536" t="s">
        <v>434</v>
      </c>
      <c r="E536" s="27" t="s">
        <v>12502</v>
      </c>
      <c r="F536" s="28" t="s">
        <v>496</v>
      </c>
      <c r="G536" s="29">
        <v>5</v>
      </c>
      <c r="H536" s="28">
        <v>0</v>
      </c>
      <c r="I536" s="30">
        <f>ROUND(G536*H536,P4)</f>
        <v>0</v>
      </c>
      <c r="L536" s="31">
        <v>0</v>
      </c>
      <c r="M536" s="24">
        <f>ROUND(G536*L536,P4)</f>
        <v>0</v>
      </c>
      <c r="N536" s="25" t="s">
        <v>12503</v>
      </c>
      <c r="O536" s="32">
        <f>M536*AA536</f>
        <v>0</v>
      </c>
      <c r="P536" s="1">
        <v>3</v>
      </c>
      <c r="AA536" s="1">
        <f>IF(P536=1,$O$3,IF(P536=2,$O$4,$O$5))</f>
        <v>0</v>
      </c>
    </row>
    <row r="537">
      <c r="A537" s="1" t="s">
        <v>437</v>
      </c>
      <c r="E537" s="27" t="s">
        <v>434</v>
      </c>
    </row>
    <row r="538">
      <c r="A538" s="1" t="s">
        <v>439</v>
      </c>
      <c r="E538" s="33" t="s">
        <v>12504</v>
      </c>
    </row>
    <row r="539" ht="89.25">
      <c r="A539" s="1" t="s">
        <v>441</v>
      </c>
      <c r="E539" s="27" t="s">
        <v>12505</v>
      </c>
    </row>
    <row r="540">
      <c r="A540" s="1" t="s">
        <v>432</v>
      </c>
      <c r="B540" s="1">
        <v>133</v>
      </c>
      <c r="C540" s="26" t="s">
        <v>12506</v>
      </c>
      <c r="D540" t="s">
        <v>434</v>
      </c>
      <c r="E540" s="27" t="s">
        <v>12507</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12133</v>
      </c>
    </row>
    <row r="543" ht="63.75">
      <c r="A543" s="1" t="s">
        <v>441</v>
      </c>
      <c r="E543" s="27" t="s">
        <v>12508</v>
      </c>
    </row>
    <row r="544">
      <c r="A544" s="1" t="s">
        <v>432</v>
      </c>
      <c r="B544" s="1">
        <v>134</v>
      </c>
      <c r="C544" s="26" t="s">
        <v>12509</v>
      </c>
      <c r="D544" t="s">
        <v>434</v>
      </c>
      <c r="E544" s="27" t="s">
        <v>12510</v>
      </c>
      <c r="F544" s="28" t="s">
        <v>496</v>
      </c>
      <c r="G544" s="29">
        <v>2</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12133</v>
      </c>
    </row>
    <row r="547" ht="63.75">
      <c r="A547" s="1" t="s">
        <v>441</v>
      </c>
      <c r="E547" s="27" t="s">
        <v>12508</v>
      </c>
    </row>
    <row r="548">
      <c r="A548" s="1" t="s">
        <v>429</v>
      </c>
      <c r="C548" s="22" t="s">
        <v>12251</v>
      </c>
      <c r="E548" s="23" t="s">
        <v>12252</v>
      </c>
      <c r="L548" s="24">
        <f>SUMIFS(L549:L616,A549:A616,"P")</f>
        <v>0</v>
      </c>
      <c r="M548" s="24">
        <f>SUMIFS(M549:M616,A549:A616,"P")</f>
        <v>0</v>
      </c>
      <c r="N548" s="25"/>
    </row>
    <row r="549">
      <c r="A549" s="1" t="s">
        <v>432</v>
      </c>
      <c r="B549" s="1">
        <v>135</v>
      </c>
      <c r="C549" s="26" t="s">
        <v>12511</v>
      </c>
      <c r="D549" t="s">
        <v>434</v>
      </c>
      <c r="E549" s="27" t="s">
        <v>12512</v>
      </c>
      <c r="F549" s="28" t="s">
        <v>496</v>
      </c>
      <c r="G549" s="29">
        <v>94</v>
      </c>
      <c r="H549" s="28">
        <v>0</v>
      </c>
      <c r="I549" s="30">
        <f>ROUND(G549*H549,P4)</f>
        <v>0</v>
      </c>
      <c r="L549" s="31">
        <v>0</v>
      </c>
      <c r="M549" s="24">
        <f>ROUND(G549*L549,P4)</f>
        <v>0</v>
      </c>
      <c r="N549" s="25" t="s">
        <v>1112</v>
      </c>
      <c r="O549" s="32">
        <f>M549*AA549</f>
        <v>0</v>
      </c>
      <c r="P549" s="1">
        <v>3</v>
      </c>
      <c r="AA549" s="1">
        <f>IF(P549=1,$O$3,IF(P549=2,$O$4,$O$5))</f>
        <v>0</v>
      </c>
    </row>
    <row r="550">
      <c r="A550" s="1" t="s">
        <v>437</v>
      </c>
      <c r="E550" s="27" t="s">
        <v>434</v>
      </c>
    </row>
    <row r="551">
      <c r="A551" s="1" t="s">
        <v>439</v>
      </c>
      <c r="E551" s="33" t="s">
        <v>12285</v>
      </c>
    </row>
    <row r="552" ht="89.25">
      <c r="A552" s="1" t="s">
        <v>441</v>
      </c>
      <c r="E552" s="27" t="s">
        <v>12513</v>
      </c>
    </row>
    <row r="553">
      <c r="A553" s="1" t="s">
        <v>432</v>
      </c>
      <c r="B553" s="1">
        <v>136</v>
      </c>
      <c r="C553" s="26" t="s">
        <v>12514</v>
      </c>
      <c r="D553" t="s">
        <v>434</v>
      </c>
      <c r="E553" s="27" t="s">
        <v>12515</v>
      </c>
      <c r="F553" s="28" t="s">
        <v>496</v>
      </c>
      <c r="G553" s="29">
        <v>10</v>
      </c>
      <c r="H553" s="28">
        <v>0</v>
      </c>
      <c r="I553" s="30">
        <f>ROUND(G553*H553,P4)</f>
        <v>0</v>
      </c>
      <c r="L553" s="31">
        <v>0</v>
      </c>
      <c r="M553" s="24">
        <f>ROUND(G553*L553,P4)</f>
        <v>0</v>
      </c>
      <c r="N553" s="25" t="s">
        <v>1112</v>
      </c>
      <c r="O553" s="32">
        <f>M553*AA553</f>
        <v>0</v>
      </c>
      <c r="P553" s="1">
        <v>3</v>
      </c>
      <c r="AA553" s="1">
        <f>IF(P553=1,$O$3,IF(P553=2,$O$4,$O$5))</f>
        <v>0</v>
      </c>
    </row>
    <row r="554">
      <c r="A554" s="1" t="s">
        <v>437</v>
      </c>
      <c r="E554" s="27" t="s">
        <v>434</v>
      </c>
    </row>
    <row r="555">
      <c r="A555" s="1" t="s">
        <v>439</v>
      </c>
      <c r="E555" s="33" t="s">
        <v>12133</v>
      </c>
    </row>
    <row r="556" ht="89.25">
      <c r="A556" s="1" t="s">
        <v>441</v>
      </c>
      <c r="E556" s="27" t="s">
        <v>12513</v>
      </c>
    </row>
    <row r="557">
      <c r="A557" s="1" t="s">
        <v>432</v>
      </c>
      <c r="B557" s="1">
        <v>137</v>
      </c>
      <c r="C557" s="26" t="s">
        <v>12516</v>
      </c>
      <c r="D557" t="s">
        <v>434</v>
      </c>
      <c r="E557" s="27" t="s">
        <v>12517</v>
      </c>
      <c r="F557" s="28" t="s">
        <v>496</v>
      </c>
      <c r="G557" s="29">
        <v>21</v>
      </c>
      <c r="H557" s="28">
        <v>0</v>
      </c>
      <c r="I557" s="30">
        <f>ROUND(G557*H557,P4)</f>
        <v>0</v>
      </c>
      <c r="L557" s="31">
        <v>0</v>
      </c>
      <c r="M557" s="24">
        <f>ROUND(G557*L557,P4)</f>
        <v>0</v>
      </c>
      <c r="N557" s="25" t="s">
        <v>1112</v>
      </c>
      <c r="O557" s="32">
        <f>M557*AA557</f>
        <v>0</v>
      </c>
      <c r="P557" s="1">
        <v>3</v>
      </c>
      <c r="AA557" s="1">
        <f>IF(P557=1,$O$3,IF(P557=2,$O$4,$O$5))</f>
        <v>0</v>
      </c>
    </row>
    <row r="558">
      <c r="A558" s="1" t="s">
        <v>437</v>
      </c>
      <c r="E558" s="27" t="s">
        <v>434</v>
      </c>
    </row>
    <row r="559">
      <c r="A559" s="1" t="s">
        <v>439</v>
      </c>
      <c r="E559" s="33" t="s">
        <v>12133</v>
      </c>
    </row>
    <row r="560" ht="89.25">
      <c r="A560" s="1" t="s">
        <v>441</v>
      </c>
      <c r="E560" s="27" t="s">
        <v>12513</v>
      </c>
    </row>
    <row r="561" ht="25.5">
      <c r="A561" s="1" t="s">
        <v>432</v>
      </c>
      <c r="B561" s="1">
        <v>138</v>
      </c>
      <c r="C561" s="26" t="s">
        <v>12518</v>
      </c>
      <c r="D561" t="s">
        <v>434</v>
      </c>
      <c r="E561" s="27" t="s">
        <v>12519</v>
      </c>
      <c r="F561" s="28" t="s">
        <v>436</v>
      </c>
      <c r="G561" s="29">
        <v>400</v>
      </c>
      <c r="H561" s="28">
        <v>0</v>
      </c>
      <c r="I561" s="30">
        <f>ROUND(G561*H561,P4)</f>
        <v>0</v>
      </c>
      <c r="L561" s="31">
        <v>0</v>
      </c>
      <c r="M561" s="24">
        <f>ROUND(G561*L561,P4)</f>
        <v>0</v>
      </c>
      <c r="N561" s="25" t="s">
        <v>1112</v>
      </c>
      <c r="O561" s="32">
        <f>M561*AA561</f>
        <v>0</v>
      </c>
      <c r="P561" s="1">
        <v>3</v>
      </c>
      <c r="AA561" s="1">
        <f>IF(P561=1,$O$3,IF(P561=2,$O$4,$O$5))</f>
        <v>0</v>
      </c>
    </row>
    <row r="562">
      <c r="A562" s="1" t="s">
        <v>437</v>
      </c>
      <c r="E562" s="27" t="s">
        <v>434</v>
      </c>
    </row>
    <row r="563">
      <c r="A563" s="1" t="s">
        <v>439</v>
      </c>
      <c r="E563" s="33" t="s">
        <v>12285</v>
      </c>
    </row>
    <row r="564" ht="89.25">
      <c r="A564" s="1" t="s">
        <v>441</v>
      </c>
      <c r="E564" s="27" t="s">
        <v>12520</v>
      </c>
    </row>
    <row r="565">
      <c r="A565" s="1" t="s">
        <v>432</v>
      </c>
      <c r="B565" s="1">
        <v>139</v>
      </c>
      <c r="C565" s="26" t="s">
        <v>12253</v>
      </c>
      <c r="D565" t="s">
        <v>434</v>
      </c>
      <c r="E565" s="27" t="s">
        <v>12254</v>
      </c>
      <c r="F565" s="28" t="s">
        <v>12255</v>
      </c>
      <c r="G565" s="29">
        <v>10.776999999999999</v>
      </c>
      <c r="H565" s="28">
        <v>0</v>
      </c>
      <c r="I565" s="30">
        <f>ROUND(G565*H565,P4)</f>
        <v>0</v>
      </c>
      <c r="L565" s="31">
        <v>0</v>
      </c>
      <c r="M565" s="24">
        <f>ROUND(G565*L565,P4)</f>
        <v>0</v>
      </c>
      <c r="N565" s="25" t="s">
        <v>1112</v>
      </c>
      <c r="O565" s="32">
        <f>M565*AA565</f>
        <v>0</v>
      </c>
      <c r="P565" s="1">
        <v>3</v>
      </c>
      <c r="AA565" s="1">
        <f>IF(P565=1,$O$3,IF(P565=2,$O$4,$O$5))</f>
        <v>0</v>
      </c>
    </row>
    <row r="566">
      <c r="A566" s="1" t="s">
        <v>437</v>
      </c>
      <c r="E566" s="27" t="s">
        <v>434</v>
      </c>
    </row>
    <row r="567">
      <c r="A567" s="1" t="s">
        <v>439</v>
      </c>
      <c r="E567" s="33" t="s">
        <v>12256</v>
      </c>
    </row>
    <row r="568" ht="102">
      <c r="A568" s="1" t="s">
        <v>441</v>
      </c>
      <c r="E568" s="27" t="s">
        <v>12257</v>
      </c>
    </row>
    <row r="569">
      <c r="A569" s="1" t="s">
        <v>432</v>
      </c>
      <c r="B569" s="1">
        <v>140</v>
      </c>
      <c r="C569" s="26" t="s">
        <v>12258</v>
      </c>
      <c r="D569" t="s">
        <v>434</v>
      </c>
      <c r="E569" s="27" t="s">
        <v>12259</v>
      </c>
      <c r="F569" s="28" t="s">
        <v>12255</v>
      </c>
      <c r="G569" s="29">
        <v>10.846</v>
      </c>
      <c r="H569" s="28">
        <v>0</v>
      </c>
      <c r="I569" s="30">
        <f>ROUND(G569*H569,P4)</f>
        <v>0</v>
      </c>
      <c r="L569" s="31">
        <v>0</v>
      </c>
      <c r="M569" s="24">
        <f>ROUND(G569*L569,P4)</f>
        <v>0</v>
      </c>
      <c r="N569" s="25" t="s">
        <v>1112</v>
      </c>
      <c r="O569" s="32">
        <f>M569*AA569</f>
        <v>0</v>
      </c>
      <c r="P569" s="1">
        <v>3</v>
      </c>
      <c r="AA569" s="1">
        <f>IF(P569=1,$O$3,IF(P569=2,$O$4,$O$5))</f>
        <v>0</v>
      </c>
    </row>
    <row r="570">
      <c r="A570" s="1" t="s">
        <v>437</v>
      </c>
      <c r="E570" s="27" t="s">
        <v>434</v>
      </c>
    </row>
    <row r="571">
      <c r="A571" s="1" t="s">
        <v>439</v>
      </c>
      <c r="E571" s="33" t="s">
        <v>12256</v>
      </c>
    </row>
    <row r="572" ht="89.25">
      <c r="A572" s="1" t="s">
        <v>441</v>
      </c>
      <c r="E572" s="27" t="s">
        <v>12260</v>
      </c>
    </row>
    <row r="573">
      <c r="A573" s="1" t="s">
        <v>432</v>
      </c>
      <c r="B573" s="1">
        <v>141</v>
      </c>
      <c r="C573" s="26" t="s">
        <v>12261</v>
      </c>
      <c r="D573" t="s">
        <v>434</v>
      </c>
      <c r="E573" s="27" t="s">
        <v>12262</v>
      </c>
      <c r="F573" s="28" t="s">
        <v>496</v>
      </c>
      <c r="G573" s="29">
        <v>4</v>
      </c>
      <c r="H573" s="28">
        <v>0</v>
      </c>
      <c r="I573" s="30">
        <f>ROUND(G573*H573,P4)</f>
        <v>0</v>
      </c>
      <c r="L573" s="31">
        <v>0</v>
      </c>
      <c r="M573" s="24">
        <f>ROUND(G573*L573,P4)</f>
        <v>0</v>
      </c>
      <c r="N573" s="25" t="s">
        <v>1112</v>
      </c>
      <c r="O573" s="32">
        <f>M573*AA573</f>
        <v>0</v>
      </c>
      <c r="P573" s="1">
        <v>3</v>
      </c>
      <c r="AA573" s="1">
        <f>IF(P573=1,$O$3,IF(P573=2,$O$4,$O$5))</f>
        <v>0</v>
      </c>
    </row>
    <row r="574">
      <c r="A574" s="1" t="s">
        <v>437</v>
      </c>
      <c r="E574" s="27" t="s">
        <v>434</v>
      </c>
    </row>
    <row r="575">
      <c r="A575" s="1" t="s">
        <v>439</v>
      </c>
      <c r="E575" s="33" t="s">
        <v>12256</v>
      </c>
    </row>
    <row r="576" ht="89.25">
      <c r="A576" s="1" t="s">
        <v>441</v>
      </c>
      <c r="E576" s="27" t="s">
        <v>12263</v>
      </c>
    </row>
    <row r="577">
      <c r="A577" s="1" t="s">
        <v>432</v>
      </c>
      <c r="B577" s="1">
        <v>142</v>
      </c>
      <c r="C577" s="26" t="s">
        <v>12521</v>
      </c>
      <c r="D577" t="s">
        <v>434</v>
      </c>
      <c r="E577" s="27" t="s">
        <v>12522</v>
      </c>
      <c r="F577" s="28" t="s">
        <v>496</v>
      </c>
      <c r="G577" s="29">
        <v>6</v>
      </c>
      <c r="H577" s="28">
        <v>0</v>
      </c>
      <c r="I577" s="30">
        <f>ROUND(G577*H577,P4)</f>
        <v>0</v>
      </c>
      <c r="L577" s="31">
        <v>0</v>
      </c>
      <c r="M577" s="24">
        <f>ROUND(G577*L577,P4)</f>
        <v>0</v>
      </c>
      <c r="N577" s="25" t="s">
        <v>1112</v>
      </c>
      <c r="O577" s="32">
        <f>M577*AA577</f>
        <v>0</v>
      </c>
      <c r="P577" s="1">
        <v>3</v>
      </c>
      <c r="AA577" s="1">
        <f>IF(P577=1,$O$3,IF(P577=2,$O$4,$O$5))</f>
        <v>0</v>
      </c>
    </row>
    <row r="578">
      <c r="A578" s="1" t="s">
        <v>437</v>
      </c>
      <c r="E578" s="27" t="s">
        <v>434</v>
      </c>
    </row>
    <row r="579">
      <c r="A579" s="1" t="s">
        <v>439</v>
      </c>
      <c r="E579" s="33" t="s">
        <v>12068</v>
      </c>
    </row>
    <row r="580" ht="89.25">
      <c r="A580" s="1" t="s">
        <v>441</v>
      </c>
      <c r="E580" s="27" t="s">
        <v>12523</v>
      </c>
    </row>
    <row r="581">
      <c r="A581" s="1" t="s">
        <v>432</v>
      </c>
      <c r="B581" s="1">
        <v>143</v>
      </c>
      <c r="C581" s="26" t="s">
        <v>12524</v>
      </c>
      <c r="D581" t="s">
        <v>434</v>
      </c>
      <c r="E581" s="27" t="s">
        <v>12525</v>
      </c>
      <c r="F581" s="28" t="s">
        <v>496</v>
      </c>
      <c r="G581" s="29">
        <v>6</v>
      </c>
      <c r="H581" s="28">
        <v>0</v>
      </c>
      <c r="I581" s="30">
        <f>ROUND(G581*H581,P4)</f>
        <v>0</v>
      </c>
      <c r="L581" s="31">
        <v>0</v>
      </c>
      <c r="M581" s="24">
        <f>ROUND(G581*L581,P4)</f>
        <v>0</v>
      </c>
      <c r="N581" s="25" t="s">
        <v>1112</v>
      </c>
      <c r="O581" s="32">
        <f>M581*AA581</f>
        <v>0</v>
      </c>
      <c r="P581" s="1">
        <v>3</v>
      </c>
      <c r="AA581" s="1">
        <f>IF(P581=1,$O$3,IF(P581=2,$O$4,$O$5))</f>
        <v>0</v>
      </c>
    </row>
    <row r="582">
      <c r="A582" s="1" t="s">
        <v>437</v>
      </c>
      <c r="E582" s="27" t="s">
        <v>434</v>
      </c>
    </row>
    <row r="583">
      <c r="A583" s="1" t="s">
        <v>439</v>
      </c>
      <c r="E583" s="33" t="s">
        <v>12068</v>
      </c>
    </row>
    <row r="584" ht="89.25">
      <c r="A584" s="1" t="s">
        <v>441</v>
      </c>
      <c r="E584" s="27" t="s">
        <v>12526</v>
      </c>
    </row>
    <row r="585" ht="25.5">
      <c r="A585" s="1" t="s">
        <v>432</v>
      </c>
      <c r="B585" s="1">
        <v>144</v>
      </c>
      <c r="C585" s="26" t="s">
        <v>12527</v>
      </c>
      <c r="D585" t="s">
        <v>434</v>
      </c>
      <c r="E585" s="27" t="s">
        <v>12528</v>
      </c>
      <c r="F585" s="28" t="s">
        <v>496</v>
      </c>
      <c r="G585" s="29">
        <v>2</v>
      </c>
      <c r="H585" s="28">
        <v>0</v>
      </c>
      <c r="I585" s="30">
        <f>ROUND(G585*H585,P4)</f>
        <v>0</v>
      </c>
      <c r="L585" s="31">
        <v>0</v>
      </c>
      <c r="M585" s="24">
        <f>ROUND(G585*L585,P4)</f>
        <v>0</v>
      </c>
      <c r="N585" s="25" t="s">
        <v>1112</v>
      </c>
      <c r="O585" s="32">
        <f>M585*AA585</f>
        <v>0</v>
      </c>
      <c r="P585" s="1">
        <v>3</v>
      </c>
      <c r="AA585" s="1">
        <f>IF(P585=1,$O$3,IF(P585=2,$O$4,$O$5))</f>
        <v>0</v>
      </c>
    </row>
    <row r="586">
      <c r="A586" s="1" t="s">
        <v>437</v>
      </c>
      <c r="E586" s="27" t="s">
        <v>434</v>
      </c>
    </row>
    <row r="587">
      <c r="A587" s="1" t="s">
        <v>439</v>
      </c>
      <c r="E587" s="33" t="s">
        <v>12285</v>
      </c>
    </row>
    <row r="588" ht="89.25">
      <c r="A588" s="1" t="s">
        <v>441</v>
      </c>
      <c r="E588" s="27" t="s">
        <v>12529</v>
      </c>
    </row>
    <row r="589" ht="25.5">
      <c r="A589" s="1" t="s">
        <v>432</v>
      </c>
      <c r="B589" s="1">
        <v>145</v>
      </c>
      <c r="C589" s="26" t="s">
        <v>12264</v>
      </c>
      <c r="D589" t="s">
        <v>434</v>
      </c>
      <c r="E589" s="27" t="s">
        <v>12265</v>
      </c>
      <c r="F589" s="28" t="s">
        <v>496</v>
      </c>
      <c r="G589" s="29">
        <v>72</v>
      </c>
      <c r="H589" s="28">
        <v>0</v>
      </c>
      <c r="I589" s="30">
        <f>ROUND(G589*H589,P4)</f>
        <v>0</v>
      </c>
      <c r="L589" s="31">
        <v>0</v>
      </c>
      <c r="M589" s="24">
        <f>ROUND(G589*L589,P4)</f>
        <v>0</v>
      </c>
      <c r="N589" s="25" t="s">
        <v>1112</v>
      </c>
      <c r="O589" s="32">
        <f>M589*AA589</f>
        <v>0</v>
      </c>
      <c r="P589" s="1">
        <v>3</v>
      </c>
      <c r="AA589" s="1">
        <f>IF(P589=1,$O$3,IF(P589=2,$O$4,$O$5))</f>
        <v>0</v>
      </c>
    </row>
    <row r="590">
      <c r="A590" s="1" t="s">
        <v>437</v>
      </c>
      <c r="E590" s="27" t="s">
        <v>434</v>
      </c>
    </row>
    <row r="591">
      <c r="A591" s="1" t="s">
        <v>439</v>
      </c>
      <c r="E591" s="33" t="s">
        <v>12068</v>
      </c>
    </row>
    <row r="592" ht="89.25">
      <c r="A592" s="1" t="s">
        <v>441</v>
      </c>
      <c r="E592" s="27" t="s">
        <v>12266</v>
      </c>
    </row>
    <row r="593" ht="25.5">
      <c r="A593" s="1" t="s">
        <v>432</v>
      </c>
      <c r="B593" s="1">
        <v>146</v>
      </c>
      <c r="C593" s="26" t="s">
        <v>12267</v>
      </c>
      <c r="D593" t="s">
        <v>434</v>
      </c>
      <c r="E593" s="27" t="s">
        <v>12268</v>
      </c>
      <c r="F593" s="28" t="s">
        <v>12269</v>
      </c>
      <c r="G593" s="29">
        <v>72</v>
      </c>
      <c r="H593" s="28">
        <v>0</v>
      </c>
      <c r="I593" s="30">
        <f>ROUND(G593*H593,P4)</f>
        <v>0</v>
      </c>
      <c r="L593" s="31">
        <v>0</v>
      </c>
      <c r="M593" s="24">
        <f>ROUND(G593*L593,P4)</f>
        <v>0</v>
      </c>
      <c r="N593" s="25" t="s">
        <v>1112</v>
      </c>
      <c r="O593" s="32">
        <f>M593*AA593</f>
        <v>0</v>
      </c>
      <c r="P593" s="1">
        <v>3</v>
      </c>
      <c r="AA593" s="1">
        <f>IF(P593=1,$O$3,IF(P593=2,$O$4,$O$5))</f>
        <v>0</v>
      </c>
    </row>
    <row r="594">
      <c r="A594" s="1" t="s">
        <v>437</v>
      </c>
      <c r="E594" s="27" t="s">
        <v>434</v>
      </c>
    </row>
    <row r="595">
      <c r="A595" s="1" t="s">
        <v>439</v>
      </c>
      <c r="E595" s="33" t="s">
        <v>12068</v>
      </c>
    </row>
    <row r="596" ht="89.25">
      <c r="A596" s="1" t="s">
        <v>441</v>
      </c>
      <c r="E596" s="27" t="s">
        <v>12270</v>
      </c>
    </row>
    <row r="597">
      <c r="A597" s="1" t="s">
        <v>432</v>
      </c>
      <c r="B597" s="1">
        <v>147</v>
      </c>
      <c r="C597" s="26" t="s">
        <v>12271</v>
      </c>
      <c r="D597" t="s">
        <v>434</v>
      </c>
      <c r="E597" s="27" t="s">
        <v>12272</v>
      </c>
      <c r="F597" s="28" t="s">
        <v>496</v>
      </c>
      <c r="G597" s="29">
        <v>62</v>
      </c>
      <c r="H597" s="28">
        <v>0</v>
      </c>
      <c r="I597" s="30">
        <f>ROUND(G597*H597,P4)</f>
        <v>0</v>
      </c>
      <c r="L597" s="31">
        <v>0</v>
      </c>
      <c r="M597" s="24">
        <f>ROUND(G597*L597,P4)</f>
        <v>0</v>
      </c>
      <c r="N597" s="25" t="s">
        <v>1112</v>
      </c>
      <c r="O597" s="32">
        <f>M597*AA597</f>
        <v>0</v>
      </c>
      <c r="P597" s="1">
        <v>3</v>
      </c>
      <c r="AA597" s="1">
        <f>IF(P597=1,$O$3,IF(P597=2,$O$4,$O$5))</f>
        <v>0</v>
      </c>
    </row>
    <row r="598">
      <c r="A598" s="1" t="s">
        <v>437</v>
      </c>
      <c r="E598" s="27" t="s">
        <v>434</v>
      </c>
    </row>
    <row r="599">
      <c r="A599" s="1" t="s">
        <v>439</v>
      </c>
      <c r="E599" s="33" t="s">
        <v>12068</v>
      </c>
    </row>
    <row r="600" ht="89.25">
      <c r="A600" s="1" t="s">
        <v>441</v>
      </c>
      <c r="E600" s="27" t="s">
        <v>12273</v>
      </c>
    </row>
    <row r="601">
      <c r="A601" s="1" t="s">
        <v>432</v>
      </c>
      <c r="B601" s="1">
        <v>148</v>
      </c>
      <c r="C601" s="26" t="s">
        <v>12274</v>
      </c>
      <c r="D601" t="s">
        <v>434</v>
      </c>
      <c r="E601" s="27" t="s">
        <v>12275</v>
      </c>
      <c r="F601" s="28" t="s">
        <v>496</v>
      </c>
      <c r="G601" s="29">
        <v>1</v>
      </c>
      <c r="H601" s="28">
        <v>0</v>
      </c>
      <c r="I601" s="30">
        <f>ROUND(G601*H601,P4)</f>
        <v>0</v>
      </c>
      <c r="L601" s="31">
        <v>0</v>
      </c>
      <c r="M601" s="24">
        <f>ROUND(G601*L601,P4)</f>
        <v>0</v>
      </c>
      <c r="N601" s="25" t="s">
        <v>1112</v>
      </c>
      <c r="O601" s="32">
        <f>M601*AA601</f>
        <v>0</v>
      </c>
      <c r="P601" s="1">
        <v>3</v>
      </c>
      <c r="AA601" s="1">
        <f>IF(P601=1,$O$3,IF(P601=2,$O$4,$O$5))</f>
        <v>0</v>
      </c>
    </row>
    <row r="602">
      <c r="A602" s="1" t="s">
        <v>437</v>
      </c>
      <c r="E602" s="27" t="s">
        <v>434</v>
      </c>
    </row>
    <row r="603">
      <c r="A603" s="1" t="s">
        <v>439</v>
      </c>
      <c r="E603" s="33" t="s">
        <v>12068</v>
      </c>
    </row>
    <row r="604" ht="76.5">
      <c r="A604" s="1" t="s">
        <v>441</v>
      </c>
      <c r="E604" s="27" t="s">
        <v>12276</v>
      </c>
    </row>
    <row r="605">
      <c r="A605" s="1" t="s">
        <v>432</v>
      </c>
      <c r="B605" s="1">
        <v>149</v>
      </c>
      <c r="C605" s="26" t="s">
        <v>12277</v>
      </c>
      <c r="D605" t="s">
        <v>434</v>
      </c>
      <c r="E605" s="27" t="s">
        <v>12278</v>
      </c>
      <c r="F605" s="28" t="s">
        <v>496</v>
      </c>
      <c r="G605" s="29">
        <v>6</v>
      </c>
      <c r="H605" s="28">
        <v>0</v>
      </c>
      <c r="I605" s="30">
        <f>ROUND(G605*H605,P4)</f>
        <v>0</v>
      </c>
      <c r="L605" s="31">
        <v>0</v>
      </c>
      <c r="M605" s="24">
        <f>ROUND(G605*L605,P4)</f>
        <v>0</v>
      </c>
      <c r="N605" s="25" t="s">
        <v>1112</v>
      </c>
      <c r="O605" s="32">
        <f>M605*AA605</f>
        <v>0</v>
      </c>
      <c r="P605" s="1">
        <v>3</v>
      </c>
      <c r="AA605" s="1">
        <f>IF(P605=1,$O$3,IF(P605=2,$O$4,$O$5))</f>
        <v>0</v>
      </c>
    </row>
    <row r="606">
      <c r="A606" s="1" t="s">
        <v>437</v>
      </c>
      <c r="E606" s="27" t="s">
        <v>434</v>
      </c>
    </row>
    <row r="607">
      <c r="A607" s="1" t="s">
        <v>439</v>
      </c>
      <c r="E607" s="33" t="s">
        <v>12068</v>
      </c>
    </row>
    <row r="608" ht="102">
      <c r="A608" s="1" t="s">
        <v>441</v>
      </c>
      <c r="E608" s="27" t="s">
        <v>12279</v>
      </c>
    </row>
    <row r="609">
      <c r="A609" s="1" t="s">
        <v>432</v>
      </c>
      <c r="B609" s="1">
        <v>150</v>
      </c>
      <c r="C609" s="26" t="s">
        <v>12280</v>
      </c>
      <c r="D609" t="s">
        <v>434</v>
      </c>
      <c r="E609" s="27" t="s">
        <v>12281</v>
      </c>
      <c r="F609" s="28" t="s">
        <v>496</v>
      </c>
      <c r="G609" s="29">
        <v>1</v>
      </c>
      <c r="H609" s="28">
        <v>0</v>
      </c>
      <c r="I609" s="30">
        <f>ROUND(G609*H609,P4)</f>
        <v>0</v>
      </c>
      <c r="L609" s="31">
        <v>0</v>
      </c>
      <c r="M609" s="24">
        <f>ROUND(G609*L609,P4)</f>
        <v>0</v>
      </c>
      <c r="N609" s="25" t="s">
        <v>1112</v>
      </c>
      <c r="O609" s="32">
        <f>M609*AA609</f>
        <v>0</v>
      </c>
      <c r="P609" s="1">
        <v>3</v>
      </c>
      <c r="AA609" s="1">
        <f>IF(P609=1,$O$3,IF(P609=2,$O$4,$O$5))</f>
        <v>0</v>
      </c>
    </row>
    <row r="610">
      <c r="A610" s="1" t="s">
        <v>437</v>
      </c>
      <c r="E610" s="27" t="s">
        <v>434</v>
      </c>
    </row>
    <row r="611">
      <c r="A611" s="1" t="s">
        <v>439</v>
      </c>
      <c r="E611" s="33" t="s">
        <v>12068</v>
      </c>
    </row>
    <row r="612" ht="89.25">
      <c r="A612" s="1" t="s">
        <v>441</v>
      </c>
      <c r="E612" s="27" t="s">
        <v>12282</v>
      </c>
    </row>
    <row r="613">
      <c r="A613" s="1" t="s">
        <v>432</v>
      </c>
      <c r="B613" s="1">
        <v>151</v>
      </c>
      <c r="C613" s="26" t="s">
        <v>12283</v>
      </c>
      <c r="D613" t="s">
        <v>434</v>
      </c>
      <c r="E613" s="27" t="s">
        <v>12284</v>
      </c>
      <c r="F613" s="28" t="s">
        <v>496</v>
      </c>
      <c r="G613" s="29">
        <v>108</v>
      </c>
      <c r="H613" s="28">
        <v>0</v>
      </c>
      <c r="I613" s="30">
        <f>ROUND(G613*H613,P4)</f>
        <v>0</v>
      </c>
      <c r="L613" s="31">
        <v>0</v>
      </c>
      <c r="M613" s="24">
        <f>ROUND(G613*L613,P4)</f>
        <v>0</v>
      </c>
      <c r="N613" s="25" t="s">
        <v>1112</v>
      </c>
      <c r="O613" s="32">
        <f>M613*AA613</f>
        <v>0</v>
      </c>
      <c r="P613" s="1">
        <v>3</v>
      </c>
      <c r="AA613" s="1">
        <f>IF(P613=1,$O$3,IF(P613=2,$O$4,$O$5))</f>
        <v>0</v>
      </c>
    </row>
    <row r="614">
      <c r="A614" s="1" t="s">
        <v>437</v>
      </c>
      <c r="E614" s="27" t="s">
        <v>434</v>
      </c>
    </row>
    <row r="615">
      <c r="A615" s="1" t="s">
        <v>439</v>
      </c>
      <c r="E615" s="33" t="s">
        <v>12285</v>
      </c>
    </row>
    <row r="616" ht="76.5">
      <c r="A616" s="1" t="s">
        <v>441</v>
      </c>
      <c r="E616" s="27" t="s">
        <v>12286</v>
      </c>
    </row>
    <row r="617">
      <c r="A617" s="1" t="s">
        <v>429</v>
      </c>
      <c r="C617" s="22" t="s">
        <v>12287</v>
      </c>
      <c r="E617" s="23" t="s">
        <v>12288</v>
      </c>
      <c r="L617" s="24">
        <f>SUMIFS(L618:L757,A618:A757,"P")</f>
        <v>0</v>
      </c>
      <c r="M617" s="24">
        <f>SUMIFS(M618:M757,A618:A757,"P")</f>
        <v>0</v>
      </c>
      <c r="N617" s="25"/>
    </row>
    <row r="618">
      <c r="A618" s="1" t="s">
        <v>432</v>
      </c>
      <c r="B618" s="1">
        <v>152</v>
      </c>
      <c r="C618" s="26" t="s">
        <v>12289</v>
      </c>
      <c r="D618" t="s">
        <v>434</v>
      </c>
      <c r="E618" s="27" t="s">
        <v>12290</v>
      </c>
      <c r="F618" s="28" t="s">
        <v>1625</v>
      </c>
      <c r="G618" s="29">
        <v>384</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12068</v>
      </c>
    </row>
    <row r="621" ht="89.25">
      <c r="A621" s="1" t="s">
        <v>441</v>
      </c>
      <c r="E621" s="27" t="s">
        <v>12291</v>
      </c>
    </row>
    <row r="622">
      <c r="A622" s="1" t="s">
        <v>432</v>
      </c>
      <c r="B622" s="1">
        <v>153</v>
      </c>
      <c r="C622" s="26" t="s">
        <v>12292</v>
      </c>
      <c r="D622" t="s">
        <v>434</v>
      </c>
      <c r="E622" s="27" t="s">
        <v>12293</v>
      </c>
      <c r="F622" s="28" t="s">
        <v>444</v>
      </c>
      <c r="G622" s="29">
        <v>127</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12285</v>
      </c>
    </row>
    <row r="625" ht="127.5">
      <c r="A625" s="1" t="s">
        <v>441</v>
      </c>
      <c r="E625" s="27" t="s">
        <v>12294</v>
      </c>
    </row>
    <row r="626">
      <c r="A626" s="1" t="s">
        <v>432</v>
      </c>
      <c r="B626" s="1">
        <v>154</v>
      </c>
      <c r="C626" s="26" t="s">
        <v>12530</v>
      </c>
      <c r="D626" t="s">
        <v>434</v>
      </c>
      <c r="E626" s="27" t="s">
        <v>12531</v>
      </c>
      <c r="F626" s="28" t="s">
        <v>496</v>
      </c>
      <c r="G626" s="29">
        <v>8</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12285</v>
      </c>
    </row>
    <row r="629" ht="114.75">
      <c r="A629" s="1" t="s">
        <v>441</v>
      </c>
      <c r="E629" s="27" t="s">
        <v>12532</v>
      </c>
    </row>
    <row r="630">
      <c r="A630" s="1" t="s">
        <v>432</v>
      </c>
      <c r="B630" s="1">
        <v>155</v>
      </c>
      <c r="C630" s="26" t="s">
        <v>12295</v>
      </c>
      <c r="D630" t="s">
        <v>434</v>
      </c>
      <c r="E630" s="27" t="s">
        <v>12296</v>
      </c>
      <c r="F630" s="28" t="s">
        <v>496</v>
      </c>
      <c r="G630" s="29">
        <v>36</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12285</v>
      </c>
    </row>
    <row r="633" ht="102">
      <c r="A633" s="1" t="s">
        <v>441</v>
      </c>
      <c r="E633" s="27" t="s">
        <v>12297</v>
      </c>
    </row>
    <row r="634">
      <c r="A634" s="1" t="s">
        <v>432</v>
      </c>
      <c r="B634" s="1">
        <v>156</v>
      </c>
      <c r="C634" s="26" t="s">
        <v>12298</v>
      </c>
      <c r="D634" t="s">
        <v>434</v>
      </c>
      <c r="E634" s="27" t="s">
        <v>12299</v>
      </c>
      <c r="F634" s="28" t="s">
        <v>496</v>
      </c>
      <c r="G634" s="29">
        <v>15</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12285</v>
      </c>
    </row>
    <row r="637" ht="102">
      <c r="A637" s="1" t="s">
        <v>441</v>
      </c>
      <c r="E637" s="27" t="s">
        <v>12297</v>
      </c>
    </row>
    <row r="638">
      <c r="A638" s="1" t="s">
        <v>432</v>
      </c>
      <c r="B638" s="1">
        <v>157</v>
      </c>
      <c r="C638" s="26" t="s">
        <v>12302</v>
      </c>
      <c r="D638" t="s">
        <v>434</v>
      </c>
      <c r="E638" s="27" t="s">
        <v>12303</v>
      </c>
      <c r="F638" s="28" t="s">
        <v>496</v>
      </c>
      <c r="G638" s="29">
        <v>17</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12285</v>
      </c>
    </row>
    <row r="641" ht="102">
      <c r="A641" s="1" t="s">
        <v>441</v>
      </c>
      <c r="E641" s="27" t="s">
        <v>12297</v>
      </c>
    </row>
    <row r="642">
      <c r="A642" s="1" t="s">
        <v>432</v>
      </c>
      <c r="B642" s="1">
        <v>158</v>
      </c>
      <c r="C642" s="26" t="s">
        <v>12533</v>
      </c>
      <c r="D642" t="s">
        <v>434</v>
      </c>
      <c r="E642" s="27" t="s">
        <v>12534</v>
      </c>
      <c r="F642" s="28" t="s">
        <v>496</v>
      </c>
      <c r="G642" s="29">
        <v>4</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12285</v>
      </c>
    </row>
    <row r="645" ht="102">
      <c r="A645" s="1" t="s">
        <v>441</v>
      </c>
      <c r="E645" s="27" t="s">
        <v>12297</v>
      </c>
    </row>
    <row r="646">
      <c r="A646" s="1" t="s">
        <v>432</v>
      </c>
      <c r="B646" s="1">
        <v>159</v>
      </c>
      <c r="C646" s="26" t="s">
        <v>12535</v>
      </c>
      <c r="D646" t="s">
        <v>434</v>
      </c>
      <c r="E646" s="27" t="s">
        <v>12536</v>
      </c>
      <c r="F646" s="28" t="s">
        <v>496</v>
      </c>
      <c r="G646" s="29">
        <v>4</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12285</v>
      </c>
    </row>
    <row r="649" ht="102">
      <c r="A649" s="1" t="s">
        <v>441</v>
      </c>
      <c r="E649" s="27" t="s">
        <v>12297</v>
      </c>
    </row>
    <row r="650">
      <c r="A650" s="1" t="s">
        <v>432</v>
      </c>
      <c r="B650" s="1">
        <v>160</v>
      </c>
      <c r="C650" s="26" t="s">
        <v>12304</v>
      </c>
      <c r="D650" t="s">
        <v>434</v>
      </c>
      <c r="E650" s="27" t="s">
        <v>12305</v>
      </c>
      <c r="F650" s="28" t="s">
        <v>1618</v>
      </c>
      <c r="G650" s="29">
        <v>1000</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12285</v>
      </c>
    </row>
    <row r="653" ht="114.75">
      <c r="A653" s="1" t="s">
        <v>441</v>
      </c>
      <c r="E653" s="27" t="s">
        <v>12306</v>
      </c>
    </row>
    <row r="654">
      <c r="A654" s="1" t="s">
        <v>432</v>
      </c>
      <c r="B654" s="1">
        <v>161</v>
      </c>
      <c r="C654" s="26" t="s">
        <v>12310</v>
      </c>
      <c r="D654" t="s">
        <v>434</v>
      </c>
      <c r="E654" s="27" t="s">
        <v>12311</v>
      </c>
      <c r="F654" s="28" t="s">
        <v>496</v>
      </c>
      <c r="G654" s="29">
        <v>17</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12285</v>
      </c>
    </row>
    <row r="657" ht="102">
      <c r="A657" s="1" t="s">
        <v>441</v>
      </c>
      <c r="E657" s="27" t="s">
        <v>12309</v>
      </c>
    </row>
    <row r="658">
      <c r="A658" s="1" t="s">
        <v>432</v>
      </c>
      <c r="B658" s="1">
        <v>162</v>
      </c>
      <c r="C658" s="26" t="s">
        <v>12312</v>
      </c>
      <c r="D658" t="s">
        <v>434</v>
      </c>
      <c r="E658" s="27" t="s">
        <v>12313</v>
      </c>
      <c r="F658" s="28" t="s">
        <v>496</v>
      </c>
      <c r="G658" s="29">
        <v>15</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12285</v>
      </c>
    </row>
    <row r="661" ht="102">
      <c r="A661" s="1" t="s">
        <v>441</v>
      </c>
      <c r="E661" s="27" t="s">
        <v>12309</v>
      </c>
    </row>
    <row r="662">
      <c r="A662" s="1" t="s">
        <v>432</v>
      </c>
      <c r="B662" s="1">
        <v>163</v>
      </c>
      <c r="C662" s="26" t="s">
        <v>12537</v>
      </c>
      <c r="D662" t="s">
        <v>434</v>
      </c>
      <c r="E662" s="27" t="s">
        <v>12538</v>
      </c>
      <c r="F662" s="28" t="s">
        <v>496</v>
      </c>
      <c r="G662" s="29">
        <v>4</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12285</v>
      </c>
    </row>
    <row r="665" ht="102">
      <c r="A665" s="1" t="s">
        <v>441</v>
      </c>
      <c r="E665" s="27" t="s">
        <v>12309</v>
      </c>
    </row>
    <row r="666">
      <c r="A666" s="1" t="s">
        <v>432</v>
      </c>
      <c r="B666" s="1">
        <v>164</v>
      </c>
      <c r="C666" s="26" t="s">
        <v>12314</v>
      </c>
      <c r="D666" t="s">
        <v>434</v>
      </c>
      <c r="E666" s="27" t="s">
        <v>12315</v>
      </c>
      <c r="F666" s="28" t="s">
        <v>496</v>
      </c>
      <c r="G666" s="29">
        <v>90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12285</v>
      </c>
    </row>
    <row r="669" ht="102">
      <c r="A669" s="1" t="s">
        <v>441</v>
      </c>
      <c r="E669" s="27" t="s">
        <v>12309</v>
      </c>
    </row>
    <row r="670">
      <c r="A670" s="1" t="s">
        <v>432</v>
      </c>
      <c r="B670" s="1">
        <v>165</v>
      </c>
      <c r="C670" s="26" t="s">
        <v>12316</v>
      </c>
      <c r="D670" t="s">
        <v>434</v>
      </c>
      <c r="E670" s="27" t="s">
        <v>12317</v>
      </c>
      <c r="F670" s="28" t="s">
        <v>496</v>
      </c>
      <c r="G670" s="29">
        <v>4</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12285</v>
      </c>
    </row>
    <row r="673" ht="102">
      <c r="A673" s="1" t="s">
        <v>441</v>
      </c>
      <c r="E673" s="27" t="s">
        <v>12309</v>
      </c>
    </row>
    <row r="674">
      <c r="A674" s="1" t="s">
        <v>432</v>
      </c>
      <c r="B674" s="1">
        <v>166</v>
      </c>
      <c r="C674" s="26" t="s">
        <v>12318</v>
      </c>
      <c r="D674" t="s">
        <v>434</v>
      </c>
      <c r="E674" s="27" t="s">
        <v>12319</v>
      </c>
      <c r="F674" s="28" t="s">
        <v>496</v>
      </c>
      <c r="G674" s="29">
        <v>36</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12285</v>
      </c>
    </row>
    <row r="677" ht="102">
      <c r="A677" s="1" t="s">
        <v>441</v>
      </c>
      <c r="E677" s="27" t="s">
        <v>12309</v>
      </c>
    </row>
    <row r="678">
      <c r="A678" s="1" t="s">
        <v>432</v>
      </c>
      <c r="B678" s="1">
        <v>167</v>
      </c>
      <c r="C678" s="26" t="s">
        <v>12539</v>
      </c>
      <c r="D678" t="s">
        <v>434</v>
      </c>
      <c r="E678" s="27" t="s">
        <v>12540</v>
      </c>
      <c r="F678" s="28" t="s">
        <v>496</v>
      </c>
      <c r="G678" s="29">
        <v>1</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c r="A680" s="1" t="s">
        <v>439</v>
      </c>
      <c r="E680" s="33" t="s">
        <v>12285</v>
      </c>
    </row>
    <row r="681" ht="102">
      <c r="A681" s="1" t="s">
        <v>441</v>
      </c>
      <c r="E681" s="27" t="s">
        <v>12309</v>
      </c>
    </row>
    <row r="682">
      <c r="A682" s="1" t="s">
        <v>432</v>
      </c>
      <c r="B682" s="1">
        <v>168</v>
      </c>
      <c r="C682" s="26" t="s">
        <v>12541</v>
      </c>
      <c r="D682" t="s">
        <v>434</v>
      </c>
      <c r="E682" s="27" t="s">
        <v>12542</v>
      </c>
      <c r="F682" s="28" t="s">
        <v>496</v>
      </c>
      <c r="G682" s="29">
        <v>4</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c r="A684" s="1" t="s">
        <v>439</v>
      </c>
      <c r="E684" s="33" t="s">
        <v>12285</v>
      </c>
    </row>
    <row r="685" ht="102">
      <c r="A685" s="1" t="s">
        <v>441</v>
      </c>
      <c r="E685" s="27" t="s">
        <v>12309</v>
      </c>
    </row>
    <row r="686">
      <c r="A686" s="1" t="s">
        <v>432</v>
      </c>
      <c r="B686" s="1">
        <v>169</v>
      </c>
      <c r="C686" s="26" t="s">
        <v>12320</v>
      </c>
      <c r="D686" t="s">
        <v>434</v>
      </c>
      <c r="E686" s="27" t="s">
        <v>12321</v>
      </c>
      <c r="F686" s="28" t="s">
        <v>496</v>
      </c>
      <c r="G686" s="29">
        <v>6</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12285</v>
      </c>
    </row>
    <row r="689" ht="102">
      <c r="A689" s="1" t="s">
        <v>441</v>
      </c>
      <c r="E689" s="27" t="s">
        <v>12309</v>
      </c>
    </row>
    <row r="690">
      <c r="A690" s="1" t="s">
        <v>432</v>
      </c>
      <c r="B690" s="1">
        <v>170</v>
      </c>
      <c r="C690" s="26" t="s">
        <v>12324</v>
      </c>
      <c r="D690" t="s">
        <v>434</v>
      </c>
      <c r="E690" s="27" t="s">
        <v>12325</v>
      </c>
      <c r="F690" s="28" t="s">
        <v>496</v>
      </c>
      <c r="G690" s="29">
        <v>16</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12285</v>
      </c>
    </row>
    <row r="693" ht="102">
      <c r="A693" s="1" t="s">
        <v>441</v>
      </c>
      <c r="E693" s="27" t="s">
        <v>12309</v>
      </c>
    </row>
    <row r="694">
      <c r="A694" s="1" t="s">
        <v>432</v>
      </c>
      <c r="B694" s="1">
        <v>171</v>
      </c>
      <c r="C694" s="26" t="s">
        <v>12326</v>
      </c>
      <c r="D694" t="s">
        <v>434</v>
      </c>
      <c r="E694" s="27" t="s">
        <v>12327</v>
      </c>
      <c r="F694" s="28" t="s">
        <v>496</v>
      </c>
      <c r="G694" s="29">
        <v>2</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12285</v>
      </c>
    </row>
    <row r="697" ht="102">
      <c r="A697" s="1" t="s">
        <v>441</v>
      </c>
      <c r="E697" s="27" t="s">
        <v>12309</v>
      </c>
    </row>
    <row r="698" ht="25.5">
      <c r="A698" s="1" t="s">
        <v>432</v>
      </c>
      <c r="B698" s="1">
        <v>172</v>
      </c>
      <c r="C698" s="26" t="s">
        <v>12328</v>
      </c>
      <c r="D698" t="s">
        <v>434</v>
      </c>
      <c r="E698" s="27" t="s">
        <v>12329</v>
      </c>
      <c r="F698" s="28" t="s">
        <v>496</v>
      </c>
      <c r="G698" s="29">
        <v>8</v>
      </c>
      <c r="H698" s="28">
        <v>0</v>
      </c>
      <c r="I698" s="30">
        <f>ROUND(G698*H698,P4)</f>
        <v>0</v>
      </c>
      <c r="L698" s="31">
        <v>0</v>
      </c>
      <c r="M698" s="24">
        <f>ROUND(G698*L698,P4)</f>
        <v>0</v>
      </c>
      <c r="N698" s="25" t="s">
        <v>1112</v>
      </c>
      <c r="O698" s="32">
        <f>M698*AA698</f>
        <v>0</v>
      </c>
      <c r="P698" s="1">
        <v>3</v>
      </c>
      <c r="AA698" s="1">
        <f>IF(P698=1,$O$3,IF(P698=2,$O$4,$O$5))</f>
        <v>0</v>
      </c>
    </row>
    <row r="699">
      <c r="A699" s="1" t="s">
        <v>437</v>
      </c>
      <c r="E699" s="27" t="s">
        <v>434</v>
      </c>
    </row>
    <row r="700">
      <c r="A700" s="1" t="s">
        <v>439</v>
      </c>
      <c r="E700" s="33" t="s">
        <v>12285</v>
      </c>
    </row>
    <row r="701" ht="102">
      <c r="A701" s="1" t="s">
        <v>441</v>
      </c>
      <c r="E701" s="27" t="s">
        <v>12309</v>
      </c>
    </row>
    <row r="702">
      <c r="A702" s="1" t="s">
        <v>432</v>
      </c>
      <c r="B702" s="1">
        <v>173</v>
      </c>
      <c r="C702" s="26" t="s">
        <v>12332</v>
      </c>
      <c r="D702" t="s">
        <v>434</v>
      </c>
      <c r="E702" s="27" t="s">
        <v>12333</v>
      </c>
      <c r="F702" s="28" t="s">
        <v>496</v>
      </c>
      <c r="G702" s="29">
        <v>14</v>
      </c>
      <c r="H702" s="28">
        <v>0</v>
      </c>
      <c r="I702" s="30">
        <f>ROUND(G702*H702,P4)</f>
        <v>0</v>
      </c>
      <c r="L702" s="31">
        <v>0</v>
      </c>
      <c r="M702" s="24">
        <f>ROUND(G702*L702,P4)</f>
        <v>0</v>
      </c>
      <c r="N702" s="25" t="s">
        <v>1112</v>
      </c>
      <c r="O702" s="32">
        <f>M702*AA702</f>
        <v>0</v>
      </c>
      <c r="P702" s="1">
        <v>3</v>
      </c>
      <c r="AA702" s="1">
        <f>IF(P702=1,$O$3,IF(P702=2,$O$4,$O$5))</f>
        <v>0</v>
      </c>
    </row>
    <row r="703">
      <c r="A703" s="1" t="s">
        <v>437</v>
      </c>
      <c r="E703" s="27" t="s">
        <v>434</v>
      </c>
    </row>
    <row r="704">
      <c r="A704" s="1" t="s">
        <v>439</v>
      </c>
      <c r="E704" s="33" t="s">
        <v>12285</v>
      </c>
    </row>
    <row r="705" ht="102">
      <c r="A705" s="1" t="s">
        <v>441</v>
      </c>
      <c r="E705" s="27" t="s">
        <v>12309</v>
      </c>
    </row>
    <row r="706">
      <c r="A706" s="1" t="s">
        <v>432</v>
      </c>
      <c r="B706" s="1">
        <v>174</v>
      </c>
      <c r="C706" s="26" t="s">
        <v>12334</v>
      </c>
      <c r="D706" t="s">
        <v>434</v>
      </c>
      <c r="E706" s="27" t="s">
        <v>12335</v>
      </c>
      <c r="F706" s="28" t="s">
        <v>496</v>
      </c>
      <c r="G706" s="29">
        <v>6</v>
      </c>
      <c r="H706" s="28">
        <v>0</v>
      </c>
      <c r="I706" s="30">
        <f>ROUND(G706*H706,P4)</f>
        <v>0</v>
      </c>
      <c r="L706" s="31">
        <v>0</v>
      </c>
      <c r="M706" s="24">
        <f>ROUND(G706*L706,P4)</f>
        <v>0</v>
      </c>
      <c r="N706" s="25" t="s">
        <v>1112</v>
      </c>
      <c r="O706" s="32">
        <f>M706*AA706</f>
        <v>0</v>
      </c>
      <c r="P706" s="1">
        <v>3</v>
      </c>
      <c r="AA706" s="1">
        <f>IF(P706=1,$O$3,IF(P706=2,$O$4,$O$5))</f>
        <v>0</v>
      </c>
    </row>
    <row r="707">
      <c r="A707" s="1" t="s">
        <v>437</v>
      </c>
      <c r="E707" s="27" t="s">
        <v>434</v>
      </c>
    </row>
    <row r="708">
      <c r="A708" s="1" t="s">
        <v>439</v>
      </c>
      <c r="E708" s="33" t="s">
        <v>12285</v>
      </c>
    </row>
    <row r="709" ht="102">
      <c r="A709" s="1" t="s">
        <v>441</v>
      </c>
      <c r="E709" s="27" t="s">
        <v>12309</v>
      </c>
    </row>
    <row r="710" ht="25.5">
      <c r="A710" s="1" t="s">
        <v>432</v>
      </c>
      <c r="B710" s="1">
        <v>175</v>
      </c>
      <c r="C710" s="26" t="s">
        <v>12543</v>
      </c>
      <c r="D710" t="s">
        <v>434</v>
      </c>
      <c r="E710" s="27" t="s">
        <v>12544</v>
      </c>
      <c r="F710" s="28" t="s">
        <v>496</v>
      </c>
      <c r="G710" s="29">
        <v>8</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12285</v>
      </c>
    </row>
    <row r="713" ht="102">
      <c r="A713" s="1" t="s">
        <v>441</v>
      </c>
      <c r="E713" s="27" t="s">
        <v>12309</v>
      </c>
    </row>
    <row r="714">
      <c r="A714" s="1" t="s">
        <v>432</v>
      </c>
      <c r="B714" s="1">
        <v>176</v>
      </c>
      <c r="C714" s="26" t="s">
        <v>12336</v>
      </c>
      <c r="D714" t="s">
        <v>434</v>
      </c>
      <c r="E714" s="27" t="s">
        <v>12337</v>
      </c>
      <c r="F714" s="28" t="s">
        <v>496</v>
      </c>
      <c r="G714" s="29">
        <v>6</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12285</v>
      </c>
    </row>
    <row r="717" ht="102">
      <c r="A717" s="1" t="s">
        <v>441</v>
      </c>
      <c r="E717" s="27" t="s">
        <v>12309</v>
      </c>
    </row>
    <row r="718">
      <c r="A718" s="1" t="s">
        <v>432</v>
      </c>
      <c r="B718" s="1">
        <v>177</v>
      </c>
      <c r="C718" s="26" t="s">
        <v>12338</v>
      </c>
      <c r="D718" t="s">
        <v>434</v>
      </c>
      <c r="E718" s="27" t="s">
        <v>12339</v>
      </c>
      <c r="F718" s="28" t="s">
        <v>496</v>
      </c>
      <c r="G718" s="29">
        <v>744</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12285</v>
      </c>
    </row>
    <row r="721" ht="102">
      <c r="A721" s="1" t="s">
        <v>441</v>
      </c>
      <c r="E721" s="27" t="s">
        <v>12309</v>
      </c>
    </row>
    <row r="722">
      <c r="A722" s="1" t="s">
        <v>432</v>
      </c>
      <c r="B722" s="1">
        <v>178</v>
      </c>
      <c r="C722" s="26" t="s">
        <v>12340</v>
      </c>
      <c r="D722" t="s">
        <v>434</v>
      </c>
      <c r="E722" s="27" t="s">
        <v>12341</v>
      </c>
      <c r="F722" s="28" t="s">
        <v>496</v>
      </c>
      <c r="G722" s="29">
        <v>58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12285</v>
      </c>
    </row>
    <row r="725" ht="102">
      <c r="A725" s="1" t="s">
        <v>441</v>
      </c>
      <c r="E725" s="27" t="s">
        <v>12309</v>
      </c>
    </row>
    <row r="726">
      <c r="A726" s="1" t="s">
        <v>432</v>
      </c>
      <c r="B726" s="1">
        <v>179</v>
      </c>
      <c r="C726" s="26" t="s">
        <v>12342</v>
      </c>
      <c r="D726" t="s">
        <v>434</v>
      </c>
      <c r="E726" s="27" t="s">
        <v>12343</v>
      </c>
      <c r="F726" s="28" t="s">
        <v>496</v>
      </c>
      <c r="G726" s="29">
        <v>81</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12285</v>
      </c>
    </row>
    <row r="729" ht="102">
      <c r="A729" s="1" t="s">
        <v>441</v>
      </c>
      <c r="E729" s="27" t="s">
        <v>12309</v>
      </c>
    </row>
    <row r="730">
      <c r="A730" s="1" t="s">
        <v>432</v>
      </c>
      <c r="B730" s="1">
        <v>180</v>
      </c>
      <c r="C730" s="26" t="s">
        <v>12344</v>
      </c>
      <c r="D730" t="s">
        <v>434</v>
      </c>
      <c r="E730" s="27" t="s">
        <v>12345</v>
      </c>
      <c r="F730" s="28" t="s">
        <v>496</v>
      </c>
      <c r="G730" s="29">
        <v>10</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12285</v>
      </c>
    </row>
    <row r="733" ht="102">
      <c r="A733" s="1" t="s">
        <v>441</v>
      </c>
      <c r="E733" s="27" t="s">
        <v>12309</v>
      </c>
    </row>
    <row r="734">
      <c r="A734" s="1" t="s">
        <v>432</v>
      </c>
      <c r="B734" s="1">
        <v>181</v>
      </c>
      <c r="C734" s="26" t="s">
        <v>12346</v>
      </c>
      <c r="D734" t="s">
        <v>434</v>
      </c>
      <c r="E734" s="27" t="s">
        <v>12347</v>
      </c>
      <c r="F734" s="28" t="s">
        <v>467</v>
      </c>
      <c r="G734" s="29">
        <v>5116</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12285</v>
      </c>
    </row>
    <row r="737" ht="102">
      <c r="A737" s="1" t="s">
        <v>441</v>
      </c>
      <c r="E737" s="27" t="s">
        <v>12348</v>
      </c>
    </row>
    <row r="738" ht="25.5">
      <c r="A738" s="1" t="s">
        <v>432</v>
      </c>
      <c r="B738" s="1">
        <v>182</v>
      </c>
      <c r="C738" s="26" t="s">
        <v>12545</v>
      </c>
      <c r="D738" t="s">
        <v>434</v>
      </c>
      <c r="E738" s="27" t="s">
        <v>12546</v>
      </c>
      <c r="F738" s="28" t="s">
        <v>467</v>
      </c>
      <c r="G738" s="29">
        <v>340</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12285</v>
      </c>
    </row>
    <row r="741" ht="102">
      <c r="A741" s="1" t="s">
        <v>441</v>
      </c>
      <c r="E741" s="27" t="s">
        <v>12348</v>
      </c>
    </row>
    <row r="742">
      <c r="A742" s="1" t="s">
        <v>432</v>
      </c>
      <c r="B742" s="1">
        <v>183</v>
      </c>
      <c r="C742" s="26" t="s">
        <v>12349</v>
      </c>
      <c r="D742" t="s">
        <v>434</v>
      </c>
      <c r="E742" s="27" t="s">
        <v>12350</v>
      </c>
      <c r="F742" s="28" t="s">
        <v>467</v>
      </c>
      <c r="G742" s="29">
        <v>5116</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12285</v>
      </c>
    </row>
    <row r="745" ht="102">
      <c r="A745" s="1" t="s">
        <v>441</v>
      </c>
      <c r="E745" s="27" t="s">
        <v>12348</v>
      </c>
    </row>
    <row r="746">
      <c r="A746" s="1" t="s">
        <v>432</v>
      </c>
      <c r="B746" s="1">
        <v>184</v>
      </c>
      <c r="C746" s="26" t="s">
        <v>12351</v>
      </c>
      <c r="D746" t="s">
        <v>434</v>
      </c>
      <c r="E746" s="27" t="s">
        <v>12352</v>
      </c>
      <c r="F746" s="28" t="s">
        <v>467</v>
      </c>
      <c r="G746" s="29">
        <v>3679</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12285</v>
      </c>
    </row>
    <row r="749" ht="102">
      <c r="A749" s="1" t="s">
        <v>441</v>
      </c>
      <c r="E749" s="27" t="s">
        <v>12348</v>
      </c>
    </row>
    <row r="750">
      <c r="A750" s="1" t="s">
        <v>432</v>
      </c>
      <c r="B750" s="1">
        <v>185</v>
      </c>
      <c r="C750" s="26" t="s">
        <v>12353</v>
      </c>
      <c r="D750" t="s">
        <v>434</v>
      </c>
      <c r="E750" s="27" t="s">
        <v>12354</v>
      </c>
      <c r="F750" s="28" t="s">
        <v>12355</v>
      </c>
      <c r="G750" s="29">
        <v>1460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12285</v>
      </c>
    </row>
    <row r="753" ht="127.5">
      <c r="A753" s="1" t="s">
        <v>441</v>
      </c>
      <c r="E753" s="27" t="s">
        <v>12356</v>
      </c>
    </row>
    <row r="754">
      <c r="A754" s="1" t="s">
        <v>432</v>
      </c>
      <c r="B754" s="1">
        <v>186</v>
      </c>
      <c r="C754" s="26" t="s">
        <v>823</v>
      </c>
      <c r="D754" t="s">
        <v>434</v>
      </c>
      <c r="E754" s="27" t="s">
        <v>12357</v>
      </c>
      <c r="F754" s="28" t="s">
        <v>476</v>
      </c>
      <c r="G754" s="29">
        <v>292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12285</v>
      </c>
    </row>
    <row r="757" ht="102">
      <c r="A757" s="1" t="s">
        <v>441</v>
      </c>
      <c r="E757" s="27" t="s">
        <v>12358</v>
      </c>
    </row>
    <row r="758">
      <c r="A758" s="1" t="s">
        <v>429</v>
      </c>
      <c r="C758" s="22" t="s">
        <v>559</v>
      </c>
      <c r="E758" s="23" t="s">
        <v>1356</v>
      </c>
      <c r="L758" s="24">
        <f>SUMIFS(L759:L782,A759:A782,"P")</f>
        <v>0</v>
      </c>
      <c r="M758" s="24">
        <f>SUMIFS(M759:M782,A759:A782,"P")</f>
        <v>0</v>
      </c>
      <c r="N758" s="25"/>
    </row>
    <row r="759" ht="25.5">
      <c r="A759" s="1" t="s">
        <v>432</v>
      </c>
      <c r="B759" s="1">
        <v>187</v>
      </c>
      <c r="C759" s="26" t="s">
        <v>561</v>
      </c>
      <c r="D759" t="s">
        <v>562</v>
      </c>
      <c r="E759" s="27" t="s">
        <v>563</v>
      </c>
      <c r="F759" s="28" t="s">
        <v>476</v>
      </c>
      <c r="G759" s="29">
        <v>1600</v>
      </c>
      <c r="H759" s="28">
        <v>0</v>
      </c>
      <c r="I759" s="30">
        <f>ROUND(G759*H759,P4)</f>
        <v>0</v>
      </c>
      <c r="L759" s="31">
        <v>0</v>
      </c>
      <c r="M759" s="24">
        <f>ROUND(G759*L759,P4)</f>
        <v>0</v>
      </c>
      <c r="N759" s="25" t="s">
        <v>9637</v>
      </c>
      <c r="O759" s="32">
        <f>M759*AA759</f>
        <v>0</v>
      </c>
      <c r="P759" s="1">
        <v>3</v>
      </c>
      <c r="AA759" s="1">
        <f>IF(P759=1,$O$3,IF(P759=2,$O$4,$O$5))</f>
        <v>0</v>
      </c>
    </row>
    <row r="760" ht="38.25">
      <c r="A760" s="1" t="s">
        <v>437</v>
      </c>
      <c r="E760" s="27" t="s">
        <v>564</v>
      </c>
    </row>
    <row r="761" ht="38.25">
      <c r="A761" s="1" t="s">
        <v>439</v>
      </c>
      <c r="E761" s="33" t="s">
        <v>12547</v>
      </c>
    </row>
    <row r="762" ht="153">
      <c r="A762" s="1" t="s">
        <v>441</v>
      </c>
      <c r="E762" s="27" t="s">
        <v>566</v>
      </c>
    </row>
    <row r="763" ht="38.25">
      <c r="A763" s="1" t="s">
        <v>432</v>
      </c>
      <c r="B763" s="1">
        <v>188</v>
      </c>
      <c r="C763" s="26" t="s">
        <v>901</v>
      </c>
      <c r="D763" t="s">
        <v>562</v>
      </c>
      <c r="E763" s="27" t="s">
        <v>1060</v>
      </c>
      <c r="F763" s="28" t="s">
        <v>476</v>
      </c>
      <c r="G763" s="29">
        <v>292</v>
      </c>
      <c r="H763" s="28">
        <v>0</v>
      </c>
      <c r="I763" s="30">
        <f>ROUND(G763*H763,P4)</f>
        <v>0</v>
      </c>
      <c r="L763" s="31">
        <v>0</v>
      </c>
      <c r="M763" s="24">
        <f>ROUND(G763*L763,P4)</f>
        <v>0</v>
      </c>
      <c r="N763" s="25" t="s">
        <v>9637</v>
      </c>
      <c r="O763" s="32">
        <f>M763*AA763</f>
        <v>0</v>
      </c>
      <c r="P763" s="1">
        <v>3</v>
      </c>
      <c r="AA763" s="1">
        <f>IF(P763=1,$O$3,IF(P763=2,$O$4,$O$5))</f>
        <v>0</v>
      </c>
    </row>
    <row r="764" ht="38.25">
      <c r="A764" s="1" t="s">
        <v>437</v>
      </c>
      <c r="E764" s="27" t="s">
        <v>564</v>
      </c>
    </row>
    <row r="765" ht="38.25">
      <c r="A765" s="1" t="s">
        <v>439</v>
      </c>
      <c r="E765" s="33" t="s">
        <v>12548</v>
      </c>
    </row>
    <row r="766" ht="153">
      <c r="A766" s="1" t="s">
        <v>441</v>
      </c>
      <c r="E766" s="27" t="s">
        <v>566</v>
      </c>
    </row>
    <row r="767" ht="25.5">
      <c r="A767" s="1" t="s">
        <v>432</v>
      </c>
      <c r="B767" s="1">
        <v>189</v>
      </c>
      <c r="C767" s="26" t="s">
        <v>12361</v>
      </c>
      <c r="D767" t="s">
        <v>562</v>
      </c>
      <c r="E767" s="27" t="s">
        <v>12362</v>
      </c>
      <c r="F767" s="28" t="s">
        <v>476</v>
      </c>
      <c r="G767" s="29">
        <v>4</v>
      </c>
      <c r="H767" s="28">
        <v>0</v>
      </c>
      <c r="I767" s="30">
        <f>ROUND(G767*H767,P4)</f>
        <v>0</v>
      </c>
      <c r="L767" s="31">
        <v>0</v>
      </c>
      <c r="M767" s="24">
        <f>ROUND(G767*L767,P4)</f>
        <v>0</v>
      </c>
      <c r="N767" s="25" t="s">
        <v>9637</v>
      </c>
      <c r="O767" s="32">
        <f>M767*AA767</f>
        <v>0</v>
      </c>
      <c r="P767" s="1">
        <v>3</v>
      </c>
      <c r="AA767" s="1">
        <f>IF(P767=1,$O$3,IF(P767=2,$O$4,$O$5))</f>
        <v>0</v>
      </c>
    </row>
    <row r="768" ht="38.25">
      <c r="A768" s="1" t="s">
        <v>437</v>
      </c>
      <c r="E768" s="27" t="s">
        <v>898</v>
      </c>
    </row>
    <row r="769" ht="38.25">
      <c r="A769" s="1" t="s">
        <v>439</v>
      </c>
      <c r="E769" s="33" t="s">
        <v>12549</v>
      </c>
    </row>
    <row r="770" ht="153">
      <c r="A770" s="1" t="s">
        <v>441</v>
      </c>
      <c r="E770" s="27" t="s">
        <v>1108</v>
      </c>
    </row>
    <row r="771" ht="38.25">
      <c r="A771" s="1" t="s">
        <v>432</v>
      </c>
      <c r="B771" s="1">
        <v>190</v>
      </c>
      <c r="C771" s="26" t="s">
        <v>5267</v>
      </c>
      <c r="D771" t="s">
        <v>562</v>
      </c>
      <c r="E771" s="27" t="s">
        <v>5268</v>
      </c>
      <c r="F771" s="28" t="s">
        <v>476</v>
      </c>
      <c r="G771" s="29">
        <v>1</v>
      </c>
      <c r="H771" s="28">
        <v>0</v>
      </c>
      <c r="I771" s="30">
        <f>ROUND(G771*H771,P4)</f>
        <v>0</v>
      </c>
      <c r="L771" s="31">
        <v>0</v>
      </c>
      <c r="M771" s="24">
        <f>ROUND(G771*L771,P4)</f>
        <v>0</v>
      </c>
      <c r="N771" s="25" t="s">
        <v>9637</v>
      </c>
      <c r="O771" s="32">
        <f>M771*AA771</f>
        <v>0</v>
      </c>
      <c r="P771" s="1">
        <v>3</v>
      </c>
      <c r="AA771" s="1">
        <f>IF(P771=1,$O$3,IF(P771=2,$O$4,$O$5))</f>
        <v>0</v>
      </c>
    </row>
    <row r="772" ht="38.25">
      <c r="A772" s="1" t="s">
        <v>437</v>
      </c>
      <c r="E772" s="27" t="s">
        <v>5269</v>
      </c>
    </row>
    <row r="773" ht="38.25">
      <c r="A773" s="1" t="s">
        <v>439</v>
      </c>
      <c r="E773" s="33" t="s">
        <v>12550</v>
      </c>
    </row>
    <row r="774" ht="153">
      <c r="A774" s="1" t="s">
        <v>441</v>
      </c>
      <c r="E774" s="27" t="s">
        <v>1108</v>
      </c>
    </row>
    <row r="775" ht="25.5">
      <c r="A775" s="1" t="s">
        <v>432</v>
      </c>
      <c r="B775" s="1">
        <v>191</v>
      </c>
      <c r="C775" s="26" t="s">
        <v>9972</v>
      </c>
      <c r="D775" t="s">
        <v>562</v>
      </c>
      <c r="E775" s="27" t="s">
        <v>9973</v>
      </c>
      <c r="F775" s="28" t="s">
        <v>476</v>
      </c>
      <c r="G775" s="29">
        <v>72</v>
      </c>
      <c r="H775" s="28">
        <v>0</v>
      </c>
      <c r="I775" s="30">
        <f>ROUND(G775*H775,P4)</f>
        <v>0</v>
      </c>
      <c r="L775" s="31">
        <v>0</v>
      </c>
      <c r="M775" s="24">
        <f>ROUND(G775*L775,P4)</f>
        <v>0</v>
      </c>
      <c r="N775" s="25" t="s">
        <v>9637</v>
      </c>
      <c r="O775" s="32">
        <f>M775*AA775</f>
        <v>0</v>
      </c>
      <c r="P775" s="1">
        <v>3</v>
      </c>
      <c r="AA775" s="1">
        <f>IF(P775=1,$O$3,IF(P775=2,$O$4,$O$5))</f>
        <v>0</v>
      </c>
    </row>
    <row r="776" ht="38.25">
      <c r="A776" s="1" t="s">
        <v>437</v>
      </c>
      <c r="E776" s="27" t="s">
        <v>4949</v>
      </c>
    </row>
    <row r="777" ht="38.25">
      <c r="A777" s="1" t="s">
        <v>439</v>
      </c>
      <c r="E777" s="33" t="s">
        <v>12551</v>
      </c>
    </row>
    <row r="778" ht="153">
      <c r="A778" s="1" t="s">
        <v>441</v>
      </c>
      <c r="E778" s="27" t="s">
        <v>566</v>
      </c>
    </row>
    <row r="779" ht="25.5">
      <c r="A779" s="1" t="s">
        <v>432</v>
      </c>
      <c r="B779" s="1">
        <v>192</v>
      </c>
      <c r="C779" s="26" t="s">
        <v>12365</v>
      </c>
      <c r="D779" t="s">
        <v>562</v>
      </c>
      <c r="E779" s="27" t="s">
        <v>12366</v>
      </c>
      <c r="F779" s="28" t="s">
        <v>476</v>
      </c>
      <c r="G779" s="29">
        <v>17</v>
      </c>
      <c r="H779" s="28">
        <v>0</v>
      </c>
      <c r="I779" s="30">
        <f>ROUND(G779*H779,P4)</f>
        <v>0</v>
      </c>
      <c r="L779" s="31">
        <v>0</v>
      </c>
      <c r="M779" s="24">
        <f>ROUND(G779*L779,P4)</f>
        <v>0</v>
      </c>
      <c r="N779" s="25" t="s">
        <v>9637</v>
      </c>
      <c r="O779" s="32">
        <f>M779*AA779</f>
        <v>0</v>
      </c>
      <c r="P779" s="1">
        <v>3</v>
      </c>
      <c r="AA779" s="1">
        <f>IF(P779=1,$O$3,IF(P779=2,$O$4,$O$5))</f>
        <v>0</v>
      </c>
    </row>
    <row r="780" ht="38.25">
      <c r="A780" s="1" t="s">
        <v>437</v>
      </c>
      <c r="E780" s="27" t="s">
        <v>4949</v>
      </c>
    </row>
    <row r="781" ht="38.25">
      <c r="A781" s="1" t="s">
        <v>439</v>
      </c>
      <c r="E781" s="33" t="s">
        <v>12552</v>
      </c>
    </row>
    <row r="782" ht="153">
      <c r="A782" s="1" t="s">
        <v>441</v>
      </c>
      <c r="E782" s="27" t="s">
        <v>566</v>
      </c>
    </row>
  </sheetData>
  <sheetProtection sheet="1" objects="1" scenarios="1" spinCount="100000" saltValue="JDbP1B8Bn8vBZslTLwpdP+1HM8gojk/31MxOd3ipIHYEJ73pg3UKgbcmXsySO4kamsxaypVd0cM7xsrpbmCF8g==" hashValue="uox/QEfEwgI007381pRQWmz2v1YK9BZ0hYDXfS+CJn1BGcv/hJzBxoMpuRka3KcD864wzUlk0gn2jmgepqMk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12553</v>
      </c>
      <c r="E8" s="23" t="s">
        <v>162</v>
      </c>
      <c r="L8" s="24">
        <f>L9+L78+L99+L304+L361+L418</f>
        <v>0</v>
      </c>
      <c r="M8" s="24">
        <f>M9+M78+M99+M304+M361+M418</f>
        <v>0</v>
      </c>
      <c r="N8" s="25"/>
    </row>
    <row r="9">
      <c r="A9" s="1" t="s">
        <v>429</v>
      </c>
      <c r="C9" s="22" t="s">
        <v>12022</v>
      </c>
      <c r="E9" s="23" t="s">
        <v>12023</v>
      </c>
      <c r="L9" s="24">
        <f>SUMIFS(L10:L77,A10:A77,"P")</f>
        <v>0</v>
      </c>
      <c r="M9" s="24">
        <f>SUMIFS(M10:M77,A10:A77,"P")</f>
        <v>0</v>
      </c>
      <c r="N9" s="25"/>
    </row>
    <row r="10">
      <c r="A10" s="1" t="s">
        <v>432</v>
      </c>
      <c r="B10" s="1">
        <v>1</v>
      </c>
      <c r="C10" s="26" t="s">
        <v>12024</v>
      </c>
      <c r="D10" t="s">
        <v>434</v>
      </c>
      <c r="E10" s="27" t="s">
        <v>12025</v>
      </c>
      <c r="F10" s="28" t="s">
        <v>444</v>
      </c>
      <c r="G10" s="29">
        <v>11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11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12554</v>
      </c>
      <c r="D34" t="s">
        <v>434</v>
      </c>
      <c r="E34" s="27" t="s">
        <v>12555</v>
      </c>
      <c r="F34" s="28" t="s">
        <v>444</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12556</v>
      </c>
    </row>
    <row r="37" ht="153">
      <c r="A37" s="1" t="s">
        <v>441</v>
      </c>
      <c r="E37" s="27" t="s">
        <v>12557</v>
      </c>
    </row>
    <row r="38">
      <c r="A38" s="1" t="s">
        <v>432</v>
      </c>
      <c r="B38" s="1">
        <v>8</v>
      </c>
      <c r="C38" s="26" t="s">
        <v>12043</v>
      </c>
      <c r="D38" t="s">
        <v>434</v>
      </c>
      <c r="E38" s="27" t="s">
        <v>12044</v>
      </c>
      <c r="F38" s="28" t="s">
        <v>1596</v>
      </c>
      <c r="G38" s="29">
        <v>55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27.5">
      <c r="A41" s="1" t="s">
        <v>441</v>
      </c>
      <c r="E41" s="27" t="s">
        <v>12045</v>
      </c>
    </row>
    <row r="42">
      <c r="A42" s="1" t="s">
        <v>432</v>
      </c>
      <c r="B42" s="1">
        <v>9</v>
      </c>
      <c r="C42" s="26" t="s">
        <v>819</v>
      </c>
      <c r="D42" t="s">
        <v>434</v>
      </c>
      <c r="E42" s="27" t="s">
        <v>12046</v>
      </c>
      <c r="F42" s="28" t="s">
        <v>476</v>
      </c>
      <c r="G42" s="29">
        <v>30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102">
      <c r="A45" s="1" t="s">
        <v>441</v>
      </c>
      <c r="E45" s="27" t="s">
        <v>12047</v>
      </c>
    </row>
    <row r="46">
      <c r="A46" s="1" t="s">
        <v>432</v>
      </c>
      <c r="B46" s="1">
        <v>10</v>
      </c>
      <c r="C46" s="26" t="s">
        <v>12558</v>
      </c>
      <c r="D46" t="s">
        <v>434</v>
      </c>
      <c r="E46" s="27" t="s">
        <v>12559</v>
      </c>
      <c r="F46" s="28" t="s">
        <v>496</v>
      </c>
      <c r="G46" s="29">
        <v>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89.25">
      <c r="A49" s="1" t="s">
        <v>441</v>
      </c>
      <c r="E49" s="27" t="s">
        <v>12560</v>
      </c>
    </row>
    <row r="50">
      <c r="A50" s="1" t="s">
        <v>432</v>
      </c>
      <c r="B50" s="1">
        <v>11</v>
      </c>
      <c r="C50" s="26" t="s">
        <v>12048</v>
      </c>
      <c r="D50" t="s">
        <v>434</v>
      </c>
      <c r="E50" s="27" t="s">
        <v>12049</v>
      </c>
      <c r="F50" s="28" t="s">
        <v>496</v>
      </c>
      <c r="G50" s="29">
        <v>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12050</v>
      </c>
    </row>
    <row r="54">
      <c r="A54" s="1" t="s">
        <v>432</v>
      </c>
      <c r="B54" s="1">
        <v>12</v>
      </c>
      <c r="C54" s="26" t="s">
        <v>12051</v>
      </c>
      <c r="D54" t="s">
        <v>434</v>
      </c>
      <c r="E54" s="27" t="s">
        <v>12052</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12053</v>
      </c>
    </row>
    <row r="58">
      <c r="A58" s="1" t="s">
        <v>432</v>
      </c>
      <c r="B58" s="1">
        <v>13</v>
      </c>
      <c r="C58" s="26" t="s">
        <v>12561</v>
      </c>
      <c r="D58" t="s">
        <v>434</v>
      </c>
      <c r="E58" s="27" t="s">
        <v>12562</v>
      </c>
      <c r="F58" s="28" t="s">
        <v>496</v>
      </c>
      <c r="G58" s="29">
        <v>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12556</v>
      </c>
    </row>
    <row r="61" ht="76.5">
      <c r="A61" s="1" t="s">
        <v>441</v>
      </c>
      <c r="E61" s="27" t="s">
        <v>12563</v>
      </c>
    </row>
    <row r="62">
      <c r="A62" s="1" t="s">
        <v>432</v>
      </c>
      <c r="B62" s="1">
        <v>14</v>
      </c>
      <c r="C62" s="26" t="s">
        <v>12057</v>
      </c>
      <c r="D62" t="s">
        <v>434</v>
      </c>
      <c r="E62" s="27" t="s">
        <v>12058</v>
      </c>
      <c r="F62" s="28" t="s">
        <v>436</v>
      </c>
      <c r="G62" s="29">
        <v>72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02">
      <c r="A65" s="1" t="s">
        <v>441</v>
      </c>
      <c r="E65" s="27" t="s">
        <v>12059</v>
      </c>
    </row>
    <row r="66">
      <c r="A66" s="1" t="s">
        <v>432</v>
      </c>
      <c r="B66" s="1">
        <v>15</v>
      </c>
      <c r="C66" s="26" t="s">
        <v>12564</v>
      </c>
      <c r="D66" t="s">
        <v>434</v>
      </c>
      <c r="E66" s="27" t="s">
        <v>12565</v>
      </c>
      <c r="F66" s="28" t="s">
        <v>444</v>
      </c>
      <c r="G66" s="29">
        <v>7</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12026</v>
      </c>
    </row>
    <row r="69" ht="153">
      <c r="A69" s="1" t="s">
        <v>441</v>
      </c>
      <c r="E69" s="27" t="s">
        <v>12566</v>
      </c>
    </row>
    <row r="70">
      <c r="A70" s="1" t="s">
        <v>432</v>
      </c>
      <c r="B70" s="1">
        <v>16</v>
      </c>
      <c r="C70" s="26" t="s">
        <v>12063</v>
      </c>
      <c r="D70" t="s">
        <v>434</v>
      </c>
      <c r="E70" s="27" t="s">
        <v>12064</v>
      </c>
      <c r="F70" s="28" t="s">
        <v>496</v>
      </c>
      <c r="G70" s="29">
        <v>1</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12065</v>
      </c>
    </row>
    <row r="74">
      <c r="A74" s="1" t="s">
        <v>432</v>
      </c>
      <c r="B74" s="1">
        <v>17</v>
      </c>
      <c r="C74" s="26" t="s">
        <v>12066</v>
      </c>
      <c r="D74" t="s">
        <v>434</v>
      </c>
      <c r="E74" s="27" t="s">
        <v>12067</v>
      </c>
      <c r="F74" s="28" t="s">
        <v>1625</v>
      </c>
      <c r="G74" s="29">
        <v>139</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12068</v>
      </c>
    </row>
    <row r="77" ht="89.25">
      <c r="A77" s="1" t="s">
        <v>441</v>
      </c>
      <c r="E77" s="27" t="s">
        <v>12069</v>
      </c>
    </row>
    <row r="78">
      <c r="A78" s="1" t="s">
        <v>429</v>
      </c>
      <c r="C78" s="22" t="s">
        <v>12070</v>
      </c>
      <c r="E78" s="23" t="s">
        <v>12071</v>
      </c>
      <c r="L78" s="24">
        <f>SUMIFS(L79:L98,A79:A98,"P")</f>
        <v>0</v>
      </c>
      <c r="M78" s="24">
        <f>SUMIFS(M79:M98,A79:A98,"P")</f>
        <v>0</v>
      </c>
      <c r="N78" s="25"/>
    </row>
    <row r="79">
      <c r="A79" s="1" t="s">
        <v>432</v>
      </c>
      <c r="B79" s="1">
        <v>18</v>
      </c>
      <c r="C79" s="26" t="s">
        <v>12084</v>
      </c>
      <c r="D79" t="s">
        <v>434</v>
      </c>
      <c r="E79" s="27" t="s">
        <v>12085</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12083</v>
      </c>
    </row>
    <row r="83">
      <c r="A83" s="1" t="s">
        <v>432</v>
      </c>
      <c r="B83" s="1">
        <v>19</v>
      </c>
      <c r="C83" s="26" t="s">
        <v>12108</v>
      </c>
      <c r="D83" t="s">
        <v>434</v>
      </c>
      <c r="E83" s="27" t="s">
        <v>12109</v>
      </c>
      <c r="F83" s="28" t="s">
        <v>1618</v>
      </c>
      <c r="G83" s="29">
        <v>500</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12110</v>
      </c>
    </row>
    <row r="87">
      <c r="A87" s="1" t="s">
        <v>432</v>
      </c>
      <c r="B87" s="1">
        <v>20</v>
      </c>
      <c r="C87" s="26" t="s">
        <v>12120</v>
      </c>
      <c r="D87" t="s">
        <v>434</v>
      </c>
      <c r="E87" s="27" t="s">
        <v>12121</v>
      </c>
      <c r="F87" s="28" t="s">
        <v>496</v>
      </c>
      <c r="G87" s="29">
        <v>1</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89.25">
      <c r="A90" s="1" t="s">
        <v>441</v>
      </c>
      <c r="E90" s="27" t="s">
        <v>12122</v>
      </c>
    </row>
    <row r="91">
      <c r="A91" s="1" t="s">
        <v>432</v>
      </c>
      <c r="B91" s="1">
        <v>21</v>
      </c>
      <c r="C91" s="26" t="s">
        <v>12123</v>
      </c>
      <c r="D91" t="s">
        <v>434</v>
      </c>
      <c r="E91" s="27" t="s">
        <v>12124</v>
      </c>
      <c r="F91" s="28" t="s">
        <v>496</v>
      </c>
      <c r="G91" s="29">
        <v>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89.25">
      <c r="A94" s="1" t="s">
        <v>441</v>
      </c>
      <c r="E94" s="27" t="s">
        <v>12125</v>
      </c>
    </row>
    <row r="95" ht="25.5">
      <c r="A95" s="1" t="s">
        <v>432</v>
      </c>
      <c r="B95" s="1">
        <v>22</v>
      </c>
      <c r="C95" s="26" t="s">
        <v>12126</v>
      </c>
      <c r="D95" t="s">
        <v>434</v>
      </c>
      <c r="E95" s="27" t="s">
        <v>12127</v>
      </c>
      <c r="F95" s="28" t="s">
        <v>1625</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12068</v>
      </c>
    </row>
    <row r="98" ht="102">
      <c r="A98" s="1" t="s">
        <v>441</v>
      </c>
      <c r="E98" s="27" t="s">
        <v>12128</v>
      </c>
    </row>
    <row r="99">
      <c r="A99" s="1" t="s">
        <v>429</v>
      </c>
      <c r="C99" s="22" t="s">
        <v>12129</v>
      </c>
      <c r="E99" s="23" t="s">
        <v>12130</v>
      </c>
      <c r="L99" s="24">
        <f>SUMIFS(L100:L303,A100:A303,"P")</f>
        <v>0</v>
      </c>
      <c r="M99" s="24">
        <f>SUMIFS(M100:M303,A100:A303,"P")</f>
        <v>0</v>
      </c>
      <c r="N99" s="25"/>
    </row>
    <row r="100">
      <c r="A100" s="1" t="s">
        <v>432</v>
      </c>
      <c r="B100" s="1">
        <v>23</v>
      </c>
      <c r="C100" s="26" t="s">
        <v>12131</v>
      </c>
      <c r="D100" t="s">
        <v>434</v>
      </c>
      <c r="E100" s="27" t="s">
        <v>12132</v>
      </c>
      <c r="F100" s="28" t="s">
        <v>496</v>
      </c>
      <c r="G100" s="29">
        <v>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12133</v>
      </c>
    </row>
    <row r="103" ht="89.25">
      <c r="A103" s="1" t="s">
        <v>441</v>
      </c>
      <c r="E103" s="27" t="s">
        <v>12134</v>
      </c>
    </row>
    <row r="104">
      <c r="A104" s="1" t="s">
        <v>432</v>
      </c>
      <c r="B104" s="1">
        <v>24</v>
      </c>
      <c r="C104" s="26" t="s">
        <v>12137</v>
      </c>
      <c r="D104" t="s">
        <v>434</v>
      </c>
      <c r="E104" s="27" t="s">
        <v>12138</v>
      </c>
      <c r="F104" s="28" t="s">
        <v>496</v>
      </c>
      <c r="G104" s="29">
        <v>58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12133</v>
      </c>
    </row>
    <row r="107" ht="89.25">
      <c r="A107" s="1" t="s">
        <v>441</v>
      </c>
      <c r="E107" s="27" t="s">
        <v>12139</v>
      </c>
    </row>
    <row r="108" ht="25.5">
      <c r="A108" s="1" t="s">
        <v>432</v>
      </c>
      <c r="B108" s="1">
        <v>25</v>
      </c>
      <c r="C108" s="26" t="s">
        <v>12567</v>
      </c>
      <c r="D108" t="s">
        <v>434</v>
      </c>
      <c r="E108" s="27" t="s">
        <v>12568</v>
      </c>
      <c r="F108" s="28" t="s">
        <v>496</v>
      </c>
      <c r="G108" s="29">
        <v>11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12285</v>
      </c>
    </row>
    <row r="111" ht="102">
      <c r="A111" s="1" t="s">
        <v>441</v>
      </c>
      <c r="E111" s="27" t="s">
        <v>12569</v>
      </c>
    </row>
    <row r="112">
      <c r="A112" s="1" t="s">
        <v>432</v>
      </c>
      <c r="B112" s="1">
        <v>26</v>
      </c>
      <c r="C112" s="26" t="s">
        <v>12140</v>
      </c>
      <c r="D112" t="s">
        <v>434</v>
      </c>
      <c r="E112" s="27" t="s">
        <v>12141</v>
      </c>
      <c r="F112" s="28" t="s">
        <v>496</v>
      </c>
      <c r="G112" s="29">
        <v>11</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12285</v>
      </c>
    </row>
    <row r="115" ht="102">
      <c r="A115" s="1" t="s">
        <v>441</v>
      </c>
      <c r="E115" s="27" t="s">
        <v>12142</v>
      </c>
    </row>
    <row r="116">
      <c r="A116" s="1" t="s">
        <v>432</v>
      </c>
      <c r="B116" s="1">
        <v>27</v>
      </c>
      <c r="C116" s="26" t="s">
        <v>12143</v>
      </c>
      <c r="D116" t="s">
        <v>434</v>
      </c>
      <c r="E116" s="27" t="s">
        <v>12144</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12133</v>
      </c>
    </row>
    <row r="119" ht="102">
      <c r="A119" s="1" t="s">
        <v>441</v>
      </c>
      <c r="E119" s="27" t="s">
        <v>12145</v>
      </c>
    </row>
    <row r="120">
      <c r="A120" s="1" t="s">
        <v>432</v>
      </c>
      <c r="B120" s="1">
        <v>28</v>
      </c>
      <c r="C120" s="26" t="s">
        <v>12146</v>
      </c>
      <c r="D120" t="s">
        <v>434</v>
      </c>
      <c r="E120" s="27" t="s">
        <v>12147</v>
      </c>
      <c r="F120" s="28" t="s">
        <v>496</v>
      </c>
      <c r="G120" s="29">
        <v>37</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12133</v>
      </c>
    </row>
    <row r="123" ht="89.25">
      <c r="A123" s="1" t="s">
        <v>441</v>
      </c>
      <c r="E123" s="27" t="s">
        <v>12148</v>
      </c>
    </row>
    <row r="124">
      <c r="A124" s="1" t="s">
        <v>432</v>
      </c>
      <c r="B124" s="1">
        <v>29</v>
      </c>
      <c r="C124" s="26" t="s">
        <v>12149</v>
      </c>
      <c r="D124" t="s">
        <v>434</v>
      </c>
      <c r="E124" s="27" t="s">
        <v>12150</v>
      </c>
      <c r="F124" s="28" t="s">
        <v>496</v>
      </c>
      <c r="G124" s="29">
        <v>37</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12133</v>
      </c>
    </row>
    <row r="127" ht="89.25">
      <c r="A127" s="1" t="s">
        <v>441</v>
      </c>
      <c r="E127" s="27" t="s">
        <v>12151</v>
      </c>
    </row>
    <row r="128">
      <c r="A128" s="1" t="s">
        <v>432</v>
      </c>
      <c r="B128" s="1">
        <v>30</v>
      </c>
      <c r="C128" s="26" t="s">
        <v>12570</v>
      </c>
      <c r="D128" t="s">
        <v>434</v>
      </c>
      <c r="E128" s="27" t="s">
        <v>12571</v>
      </c>
      <c r="F128" s="28" t="s">
        <v>496</v>
      </c>
      <c r="G128" s="29">
        <v>37</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12133</v>
      </c>
    </row>
    <row r="131" ht="89.25">
      <c r="A131" s="1" t="s">
        <v>441</v>
      </c>
      <c r="E131" s="27" t="s">
        <v>12572</v>
      </c>
    </row>
    <row r="132">
      <c r="A132" s="1" t="s">
        <v>432</v>
      </c>
      <c r="B132" s="1">
        <v>31</v>
      </c>
      <c r="C132" s="26" t="s">
        <v>12155</v>
      </c>
      <c r="D132" t="s">
        <v>434</v>
      </c>
      <c r="E132" s="27" t="s">
        <v>12156</v>
      </c>
      <c r="F132" s="28" t="s">
        <v>496</v>
      </c>
      <c r="G132" s="29">
        <v>2</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12133</v>
      </c>
    </row>
    <row r="135" ht="102">
      <c r="A135" s="1" t="s">
        <v>441</v>
      </c>
      <c r="E135" s="27" t="s">
        <v>12157</v>
      </c>
    </row>
    <row r="136">
      <c r="A136" s="1" t="s">
        <v>432</v>
      </c>
      <c r="B136" s="1">
        <v>32</v>
      </c>
      <c r="C136" s="26" t="s">
        <v>12424</v>
      </c>
      <c r="D136" t="s">
        <v>434</v>
      </c>
      <c r="E136" s="27" t="s">
        <v>12425</v>
      </c>
      <c r="F136" s="28" t="s">
        <v>496</v>
      </c>
      <c r="G136" s="29">
        <v>2</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12133</v>
      </c>
    </row>
    <row r="139" ht="102">
      <c r="A139" s="1" t="s">
        <v>441</v>
      </c>
      <c r="E139" s="27" t="s">
        <v>12157</v>
      </c>
    </row>
    <row r="140">
      <c r="A140" s="1" t="s">
        <v>432</v>
      </c>
      <c r="B140" s="1">
        <v>33</v>
      </c>
      <c r="C140" s="26" t="s">
        <v>12426</v>
      </c>
      <c r="D140" t="s">
        <v>434</v>
      </c>
      <c r="E140" s="27" t="s">
        <v>12427</v>
      </c>
      <c r="F140" s="28" t="s">
        <v>496</v>
      </c>
      <c r="G140" s="29">
        <v>2</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12133</v>
      </c>
    </row>
    <row r="143" ht="102">
      <c r="A143" s="1" t="s">
        <v>441</v>
      </c>
      <c r="E143" s="27" t="s">
        <v>12157</v>
      </c>
    </row>
    <row r="144">
      <c r="A144" s="1" t="s">
        <v>432</v>
      </c>
      <c r="B144" s="1">
        <v>34</v>
      </c>
      <c r="C144" s="26" t="s">
        <v>12162</v>
      </c>
      <c r="D144" t="s">
        <v>434</v>
      </c>
      <c r="E144" s="27" t="s">
        <v>12163</v>
      </c>
      <c r="F144" s="28" t="s">
        <v>496</v>
      </c>
      <c r="G144" s="29">
        <v>13</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12133</v>
      </c>
    </row>
    <row r="147" ht="102">
      <c r="A147" s="1" t="s">
        <v>441</v>
      </c>
      <c r="E147" s="27" t="s">
        <v>12157</v>
      </c>
    </row>
    <row r="148">
      <c r="A148" s="1" t="s">
        <v>432</v>
      </c>
      <c r="B148" s="1">
        <v>35</v>
      </c>
      <c r="C148" s="26" t="s">
        <v>12430</v>
      </c>
      <c r="D148" t="s">
        <v>434</v>
      </c>
      <c r="E148" s="27" t="s">
        <v>12431</v>
      </c>
      <c r="F148" s="28" t="s">
        <v>496</v>
      </c>
      <c r="G148" s="29">
        <v>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12133</v>
      </c>
    </row>
    <row r="151" ht="102">
      <c r="A151" s="1" t="s">
        <v>441</v>
      </c>
      <c r="E151" s="27" t="s">
        <v>12157</v>
      </c>
    </row>
    <row r="152">
      <c r="A152" s="1" t="s">
        <v>432</v>
      </c>
      <c r="B152" s="1">
        <v>36</v>
      </c>
      <c r="C152" s="26" t="s">
        <v>12198</v>
      </c>
      <c r="D152" t="s">
        <v>434</v>
      </c>
      <c r="E152" s="27" t="s">
        <v>12199</v>
      </c>
      <c r="F152" s="28" t="s">
        <v>467</v>
      </c>
      <c r="G152" s="29">
        <v>2042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ht="25.5">
      <c r="A154" s="1" t="s">
        <v>439</v>
      </c>
      <c r="E154" s="33" t="s">
        <v>12200</v>
      </c>
    </row>
    <row r="155" ht="89.25">
      <c r="A155" s="1" t="s">
        <v>441</v>
      </c>
      <c r="E155" s="27" t="s">
        <v>12201</v>
      </c>
    </row>
    <row r="156">
      <c r="A156" s="1" t="s">
        <v>432</v>
      </c>
      <c r="B156" s="1">
        <v>37</v>
      </c>
      <c r="C156" s="26" t="s">
        <v>12573</v>
      </c>
      <c r="D156" t="s">
        <v>434</v>
      </c>
      <c r="E156" s="27" t="s">
        <v>12574</v>
      </c>
      <c r="F156" s="28" t="s">
        <v>496</v>
      </c>
      <c r="G156" s="29">
        <v>1</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114.75">
      <c r="A159" s="1" t="s">
        <v>441</v>
      </c>
      <c r="E159" s="27" t="s">
        <v>12187</v>
      </c>
    </row>
    <row r="160">
      <c r="A160" s="1" t="s">
        <v>432</v>
      </c>
      <c r="B160" s="1">
        <v>38</v>
      </c>
      <c r="C160" s="26" t="s">
        <v>12202</v>
      </c>
      <c r="D160" t="s">
        <v>434</v>
      </c>
      <c r="E160" s="27" t="s">
        <v>12203</v>
      </c>
      <c r="F160" s="28" t="s">
        <v>496</v>
      </c>
      <c r="G160" s="29">
        <v>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12204</v>
      </c>
    </row>
    <row r="164">
      <c r="A164" s="1" t="s">
        <v>432</v>
      </c>
      <c r="B164" s="1">
        <v>39</v>
      </c>
      <c r="C164" s="26" t="s">
        <v>12205</v>
      </c>
      <c r="D164" t="s">
        <v>434</v>
      </c>
      <c r="E164" s="27" t="s">
        <v>12206</v>
      </c>
      <c r="F164" s="28" t="s">
        <v>496</v>
      </c>
      <c r="G164" s="29">
        <v>24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89.25">
      <c r="A167" s="1" t="s">
        <v>441</v>
      </c>
      <c r="E167" s="27" t="s">
        <v>12204</v>
      </c>
    </row>
    <row r="168">
      <c r="A168" s="1" t="s">
        <v>432</v>
      </c>
      <c r="B168" s="1">
        <v>40</v>
      </c>
      <c r="C168" s="26" t="s">
        <v>12207</v>
      </c>
      <c r="D168" t="s">
        <v>434</v>
      </c>
      <c r="E168" s="27" t="s">
        <v>12208</v>
      </c>
      <c r="F168" s="28" t="s">
        <v>496</v>
      </c>
      <c r="G168" s="29">
        <v>24</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12204</v>
      </c>
    </row>
    <row r="172">
      <c r="A172" s="1" t="s">
        <v>432</v>
      </c>
      <c r="B172" s="1">
        <v>41</v>
      </c>
      <c r="C172" s="26" t="s">
        <v>12456</v>
      </c>
      <c r="D172" t="s">
        <v>434</v>
      </c>
      <c r="E172" s="27" t="s">
        <v>12457</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114.75">
      <c r="A175" s="1" t="s">
        <v>441</v>
      </c>
      <c r="E175" s="27" t="s">
        <v>12187</v>
      </c>
    </row>
    <row r="176">
      <c r="A176" s="1" t="s">
        <v>432</v>
      </c>
      <c r="B176" s="1">
        <v>42</v>
      </c>
      <c r="C176" s="26" t="s">
        <v>12209</v>
      </c>
      <c r="D176" t="s">
        <v>434</v>
      </c>
      <c r="E176" s="27" t="s">
        <v>12210</v>
      </c>
      <c r="F176" s="28" t="s">
        <v>496</v>
      </c>
      <c r="G176" s="29">
        <v>2</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14.75">
      <c r="A179" s="1" t="s">
        <v>441</v>
      </c>
      <c r="E179" s="27" t="s">
        <v>12187</v>
      </c>
    </row>
    <row r="180">
      <c r="A180" s="1" t="s">
        <v>432</v>
      </c>
      <c r="B180" s="1">
        <v>43</v>
      </c>
      <c r="C180" s="26" t="s">
        <v>12211</v>
      </c>
      <c r="D180" t="s">
        <v>434</v>
      </c>
      <c r="E180" s="27" t="s">
        <v>12212</v>
      </c>
      <c r="F180" s="28" t="s">
        <v>496</v>
      </c>
      <c r="G180" s="29">
        <v>3</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14.75">
      <c r="A183" s="1" t="s">
        <v>441</v>
      </c>
      <c r="E183" s="27" t="s">
        <v>12187</v>
      </c>
    </row>
    <row r="184">
      <c r="A184" s="1" t="s">
        <v>432</v>
      </c>
      <c r="B184" s="1">
        <v>44</v>
      </c>
      <c r="C184" s="26" t="s">
        <v>12213</v>
      </c>
      <c r="D184" t="s">
        <v>434</v>
      </c>
      <c r="E184" s="27" t="s">
        <v>12214</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14.75">
      <c r="A187" s="1" t="s">
        <v>441</v>
      </c>
      <c r="E187" s="27" t="s">
        <v>12187</v>
      </c>
    </row>
    <row r="188">
      <c r="A188" s="1" t="s">
        <v>432</v>
      </c>
      <c r="B188" s="1">
        <v>45</v>
      </c>
      <c r="C188" s="26" t="s">
        <v>12219</v>
      </c>
      <c r="D188" t="s">
        <v>434</v>
      </c>
      <c r="E188" s="27" t="s">
        <v>12220</v>
      </c>
      <c r="F188" s="28" t="s">
        <v>496</v>
      </c>
      <c r="G188" s="29">
        <v>4</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14.75">
      <c r="A191" s="1" t="s">
        <v>441</v>
      </c>
      <c r="E191" s="27" t="s">
        <v>12187</v>
      </c>
    </row>
    <row r="192">
      <c r="A192" s="1" t="s">
        <v>432</v>
      </c>
      <c r="B192" s="1">
        <v>46</v>
      </c>
      <c r="C192" s="26" t="s">
        <v>12221</v>
      </c>
      <c r="D192" t="s">
        <v>434</v>
      </c>
      <c r="E192" s="27" t="s">
        <v>12222</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14.75">
      <c r="A195" s="1" t="s">
        <v>441</v>
      </c>
      <c r="E195" s="27" t="s">
        <v>12187</v>
      </c>
    </row>
    <row r="196">
      <c r="A196" s="1" t="s">
        <v>432</v>
      </c>
      <c r="B196" s="1">
        <v>47</v>
      </c>
      <c r="C196" s="26" t="s">
        <v>12227</v>
      </c>
      <c r="D196" t="s">
        <v>434</v>
      </c>
      <c r="E196" s="27" t="s">
        <v>12228</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14.75">
      <c r="A199" s="1" t="s">
        <v>441</v>
      </c>
      <c r="E199" s="27" t="s">
        <v>12187</v>
      </c>
    </row>
    <row r="200">
      <c r="A200" s="1" t="s">
        <v>432</v>
      </c>
      <c r="B200" s="1">
        <v>48</v>
      </c>
      <c r="C200" s="26" t="s">
        <v>12575</v>
      </c>
      <c r="D200" t="s">
        <v>434</v>
      </c>
      <c r="E200" s="27" t="s">
        <v>12576</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14.75">
      <c r="A203" s="1" t="s">
        <v>441</v>
      </c>
      <c r="E203" s="27" t="s">
        <v>12187</v>
      </c>
    </row>
    <row r="204">
      <c r="A204" s="1" t="s">
        <v>432</v>
      </c>
      <c r="B204" s="1">
        <v>49</v>
      </c>
      <c r="C204" s="26" t="s">
        <v>12229</v>
      </c>
      <c r="D204" t="s">
        <v>434</v>
      </c>
      <c r="E204" s="27" t="s">
        <v>12230</v>
      </c>
      <c r="F204" s="28" t="s">
        <v>467</v>
      </c>
      <c r="G204" s="29">
        <v>376</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14.75">
      <c r="A207" s="1" t="s">
        <v>441</v>
      </c>
      <c r="E207" s="27" t="s">
        <v>12231</v>
      </c>
    </row>
    <row r="208">
      <c r="A208" s="1" t="s">
        <v>432</v>
      </c>
      <c r="B208" s="1">
        <v>50</v>
      </c>
      <c r="C208" s="26" t="s">
        <v>12462</v>
      </c>
      <c r="D208" t="s">
        <v>434</v>
      </c>
      <c r="E208" s="27" t="s">
        <v>12463</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14.75">
      <c r="A211" s="1" t="s">
        <v>441</v>
      </c>
      <c r="E211" s="27" t="s">
        <v>12187</v>
      </c>
    </row>
    <row r="212">
      <c r="A212" s="1" t="s">
        <v>432</v>
      </c>
      <c r="B212" s="1">
        <v>51</v>
      </c>
      <c r="C212" s="26" t="s">
        <v>12464</v>
      </c>
      <c r="D212" t="s">
        <v>434</v>
      </c>
      <c r="E212" s="27" t="s">
        <v>12465</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14.75">
      <c r="A215" s="1" t="s">
        <v>441</v>
      </c>
      <c r="E215" s="27" t="s">
        <v>12187</v>
      </c>
    </row>
    <row r="216" ht="25.5">
      <c r="A216" s="1" t="s">
        <v>432</v>
      </c>
      <c r="B216" s="1">
        <v>52</v>
      </c>
      <c r="C216" s="26" t="s">
        <v>12466</v>
      </c>
      <c r="D216" t="s">
        <v>434</v>
      </c>
      <c r="E216" s="27" t="s">
        <v>12467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2020</v>
      </c>
    </row>
    <row r="219" ht="114.75">
      <c r="A219" s="1" t="s">
        <v>441</v>
      </c>
      <c r="E219" s="27" t="s">
        <v>12187</v>
      </c>
    </row>
    <row r="220">
      <c r="A220" s="1" t="s">
        <v>432</v>
      </c>
      <c r="B220" s="1">
        <v>53</v>
      </c>
      <c r="C220" s="26" t="s">
        <v>12577</v>
      </c>
      <c r="D220" t="s">
        <v>434</v>
      </c>
      <c r="E220" s="27" t="s">
        <v>12578</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14.75">
      <c r="A223" s="1" t="s">
        <v>441</v>
      </c>
      <c r="E223" s="27" t="s">
        <v>12187</v>
      </c>
    </row>
    <row r="224">
      <c r="A224" s="1" t="s">
        <v>432</v>
      </c>
      <c r="B224" s="1">
        <v>54</v>
      </c>
      <c r="C224" s="26" t="s">
        <v>12468</v>
      </c>
      <c r="D224" t="s">
        <v>434</v>
      </c>
      <c r="E224" s="27" t="s">
        <v>12469</v>
      </c>
      <c r="F224" s="28" t="s">
        <v>496</v>
      </c>
      <c r="G224" s="29">
        <v>10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14.75">
      <c r="A227" s="1" t="s">
        <v>441</v>
      </c>
      <c r="E227" s="27" t="s">
        <v>12187</v>
      </c>
    </row>
    <row r="228">
      <c r="A228" s="1" t="s">
        <v>432</v>
      </c>
      <c r="B228" s="1">
        <v>55</v>
      </c>
      <c r="C228" s="26" t="s">
        <v>12480</v>
      </c>
      <c r="D228" t="s">
        <v>434</v>
      </c>
      <c r="E228" s="27" t="s">
        <v>12481</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14.75">
      <c r="A231" s="1" t="s">
        <v>441</v>
      </c>
      <c r="E231" s="27" t="s">
        <v>12187</v>
      </c>
    </row>
    <row r="232">
      <c r="A232" s="1" t="s">
        <v>432</v>
      </c>
      <c r="B232" s="1">
        <v>56</v>
      </c>
      <c r="C232" s="26" t="s">
        <v>12579</v>
      </c>
      <c r="D232" t="s">
        <v>434</v>
      </c>
      <c r="E232" s="27" t="s">
        <v>12580</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14.75">
      <c r="A235" s="1" t="s">
        <v>441</v>
      </c>
      <c r="E235" s="27" t="s">
        <v>12187</v>
      </c>
    </row>
    <row r="236">
      <c r="A236" s="1" t="s">
        <v>432</v>
      </c>
      <c r="B236" s="1">
        <v>57</v>
      </c>
      <c r="C236" s="26" t="s">
        <v>12234</v>
      </c>
      <c r="D236" t="s">
        <v>434</v>
      </c>
      <c r="E236" s="27" t="s">
        <v>12235</v>
      </c>
      <c r="F236" s="28" t="s">
        <v>496</v>
      </c>
      <c r="G236" s="29">
        <v>8</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14.75">
      <c r="A239" s="1" t="s">
        <v>441</v>
      </c>
      <c r="E239" s="27" t="s">
        <v>12187</v>
      </c>
    </row>
    <row r="240">
      <c r="A240" s="1" t="s">
        <v>432</v>
      </c>
      <c r="B240" s="1">
        <v>58</v>
      </c>
      <c r="C240" s="26" t="s">
        <v>12236</v>
      </c>
      <c r="D240" t="s">
        <v>434</v>
      </c>
      <c r="E240" s="27" t="s">
        <v>12237</v>
      </c>
      <c r="F240" s="28" t="s">
        <v>496</v>
      </c>
      <c r="G240" s="29">
        <v>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114.75">
      <c r="A243" s="1" t="s">
        <v>441</v>
      </c>
      <c r="E243" s="27" t="s">
        <v>12187</v>
      </c>
    </row>
    <row r="244">
      <c r="A244" s="1" t="s">
        <v>432</v>
      </c>
      <c r="B244" s="1">
        <v>59</v>
      </c>
      <c r="C244" s="26" t="s">
        <v>12486</v>
      </c>
      <c r="D244" t="s">
        <v>434</v>
      </c>
      <c r="E244" s="27" t="s">
        <v>12487</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114.75">
      <c r="A247" s="1" t="s">
        <v>441</v>
      </c>
      <c r="E247" s="27" t="s">
        <v>12187</v>
      </c>
    </row>
    <row r="248">
      <c r="A248" s="1" t="s">
        <v>432</v>
      </c>
      <c r="B248" s="1">
        <v>60</v>
      </c>
      <c r="C248" s="26" t="s">
        <v>12490</v>
      </c>
      <c r="D248" t="s">
        <v>434</v>
      </c>
      <c r="E248" s="27" t="s">
        <v>12491</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114.75">
      <c r="A251" s="1" t="s">
        <v>441</v>
      </c>
      <c r="E251" s="27" t="s">
        <v>12187</v>
      </c>
    </row>
    <row r="252">
      <c r="A252" s="1" t="s">
        <v>432</v>
      </c>
      <c r="B252" s="1">
        <v>61</v>
      </c>
      <c r="C252" s="26" t="s">
        <v>12581</v>
      </c>
      <c r="D252" t="s">
        <v>434</v>
      </c>
      <c r="E252" s="27" t="s">
        <v>12582</v>
      </c>
      <c r="F252" s="28" t="s">
        <v>496</v>
      </c>
      <c r="G252" s="29">
        <v>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114.75">
      <c r="A255" s="1" t="s">
        <v>441</v>
      </c>
      <c r="E255" s="27" t="s">
        <v>12187</v>
      </c>
    </row>
    <row r="256">
      <c r="A256" s="1" t="s">
        <v>432</v>
      </c>
      <c r="B256" s="1">
        <v>62</v>
      </c>
      <c r="C256" s="26" t="s">
        <v>12492</v>
      </c>
      <c r="D256" t="s">
        <v>434</v>
      </c>
      <c r="E256" s="27" t="s">
        <v>12493</v>
      </c>
      <c r="F256" s="28" t="s">
        <v>496</v>
      </c>
      <c r="G256" s="29">
        <v>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114.75">
      <c r="A259" s="1" t="s">
        <v>441</v>
      </c>
      <c r="E259" s="27" t="s">
        <v>12187</v>
      </c>
    </row>
    <row r="260">
      <c r="A260" s="1" t="s">
        <v>432</v>
      </c>
      <c r="B260" s="1">
        <v>63</v>
      </c>
      <c r="C260" s="26" t="s">
        <v>12494</v>
      </c>
      <c r="D260" t="s">
        <v>434</v>
      </c>
      <c r="E260" s="27" t="s">
        <v>12495</v>
      </c>
      <c r="F260" s="28" t="s">
        <v>496</v>
      </c>
      <c r="G260" s="29">
        <v>5</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14.75">
      <c r="A263" s="1" t="s">
        <v>441</v>
      </c>
      <c r="E263" s="27" t="s">
        <v>12187</v>
      </c>
    </row>
    <row r="264">
      <c r="A264" s="1" t="s">
        <v>432</v>
      </c>
      <c r="B264" s="1">
        <v>64</v>
      </c>
      <c r="C264" s="26" t="s">
        <v>12583</v>
      </c>
      <c r="D264" t="s">
        <v>434</v>
      </c>
      <c r="E264" s="27" t="s">
        <v>12584</v>
      </c>
      <c r="F264" s="28" t="s">
        <v>496</v>
      </c>
      <c r="G264" s="29">
        <v>1</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14.75">
      <c r="A267" s="1" t="s">
        <v>441</v>
      </c>
      <c r="E267" s="27" t="s">
        <v>12187</v>
      </c>
    </row>
    <row r="268">
      <c r="A268" s="1" t="s">
        <v>432</v>
      </c>
      <c r="B268" s="1">
        <v>65</v>
      </c>
      <c r="C268" s="26" t="s">
        <v>12585</v>
      </c>
      <c r="D268" t="s">
        <v>434</v>
      </c>
      <c r="E268" s="27" t="s">
        <v>12586</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14.75">
      <c r="A271" s="1" t="s">
        <v>441</v>
      </c>
      <c r="E271" s="27" t="s">
        <v>12187</v>
      </c>
    </row>
    <row r="272">
      <c r="A272" s="1" t="s">
        <v>432</v>
      </c>
      <c r="B272" s="1">
        <v>66</v>
      </c>
      <c r="C272" s="26" t="s">
        <v>12496</v>
      </c>
      <c r="D272" t="s">
        <v>434</v>
      </c>
      <c r="E272" s="27" t="s">
        <v>12497</v>
      </c>
      <c r="F272" s="28" t="s">
        <v>496</v>
      </c>
      <c r="G272" s="29">
        <v>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14.75">
      <c r="A275" s="1" t="s">
        <v>441</v>
      </c>
      <c r="E275" s="27" t="s">
        <v>12187</v>
      </c>
    </row>
    <row r="276">
      <c r="A276" s="1" t="s">
        <v>432</v>
      </c>
      <c r="B276" s="1">
        <v>67</v>
      </c>
      <c r="C276" s="26" t="s">
        <v>12238</v>
      </c>
      <c r="D276" t="s">
        <v>434</v>
      </c>
      <c r="E276" s="27" t="s">
        <v>12239</v>
      </c>
      <c r="F276" s="28" t="s">
        <v>496</v>
      </c>
      <c r="G276" s="29">
        <v>9</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14.75">
      <c r="A279" s="1" t="s">
        <v>441</v>
      </c>
      <c r="E279" s="27" t="s">
        <v>12187</v>
      </c>
    </row>
    <row r="280">
      <c r="A280" s="1" t="s">
        <v>432</v>
      </c>
      <c r="B280" s="1">
        <v>68</v>
      </c>
      <c r="C280" s="26" t="s">
        <v>12240</v>
      </c>
      <c r="D280" t="s">
        <v>434</v>
      </c>
      <c r="E280" s="27" t="s">
        <v>12241</v>
      </c>
      <c r="F280" s="28" t="s">
        <v>496</v>
      </c>
      <c r="G280" s="29">
        <v>8</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14.75">
      <c r="A283" s="1" t="s">
        <v>441</v>
      </c>
      <c r="E283" s="27" t="s">
        <v>12187</v>
      </c>
    </row>
    <row r="284" ht="25.5">
      <c r="A284" s="1" t="s">
        <v>432</v>
      </c>
      <c r="B284" s="1">
        <v>69</v>
      </c>
      <c r="C284" s="26" t="s">
        <v>12242</v>
      </c>
      <c r="D284" t="s">
        <v>434</v>
      </c>
      <c r="E284" s="27" t="s">
        <v>12243</v>
      </c>
      <c r="F284" s="28" t="s">
        <v>496</v>
      </c>
      <c r="G284" s="29">
        <v>28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12068</v>
      </c>
    </row>
    <row r="287" ht="89.25">
      <c r="A287" s="1" t="s">
        <v>441</v>
      </c>
      <c r="E287" s="27" t="s">
        <v>12244</v>
      </c>
    </row>
    <row r="288" ht="25.5">
      <c r="A288" s="1" t="s">
        <v>432</v>
      </c>
      <c r="B288" s="1">
        <v>70</v>
      </c>
      <c r="C288" s="26" t="s">
        <v>12245</v>
      </c>
      <c r="D288" t="s">
        <v>434</v>
      </c>
      <c r="E288" s="27" t="s">
        <v>12246</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12068</v>
      </c>
    </row>
    <row r="291" ht="76.5">
      <c r="A291" s="1" t="s">
        <v>441</v>
      </c>
      <c r="E291" s="27" t="s">
        <v>12247</v>
      </c>
    </row>
    <row r="292">
      <c r="A292" s="1" t="s">
        <v>432</v>
      </c>
      <c r="B292" s="1">
        <v>71</v>
      </c>
      <c r="C292" s="26" t="s">
        <v>12248</v>
      </c>
      <c r="D292" t="s">
        <v>434</v>
      </c>
      <c r="E292" s="27" t="s">
        <v>12249</v>
      </c>
      <c r="F292" s="28" t="s">
        <v>1625</v>
      </c>
      <c r="G292" s="29">
        <v>160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12068</v>
      </c>
    </row>
    <row r="295" ht="89.25">
      <c r="A295" s="1" t="s">
        <v>441</v>
      </c>
      <c r="E295" s="27" t="s">
        <v>12250</v>
      </c>
    </row>
    <row r="296" ht="25.5">
      <c r="A296" s="1" t="s">
        <v>432</v>
      </c>
      <c r="B296" s="1">
        <v>72</v>
      </c>
      <c r="C296" s="26" t="s">
        <v>12498</v>
      </c>
      <c r="D296" t="s">
        <v>434</v>
      </c>
      <c r="E296" s="27" t="s">
        <v>12499</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12500</v>
      </c>
    </row>
    <row r="299" ht="114.75">
      <c r="A299" s="1" t="s">
        <v>441</v>
      </c>
      <c r="E299" s="27" t="s">
        <v>12187</v>
      </c>
    </row>
    <row r="300">
      <c r="A300" s="1" t="s">
        <v>432</v>
      </c>
      <c r="B300" s="1">
        <v>73</v>
      </c>
      <c r="C300" s="26" t="s">
        <v>12587</v>
      </c>
      <c r="D300" t="s">
        <v>434</v>
      </c>
      <c r="E300" s="27" t="s">
        <v>12588</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429</v>
      </c>
      <c r="C304" s="22" t="s">
        <v>12251</v>
      </c>
      <c r="E304" s="23" t="s">
        <v>12252</v>
      </c>
      <c r="L304" s="24">
        <f>SUMIFS(L305:L360,A305:A360,"P")</f>
        <v>0</v>
      </c>
      <c r="M304" s="24">
        <f>SUMIFS(M305:M360,A305:A360,"P")</f>
        <v>0</v>
      </c>
      <c r="N304" s="25"/>
    </row>
    <row r="305">
      <c r="A305" s="1" t="s">
        <v>432</v>
      </c>
      <c r="B305" s="1">
        <v>74</v>
      </c>
      <c r="C305" s="26" t="s">
        <v>12516</v>
      </c>
      <c r="D305" t="s">
        <v>434</v>
      </c>
      <c r="E305" s="27" t="s">
        <v>12517</v>
      </c>
      <c r="F305" s="28" t="s">
        <v>496</v>
      </c>
      <c r="G305" s="29">
        <v>6</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12133</v>
      </c>
    </row>
    <row r="308" ht="89.25">
      <c r="A308" s="1" t="s">
        <v>441</v>
      </c>
      <c r="E308" s="27" t="s">
        <v>12513</v>
      </c>
    </row>
    <row r="309">
      <c r="A309" s="1" t="s">
        <v>432</v>
      </c>
      <c r="B309" s="1">
        <v>75</v>
      </c>
      <c r="C309" s="26" t="s">
        <v>12253</v>
      </c>
      <c r="D309" t="s">
        <v>434</v>
      </c>
      <c r="E309" s="27" t="s">
        <v>12254</v>
      </c>
      <c r="F309" s="28" t="s">
        <v>12255</v>
      </c>
      <c r="G309" s="29">
        <v>3.2999999999999998</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12285</v>
      </c>
    </row>
    <row r="312" ht="102">
      <c r="A312" s="1" t="s">
        <v>441</v>
      </c>
      <c r="E312" s="27" t="s">
        <v>12257</v>
      </c>
    </row>
    <row r="313">
      <c r="A313" s="1" t="s">
        <v>432</v>
      </c>
      <c r="B313" s="1">
        <v>76</v>
      </c>
      <c r="C313" s="26" t="s">
        <v>12258</v>
      </c>
      <c r="D313" t="s">
        <v>434</v>
      </c>
      <c r="E313" s="27" t="s">
        <v>12259</v>
      </c>
      <c r="F313" s="28" t="s">
        <v>12255</v>
      </c>
      <c r="G313" s="29">
        <v>5.2999999999999998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12285</v>
      </c>
    </row>
    <row r="316" ht="89.25">
      <c r="A316" s="1" t="s">
        <v>441</v>
      </c>
      <c r="E316" s="27" t="s">
        <v>12260</v>
      </c>
    </row>
    <row r="317">
      <c r="A317" s="1" t="s">
        <v>432</v>
      </c>
      <c r="B317" s="1">
        <v>77</v>
      </c>
      <c r="C317" s="26" t="s">
        <v>12261</v>
      </c>
      <c r="D317" t="s">
        <v>434</v>
      </c>
      <c r="E317" s="27" t="s">
        <v>12262</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12285</v>
      </c>
    </row>
    <row r="320" ht="89.25">
      <c r="A320" s="1" t="s">
        <v>441</v>
      </c>
      <c r="E320" s="27" t="s">
        <v>12263</v>
      </c>
    </row>
    <row r="321">
      <c r="A321" s="1" t="s">
        <v>432</v>
      </c>
      <c r="B321" s="1">
        <v>78</v>
      </c>
      <c r="C321" s="26" t="s">
        <v>12589</v>
      </c>
      <c r="D321" t="s">
        <v>434</v>
      </c>
      <c r="E321" s="27" t="s">
        <v>12590</v>
      </c>
      <c r="F321" s="28" t="s">
        <v>496</v>
      </c>
      <c r="G321" s="29">
        <v>6</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12068</v>
      </c>
    </row>
    <row r="324" ht="89.25">
      <c r="A324" s="1" t="s">
        <v>441</v>
      </c>
      <c r="E324" s="27" t="s">
        <v>12591</v>
      </c>
    </row>
    <row r="325">
      <c r="A325" s="1" t="s">
        <v>432</v>
      </c>
      <c r="B325" s="1">
        <v>79</v>
      </c>
      <c r="C325" s="26" t="s">
        <v>12521</v>
      </c>
      <c r="D325" t="s">
        <v>434</v>
      </c>
      <c r="E325" s="27" t="s">
        <v>12522</v>
      </c>
      <c r="F325" s="28" t="s">
        <v>496</v>
      </c>
      <c r="G325" s="29">
        <v>6</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12068</v>
      </c>
    </row>
    <row r="328" ht="89.25">
      <c r="A328" s="1" t="s">
        <v>441</v>
      </c>
      <c r="E328" s="27" t="s">
        <v>12523</v>
      </c>
    </row>
    <row r="329">
      <c r="A329" s="1" t="s">
        <v>432</v>
      </c>
      <c r="B329" s="1">
        <v>80</v>
      </c>
      <c r="C329" s="26" t="s">
        <v>12524</v>
      </c>
      <c r="D329" t="s">
        <v>434</v>
      </c>
      <c r="E329" s="27" t="s">
        <v>12525</v>
      </c>
      <c r="F329" s="28" t="s">
        <v>496</v>
      </c>
      <c r="G329" s="29">
        <v>6</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12068</v>
      </c>
    </row>
    <row r="332" ht="89.25">
      <c r="A332" s="1" t="s">
        <v>441</v>
      </c>
      <c r="E332" s="27" t="s">
        <v>12526</v>
      </c>
    </row>
    <row r="333" ht="25.5">
      <c r="A333" s="1" t="s">
        <v>432</v>
      </c>
      <c r="B333" s="1">
        <v>81</v>
      </c>
      <c r="C333" s="26" t="s">
        <v>12264</v>
      </c>
      <c r="D333" t="s">
        <v>434</v>
      </c>
      <c r="E333" s="27" t="s">
        <v>12265</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12068</v>
      </c>
    </row>
    <row r="336" ht="89.25">
      <c r="A336" s="1" t="s">
        <v>441</v>
      </c>
      <c r="E336" s="27" t="s">
        <v>12266</v>
      </c>
    </row>
    <row r="337" ht="25.5">
      <c r="A337" s="1" t="s">
        <v>432</v>
      </c>
      <c r="B337" s="1">
        <v>82</v>
      </c>
      <c r="C337" s="26" t="s">
        <v>12267</v>
      </c>
      <c r="D337" t="s">
        <v>434</v>
      </c>
      <c r="E337" s="27" t="s">
        <v>12268</v>
      </c>
      <c r="F337" s="28" t="s">
        <v>12269</v>
      </c>
      <c r="G337" s="29">
        <v>1</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12068</v>
      </c>
    </row>
    <row r="340" ht="89.25">
      <c r="A340" s="1" t="s">
        <v>441</v>
      </c>
      <c r="E340" s="27" t="s">
        <v>12270</v>
      </c>
    </row>
    <row r="341">
      <c r="A341" s="1" t="s">
        <v>432</v>
      </c>
      <c r="B341" s="1">
        <v>83</v>
      </c>
      <c r="C341" s="26" t="s">
        <v>12271</v>
      </c>
      <c r="D341" t="s">
        <v>434</v>
      </c>
      <c r="E341" s="27" t="s">
        <v>12272</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12068</v>
      </c>
    </row>
    <row r="344" ht="89.25">
      <c r="A344" s="1" t="s">
        <v>441</v>
      </c>
      <c r="E344" s="27" t="s">
        <v>12273</v>
      </c>
    </row>
    <row r="345">
      <c r="A345" s="1" t="s">
        <v>432</v>
      </c>
      <c r="B345" s="1">
        <v>84</v>
      </c>
      <c r="C345" s="26" t="s">
        <v>12274</v>
      </c>
      <c r="D345" t="s">
        <v>434</v>
      </c>
      <c r="E345" s="27" t="s">
        <v>12275</v>
      </c>
      <c r="F345" s="28" t="s">
        <v>496</v>
      </c>
      <c r="G345" s="29">
        <v>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12068</v>
      </c>
    </row>
    <row r="348" ht="76.5">
      <c r="A348" s="1" t="s">
        <v>441</v>
      </c>
      <c r="E348" s="27" t="s">
        <v>12276</v>
      </c>
    </row>
    <row r="349">
      <c r="A349" s="1" t="s">
        <v>432</v>
      </c>
      <c r="B349" s="1">
        <v>85</v>
      </c>
      <c r="C349" s="26" t="s">
        <v>12277</v>
      </c>
      <c r="D349" t="s">
        <v>434</v>
      </c>
      <c r="E349" s="27" t="s">
        <v>12278</v>
      </c>
      <c r="F349" s="28" t="s">
        <v>496</v>
      </c>
      <c r="G349" s="29">
        <v>7</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12068</v>
      </c>
    </row>
    <row r="352" ht="102">
      <c r="A352" s="1" t="s">
        <v>441</v>
      </c>
      <c r="E352" s="27" t="s">
        <v>12279</v>
      </c>
    </row>
    <row r="353">
      <c r="A353" s="1" t="s">
        <v>432</v>
      </c>
      <c r="B353" s="1">
        <v>86</v>
      </c>
      <c r="C353" s="26" t="s">
        <v>12280</v>
      </c>
      <c r="D353" t="s">
        <v>434</v>
      </c>
      <c r="E353" s="27" t="s">
        <v>12281</v>
      </c>
      <c r="F353" s="28" t="s">
        <v>496</v>
      </c>
      <c r="G353" s="29">
        <v>1</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12068</v>
      </c>
    </row>
    <row r="356" ht="89.25">
      <c r="A356" s="1" t="s">
        <v>441</v>
      </c>
      <c r="E356" s="27" t="s">
        <v>12282</v>
      </c>
    </row>
    <row r="357">
      <c r="A357" s="1" t="s">
        <v>432</v>
      </c>
      <c r="B357" s="1">
        <v>87</v>
      </c>
      <c r="C357" s="26" t="s">
        <v>12283</v>
      </c>
      <c r="D357" t="s">
        <v>434</v>
      </c>
      <c r="E357" s="27" t="s">
        <v>12284</v>
      </c>
      <c r="F357" s="28" t="s">
        <v>496</v>
      </c>
      <c r="G357" s="29">
        <v>24</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12285</v>
      </c>
    </row>
    <row r="360" ht="76.5">
      <c r="A360" s="1" t="s">
        <v>441</v>
      </c>
      <c r="E360" s="27" t="s">
        <v>12286</v>
      </c>
    </row>
    <row r="361">
      <c r="A361" s="1" t="s">
        <v>429</v>
      </c>
      <c r="C361" s="22" t="s">
        <v>12287</v>
      </c>
      <c r="E361" s="23" t="s">
        <v>12288</v>
      </c>
      <c r="L361" s="24">
        <f>SUMIFS(L362:L417,A362:A417,"P")</f>
        <v>0</v>
      </c>
      <c r="M361" s="24">
        <f>SUMIFS(M362:M417,A362:A417,"P")</f>
        <v>0</v>
      </c>
      <c r="N361" s="25"/>
    </row>
    <row r="362">
      <c r="A362" s="1" t="s">
        <v>432</v>
      </c>
      <c r="B362" s="1">
        <v>88</v>
      </c>
      <c r="C362" s="26" t="s">
        <v>12289</v>
      </c>
      <c r="D362" t="s">
        <v>434</v>
      </c>
      <c r="E362" s="27" t="s">
        <v>12290</v>
      </c>
      <c r="F362" s="28" t="s">
        <v>1625</v>
      </c>
      <c r="G362" s="29">
        <v>10</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12068</v>
      </c>
    </row>
    <row r="365" ht="89.25">
      <c r="A365" s="1" t="s">
        <v>441</v>
      </c>
      <c r="E365" s="27" t="s">
        <v>12291</v>
      </c>
    </row>
    <row r="366">
      <c r="A366" s="1" t="s">
        <v>432</v>
      </c>
      <c r="B366" s="1">
        <v>89</v>
      </c>
      <c r="C366" s="26" t="s">
        <v>12533</v>
      </c>
      <c r="D366" t="s">
        <v>434</v>
      </c>
      <c r="E366" s="27" t="s">
        <v>12534</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12285</v>
      </c>
    </row>
    <row r="369" ht="102">
      <c r="A369" s="1" t="s">
        <v>441</v>
      </c>
      <c r="E369" s="27" t="s">
        <v>12297</v>
      </c>
    </row>
    <row r="370">
      <c r="A370" s="1" t="s">
        <v>432</v>
      </c>
      <c r="B370" s="1">
        <v>90</v>
      </c>
      <c r="C370" s="26" t="s">
        <v>12535</v>
      </c>
      <c r="D370" t="s">
        <v>434</v>
      </c>
      <c r="E370" s="27" t="s">
        <v>12536</v>
      </c>
      <c r="F370" s="28" t="s">
        <v>496</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12285</v>
      </c>
    </row>
    <row r="373" ht="102">
      <c r="A373" s="1" t="s">
        <v>441</v>
      </c>
      <c r="E373" s="27" t="s">
        <v>12297</v>
      </c>
    </row>
    <row r="374">
      <c r="A374" s="1" t="s">
        <v>432</v>
      </c>
      <c r="B374" s="1">
        <v>91</v>
      </c>
      <c r="C374" s="26" t="s">
        <v>12312</v>
      </c>
      <c r="D374" t="s">
        <v>434</v>
      </c>
      <c r="E374" s="27" t="s">
        <v>12313</v>
      </c>
      <c r="F374" s="28" t="s">
        <v>496</v>
      </c>
      <c r="G374" s="29">
        <v>7</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12285</v>
      </c>
    </row>
    <row r="377" ht="102">
      <c r="A377" s="1" t="s">
        <v>441</v>
      </c>
      <c r="E377" s="27" t="s">
        <v>12309</v>
      </c>
    </row>
    <row r="378">
      <c r="A378" s="1" t="s">
        <v>432</v>
      </c>
      <c r="B378" s="1">
        <v>92</v>
      </c>
      <c r="C378" s="26" t="s">
        <v>12537</v>
      </c>
      <c r="D378" t="s">
        <v>434</v>
      </c>
      <c r="E378" s="27" t="s">
        <v>12538</v>
      </c>
      <c r="F378" s="28" t="s">
        <v>496</v>
      </c>
      <c r="G378" s="29">
        <v>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12285</v>
      </c>
    </row>
    <row r="381" ht="102">
      <c r="A381" s="1" t="s">
        <v>441</v>
      </c>
      <c r="E381" s="27" t="s">
        <v>12309</v>
      </c>
    </row>
    <row r="382" ht="25.5">
      <c r="A382" s="1" t="s">
        <v>432</v>
      </c>
      <c r="B382" s="1">
        <v>93</v>
      </c>
      <c r="C382" s="26" t="s">
        <v>12328</v>
      </c>
      <c r="D382" t="s">
        <v>434</v>
      </c>
      <c r="E382" s="27" t="s">
        <v>12329</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12285</v>
      </c>
    </row>
    <row r="385" ht="102">
      <c r="A385" s="1" t="s">
        <v>441</v>
      </c>
      <c r="E385" s="27" t="s">
        <v>12309</v>
      </c>
    </row>
    <row r="386">
      <c r="A386" s="1" t="s">
        <v>432</v>
      </c>
      <c r="B386" s="1">
        <v>94</v>
      </c>
      <c r="C386" s="26" t="s">
        <v>12592</v>
      </c>
      <c r="D386" t="s">
        <v>434</v>
      </c>
      <c r="E386" s="27" t="s">
        <v>12593</v>
      </c>
      <c r="F386" s="28" t="s">
        <v>496</v>
      </c>
      <c r="G386" s="29">
        <v>8</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12285</v>
      </c>
    </row>
    <row r="389" ht="102">
      <c r="A389" s="1" t="s">
        <v>441</v>
      </c>
      <c r="E389" s="27" t="s">
        <v>12309</v>
      </c>
    </row>
    <row r="390">
      <c r="A390" s="1" t="s">
        <v>432</v>
      </c>
      <c r="B390" s="1">
        <v>95</v>
      </c>
      <c r="C390" s="26" t="s">
        <v>12332</v>
      </c>
      <c r="D390" t="s">
        <v>434</v>
      </c>
      <c r="E390" s="27" t="s">
        <v>12333</v>
      </c>
      <c r="F390" s="28" t="s">
        <v>496</v>
      </c>
      <c r="G390" s="29">
        <v>8</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12285</v>
      </c>
    </row>
    <row r="393" ht="102">
      <c r="A393" s="1" t="s">
        <v>441</v>
      </c>
      <c r="E393" s="27" t="s">
        <v>12309</v>
      </c>
    </row>
    <row r="394" ht="25.5">
      <c r="A394" s="1" t="s">
        <v>432</v>
      </c>
      <c r="B394" s="1">
        <v>96</v>
      </c>
      <c r="C394" s="26" t="s">
        <v>12543</v>
      </c>
      <c r="D394" t="s">
        <v>434</v>
      </c>
      <c r="E394" s="27" t="s">
        <v>12544</v>
      </c>
      <c r="F394" s="28" t="s">
        <v>496</v>
      </c>
      <c r="G394" s="29">
        <v>8</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12285</v>
      </c>
    </row>
    <row r="397" ht="102">
      <c r="A397" s="1" t="s">
        <v>441</v>
      </c>
      <c r="E397" s="27" t="s">
        <v>12309</v>
      </c>
    </row>
    <row r="398">
      <c r="A398" s="1" t="s">
        <v>432</v>
      </c>
      <c r="B398" s="1">
        <v>97</v>
      </c>
      <c r="C398" s="26" t="s">
        <v>12336</v>
      </c>
      <c r="D398" t="s">
        <v>434</v>
      </c>
      <c r="E398" s="27" t="s">
        <v>12337</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12285</v>
      </c>
    </row>
    <row r="401" ht="102">
      <c r="A401" s="1" t="s">
        <v>441</v>
      </c>
      <c r="E401" s="27" t="s">
        <v>12309</v>
      </c>
    </row>
    <row r="402">
      <c r="A402" s="1" t="s">
        <v>432</v>
      </c>
      <c r="B402" s="1">
        <v>98</v>
      </c>
      <c r="C402" s="26" t="s">
        <v>12340</v>
      </c>
      <c r="D402" t="s">
        <v>434</v>
      </c>
      <c r="E402" s="27" t="s">
        <v>12341</v>
      </c>
      <c r="F402" s="28" t="s">
        <v>496</v>
      </c>
      <c r="G402" s="29">
        <v>12</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12285</v>
      </c>
    </row>
    <row r="405" ht="102">
      <c r="A405" s="1" t="s">
        <v>441</v>
      </c>
      <c r="E405" s="27" t="s">
        <v>12309</v>
      </c>
    </row>
    <row r="406">
      <c r="A406" s="1" t="s">
        <v>432</v>
      </c>
      <c r="B406" s="1">
        <v>99</v>
      </c>
      <c r="C406" s="26" t="s">
        <v>12342</v>
      </c>
      <c r="D406" t="s">
        <v>434</v>
      </c>
      <c r="E406" s="27" t="s">
        <v>12343</v>
      </c>
      <c r="F406" s="28" t="s">
        <v>496</v>
      </c>
      <c r="G406" s="29">
        <v>8</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12285</v>
      </c>
    </row>
    <row r="409" ht="102">
      <c r="A409" s="1" t="s">
        <v>441</v>
      </c>
      <c r="E409" s="27" t="s">
        <v>12309</v>
      </c>
    </row>
    <row r="410">
      <c r="A410" s="1" t="s">
        <v>432</v>
      </c>
      <c r="B410" s="1">
        <v>100</v>
      </c>
      <c r="C410" s="26" t="s">
        <v>12353</v>
      </c>
      <c r="D410" t="s">
        <v>434</v>
      </c>
      <c r="E410" s="27" t="s">
        <v>12354</v>
      </c>
      <c r="F410" s="28" t="s">
        <v>12355</v>
      </c>
      <c r="G410" s="29">
        <v>80.5</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12285</v>
      </c>
    </row>
    <row r="413" ht="127.5">
      <c r="A413" s="1" t="s">
        <v>441</v>
      </c>
      <c r="E413" s="27" t="s">
        <v>12356</v>
      </c>
    </row>
    <row r="414">
      <c r="A414" s="1" t="s">
        <v>432</v>
      </c>
      <c r="B414" s="1">
        <v>101</v>
      </c>
      <c r="C414" s="26" t="s">
        <v>823</v>
      </c>
      <c r="D414" t="s">
        <v>434</v>
      </c>
      <c r="E414" s="27" t="s">
        <v>12357</v>
      </c>
      <c r="F414" s="28" t="s">
        <v>476</v>
      </c>
      <c r="G414" s="29">
        <v>16.100000000000001</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12285</v>
      </c>
    </row>
    <row r="417" ht="102">
      <c r="A417" s="1" t="s">
        <v>441</v>
      </c>
      <c r="E417" s="27" t="s">
        <v>12358</v>
      </c>
    </row>
    <row r="418">
      <c r="A418" s="1" t="s">
        <v>429</v>
      </c>
      <c r="C418" s="22" t="s">
        <v>559</v>
      </c>
      <c r="E418" s="23" t="s">
        <v>1356</v>
      </c>
      <c r="L418" s="24">
        <f>SUMIFS(L419:L442,A419:A442,"P")</f>
        <v>0</v>
      </c>
      <c r="M418" s="24">
        <f>SUMIFS(M419:M442,A419:A442,"P")</f>
        <v>0</v>
      </c>
      <c r="N418" s="25"/>
    </row>
    <row r="419" ht="25.5">
      <c r="A419" s="1" t="s">
        <v>432</v>
      </c>
      <c r="B419" s="1">
        <v>102</v>
      </c>
      <c r="C419" s="26" t="s">
        <v>561</v>
      </c>
      <c r="D419" t="s">
        <v>562</v>
      </c>
      <c r="E419" s="27" t="s">
        <v>563</v>
      </c>
      <c r="F419" s="28" t="s">
        <v>476</v>
      </c>
      <c r="G419" s="29">
        <v>30</v>
      </c>
      <c r="H419" s="28">
        <v>0</v>
      </c>
      <c r="I419" s="30">
        <f>ROUND(G419*H419,P4)</f>
        <v>0</v>
      </c>
      <c r="L419" s="31">
        <v>0</v>
      </c>
      <c r="M419" s="24">
        <f>ROUND(G419*L419,P4)</f>
        <v>0</v>
      </c>
      <c r="N419" s="25" t="s">
        <v>9637</v>
      </c>
      <c r="O419" s="32">
        <f>M419*AA419</f>
        <v>0</v>
      </c>
      <c r="P419" s="1">
        <v>3</v>
      </c>
      <c r="AA419" s="1">
        <f>IF(P419=1,$O$3,IF(P419=2,$O$4,$O$5))</f>
        <v>0</v>
      </c>
    </row>
    <row r="420" ht="38.25">
      <c r="A420" s="1" t="s">
        <v>437</v>
      </c>
      <c r="E420" s="27" t="s">
        <v>564</v>
      </c>
    </row>
    <row r="421" ht="38.25">
      <c r="A421" s="1" t="s">
        <v>439</v>
      </c>
      <c r="E421" s="33" t="s">
        <v>12594</v>
      </c>
    </row>
    <row r="422" ht="153">
      <c r="A422" s="1" t="s">
        <v>441</v>
      </c>
      <c r="E422" s="27" t="s">
        <v>566</v>
      </c>
    </row>
    <row r="423" ht="38.25">
      <c r="A423" s="1" t="s">
        <v>432</v>
      </c>
      <c r="B423" s="1">
        <v>103</v>
      </c>
      <c r="C423" s="26" t="s">
        <v>901</v>
      </c>
      <c r="D423" t="s">
        <v>562</v>
      </c>
      <c r="E423" s="27" t="s">
        <v>1060</v>
      </c>
      <c r="F423" s="28" t="s">
        <v>476</v>
      </c>
      <c r="G423" s="29">
        <v>16.100000000000001</v>
      </c>
      <c r="H423" s="28">
        <v>0</v>
      </c>
      <c r="I423" s="30">
        <f>ROUND(G423*H423,P4)</f>
        <v>0</v>
      </c>
      <c r="L423" s="31">
        <v>0</v>
      </c>
      <c r="M423" s="24">
        <f>ROUND(G423*L423,P4)</f>
        <v>0</v>
      </c>
      <c r="N423" s="25" t="s">
        <v>9637</v>
      </c>
      <c r="O423" s="32">
        <f>M423*AA423</f>
        <v>0</v>
      </c>
      <c r="P423" s="1">
        <v>3</v>
      </c>
      <c r="AA423" s="1">
        <f>IF(P423=1,$O$3,IF(P423=2,$O$4,$O$5))</f>
        <v>0</v>
      </c>
    </row>
    <row r="424" ht="38.25">
      <c r="A424" s="1" t="s">
        <v>437</v>
      </c>
      <c r="E424" s="27" t="s">
        <v>564</v>
      </c>
    </row>
    <row r="425" ht="38.25">
      <c r="A425" s="1" t="s">
        <v>439</v>
      </c>
      <c r="E425" s="33" t="s">
        <v>12595</v>
      </c>
    </row>
    <row r="426" ht="153">
      <c r="A426" s="1" t="s">
        <v>441</v>
      </c>
      <c r="E426" s="27" t="s">
        <v>566</v>
      </c>
    </row>
    <row r="427" ht="25.5">
      <c r="A427" s="1" t="s">
        <v>432</v>
      </c>
      <c r="B427" s="1">
        <v>104</v>
      </c>
      <c r="C427" s="26" t="s">
        <v>12361</v>
      </c>
      <c r="D427" t="s">
        <v>562</v>
      </c>
      <c r="E427" s="27" t="s">
        <v>12362</v>
      </c>
      <c r="F427" s="28" t="s">
        <v>476</v>
      </c>
      <c r="G427" s="29">
        <v>1</v>
      </c>
      <c r="H427" s="28">
        <v>0</v>
      </c>
      <c r="I427" s="30">
        <f>ROUND(G427*H427,P4)</f>
        <v>0</v>
      </c>
      <c r="L427" s="31">
        <v>0</v>
      </c>
      <c r="M427" s="24">
        <f>ROUND(G427*L427,P4)</f>
        <v>0</v>
      </c>
      <c r="N427" s="25" t="s">
        <v>9637</v>
      </c>
      <c r="O427" s="32">
        <f>M427*AA427</f>
        <v>0</v>
      </c>
      <c r="P427" s="1">
        <v>3</v>
      </c>
      <c r="AA427" s="1">
        <f>IF(P427=1,$O$3,IF(P427=2,$O$4,$O$5))</f>
        <v>0</v>
      </c>
    </row>
    <row r="428" ht="38.25">
      <c r="A428" s="1" t="s">
        <v>437</v>
      </c>
      <c r="E428" s="27" t="s">
        <v>898</v>
      </c>
    </row>
    <row r="429" ht="38.25">
      <c r="A429" s="1" t="s">
        <v>439</v>
      </c>
      <c r="E429" s="33" t="s">
        <v>12550</v>
      </c>
    </row>
    <row r="430" ht="153">
      <c r="A430" s="1" t="s">
        <v>441</v>
      </c>
      <c r="E430" s="27" t="s">
        <v>1108</v>
      </c>
    </row>
    <row r="431" ht="38.25">
      <c r="A431" s="1" t="s">
        <v>432</v>
      </c>
      <c r="B431" s="1">
        <v>105</v>
      </c>
      <c r="C431" s="26" t="s">
        <v>5267</v>
      </c>
      <c r="D431" t="s">
        <v>562</v>
      </c>
      <c r="E431" s="27" t="s">
        <v>5268</v>
      </c>
      <c r="F431" s="28" t="s">
        <v>476</v>
      </c>
      <c r="G431" s="29">
        <v>1</v>
      </c>
      <c r="H431" s="28">
        <v>0</v>
      </c>
      <c r="I431" s="30">
        <f>ROUND(G431*H431,P4)</f>
        <v>0</v>
      </c>
      <c r="L431" s="31">
        <v>0</v>
      </c>
      <c r="M431" s="24">
        <f>ROUND(G431*L431,P4)</f>
        <v>0</v>
      </c>
      <c r="N431" s="25" t="s">
        <v>9637</v>
      </c>
      <c r="O431" s="32">
        <f>M431*AA431</f>
        <v>0</v>
      </c>
      <c r="P431" s="1">
        <v>3</v>
      </c>
      <c r="AA431" s="1">
        <f>IF(P431=1,$O$3,IF(P431=2,$O$4,$O$5))</f>
        <v>0</v>
      </c>
    </row>
    <row r="432" ht="38.25">
      <c r="A432" s="1" t="s">
        <v>437</v>
      </c>
      <c r="E432" s="27" t="s">
        <v>5269</v>
      </c>
    </row>
    <row r="433" ht="38.25">
      <c r="A433" s="1" t="s">
        <v>439</v>
      </c>
      <c r="E433" s="33" t="s">
        <v>12550</v>
      </c>
    </row>
    <row r="434" ht="153">
      <c r="A434" s="1" t="s">
        <v>441</v>
      </c>
      <c r="E434" s="27" t="s">
        <v>1108</v>
      </c>
    </row>
    <row r="435" ht="25.5">
      <c r="A435" s="1" t="s">
        <v>432</v>
      </c>
      <c r="B435" s="1">
        <v>106</v>
      </c>
      <c r="C435" s="26" t="s">
        <v>9972</v>
      </c>
      <c r="D435" t="s">
        <v>562</v>
      </c>
      <c r="E435" s="27" t="s">
        <v>9973</v>
      </c>
      <c r="F435" s="28" t="s">
        <v>476</v>
      </c>
      <c r="G435" s="29">
        <v>1</v>
      </c>
      <c r="H435" s="28">
        <v>0</v>
      </c>
      <c r="I435" s="30">
        <f>ROUND(G435*H435,P4)</f>
        <v>0</v>
      </c>
      <c r="L435" s="31">
        <v>0</v>
      </c>
      <c r="M435" s="24">
        <f>ROUND(G435*L435,P4)</f>
        <v>0</v>
      </c>
      <c r="N435" s="25" t="s">
        <v>9637</v>
      </c>
      <c r="O435" s="32">
        <f>M435*AA435</f>
        <v>0</v>
      </c>
      <c r="P435" s="1">
        <v>3</v>
      </c>
      <c r="AA435" s="1">
        <f>IF(P435=1,$O$3,IF(P435=2,$O$4,$O$5))</f>
        <v>0</v>
      </c>
    </row>
    <row r="436" ht="38.25">
      <c r="A436" s="1" t="s">
        <v>437</v>
      </c>
      <c r="E436" s="27" t="s">
        <v>4949</v>
      </c>
    </row>
    <row r="437" ht="38.25">
      <c r="A437" s="1" t="s">
        <v>439</v>
      </c>
      <c r="E437" s="33" t="s">
        <v>12550</v>
      </c>
    </row>
    <row r="438" ht="153">
      <c r="A438" s="1" t="s">
        <v>441</v>
      </c>
      <c r="E438" s="27" t="s">
        <v>566</v>
      </c>
    </row>
    <row r="439" ht="25.5">
      <c r="A439" s="1" t="s">
        <v>432</v>
      </c>
      <c r="B439" s="1">
        <v>107</v>
      </c>
      <c r="C439" s="26" t="s">
        <v>12365</v>
      </c>
      <c r="D439" t="s">
        <v>562</v>
      </c>
      <c r="E439" s="27" t="s">
        <v>12366</v>
      </c>
      <c r="F439" s="28" t="s">
        <v>476</v>
      </c>
      <c r="G439" s="29">
        <v>0.5</v>
      </c>
      <c r="H439" s="28">
        <v>0</v>
      </c>
      <c r="I439" s="30">
        <f>ROUND(G439*H439,P4)</f>
        <v>0</v>
      </c>
      <c r="L439" s="31">
        <v>0</v>
      </c>
      <c r="M439" s="24">
        <f>ROUND(G439*L439,P4)</f>
        <v>0</v>
      </c>
      <c r="N439" s="25" t="s">
        <v>9637</v>
      </c>
      <c r="O439" s="32">
        <f>M439*AA439</f>
        <v>0</v>
      </c>
      <c r="P439" s="1">
        <v>3</v>
      </c>
      <c r="AA439" s="1">
        <f>IF(P439=1,$O$3,IF(P439=2,$O$4,$O$5))</f>
        <v>0</v>
      </c>
    </row>
    <row r="440" ht="38.25">
      <c r="A440" s="1" t="s">
        <v>437</v>
      </c>
      <c r="E440" s="27" t="s">
        <v>4949</v>
      </c>
    </row>
    <row r="441" ht="38.25">
      <c r="A441" s="1" t="s">
        <v>439</v>
      </c>
      <c r="E441" s="33" t="s">
        <v>12596</v>
      </c>
    </row>
    <row r="442" ht="153">
      <c r="A442" s="1" t="s">
        <v>441</v>
      </c>
      <c r="E442" s="27" t="s">
        <v>566</v>
      </c>
    </row>
  </sheetData>
  <sheetProtection sheet="1" objects="1" scenarios="1" spinCount="100000" saltValue="ZAzASp3GUojVmJoBzFAskihrv3be6K1JLuM7sGBJUMi9DLhVkCQW3c7gxPCR6h7bt4R0GbfoRkKS0dD/jHAMRw==" hashValue="twd7QQDHpRtmibb1HHCcvDVYAv5O4Zxo3dSCP9f38i+rUw+wweVxzEhYv11owq/Xh0g/C/xULmdxMgFR+8F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12597</v>
      </c>
      <c r="E8" s="23" t="s">
        <v>164</v>
      </c>
      <c r="L8" s="24">
        <f>L9+L70+L111+L328+L377+L470</f>
        <v>0</v>
      </c>
      <c r="M8" s="24">
        <f>M9+M70+M111+M328+M377+M470</f>
        <v>0</v>
      </c>
      <c r="N8" s="25"/>
    </row>
    <row r="9">
      <c r="A9" s="1" t="s">
        <v>429</v>
      </c>
      <c r="C9" s="22" t="s">
        <v>12022</v>
      </c>
      <c r="E9" s="23" t="s">
        <v>12023</v>
      </c>
      <c r="L9" s="24">
        <f>SUMIFS(L10:L69,A10:A69,"P")</f>
        <v>0</v>
      </c>
      <c r="M9" s="24">
        <f>SUMIFS(M10:M69,A10:A69,"P")</f>
        <v>0</v>
      </c>
      <c r="N9" s="25"/>
    </row>
    <row r="10">
      <c r="A10" s="1" t="s">
        <v>432</v>
      </c>
      <c r="B10" s="1">
        <v>1</v>
      </c>
      <c r="C10" s="26" t="s">
        <v>12028</v>
      </c>
      <c r="D10" t="s">
        <v>434</v>
      </c>
      <c r="E10" s="27" t="s">
        <v>12029</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12598</v>
      </c>
    </row>
    <row r="13" ht="140.25">
      <c r="A13" s="1" t="s">
        <v>441</v>
      </c>
      <c r="E13" s="27" t="s">
        <v>12030</v>
      </c>
    </row>
    <row r="14">
      <c r="A14" s="1" t="s">
        <v>432</v>
      </c>
      <c r="B14" s="1">
        <v>2</v>
      </c>
      <c r="C14" s="26" t="s">
        <v>12031</v>
      </c>
      <c r="D14" t="s">
        <v>434</v>
      </c>
      <c r="E14" s="27" t="s">
        <v>12032</v>
      </c>
      <c r="F14" s="28" t="s">
        <v>496</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12599</v>
      </c>
    </row>
    <row r="17" ht="140.25">
      <c r="A17" s="1" t="s">
        <v>441</v>
      </c>
      <c r="E17" s="27" t="s">
        <v>12033</v>
      </c>
    </row>
    <row r="18">
      <c r="A18" s="1" t="s">
        <v>432</v>
      </c>
      <c r="B18" s="1">
        <v>3</v>
      </c>
      <c r="C18" s="26" t="s">
        <v>12034</v>
      </c>
      <c r="D18" t="s">
        <v>434</v>
      </c>
      <c r="E18" s="27" t="s">
        <v>12035</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12600</v>
      </c>
    </row>
    <row r="21" ht="76.5">
      <c r="A21" s="1" t="s">
        <v>441</v>
      </c>
      <c r="E21" s="27" t="s">
        <v>12036</v>
      </c>
    </row>
    <row r="22" ht="25.5">
      <c r="A22" s="1" t="s">
        <v>432</v>
      </c>
      <c r="B22" s="1">
        <v>4</v>
      </c>
      <c r="C22" s="26" t="s">
        <v>12037</v>
      </c>
      <c r="D22" t="s">
        <v>434</v>
      </c>
      <c r="E22" s="27" t="s">
        <v>12038</v>
      </c>
      <c r="F22" s="28" t="s">
        <v>496</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12599</v>
      </c>
    </row>
    <row r="25" ht="114.75">
      <c r="A25" s="1" t="s">
        <v>441</v>
      </c>
      <c r="E25" s="27" t="s">
        <v>12039</v>
      </c>
    </row>
    <row r="26">
      <c r="A26" s="1" t="s">
        <v>432</v>
      </c>
      <c r="B26" s="1">
        <v>5</v>
      </c>
      <c r="C26" s="26" t="s">
        <v>12040</v>
      </c>
      <c r="D26" t="s">
        <v>434</v>
      </c>
      <c r="E26" s="27" t="s">
        <v>12041</v>
      </c>
      <c r="F26" s="28" t="s">
        <v>496</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12599</v>
      </c>
    </row>
    <row r="29" ht="127.5">
      <c r="A29" s="1" t="s">
        <v>441</v>
      </c>
      <c r="E29" s="27" t="s">
        <v>12042</v>
      </c>
    </row>
    <row r="30">
      <c r="A30" s="1" t="s">
        <v>432</v>
      </c>
      <c r="B30" s="1">
        <v>6</v>
      </c>
      <c r="C30" s="26" t="s">
        <v>12601</v>
      </c>
      <c r="D30" t="s">
        <v>434</v>
      </c>
      <c r="E30" s="27" t="s">
        <v>12602</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12603</v>
      </c>
    </row>
    <row r="33" ht="191.25">
      <c r="A33" s="1" t="s">
        <v>441</v>
      </c>
      <c r="E33" s="27" t="s">
        <v>12604</v>
      </c>
    </row>
    <row r="34">
      <c r="A34" s="1" t="s">
        <v>432</v>
      </c>
      <c r="B34" s="1">
        <v>7</v>
      </c>
      <c r="C34" s="26" t="s">
        <v>12043</v>
      </c>
      <c r="D34" t="s">
        <v>434</v>
      </c>
      <c r="E34" s="27" t="s">
        <v>12044</v>
      </c>
      <c r="F34" s="28" t="s">
        <v>1596</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12605</v>
      </c>
    </row>
    <row r="37" ht="127.5">
      <c r="A37" s="1" t="s">
        <v>441</v>
      </c>
      <c r="E37" s="27" t="s">
        <v>12045</v>
      </c>
    </row>
    <row r="38">
      <c r="A38" s="1" t="s">
        <v>432</v>
      </c>
      <c r="B38" s="1">
        <v>8</v>
      </c>
      <c r="C38" s="26" t="s">
        <v>819</v>
      </c>
      <c r="D38" t="s">
        <v>434</v>
      </c>
      <c r="E38" s="27" t="s">
        <v>12046</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12606</v>
      </c>
    </row>
    <row r="41" ht="102">
      <c r="A41" s="1" t="s">
        <v>441</v>
      </c>
      <c r="E41" s="27" t="s">
        <v>12047</v>
      </c>
    </row>
    <row r="42">
      <c r="A42" s="1" t="s">
        <v>432</v>
      </c>
      <c r="B42" s="1">
        <v>9</v>
      </c>
      <c r="C42" s="26" t="s">
        <v>12048</v>
      </c>
      <c r="D42" t="s">
        <v>434</v>
      </c>
      <c r="E42" s="27" t="s">
        <v>12049</v>
      </c>
      <c r="F42" s="28" t="s">
        <v>496</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12607</v>
      </c>
    </row>
    <row r="45" ht="76.5">
      <c r="A45" s="1" t="s">
        <v>441</v>
      </c>
      <c r="E45" s="27" t="s">
        <v>12050</v>
      </c>
    </row>
    <row r="46">
      <c r="A46" s="1" t="s">
        <v>432</v>
      </c>
      <c r="B46" s="1">
        <v>10</v>
      </c>
      <c r="C46" s="26" t="s">
        <v>12051</v>
      </c>
      <c r="D46" t="s">
        <v>434</v>
      </c>
      <c r="E46" s="27" t="s">
        <v>12052</v>
      </c>
      <c r="F46" s="28" t="s">
        <v>496</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12608</v>
      </c>
    </row>
    <row r="49" ht="76.5">
      <c r="A49" s="1" t="s">
        <v>441</v>
      </c>
      <c r="E49" s="27" t="s">
        <v>12053</v>
      </c>
    </row>
    <row r="50">
      <c r="A50" s="1" t="s">
        <v>432</v>
      </c>
      <c r="B50" s="1">
        <v>11</v>
      </c>
      <c r="C50" s="26" t="s">
        <v>12054</v>
      </c>
      <c r="D50" t="s">
        <v>434</v>
      </c>
      <c r="E50" s="27" t="s">
        <v>12055</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12599</v>
      </c>
    </row>
    <row r="53" ht="76.5">
      <c r="A53" s="1" t="s">
        <v>441</v>
      </c>
      <c r="E53" s="27" t="s">
        <v>12056</v>
      </c>
    </row>
    <row r="54">
      <c r="A54" s="1" t="s">
        <v>432</v>
      </c>
      <c r="B54" s="1">
        <v>12</v>
      </c>
      <c r="C54" s="26" t="s">
        <v>12609</v>
      </c>
      <c r="D54" t="s">
        <v>434</v>
      </c>
      <c r="E54" s="27" t="s">
        <v>12610</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12611</v>
      </c>
    </row>
    <row r="57" ht="76.5">
      <c r="A57" s="1" t="s">
        <v>441</v>
      </c>
      <c r="E57" s="27" t="s">
        <v>12612</v>
      </c>
    </row>
    <row r="58">
      <c r="A58" s="1" t="s">
        <v>432</v>
      </c>
      <c r="B58" s="1">
        <v>13</v>
      </c>
      <c r="C58" s="26" t="s">
        <v>12063</v>
      </c>
      <c r="D58" t="s">
        <v>434</v>
      </c>
      <c r="E58" s="27" t="s">
        <v>12064</v>
      </c>
      <c r="F58" s="28" t="s">
        <v>496</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12599</v>
      </c>
    </row>
    <row r="61" ht="114.75">
      <c r="A61" s="1" t="s">
        <v>441</v>
      </c>
      <c r="E61" s="27" t="s">
        <v>12065</v>
      </c>
    </row>
    <row r="62" ht="25.5">
      <c r="A62" s="1" t="s">
        <v>432</v>
      </c>
      <c r="B62" s="1">
        <v>14</v>
      </c>
      <c r="C62" s="26" t="s">
        <v>12613</v>
      </c>
      <c r="D62" t="s">
        <v>434</v>
      </c>
      <c r="E62" s="27" t="s">
        <v>12614</v>
      </c>
      <c r="F62" s="28" t="s">
        <v>496</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12615</v>
      </c>
    </row>
    <row r="65" ht="102">
      <c r="A65" s="1" t="s">
        <v>441</v>
      </c>
      <c r="E65" s="27" t="s">
        <v>12616</v>
      </c>
    </row>
    <row r="66">
      <c r="A66" s="1" t="s">
        <v>432</v>
      </c>
      <c r="B66" s="1">
        <v>15</v>
      </c>
      <c r="C66" s="26" t="s">
        <v>12066</v>
      </c>
      <c r="D66" t="s">
        <v>434</v>
      </c>
      <c r="E66" s="27" t="s">
        <v>12067</v>
      </c>
      <c r="F66" s="28" t="s">
        <v>1625</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12617</v>
      </c>
    </row>
    <row r="69" ht="89.25">
      <c r="A69" s="1" t="s">
        <v>441</v>
      </c>
      <c r="E69" s="27" t="s">
        <v>12069</v>
      </c>
    </row>
    <row r="70">
      <c r="A70" s="1" t="s">
        <v>429</v>
      </c>
      <c r="C70" s="22" t="s">
        <v>12070</v>
      </c>
      <c r="E70" s="23" t="s">
        <v>12071</v>
      </c>
      <c r="L70" s="24">
        <f>SUMIFS(L71:L110,A71:A110,"P")</f>
        <v>0</v>
      </c>
      <c r="M70" s="24">
        <f>SUMIFS(M71:M110,A71:A110,"P")</f>
        <v>0</v>
      </c>
      <c r="N70" s="25"/>
    </row>
    <row r="71" ht="25.5">
      <c r="A71" s="1" t="s">
        <v>432</v>
      </c>
      <c r="B71" s="1">
        <v>16</v>
      </c>
      <c r="C71" s="26" t="s">
        <v>12072</v>
      </c>
      <c r="D71" t="s">
        <v>434</v>
      </c>
      <c r="E71" s="27" t="s">
        <v>12073</v>
      </c>
      <c r="F71" s="28" t="s">
        <v>496</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12618</v>
      </c>
    </row>
    <row r="74" ht="102">
      <c r="A74" s="1" t="s">
        <v>441</v>
      </c>
      <c r="E74" s="27" t="s">
        <v>12074</v>
      </c>
    </row>
    <row r="75" ht="25.5">
      <c r="A75" s="1" t="s">
        <v>432</v>
      </c>
      <c r="B75" s="1">
        <v>17</v>
      </c>
      <c r="C75" s="26" t="s">
        <v>12075</v>
      </c>
      <c r="D75" t="s">
        <v>434</v>
      </c>
      <c r="E75" s="27" t="s">
        <v>12076</v>
      </c>
      <c r="F75" s="28" t="s">
        <v>496</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12619</v>
      </c>
    </row>
    <row r="78" ht="102">
      <c r="A78" s="1" t="s">
        <v>441</v>
      </c>
      <c r="E78" s="27" t="s">
        <v>12074</v>
      </c>
    </row>
    <row r="79" ht="25.5">
      <c r="A79" s="1" t="s">
        <v>432</v>
      </c>
      <c r="B79" s="1">
        <v>18</v>
      </c>
      <c r="C79" s="26" t="s">
        <v>12403</v>
      </c>
      <c r="D79" t="s">
        <v>434</v>
      </c>
      <c r="E79" s="27" t="s">
        <v>12404</v>
      </c>
      <c r="F79" s="28" t="s">
        <v>496</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12611</v>
      </c>
    </row>
    <row r="82" ht="102">
      <c r="A82" s="1" t="s">
        <v>441</v>
      </c>
      <c r="E82" s="27" t="s">
        <v>12074</v>
      </c>
    </row>
    <row r="83">
      <c r="A83" s="1" t="s">
        <v>432</v>
      </c>
      <c r="B83" s="1">
        <v>19</v>
      </c>
      <c r="C83" s="26" t="s">
        <v>12620</v>
      </c>
      <c r="D83" t="s">
        <v>434</v>
      </c>
      <c r="E83" s="27" t="s">
        <v>12621</v>
      </c>
      <c r="F83" s="28" t="s">
        <v>496</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12622</v>
      </c>
    </row>
    <row r="86" ht="102">
      <c r="A86" s="1" t="s">
        <v>441</v>
      </c>
      <c r="E86" s="27" t="s">
        <v>12083</v>
      </c>
    </row>
    <row r="87">
      <c r="A87" s="1" t="s">
        <v>432</v>
      </c>
      <c r="B87" s="1">
        <v>20</v>
      </c>
      <c r="C87" s="26" t="s">
        <v>12409</v>
      </c>
      <c r="D87" t="s">
        <v>434</v>
      </c>
      <c r="E87" s="27" t="s">
        <v>12410</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12622</v>
      </c>
    </row>
    <row r="90" ht="102">
      <c r="A90" s="1" t="s">
        <v>441</v>
      </c>
      <c r="E90" s="27" t="s">
        <v>12083</v>
      </c>
    </row>
    <row r="91">
      <c r="A91" s="1" t="s">
        <v>432</v>
      </c>
      <c r="B91" s="1">
        <v>21</v>
      </c>
      <c r="C91" s="26" t="s">
        <v>12081</v>
      </c>
      <c r="D91" t="s">
        <v>434</v>
      </c>
      <c r="E91" s="27" t="s">
        <v>12082</v>
      </c>
      <c r="F91" s="28" t="s">
        <v>496</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12611</v>
      </c>
    </row>
    <row r="94" ht="102">
      <c r="A94" s="1" t="s">
        <v>441</v>
      </c>
      <c r="E94" s="27" t="s">
        <v>12083</v>
      </c>
    </row>
    <row r="95">
      <c r="A95" s="1" t="s">
        <v>432</v>
      </c>
      <c r="B95" s="1">
        <v>22</v>
      </c>
      <c r="C95" s="26" t="s">
        <v>12105</v>
      </c>
      <c r="D95" t="s">
        <v>434</v>
      </c>
      <c r="E95" s="27" t="s">
        <v>12106</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12622</v>
      </c>
    </row>
    <row r="98" ht="114.75">
      <c r="A98" s="1" t="s">
        <v>441</v>
      </c>
      <c r="E98" s="27" t="s">
        <v>12107</v>
      </c>
    </row>
    <row r="99">
      <c r="A99" s="1" t="s">
        <v>432</v>
      </c>
      <c r="B99" s="1">
        <v>23</v>
      </c>
      <c r="C99" s="26" t="s">
        <v>12108</v>
      </c>
      <c r="D99" t="s">
        <v>434</v>
      </c>
      <c r="E99" s="27" t="s">
        <v>12109</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12623</v>
      </c>
    </row>
    <row r="102" ht="102">
      <c r="A102" s="1" t="s">
        <v>441</v>
      </c>
      <c r="E102" s="27" t="s">
        <v>12110</v>
      </c>
    </row>
    <row r="103">
      <c r="A103" s="1" t="s">
        <v>432</v>
      </c>
      <c r="B103" s="1">
        <v>24</v>
      </c>
      <c r="C103" s="26" t="s">
        <v>12120</v>
      </c>
      <c r="D103" t="s">
        <v>434</v>
      </c>
      <c r="E103" s="27" t="s">
        <v>12121</v>
      </c>
      <c r="F103" s="28" t="s">
        <v>496</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12624</v>
      </c>
    </row>
    <row r="106" ht="89.25">
      <c r="A106" s="1" t="s">
        <v>441</v>
      </c>
      <c r="E106" s="27" t="s">
        <v>12122</v>
      </c>
    </row>
    <row r="107" ht="25.5">
      <c r="A107" s="1" t="s">
        <v>432</v>
      </c>
      <c r="B107" s="1">
        <v>25</v>
      </c>
      <c r="C107" s="26" t="s">
        <v>12126</v>
      </c>
      <c r="D107" t="s">
        <v>434</v>
      </c>
      <c r="E107" s="27" t="s">
        <v>12127</v>
      </c>
      <c r="F107" s="28" t="s">
        <v>1625</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12625</v>
      </c>
    </row>
    <row r="110" ht="102">
      <c r="A110" s="1" t="s">
        <v>441</v>
      </c>
      <c r="E110" s="27" t="s">
        <v>12128</v>
      </c>
    </row>
    <row r="111">
      <c r="A111" s="1" t="s">
        <v>429</v>
      </c>
      <c r="C111" s="22" t="s">
        <v>12129</v>
      </c>
      <c r="E111" s="23" t="s">
        <v>12130</v>
      </c>
      <c r="L111" s="24">
        <f>SUMIFS(L112:L327,A112:A327,"P")</f>
        <v>0</v>
      </c>
      <c r="M111" s="24">
        <f>SUMIFS(M112:M327,A112:A327,"P")</f>
        <v>0</v>
      </c>
      <c r="N111" s="25"/>
    </row>
    <row r="112">
      <c r="A112" s="1" t="s">
        <v>432</v>
      </c>
      <c r="B112" s="1">
        <v>26</v>
      </c>
      <c r="C112" s="26" t="s">
        <v>12131</v>
      </c>
      <c r="D112" t="s">
        <v>434</v>
      </c>
      <c r="E112" s="27" t="s">
        <v>12132</v>
      </c>
      <c r="F112" s="28" t="s">
        <v>496</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12626</v>
      </c>
    </row>
    <row r="115" ht="89.25">
      <c r="A115" s="1" t="s">
        <v>441</v>
      </c>
      <c r="E115" s="27" t="s">
        <v>12134</v>
      </c>
    </row>
    <row r="116">
      <c r="A116" s="1" t="s">
        <v>432</v>
      </c>
      <c r="B116" s="1">
        <v>27</v>
      </c>
      <c r="C116" s="26" t="s">
        <v>12137</v>
      </c>
      <c r="D116" t="s">
        <v>434</v>
      </c>
      <c r="E116" s="27" t="s">
        <v>12138</v>
      </c>
      <c r="F116" s="28" t="s">
        <v>496</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12627</v>
      </c>
    </row>
    <row r="119" ht="89.25">
      <c r="A119" s="1" t="s">
        <v>441</v>
      </c>
      <c r="E119" s="27" t="s">
        <v>12139</v>
      </c>
    </row>
    <row r="120">
      <c r="A120" s="1" t="s">
        <v>432</v>
      </c>
      <c r="B120" s="1">
        <v>28</v>
      </c>
      <c r="C120" s="26" t="s">
        <v>12143</v>
      </c>
      <c r="D120" t="s">
        <v>434</v>
      </c>
      <c r="E120" s="27" t="s">
        <v>12144</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12628</v>
      </c>
    </row>
    <row r="123" ht="102">
      <c r="A123" s="1" t="s">
        <v>441</v>
      </c>
      <c r="E123" s="27" t="s">
        <v>12145</v>
      </c>
    </row>
    <row r="124">
      <c r="A124" s="1" t="s">
        <v>432</v>
      </c>
      <c r="B124" s="1">
        <v>29</v>
      </c>
      <c r="C124" s="26" t="s">
        <v>12146</v>
      </c>
      <c r="D124" t="s">
        <v>434</v>
      </c>
      <c r="E124" s="27" t="s">
        <v>12147</v>
      </c>
      <c r="F124" s="28" t="s">
        <v>496</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12628</v>
      </c>
    </row>
    <row r="127" ht="89.25">
      <c r="A127" s="1" t="s">
        <v>441</v>
      </c>
      <c r="E127" s="27" t="s">
        <v>12148</v>
      </c>
    </row>
    <row r="128">
      <c r="A128" s="1" t="s">
        <v>432</v>
      </c>
      <c r="B128" s="1">
        <v>30</v>
      </c>
      <c r="C128" s="26" t="s">
        <v>12149</v>
      </c>
      <c r="D128" t="s">
        <v>434</v>
      </c>
      <c r="E128" s="27" t="s">
        <v>12150</v>
      </c>
      <c r="F128" s="28" t="s">
        <v>496</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12629</v>
      </c>
    </row>
    <row r="131" ht="89.25">
      <c r="A131" s="1" t="s">
        <v>441</v>
      </c>
      <c r="E131" s="27" t="s">
        <v>12151</v>
      </c>
    </row>
    <row r="132">
      <c r="A132" s="1" t="s">
        <v>432</v>
      </c>
      <c r="B132" s="1">
        <v>31</v>
      </c>
      <c r="C132" s="26" t="s">
        <v>12630</v>
      </c>
      <c r="D132" t="s">
        <v>434</v>
      </c>
      <c r="E132" s="27" t="s">
        <v>12631</v>
      </c>
      <c r="F132" s="28" t="s">
        <v>496</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12632</v>
      </c>
    </row>
    <row r="135" ht="102">
      <c r="A135" s="1" t="s">
        <v>441</v>
      </c>
      <c r="E135" s="27" t="s">
        <v>12157</v>
      </c>
    </row>
    <row r="136">
      <c r="A136" s="1" t="s">
        <v>432</v>
      </c>
      <c r="B136" s="1">
        <v>32</v>
      </c>
      <c r="C136" s="26" t="s">
        <v>12160</v>
      </c>
      <c r="D136" t="s">
        <v>434</v>
      </c>
      <c r="E136" s="27" t="s">
        <v>12161</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12629</v>
      </c>
    </row>
    <row r="139" ht="102">
      <c r="A139" s="1" t="s">
        <v>441</v>
      </c>
      <c r="E139" s="27" t="s">
        <v>12157</v>
      </c>
    </row>
    <row r="140">
      <c r="A140" s="1" t="s">
        <v>432</v>
      </c>
      <c r="B140" s="1">
        <v>33</v>
      </c>
      <c r="C140" s="26" t="s">
        <v>12633</v>
      </c>
      <c r="D140" t="s">
        <v>434</v>
      </c>
      <c r="E140" s="27" t="s">
        <v>12634</v>
      </c>
      <c r="F140" s="28" t="s">
        <v>496</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12635</v>
      </c>
    </row>
    <row r="143" ht="102">
      <c r="A143" s="1" t="s">
        <v>441</v>
      </c>
      <c r="E143" s="27" t="s">
        <v>12157</v>
      </c>
    </row>
    <row r="144">
      <c r="A144" s="1" t="s">
        <v>432</v>
      </c>
      <c r="B144" s="1">
        <v>34</v>
      </c>
      <c r="C144" s="26" t="s">
        <v>12162</v>
      </c>
      <c r="D144" t="s">
        <v>434</v>
      </c>
      <c r="E144" s="27" t="s">
        <v>12163</v>
      </c>
      <c r="F144" s="28" t="s">
        <v>496</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12636</v>
      </c>
    </row>
    <row r="147" ht="102">
      <c r="A147" s="1" t="s">
        <v>441</v>
      </c>
      <c r="E147" s="27" t="s">
        <v>12157</v>
      </c>
    </row>
    <row r="148">
      <c r="A148" s="1" t="s">
        <v>432</v>
      </c>
      <c r="B148" s="1">
        <v>35</v>
      </c>
      <c r="C148" s="26" t="s">
        <v>12164</v>
      </c>
      <c r="D148" t="s">
        <v>434</v>
      </c>
      <c r="E148" s="27" t="s">
        <v>12165</v>
      </c>
      <c r="F148" s="28" t="s">
        <v>496</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12637</v>
      </c>
    </row>
    <row r="151" ht="102">
      <c r="A151" s="1" t="s">
        <v>441</v>
      </c>
      <c r="E151" s="27" t="s">
        <v>12166</v>
      </c>
    </row>
    <row r="152">
      <c r="A152" s="1" t="s">
        <v>432</v>
      </c>
      <c r="B152" s="1">
        <v>36</v>
      </c>
      <c r="C152" s="26" t="s">
        <v>12167</v>
      </c>
      <c r="D152" t="s">
        <v>434</v>
      </c>
      <c r="E152" s="27" t="s">
        <v>12168</v>
      </c>
      <c r="F152" s="28" t="s">
        <v>496</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12638</v>
      </c>
    </row>
    <row r="155" ht="102">
      <c r="A155" s="1" t="s">
        <v>441</v>
      </c>
      <c r="E155" s="27" t="s">
        <v>12157</v>
      </c>
    </row>
    <row r="156">
      <c r="A156" s="1" t="s">
        <v>432</v>
      </c>
      <c r="B156" s="1">
        <v>37</v>
      </c>
      <c r="C156" s="26" t="s">
        <v>12169</v>
      </c>
      <c r="D156" t="s">
        <v>434</v>
      </c>
      <c r="E156" s="27" t="s">
        <v>12170</v>
      </c>
      <c r="F156" s="28" t="s">
        <v>496</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12639</v>
      </c>
    </row>
    <row r="159" ht="102">
      <c r="A159" s="1" t="s">
        <v>441</v>
      </c>
      <c r="E159" s="27" t="s">
        <v>12157</v>
      </c>
    </row>
    <row r="160">
      <c r="A160" s="1" t="s">
        <v>432</v>
      </c>
      <c r="B160" s="1">
        <v>38</v>
      </c>
      <c r="C160" s="26" t="s">
        <v>12640</v>
      </c>
      <c r="D160" t="s">
        <v>434</v>
      </c>
      <c r="E160" s="27" t="s">
        <v>12641</v>
      </c>
      <c r="F160" s="28" t="s">
        <v>496</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12629</v>
      </c>
    </row>
    <row r="163" ht="102">
      <c r="A163" s="1" t="s">
        <v>441</v>
      </c>
      <c r="E163" s="27" t="s">
        <v>12157</v>
      </c>
    </row>
    <row r="164">
      <c r="A164" s="1" t="s">
        <v>432</v>
      </c>
      <c r="B164" s="1">
        <v>39</v>
      </c>
      <c r="C164" s="26" t="s">
        <v>12173</v>
      </c>
      <c r="D164" t="s">
        <v>434</v>
      </c>
      <c r="E164" s="27" t="s">
        <v>12174</v>
      </c>
      <c r="F164" s="28" t="s">
        <v>496</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12635</v>
      </c>
    </row>
    <row r="167" ht="102">
      <c r="A167" s="1" t="s">
        <v>441</v>
      </c>
      <c r="E167" s="27" t="s">
        <v>12157</v>
      </c>
    </row>
    <row r="168">
      <c r="A168" s="1" t="s">
        <v>432</v>
      </c>
      <c r="B168" s="1">
        <v>40</v>
      </c>
      <c r="C168" s="26" t="s">
        <v>12175</v>
      </c>
      <c r="D168" t="s">
        <v>434</v>
      </c>
      <c r="E168" s="27" t="s">
        <v>12176</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12642</v>
      </c>
    </row>
    <row r="171" ht="102">
      <c r="A171" s="1" t="s">
        <v>441</v>
      </c>
      <c r="E171" s="27" t="s">
        <v>12157</v>
      </c>
    </row>
    <row r="172">
      <c r="A172" s="1" t="s">
        <v>432</v>
      </c>
      <c r="B172" s="1">
        <v>41</v>
      </c>
      <c r="C172" s="26" t="s">
        <v>12181</v>
      </c>
      <c r="D172" t="s">
        <v>434</v>
      </c>
      <c r="E172" s="27" t="s">
        <v>12182</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12643</v>
      </c>
    </row>
    <row r="175" ht="89.25">
      <c r="A175" s="1" t="s">
        <v>441</v>
      </c>
      <c r="E175" s="27" t="s">
        <v>12184</v>
      </c>
    </row>
    <row r="176">
      <c r="A176" s="1" t="s">
        <v>432</v>
      </c>
      <c r="B176" s="1">
        <v>42</v>
      </c>
      <c r="C176" s="26" t="s">
        <v>12185</v>
      </c>
      <c r="D176" t="s">
        <v>434</v>
      </c>
      <c r="E176" s="27" t="s">
        <v>12186</v>
      </c>
      <c r="F176" s="28" t="s">
        <v>496</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12644</v>
      </c>
    </row>
    <row r="179" ht="114.75">
      <c r="A179" s="1" t="s">
        <v>441</v>
      </c>
      <c r="E179" s="27" t="s">
        <v>12187</v>
      </c>
    </row>
    <row r="180">
      <c r="A180" s="1" t="s">
        <v>432</v>
      </c>
      <c r="B180" s="1">
        <v>120</v>
      </c>
      <c r="C180" s="26" t="s">
        <v>12194</v>
      </c>
      <c r="D180" t="s">
        <v>434</v>
      </c>
      <c r="E180" s="27" t="s">
        <v>12195</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12645</v>
      </c>
    </row>
    <row r="183" ht="102">
      <c r="A183" s="1" t="s">
        <v>441</v>
      </c>
      <c r="E183" s="27" t="s">
        <v>12193</v>
      </c>
    </row>
    <row r="184">
      <c r="A184" s="1" t="s">
        <v>432</v>
      </c>
      <c r="B184" s="1">
        <v>121</v>
      </c>
      <c r="C184" s="26" t="s">
        <v>12196</v>
      </c>
      <c r="D184" t="s">
        <v>434</v>
      </c>
      <c r="E184" s="27" t="s">
        <v>12197</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12645</v>
      </c>
    </row>
    <row r="187" ht="102">
      <c r="A187" s="1" t="s">
        <v>441</v>
      </c>
      <c r="E187" s="27" t="s">
        <v>12193</v>
      </c>
    </row>
    <row r="188">
      <c r="A188" s="1" t="s">
        <v>432</v>
      </c>
      <c r="B188" s="1">
        <v>45</v>
      </c>
      <c r="C188" s="26" t="s">
        <v>12198</v>
      </c>
      <c r="D188" t="s">
        <v>434</v>
      </c>
      <c r="E188" s="27" t="s">
        <v>12199</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12646</v>
      </c>
    </row>
    <row r="191" ht="89.25">
      <c r="A191" s="1" t="s">
        <v>441</v>
      </c>
      <c r="E191" s="27" t="s">
        <v>12201</v>
      </c>
    </row>
    <row r="192">
      <c r="A192" s="1" t="s">
        <v>432</v>
      </c>
      <c r="B192" s="1">
        <v>46</v>
      </c>
      <c r="C192" s="26" t="s">
        <v>12202</v>
      </c>
      <c r="D192" t="s">
        <v>434</v>
      </c>
      <c r="E192" s="27" t="s">
        <v>12203</v>
      </c>
      <c r="F192" s="28" t="s">
        <v>496</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12647</v>
      </c>
    </row>
    <row r="195" ht="89.25">
      <c r="A195" s="1" t="s">
        <v>441</v>
      </c>
      <c r="E195" s="27" t="s">
        <v>12204</v>
      </c>
    </row>
    <row r="196">
      <c r="A196" s="1" t="s">
        <v>432</v>
      </c>
      <c r="B196" s="1">
        <v>47</v>
      </c>
      <c r="C196" s="26" t="s">
        <v>12205</v>
      </c>
      <c r="D196" t="s">
        <v>434</v>
      </c>
      <c r="E196" s="27" t="s">
        <v>12206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89.25">
      <c r="A199" s="1" t="s">
        <v>441</v>
      </c>
      <c r="E199" s="27" t="s">
        <v>12204</v>
      </c>
    </row>
    <row r="200">
      <c r="A200" s="1" t="s">
        <v>432</v>
      </c>
      <c r="B200" s="1">
        <v>48</v>
      </c>
      <c r="C200" s="26" t="s">
        <v>12207</v>
      </c>
      <c r="D200" t="s">
        <v>434</v>
      </c>
      <c r="E200" s="27" t="s">
        <v>12208</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12642</v>
      </c>
    </row>
    <row r="203" ht="89.25">
      <c r="A203" s="1" t="s">
        <v>441</v>
      </c>
      <c r="E203" s="27" t="s">
        <v>12204</v>
      </c>
    </row>
    <row r="204">
      <c r="A204" s="1" t="s">
        <v>432</v>
      </c>
      <c r="B204" s="1">
        <v>49</v>
      </c>
      <c r="C204" s="26" t="s">
        <v>12456</v>
      </c>
      <c r="D204" t="s">
        <v>434</v>
      </c>
      <c r="E204" s="27" t="s">
        <v>12457</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12635</v>
      </c>
    </row>
    <row r="207" ht="114.75">
      <c r="A207" s="1" t="s">
        <v>441</v>
      </c>
      <c r="E207" s="27" t="s">
        <v>12187</v>
      </c>
    </row>
    <row r="208">
      <c r="A208" s="1" t="s">
        <v>432</v>
      </c>
      <c r="B208" s="1">
        <v>50</v>
      </c>
      <c r="C208" s="26" t="s">
        <v>12209</v>
      </c>
      <c r="D208" t="s">
        <v>434</v>
      </c>
      <c r="E208" s="27" t="s">
        <v>12210</v>
      </c>
      <c r="F208" s="28" t="s">
        <v>496</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12642</v>
      </c>
    </row>
    <row r="211" ht="114.75">
      <c r="A211" s="1" t="s">
        <v>441</v>
      </c>
      <c r="E211" s="27" t="s">
        <v>12187</v>
      </c>
    </row>
    <row r="212">
      <c r="A212" s="1" t="s">
        <v>432</v>
      </c>
      <c r="B212" s="1">
        <v>51</v>
      </c>
      <c r="C212" s="26" t="s">
        <v>12211</v>
      </c>
      <c r="D212" t="s">
        <v>434</v>
      </c>
      <c r="E212" s="27" t="s">
        <v>12212</v>
      </c>
      <c r="F212" s="28" t="s">
        <v>496</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12647</v>
      </c>
    </row>
    <row r="215" ht="114.75">
      <c r="A215" s="1" t="s">
        <v>441</v>
      </c>
      <c r="E215" s="27" t="s">
        <v>12187</v>
      </c>
    </row>
    <row r="216">
      <c r="A216" s="1" t="s">
        <v>432</v>
      </c>
      <c r="B216" s="1">
        <v>52</v>
      </c>
      <c r="C216" s="26" t="s">
        <v>12213</v>
      </c>
      <c r="D216" t="s">
        <v>434</v>
      </c>
      <c r="E216" s="27" t="s">
        <v>12214</v>
      </c>
      <c r="F216" s="28" t="s">
        <v>496</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12648</v>
      </c>
    </row>
    <row r="219" ht="114.75">
      <c r="A219" s="1" t="s">
        <v>441</v>
      </c>
      <c r="E219" s="27" t="s">
        <v>12187</v>
      </c>
    </row>
    <row r="220">
      <c r="A220" s="1" t="s">
        <v>432</v>
      </c>
      <c r="B220" s="1">
        <v>53</v>
      </c>
      <c r="C220" s="26" t="s">
        <v>12215</v>
      </c>
      <c r="D220" t="s">
        <v>434</v>
      </c>
      <c r="E220" s="27" t="s">
        <v>12216</v>
      </c>
      <c r="F220" s="28" t="s">
        <v>496</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12635</v>
      </c>
    </row>
    <row r="223" ht="114.75">
      <c r="A223" s="1" t="s">
        <v>441</v>
      </c>
      <c r="E223" s="27" t="s">
        <v>12187</v>
      </c>
    </row>
    <row r="224">
      <c r="A224" s="1" t="s">
        <v>432</v>
      </c>
      <c r="B224" s="1">
        <v>54</v>
      </c>
      <c r="C224" s="26" t="s">
        <v>12217</v>
      </c>
      <c r="D224" t="s">
        <v>434</v>
      </c>
      <c r="E224" s="27" t="s">
        <v>12218</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12635</v>
      </c>
    </row>
    <row r="227" ht="114.75">
      <c r="A227" s="1" t="s">
        <v>441</v>
      </c>
      <c r="E227" s="27" t="s">
        <v>12187</v>
      </c>
    </row>
    <row r="228">
      <c r="A228" s="1" t="s">
        <v>432</v>
      </c>
      <c r="B228" s="1">
        <v>55</v>
      </c>
      <c r="C228" s="26" t="s">
        <v>12219</v>
      </c>
      <c r="D228" t="s">
        <v>434</v>
      </c>
      <c r="E228" s="27" t="s">
        <v>12220</v>
      </c>
      <c r="F228" s="28" t="s">
        <v>496</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12648</v>
      </c>
    </row>
    <row r="231" ht="114.75">
      <c r="A231" s="1" t="s">
        <v>441</v>
      </c>
      <c r="E231" s="27" t="s">
        <v>12187</v>
      </c>
    </row>
    <row r="232">
      <c r="A232" s="1" t="s">
        <v>432</v>
      </c>
      <c r="B232" s="1">
        <v>56</v>
      </c>
      <c r="C232" s="26" t="s">
        <v>12223</v>
      </c>
      <c r="D232" t="s">
        <v>434</v>
      </c>
      <c r="E232" s="27" t="s">
        <v>12224</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12635</v>
      </c>
    </row>
    <row r="235" ht="114.75">
      <c r="A235" s="1" t="s">
        <v>441</v>
      </c>
      <c r="E235" s="27" t="s">
        <v>12187</v>
      </c>
    </row>
    <row r="236">
      <c r="A236" s="1" t="s">
        <v>432</v>
      </c>
      <c r="B236" s="1">
        <v>57</v>
      </c>
      <c r="C236" s="26" t="s">
        <v>12227</v>
      </c>
      <c r="D236" t="s">
        <v>434</v>
      </c>
      <c r="E236" s="27" t="s">
        <v>12228</v>
      </c>
      <c r="F236" s="28" t="s">
        <v>496</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12629</v>
      </c>
    </row>
    <row r="239" ht="114.75">
      <c r="A239" s="1" t="s">
        <v>441</v>
      </c>
      <c r="E239" s="27" t="s">
        <v>12187</v>
      </c>
    </row>
    <row r="240">
      <c r="A240" s="1" t="s">
        <v>432</v>
      </c>
      <c r="B240" s="1">
        <v>58</v>
      </c>
      <c r="C240" s="26" t="s">
        <v>12229</v>
      </c>
      <c r="D240" t="s">
        <v>434</v>
      </c>
      <c r="E240" s="27" t="s">
        <v>12230</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12649</v>
      </c>
    </row>
    <row r="243" ht="114.75">
      <c r="A243" s="1" t="s">
        <v>441</v>
      </c>
      <c r="E243" s="27" t="s">
        <v>12231</v>
      </c>
    </row>
    <row r="244">
      <c r="A244" s="1" t="s">
        <v>432</v>
      </c>
      <c r="B244" s="1">
        <v>59</v>
      </c>
      <c r="C244" s="26" t="s">
        <v>12462</v>
      </c>
      <c r="D244" t="s">
        <v>434</v>
      </c>
      <c r="E244" s="27" t="s">
        <v>12463</v>
      </c>
      <c r="F244" s="28" t="s">
        <v>496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12650</v>
      </c>
    </row>
    <row r="247" ht="114.75">
      <c r="A247" s="1" t="s">
        <v>441</v>
      </c>
      <c r="E247" s="27" t="s">
        <v>12187</v>
      </c>
    </row>
    <row r="248">
      <c r="A248" s="1" t="s">
        <v>432</v>
      </c>
      <c r="B248" s="1">
        <v>60</v>
      </c>
      <c r="C248" s="26" t="s">
        <v>12464</v>
      </c>
      <c r="D248" t="s">
        <v>434</v>
      </c>
      <c r="E248" s="27" t="s">
        <v>12465</v>
      </c>
      <c r="F248" s="28" t="s">
        <v>496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12650</v>
      </c>
    </row>
    <row r="251" ht="114.75">
      <c r="A251" s="1" t="s">
        <v>441</v>
      </c>
      <c r="E251" s="27" t="s">
        <v>12187</v>
      </c>
    </row>
    <row r="252">
      <c r="A252" s="1" t="s">
        <v>432</v>
      </c>
      <c r="B252" s="1">
        <v>61</v>
      </c>
      <c r="C252" s="26" t="s">
        <v>12468</v>
      </c>
      <c r="D252" t="s">
        <v>434</v>
      </c>
      <c r="E252" s="27" t="s">
        <v>12469</v>
      </c>
      <c r="F252" s="28" t="s">
        <v>496</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12650</v>
      </c>
    </row>
    <row r="255" ht="114.75">
      <c r="A255" s="1" t="s">
        <v>441</v>
      </c>
      <c r="E255" s="27" t="s">
        <v>12187</v>
      </c>
    </row>
    <row r="256">
      <c r="A256" s="1" t="s">
        <v>432</v>
      </c>
      <c r="B256" s="1">
        <v>62</v>
      </c>
      <c r="C256" s="26" t="s">
        <v>12232</v>
      </c>
      <c r="D256" t="s">
        <v>434</v>
      </c>
      <c r="E256" s="27" t="s">
        <v>12233</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12628</v>
      </c>
    </row>
    <row r="259" ht="114.75">
      <c r="A259" s="1" t="s">
        <v>441</v>
      </c>
      <c r="E259" s="27" t="s">
        <v>12187</v>
      </c>
    </row>
    <row r="260" ht="25.5">
      <c r="A260" s="1" t="s">
        <v>432</v>
      </c>
      <c r="B260" s="1">
        <v>63</v>
      </c>
      <c r="C260" s="26" t="s">
        <v>12474</v>
      </c>
      <c r="D260" t="s">
        <v>434</v>
      </c>
      <c r="E260" s="27" t="s">
        <v>12475</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12650</v>
      </c>
    </row>
    <row r="263" ht="114.75">
      <c r="A263" s="1" t="s">
        <v>441</v>
      </c>
      <c r="E263" s="27" t="s">
        <v>12187</v>
      </c>
    </row>
    <row r="264">
      <c r="A264" s="1" t="s">
        <v>432</v>
      </c>
      <c r="B264" s="1">
        <v>64</v>
      </c>
      <c r="C264" s="26" t="s">
        <v>12480</v>
      </c>
      <c r="D264" t="s">
        <v>434</v>
      </c>
      <c r="E264" s="27" t="s">
        <v>12481</v>
      </c>
      <c r="F264" s="28" t="s">
        <v>496</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12651</v>
      </c>
    </row>
    <row r="267" ht="114.75">
      <c r="A267" s="1" t="s">
        <v>441</v>
      </c>
      <c r="E267" s="27" t="s">
        <v>12187</v>
      </c>
    </row>
    <row r="268">
      <c r="A268" s="1" t="s">
        <v>432</v>
      </c>
      <c r="B268" s="1">
        <v>65</v>
      </c>
      <c r="C268" s="26" t="s">
        <v>12234</v>
      </c>
      <c r="D268" t="s">
        <v>434</v>
      </c>
      <c r="E268" s="27" t="s">
        <v>12235</v>
      </c>
      <c r="F268" s="28" t="s">
        <v>496</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12652</v>
      </c>
    </row>
    <row r="271" ht="114.75">
      <c r="A271" s="1" t="s">
        <v>441</v>
      </c>
      <c r="E271" s="27" t="s">
        <v>12187</v>
      </c>
    </row>
    <row r="272">
      <c r="A272" s="1" t="s">
        <v>432</v>
      </c>
      <c r="B272" s="1">
        <v>66</v>
      </c>
      <c r="C272" s="26" t="s">
        <v>12653</v>
      </c>
      <c r="D272" t="s">
        <v>434</v>
      </c>
      <c r="E272" s="27" t="s">
        <v>12654</v>
      </c>
      <c r="F272" s="28" t="s">
        <v>496</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12635</v>
      </c>
    </row>
    <row r="275" ht="114.75">
      <c r="A275" s="1" t="s">
        <v>441</v>
      </c>
      <c r="E275" s="27" t="s">
        <v>12187</v>
      </c>
    </row>
    <row r="276">
      <c r="A276" s="1" t="s">
        <v>432</v>
      </c>
      <c r="B276" s="1">
        <v>67</v>
      </c>
      <c r="C276" s="26" t="s">
        <v>12486</v>
      </c>
      <c r="D276" t="s">
        <v>434</v>
      </c>
      <c r="E276" s="27" t="s">
        <v>12487</v>
      </c>
      <c r="F276" s="28" t="s">
        <v>496</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12650</v>
      </c>
    </row>
    <row r="279" ht="114.75">
      <c r="A279" s="1" t="s">
        <v>441</v>
      </c>
      <c r="E279" s="27" t="s">
        <v>12187</v>
      </c>
    </row>
    <row r="280">
      <c r="A280" s="1" t="s">
        <v>432</v>
      </c>
      <c r="B280" s="1">
        <v>68</v>
      </c>
      <c r="C280" s="26" t="s">
        <v>12655</v>
      </c>
      <c r="D280" t="s">
        <v>434</v>
      </c>
      <c r="E280" s="27" t="s">
        <v>12656</v>
      </c>
      <c r="F280" s="28" t="s">
        <v>496</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12629</v>
      </c>
    </row>
    <row r="283" ht="114.75">
      <c r="A283" s="1" t="s">
        <v>441</v>
      </c>
      <c r="E283" s="27" t="s">
        <v>12187</v>
      </c>
    </row>
    <row r="284">
      <c r="A284" s="1" t="s">
        <v>432</v>
      </c>
      <c r="B284" s="1">
        <v>69</v>
      </c>
      <c r="C284" s="26" t="s">
        <v>12490</v>
      </c>
      <c r="D284" t="s">
        <v>434</v>
      </c>
      <c r="E284" s="27" t="s">
        <v>12491</v>
      </c>
      <c r="F284" s="28" t="s">
        <v>496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12650</v>
      </c>
    </row>
    <row r="287" ht="114.75">
      <c r="A287" s="1" t="s">
        <v>441</v>
      </c>
      <c r="E287" s="27" t="s">
        <v>12187</v>
      </c>
    </row>
    <row r="288">
      <c r="A288" s="1" t="s">
        <v>432</v>
      </c>
      <c r="B288" s="1">
        <v>70</v>
      </c>
      <c r="C288" s="26" t="s">
        <v>12583</v>
      </c>
      <c r="D288" t="s">
        <v>434</v>
      </c>
      <c r="E288" s="27" t="s">
        <v>12584</v>
      </c>
      <c r="F288" s="28" t="s">
        <v>496</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12650</v>
      </c>
    </row>
    <row r="291" ht="114.75">
      <c r="A291" s="1" t="s">
        <v>441</v>
      </c>
      <c r="E291" s="27" t="s">
        <v>12187</v>
      </c>
    </row>
    <row r="292">
      <c r="A292" s="1" t="s">
        <v>432</v>
      </c>
      <c r="B292" s="1">
        <v>71</v>
      </c>
      <c r="C292" s="26" t="s">
        <v>12657</v>
      </c>
      <c r="D292" t="s">
        <v>434</v>
      </c>
      <c r="E292" s="27" t="s">
        <v>12658</v>
      </c>
      <c r="F292" s="28" t="s">
        <v>496</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12187</v>
      </c>
    </row>
    <row r="296">
      <c r="A296" s="1" t="s">
        <v>432</v>
      </c>
      <c r="B296" s="1">
        <v>72</v>
      </c>
      <c r="C296" s="26" t="s">
        <v>12238</v>
      </c>
      <c r="D296" t="s">
        <v>434</v>
      </c>
      <c r="E296" s="27" t="s">
        <v>12239</v>
      </c>
      <c r="F296" s="28" t="s">
        <v>496</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12638</v>
      </c>
    </row>
    <row r="299" ht="114.75">
      <c r="A299" s="1" t="s">
        <v>441</v>
      </c>
      <c r="E299" s="27" t="s">
        <v>12187</v>
      </c>
    </row>
    <row r="300">
      <c r="A300" s="1" t="s">
        <v>432</v>
      </c>
      <c r="B300" s="1">
        <v>73</v>
      </c>
      <c r="C300" s="26" t="s">
        <v>12240</v>
      </c>
      <c r="D300" t="s">
        <v>434</v>
      </c>
      <c r="E300" s="27" t="s">
        <v>12241</v>
      </c>
      <c r="F300" s="28" t="s">
        <v>496</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12659</v>
      </c>
    </row>
    <row r="303" ht="114.75">
      <c r="A303" s="1" t="s">
        <v>441</v>
      </c>
      <c r="E303" s="27" t="s">
        <v>12187</v>
      </c>
    </row>
    <row r="304" ht="25.5">
      <c r="A304" s="1" t="s">
        <v>432</v>
      </c>
      <c r="B304" s="1">
        <v>74</v>
      </c>
      <c r="C304" s="26" t="s">
        <v>12242</v>
      </c>
      <c r="D304" t="s">
        <v>434</v>
      </c>
      <c r="E304" s="27" t="s">
        <v>12243</v>
      </c>
      <c r="F304" s="28" t="s">
        <v>496</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12660</v>
      </c>
    </row>
    <row r="307" ht="89.25">
      <c r="A307" s="1" t="s">
        <v>441</v>
      </c>
      <c r="E307" s="27" t="s">
        <v>12244</v>
      </c>
    </row>
    <row r="308" ht="25.5">
      <c r="A308" s="1" t="s">
        <v>432</v>
      </c>
      <c r="B308" s="1">
        <v>75</v>
      </c>
      <c r="C308" s="26" t="s">
        <v>12245</v>
      </c>
      <c r="D308" t="s">
        <v>434</v>
      </c>
      <c r="E308" s="27" t="s">
        <v>12246</v>
      </c>
      <c r="F308" s="28" t="s">
        <v>496</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12660</v>
      </c>
    </row>
    <row r="311" ht="76.5">
      <c r="A311" s="1" t="s">
        <v>441</v>
      </c>
      <c r="E311" s="27" t="s">
        <v>12247</v>
      </c>
    </row>
    <row r="312">
      <c r="A312" s="1" t="s">
        <v>432</v>
      </c>
      <c r="B312" s="1">
        <v>76</v>
      </c>
      <c r="C312" s="26" t="s">
        <v>12661</v>
      </c>
      <c r="D312" t="s">
        <v>434</v>
      </c>
      <c r="E312" s="27" t="s">
        <v>12662</v>
      </c>
      <c r="F312" s="28" t="s">
        <v>496</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12663</v>
      </c>
    </row>
    <row r="315" ht="63.75">
      <c r="A315" s="1" t="s">
        <v>441</v>
      </c>
      <c r="E315" s="27" t="s">
        <v>12508</v>
      </c>
    </row>
    <row r="316">
      <c r="A316" s="1" t="s">
        <v>432</v>
      </c>
      <c r="B316" s="1">
        <v>77</v>
      </c>
      <c r="C316" s="26" t="s">
        <v>12664</v>
      </c>
      <c r="D316" t="s">
        <v>434</v>
      </c>
      <c r="E316" s="27" t="s">
        <v>12665</v>
      </c>
      <c r="F316" s="28" t="s">
        <v>496</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12663</v>
      </c>
    </row>
    <row r="319" ht="63.75">
      <c r="A319" s="1" t="s">
        <v>441</v>
      </c>
      <c r="E319" s="27" t="s">
        <v>12508</v>
      </c>
    </row>
    <row r="320">
      <c r="A320" s="1" t="s">
        <v>432</v>
      </c>
      <c r="B320" s="1">
        <v>78</v>
      </c>
      <c r="C320" s="26" t="s">
        <v>12666</v>
      </c>
      <c r="D320" t="s">
        <v>434</v>
      </c>
      <c r="E320" s="27" t="s">
        <v>12667</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12668</v>
      </c>
    </row>
    <row r="323" ht="38.25">
      <c r="A323" s="1" t="s">
        <v>441</v>
      </c>
      <c r="E323" s="27" t="s">
        <v>12669</v>
      </c>
    </row>
    <row r="324">
      <c r="A324" s="1" t="s">
        <v>432</v>
      </c>
      <c r="B324" s="1">
        <v>79</v>
      </c>
      <c r="C324" s="26" t="s">
        <v>12248</v>
      </c>
      <c r="D324" t="s">
        <v>434</v>
      </c>
      <c r="E324" s="27" t="s">
        <v>12249</v>
      </c>
      <c r="F324" s="28" t="s">
        <v>1625</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12670</v>
      </c>
    </row>
    <row r="327" ht="89.25">
      <c r="A327" s="1" t="s">
        <v>441</v>
      </c>
      <c r="E327" s="27" t="s">
        <v>12250</v>
      </c>
    </row>
    <row r="328">
      <c r="A328" s="1" t="s">
        <v>429</v>
      </c>
      <c r="C328" s="22" t="s">
        <v>12251</v>
      </c>
      <c r="E328" s="23" t="s">
        <v>12252</v>
      </c>
      <c r="L328" s="24">
        <f>SUMIFS(L329:L376,A329:A376,"P")</f>
        <v>0</v>
      </c>
      <c r="M328" s="24">
        <f>SUMIFS(M329:M376,A329:A376,"P")</f>
        <v>0</v>
      </c>
      <c r="N328" s="25"/>
    </row>
    <row r="329">
      <c r="A329" s="1" t="s">
        <v>432</v>
      </c>
      <c r="B329" s="1">
        <v>80</v>
      </c>
      <c r="C329" s="26" t="s">
        <v>12516</v>
      </c>
      <c r="D329" t="s">
        <v>434</v>
      </c>
      <c r="E329" s="27" t="s">
        <v>12517</v>
      </c>
      <c r="F329" s="28" t="s">
        <v>496</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12635</v>
      </c>
    </row>
    <row r="332" ht="89.25">
      <c r="A332" s="1" t="s">
        <v>441</v>
      </c>
      <c r="E332" s="27" t="s">
        <v>12513</v>
      </c>
    </row>
    <row r="333">
      <c r="A333" s="1" t="s">
        <v>432</v>
      </c>
      <c r="B333" s="1">
        <v>81</v>
      </c>
      <c r="C333" s="26" t="s">
        <v>12253</v>
      </c>
      <c r="D333" t="s">
        <v>434</v>
      </c>
      <c r="E333" s="27" t="s">
        <v>12254</v>
      </c>
      <c r="F333" s="28" t="s">
        <v>12255</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12671</v>
      </c>
    </row>
    <row r="336" ht="102">
      <c r="A336" s="1" t="s">
        <v>441</v>
      </c>
      <c r="E336" s="27" t="s">
        <v>12257</v>
      </c>
    </row>
    <row r="337">
      <c r="A337" s="1" t="s">
        <v>432</v>
      </c>
      <c r="B337" s="1">
        <v>82</v>
      </c>
      <c r="C337" s="26" t="s">
        <v>12258</v>
      </c>
      <c r="D337" t="s">
        <v>434</v>
      </c>
      <c r="E337" s="27" t="s">
        <v>12259</v>
      </c>
      <c r="F337" s="28" t="s">
        <v>12255</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12671</v>
      </c>
    </row>
    <row r="340" ht="89.25">
      <c r="A340" s="1" t="s">
        <v>441</v>
      </c>
      <c r="E340" s="27" t="s">
        <v>12260</v>
      </c>
    </row>
    <row r="341">
      <c r="A341" s="1" t="s">
        <v>432</v>
      </c>
      <c r="B341" s="1">
        <v>83</v>
      </c>
      <c r="C341" s="26" t="s">
        <v>12261</v>
      </c>
      <c r="D341" t="s">
        <v>434</v>
      </c>
      <c r="E341" s="27" t="s">
        <v>12262</v>
      </c>
      <c r="F341" s="28" t="s">
        <v>496</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12672</v>
      </c>
    </row>
    <row r="344" ht="89.25">
      <c r="A344" s="1" t="s">
        <v>441</v>
      </c>
      <c r="E344" s="27" t="s">
        <v>12263</v>
      </c>
    </row>
    <row r="345" ht="25.5">
      <c r="A345" s="1" t="s">
        <v>432</v>
      </c>
      <c r="B345" s="1">
        <v>84</v>
      </c>
      <c r="C345" s="26" t="s">
        <v>12527</v>
      </c>
      <c r="D345" t="s">
        <v>434</v>
      </c>
      <c r="E345" s="27" t="s">
        <v>12528</v>
      </c>
      <c r="F345" s="28" t="s">
        <v>496</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12673</v>
      </c>
    </row>
    <row r="348" ht="89.25">
      <c r="A348" s="1" t="s">
        <v>441</v>
      </c>
      <c r="E348" s="27" t="s">
        <v>12529</v>
      </c>
    </row>
    <row r="349" ht="25.5">
      <c r="A349" s="1" t="s">
        <v>432</v>
      </c>
      <c r="B349" s="1">
        <v>85</v>
      </c>
      <c r="C349" s="26" t="s">
        <v>12264</v>
      </c>
      <c r="D349" t="s">
        <v>434</v>
      </c>
      <c r="E349" s="27" t="s">
        <v>12265</v>
      </c>
      <c r="F349" s="28" t="s">
        <v>496</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12674</v>
      </c>
    </row>
    <row r="352" ht="89.25">
      <c r="A352" s="1" t="s">
        <v>441</v>
      </c>
      <c r="E352" s="27" t="s">
        <v>12266</v>
      </c>
    </row>
    <row r="353" ht="25.5">
      <c r="A353" s="1" t="s">
        <v>432</v>
      </c>
      <c r="B353" s="1">
        <v>86</v>
      </c>
      <c r="C353" s="26" t="s">
        <v>12267</v>
      </c>
      <c r="D353" t="s">
        <v>434</v>
      </c>
      <c r="E353" s="27" t="s">
        <v>12268</v>
      </c>
      <c r="F353" s="28" t="s">
        <v>12269</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12674</v>
      </c>
    </row>
    <row r="356" ht="89.25">
      <c r="A356" s="1" t="s">
        <v>441</v>
      </c>
      <c r="E356" s="27" t="s">
        <v>12270</v>
      </c>
    </row>
    <row r="357">
      <c r="A357" s="1" t="s">
        <v>432</v>
      </c>
      <c r="B357" s="1">
        <v>87</v>
      </c>
      <c r="C357" s="26" t="s">
        <v>12271</v>
      </c>
      <c r="D357" t="s">
        <v>434</v>
      </c>
      <c r="E357" s="27" t="s">
        <v>12272</v>
      </c>
      <c r="F357" s="28" t="s">
        <v>496</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12674</v>
      </c>
    </row>
    <row r="360" ht="89.25">
      <c r="A360" s="1" t="s">
        <v>441</v>
      </c>
      <c r="E360" s="27" t="s">
        <v>12273</v>
      </c>
    </row>
    <row r="361">
      <c r="A361" s="1" t="s">
        <v>432</v>
      </c>
      <c r="B361" s="1">
        <v>88</v>
      </c>
      <c r="C361" s="26" t="s">
        <v>12274</v>
      </c>
      <c r="D361" t="s">
        <v>434</v>
      </c>
      <c r="E361" s="27" t="s">
        <v>12275</v>
      </c>
      <c r="F361" s="28" t="s">
        <v>496</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12675</v>
      </c>
    </row>
    <row r="364" ht="76.5">
      <c r="A364" s="1" t="s">
        <v>441</v>
      </c>
      <c r="E364" s="27" t="s">
        <v>12276</v>
      </c>
    </row>
    <row r="365">
      <c r="A365" s="1" t="s">
        <v>432</v>
      </c>
      <c r="B365" s="1">
        <v>89</v>
      </c>
      <c r="C365" s="26" t="s">
        <v>12277</v>
      </c>
      <c r="D365" t="s">
        <v>434</v>
      </c>
      <c r="E365" s="27" t="s">
        <v>12278</v>
      </c>
      <c r="F365" s="28" t="s">
        <v>496</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12675</v>
      </c>
    </row>
    <row r="368" ht="102">
      <c r="A368" s="1" t="s">
        <v>441</v>
      </c>
      <c r="E368" s="27" t="s">
        <v>12279</v>
      </c>
    </row>
    <row r="369">
      <c r="A369" s="1" t="s">
        <v>432</v>
      </c>
      <c r="B369" s="1">
        <v>90</v>
      </c>
      <c r="C369" s="26" t="s">
        <v>12280</v>
      </c>
      <c r="D369" t="s">
        <v>434</v>
      </c>
      <c r="E369" s="27" t="s">
        <v>12281</v>
      </c>
      <c r="F369" s="28" t="s">
        <v>496</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12675</v>
      </c>
    </row>
    <row r="372" ht="89.25">
      <c r="A372" s="1" t="s">
        <v>441</v>
      </c>
      <c r="E372" s="27" t="s">
        <v>12282</v>
      </c>
    </row>
    <row r="373">
      <c r="A373" s="1" t="s">
        <v>432</v>
      </c>
      <c r="B373" s="1">
        <v>91</v>
      </c>
      <c r="C373" s="26" t="s">
        <v>12676</v>
      </c>
      <c r="D373" t="s">
        <v>434</v>
      </c>
      <c r="E373" s="27" t="s">
        <v>12677</v>
      </c>
      <c r="F373" s="28" t="s">
        <v>496</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12678</v>
      </c>
    </row>
    <row r="376" ht="76.5">
      <c r="A376" s="1" t="s">
        <v>441</v>
      </c>
      <c r="E376" s="27" t="s">
        <v>12286</v>
      </c>
    </row>
    <row r="377">
      <c r="A377" s="1" t="s">
        <v>429</v>
      </c>
      <c r="C377" s="22" t="s">
        <v>12287</v>
      </c>
      <c r="E377" s="23" t="s">
        <v>12288</v>
      </c>
      <c r="L377" s="24">
        <f>SUMIFS(L378:L469,A378:A469,"P")</f>
        <v>0</v>
      </c>
      <c r="M377" s="24">
        <f>SUMIFS(M378:M469,A378:A469,"P")</f>
        <v>0</v>
      </c>
      <c r="N377" s="25"/>
    </row>
    <row r="378">
      <c r="A378" s="1" t="s">
        <v>432</v>
      </c>
      <c r="B378" s="1">
        <v>92</v>
      </c>
      <c r="C378" s="26" t="s">
        <v>12289</v>
      </c>
      <c r="D378" t="s">
        <v>434</v>
      </c>
      <c r="E378" s="27" t="s">
        <v>12290</v>
      </c>
      <c r="F378" s="28" t="s">
        <v>1625</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12679</v>
      </c>
    </row>
    <row r="381" ht="89.25">
      <c r="A381" s="1" t="s">
        <v>441</v>
      </c>
      <c r="E381" s="27" t="s">
        <v>12291</v>
      </c>
    </row>
    <row r="382">
      <c r="A382" s="1" t="s">
        <v>432</v>
      </c>
      <c r="B382" s="1">
        <v>93</v>
      </c>
      <c r="C382" s="26" t="s">
        <v>12292</v>
      </c>
      <c r="D382" t="s">
        <v>434</v>
      </c>
      <c r="E382" s="27" t="s">
        <v>12293</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12680</v>
      </c>
    </row>
    <row r="385" ht="127.5">
      <c r="A385" s="1" t="s">
        <v>441</v>
      </c>
      <c r="E385" s="27" t="s">
        <v>12294</v>
      </c>
    </row>
    <row r="386">
      <c r="A386" s="1" t="s">
        <v>432</v>
      </c>
      <c r="B386" s="1">
        <v>94</v>
      </c>
      <c r="C386" s="26" t="s">
        <v>12530</v>
      </c>
      <c r="D386" t="s">
        <v>434</v>
      </c>
      <c r="E386" s="27" t="s">
        <v>12531</v>
      </c>
      <c r="F386" s="28" t="s">
        <v>496</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12681</v>
      </c>
    </row>
    <row r="389" ht="114.75">
      <c r="A389" s="1" t="s">
        <v>441</v>
      </c>
      <c r="E389" s="27" t="s">
        <v>12532</v>
      </c>
    </row>
    <row r="390">
      <c r="A390" s="1" t="s">
        <v>432</v>
      </c>
      <c r="B390" s="1">
        <v>95</v>
      </c>
      <c r="C390" s="26" t="s">
        <v>12295</v>
      </c>
      <c r="D390" t="s">
        <v>434</v>
      </c>
      <c r="E390" s="27" t="s">
        <v>12296</v>
      </c>
      <c r="F390" s="28" t="s">
        <v>496</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12682</v>
      </c>
    </row>
    <row r="393" ht="102">
      <c r="A393" s="1" t="s">
        <v>441</v>
      </c>
      <c r="E393" s="27" t="s">
        <v>12297</v>
      </c>
    </row>
    <row r="394">
      <c r="A394" s="1" t="s">
        <v>432</v>
      </c>
      <c r="B394" s="1">
        <v>96</v>
      </c>
      <c r="C394" s="26" t="s">
        <v>12298</v>
      </c>
      <c r="D394" t="s">
        <v>434</v>
      </c>
      <c r="E394" s="27" t="s">
        <v>12299</v>
      </c>
      <c r="F394" s="28" t="s">
        <v>496</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12683</v>
      </c>
    </row>
    <row r="397" ht="102">
      <c r="A397" s="1" t="s">
        <v>441</v>
      </c>
      <c r="E397" s="27" t="s">
        <v>12297</v>
      </c>
    </row>
    <row r="398">
      <c r="A398" s="1" t="s">
        <v>432</v>
      </c>
      <c r="B398" s="1">
        <v>97</v>
      </c>
      <c r="C398" s="26" t="s">
        <v>12304</v>
      </c>
      <c r="D398" t="s">
        <v>434</v>
      </c>
      <c r="E398" s="27" t="s">
        <v>12305</v>
      </c>
      <c r="F398" s="28" t="s">
        <v>1618</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12684</v>
      </c>
    </row>
    <row r="401" ht="114.75">
      <c r="A401" s="1" t="s">
        <v>441</v>
      </c>
      <c r="E401" s="27" t="s">
        <v>12306</v>
      </c>
    </row>
    <row r="402">
      <c r="A402" s="1" t="s">
        <v>432</v>
      </c>
      <c r="B402" s="1">
        <v>98</v>
      </c>
      <c r="C402" s="26" t="s">
        <v>12312</v>
      </c>
      <c r="D402" t="s">
        <v>434</v>
      </c>
      <c r="E402" s="27" t="s">
        <v>12313</v>
      </c>
      <c r="F402" s="28" t="s">
        <v>496</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12685</v>
      </c>
    </row>
    <row r="405" ht="102">
      <c r="A405" s="1" t="s">
        <v>441</v>
      </c>
      <c r="E405" s="27" t="s">
        <v>12309</v>
      </c>
    </row>
    <row r="406">
      <c r="A406" s="1" t="s">
        <v>432</v>
      </c>
      <c r="B406" s="1">
        <v>99</v>
      </c>
      <c r="C406" s="26" t="s">
        <v>12541</v>
      </c>
      <c r="D406" t="s">
        <v>434</v>
      </c>
      <c r="E406" s="27" t="s">
        <v>12542</v>
      </c>
      <c r="F406" s="28" t="s">
        <v>496</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12686</v>
      </c>
    </row>
    <row r="409" ht="102">
      <c r="A409" s="1" t="s">
        <v>441</v>
      </c>
      <c r="E409" s="27" t="s">
        <v>12309</v>
      </c>
    </row>
    <row r="410">
      <c r="A410" s="1" t="s">
        <v>432</v>
      </c>
      <c r="B410" s="1">
        <v>100</v>
      </c>
      <c r="C410" s="26" t="s">
        <v>12320</v>
      </c>
      <c r="D410" t="s">
        <v>434</v>
      </c>
      <c r="E410" s="27" t="s">
        <v>12321</v>
      </c>
      <c r="F410" s="28" t="s">
        <v>496</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12686</v>
      </c>
    </row>
    <row r="413" ht="102">
      <c r="A413" s="1" t="s">
        <v>441</v>
      </c>
      <c r="E413" s="27" t="s">
        <v>12309</v>
      </c>
    </row>
    <row r="414">
      <c r="A414" s="1" t="s">
        <v>432</v>
      </c>
      <c r="B414" s="1">
        <v>101</v>
      </c>
      <c r="C414" s="26" t="s">
        <v>12322</v>
      </c>
      <c r="D414" t="s">
        <v>434</v>
      </c>
      <c r="E414" s="27" t="s">
        <v>12323</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12687</v>
      </c>
    </row>
    <row r="417" ht="102">
      <c r="A417" s="1" t="s">
        <v>441</v>
      </c>
      <c r="E417" s="27" t="s">
        <v>12309</v>
      </c>
    </row>
    <row r="418">
      <c r="A418" s="1" t="s">
        <v>432</v>
      </c>
      <c r="B418" s="1">
        <v>102</v>
      </c>
      <c r="C418" s="26" t="s">
        <v>12324</v>
      </c>
      <c r="D418" t="s">
        <v>434</v>
      </c>
      <c r="E418" s="27" t="s">
        <v>12325</v>
      </c>
      <c r="F418" s="28" t="s">
        <v>496</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12681</v>
      </c>
    </row>
    <row r="421" ht="102">
      <c r="A421" s="1" t="s">
        <v>441</v>
      </c>
      <c r="E421" s="27" t="s">
        <v>12309</v>
      </c>
    </row>
    <row r="422" ht="25.5">
      <c r="A422" s="1" t="s">
        <v>432</v>
      </c>
      <c r="B422" s="1">
        <v>103</v>
      </c>
      <c r="C422" s="26" t="s">
        <v>12328</v>
      </c>
      <c r="D422" t="s">
        <v>434</v>
      </c>
      <c r="E422" s="27" t="s">
        <v>12329</v>
      </c>
      <c r="F422" s="28" t="s">
        <v>496</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12686</v>
      </c>
    </row>
    <row r="425" ht="102">
      <c r="A425" s="1" t="s">
        <v>441</v>
      </c>
      <c r="E425" s="27" t="s">
        <v>12309</v>
      </c>
    </row>
    <row r="426">
      <c r="A426" s="1" t="s">
        <v>432</v>
      </c>
      <c r="B426" s="1">
        <v>104</v>
      </c>
      <c r="C426" s="26" t="s">
        <v>12592</v>
      </c>
      <c r="D426" t="s">
        <v>434</v>
      </c>
      <c r="E426" s="27" t="s">
        <v>12593</v>
      </c>
      <c r="F426" s="28" t="s">
        <v>496</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12686</v>
      </c>
    </row>
    <row r="429" ht="102">
      <c r="A429" s="1" t="s">
        <v>441</v>
      </c>
      <c r="E429" s="27" t="s">
        <v>12309</v>
      </c>
    </row>
    <row r="430" ht="25.5">
      <c r="A430" s="1" t="s">
        <v>432</v>
      </c>
      <c r="B430" s="1">
        <v>105</v>
      </c>
      <c r="C430" s="26" t="s">
        <v>12543</v>
      </c>
      <c r="D430" t="s">
        <v>434</v>
      </c>
      <c r="E430" s="27" t="s">
        <v>12544</v>
      </c>
      <c r="F430" s="28" t="s">
        <v>496</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12687</v>
      </c>
    </row>
    <row r="433" ht="102">
      <c r="A433" s="1" t="s">
        <v>441</v>
      </c>
      <c r="E433" s="27" t="s">
        <v>12309</v>
      </c>
    </row>
    <row r="434">
      <c r="A434" s="1" t="s">
        <v>432</v>
      </c>
      <c r="B434" s="1">
        <v>106</v>
      </c>
      <c r="C434" s="26" t="s">
        <v>12336</v>
      </c>
      <c r="D434" t="s">
        <v>434</v>
      </c>
      <c r="E434" s="27" t="s">
        <v>12337</v>
      </c>
      <c r="F434" s="28" t="s">
        <v>496</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12688</v>
      </c>
    </row>
    <row r="437" ht="102">
      <c r="A437" s="1" t="s">
        <v>441</v>
      </c>
      <c r="E437" s="27" t="s">
        <v>12309</v>
      </c>
    </row>
    <row r="438">
      <c r="A438" s="1" t="s">
        <v>432</v>
      </c>
      <c r="B438" s="1">
        <v>107</v>
      </c>
      <c r="C438" s="26" t="s">
        <v>12338</v>
      </c>
      <c r="D438" t="s">
        <v>434</v>
      </c>
      <c r="E438" s="27" t="s">
        <v>12339</v>
      </c>
      <c r="F438" s="28" t="s">
        <v>496</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12689</v>
      </c>
    </row>
    <row r="441" ht="102">
      <c r="A441" s="1" t="s">
        <v>441</v>
      </c>
      <c r="E441" s="27" t="s">
        <v>12309</v>
      </c>
    </row>
    <row r="442">
      <c r="A442" s="1" t="s">
        <v>432</v>
      </c>
      <c r="B442" s="1">
        <v>108</v>
      </c>
      <c r="C442" s="26" t="s">
        <v>12340</v>
      </c>
      <c r="D442" t="s">
        <v>434</v>
      </c>
      <c r="E442" s="27" t="s">
        <v>12341</v>
      </c>
      <c r="F442" s="28" t="s">
        <v>496</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12683</v>
      </c>
    </row>
    <row r="445" ht="102">
      <c r="A445" s="1" t="s">
        <v>441</v>
      </c>
      <c r="E445" s="27" t="s">
        <v>12309</v>
      </c>
    </row>
    <row r="446">
      <c r="A446" s="1" t="s">
        <v>432</v>
      </c>
      <c r="B446" s="1">
        <v>109</v>
      </c>
      <c r="C446" s="26" t="s">
        <v>12342</v>
      </c>
      <c r="D446" t="s">
        <v>434</v>
      </c>
      <c r="E446" s="27" t="s">
        <v>12343</v>
      </c>
      <c r="F446" s="28" t="s">
        <v>496</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12690</v>
      </c>
    </row>
    <row r="449" ht="102">
      <c r="A449" s="1" t="s">
        <v>441</v>
      </c>
      <c r="E449" s="27" t="s">
        <v>12309</v>
      </c>
    </row>
    <row r="450">
      <c r="A450" s="1" t="s">
        <v>432</v>
      </c>
      <c r="B450" s="1">
        <v>110</v>
      </c>
      <c r="C450" s="26" t="s">
        <v>12344</v>
      </c>
      <c r="D450" t="s">
        <v>434</v>
      </c>
      <c r="E450" s="27" t="s">
        <v>12345</v>
      </c>
      <c r="F450" s="28" t="s">
        <v>496</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12691</v>
      </c>
    </row>
    <row r="453" ht="102">
      <c r="A453" s="1" t="s">
        <v>441</v>
      </c>
      <c r="E453" s="27" t="s">
        <v>12309</v>
      </c>
    </row>
    <row r="454">
      <c r="A454" s="1" t="s">
        <v>432</v>
      </c>
      <c r="B454" s="1">
        <v>111</v>
      </c>
      <c r="C454" s="26" t="s">
        <v>12346</v>
      </c>
      <c r="D454" t="s">
        <v>434</v>
      </c>
      <c r="E454" s="27" t="s">
        <v>12347</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12692</v>
      </c>
    </row>
    <row r="457" ht="102">
      <c r="A457" s="1" t="s">
        <v>441</v>
      </c>
      <c r="E457" s="27" t="s">
        <v>12348</v>
      </c>
    </row>
    <row r="458">
      <c r="A458" s="1" t="s">
        <v>432</v>
      </c>
      <c r="B458" s="1">
        <v>112</v>
      </c>
      <c r="C458" s="26" t="s">
        <v>12349</v>
      </c>
      <c r="D458" t="s">
        <v>434</v>
      </c>
      <c r="E458" s="27" t="s">
        <v>12350</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12693</v>
      </c>
    </row>
    <row r="461" ht="102">
      <c r="A461" s="1" t="s">
        <v>441</v>
      </c>
      <c r="E461" s="27" t="s">
        <v>12348</v>
      </c>
    </row>
    <row r="462">
      <c r="A462" s="1" t="s">
        <v>432</v>
      </c>
      <c r="B462" s="1">
        <v>113</v>
      </c>
      <c r="C462" s="26" t="s">
        <v>12353</v>
      </c>
      <c r="D462" t="s">
        <v>434</v>
      </c>
      <c r="E462" s="27" t="s">
        <v>12354</v>
      </c>
      <c r="F462" s="28" t="s">
        <v>12355</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12694</v>
      </c>
    </row>
    <row r="465" ht="127.5">
      <c r="A465" s="1" t="s">
        <v>441</v>
      </c>
      <c r="E465" s="27" t="s">
        <v>12356</v>
      </c>
    </row>
    <row r="466">
      <c r="A466" s="1" t="s">
        <v>432</v>
      </c>
      <c r="B466" s="1">
        <v>114</v>
      </c>
      <c r="C466" s="26" t="s">
        <v>823</v>
      </c>
      <c r="D466" t="s">
        <v>434</v>
      </c>
      <c r="E466" s="27" t="s">
        <v>12357</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12695</v>
      </c>
    </row>
    <row r="469" ht="102">
      <c r="A469" s="1" t="s">
        <v>441</v>
      </c>
      <c r="E469" s="27" t="s">
        <v>12358</v>
      </c>
    </row>
    <row r="470">
      <c r="A470" s="1" t="s">
        <v>429</v>
      </c>
      <c r="C470" s="22" t="s">
        <v>559</v>
      </c>
      <c r="E470" s="23" t="s">
        <v>1356</v>
      </c>
      <c r="L470" s="24">
        <f>SUMIFS(L471:L490,A471:A490,"P")</f>
        <v>0</v>
      </c>
      <c r="M470" s="24">
        <f>SUMIFS(M471:M490,A471:A490,"P")</f>
        <v>0</v>
      </c>
      <c r="N470" s="25"/>
    </row>
    <row r="471" ht="25.5">
      <c r="A471" s="1" t="s">
        <v>432</v>
      </c>
      <c r="B471" s="1">
        <v>115</v>
      </c>
      <c r="C471" s="26" t="s">
        <v>561</v>
      </c>
      <c r="D471" t="s">
        <v>562</v>
      </c>
      <c r="E471" s="27" t="s">
        <v>563</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564</v>
      </c>
    </row>
    <row r="473" ht="38.25">
      <c r="A473" s="1" t="s">
        <v>439</v>
      </c>
      <c r="E473" s="33" t="s">
        <v>12696</v>
      </c>
    </row>
    <row r="474" ht="153">
      <c r="A474" s="1" t="s">
        <v>441</v>
      </c>
      <c r="E474" s="27" t="s">
        <v>566</v>
      </c>
    </row>
    <row r="475" ht="38.25">
      <c r="A475" s="1" t="s">
        <v>432</v>
      </c>
      <c r="B475" s="1">
        <v>116</v>
      </c>
      <c r="C475" s="26" t="s">
        <v>901</v>
      </c>
      <c r="D475" t="s">
        <v>562</v>
      </c>
      <c r="E475" s="27" t="s">
        <v>1060</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564</v>
      </c>
    </row>
    <row r="477" ht="38.25">
      <c r="A477" s="1" t="s">
        <v>439</v>
      </c>
      <c r="E477" s="33" t="s">
        <v>12697</v>
      </c>
    </row>
    <row r="478" ht="153">
      <c r="A478" s="1" t="s">
        <v>441</v>
      </c>
      <c r="E478" s="27" t="s">
        <v>566</v>
      </c>
    </row>
    <row r="479" ht="25.5">
      <c r="A479" s="1" t="s">
        <v>432</v>
      </c>
      <c r="B479" s="1">
        <v>117</v>
      </c>
      <c r="C479" s="26" t="s">
        <v>12361</v>
      </c>
      <c r="D479" t="s">
        <v>562</v>
      </c>
      <c r="E479" s="27" t="s">
        <v>12362</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898</v>
      </c>
    </row>
    <row r="481" ht="38.25">
      <c r="A481" s="1" t="s">
        <v>439</v>
      </c>
      <c r="E481" s="33" t="s">
        <v>12698</v>
      </c>
    </row>
    <row r="482" ht="153">
      <c r="A482" s="1" t="s">
        <v>441</v>
      </c>
      <c r="E482" s="27" t="s">
        <v>1108</v>
      </c>
    </row>
    <row r="483" ht="25.5">
      <c r="A483" s="1" t="s">
        <v>432</v>
      </c>
      <c r="B483" s="1">
        <v>118</v>
      </c>
      <c r="C483" s="26" t="s">
        <v>9972</v>
      </c>
      <c r="D483" t="s">
        <v>562</v>
      </c>
      <c r="E483" s="27" t="s">
        <v>9973</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4949</v>
      </c>
    </row>
    <row r="485" ht="38.25">
      <c r="A485" s="1" t="s">
        <v>439</v>
      </c>
      <c r="E485" s="33" t="s">
        <v>12699</v>
      </c>
    </row>
    <row r="486" ht="153">
      <c r="A486" s="1" t="s">
        <v>441</v>
      </c>
      <c r="E486" s="27" t="s">
        <v>566</v>
      </c>
    </row>
    <row r="487" ht="25.5">
      <c r="A487" s="1" t="s">
        <v>432</v>
      </c>
      <c r="B487" s="1">
        <v>119</v>
      </c>
      <c r="C487" s="26" t="s">
        <v>12365</v>
      </c>
      <c r="D487" t="s">
        <v>562</v>
      </c>
      <c r="E487" s="27" t="s">
        <v>12366</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4949</v>
      </c>
    </row>
    <row r="489" ht="38.25">
      <c r="A489" s="1" t="s">
        <v>439</v>
      </c>
      <c r="E489" s="33" t="s">
        <v>12700</v>
      </c>
    </row>
    <row r="490" ht="153">
      <c r="A490" s="1" t="s">
        <v>441</v>
      </c>
      <c r="E490" s="27" t="s">
        <v>566</v>
      </c>
    </row>
  </sheetData>
  <sheetProtection sheet="1" objects="1" scenarios="1" spinCount="100000" saltValue="XGa8zvsFRU4Fcu1z79P7Df/IIs1L1Z+ABGK2aMp46EMkg+45TEvLPi/d41L5X6bZqh42EChuIpIi+qXEQ17PnQ==" hashValue="WPJ/IqxlRnG/bX0X6EQ/VC65LMvHZ2aw7VFImeBomlJ6qxInSxxxMcu0wu2XBXIAISh6hIAqZ8SLZ1MIUyWI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12701</v>
      </c>
      <c r="E8" s="23" t="s">
        <v>166</v>
      </c>
      <c r="L8" s="24">
        <f>L9+L70+L111+L332+L345+L398+L499</f>
        <v>0</v>
      </c>
      <c r="M8" s="24">
        <f>M9+M70+M111+M332+M345+M398+M499</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12702</v>
      </c>
    </row>
    <row r="13" ht="216.75">
      <c r="A13" s="1" t="s">
        <v>441</v>
      </c>
      <c r="E13" s="27" t="s">
        <v>12027</v>
      </c>
    </row>
    <row r="14">
      <c r="A14" s="1" t="s">
        <v>432</v>
      </c>
      <c r="B14" s="1">
        <v>2</v>
      </c>
      <c r="C14" s="26" t="s">
        <v>12028</v>
      </c>
      <c r="D14" t="s">
        <v>434</v>
      </c>
      <c r="E14" s="27" t="s">
        <v>12029</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12703</v>
      </c>
    </row>
    <row r="17" ht="140.25">
      <c r="A17" s="1" t="s">
        <v>441</v>
      </c>
      <c r="E17" s="27" t="s">
        <v>12030</v>
      </c>
    </row>
    <row r="18">
      <c r="A18" s="1" t="s">
        <v>432</v>
      </c>
      <c r="B18" s="1">
        <v>3</v>
      </c>
      <c r="C18" s="26" t="s">
        <v>12031</v>
      </c>
      <c r="D18" t="s">
        <v>434</v>
      </c>
      <c r="E18" s="27" t="s">
        <v>12032</v>
      </c>
      <c r="F18" s="28" t="s">
        <v>496</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12704</v>
      </c>
    </row>
    <row r="21" ht="140.25">
      <c r="A21" s="1" t="s">
        <v>441</v>
      </c>
      <c r="E21" s="27" t="s">
        <v>12033</v>
      </c>
    </row>
    <row r="22">
      <c r="A22" s="1" t="s">
        <v>432</v>
      </c>
      <c r="B22" s="1">
        <v>4</v>
      </c>
      <c r="C22" s="26" t="s">
        <v>12034</v>
      </c>
      <c r="D22" t="s">
        <v>434</v>
      </c>
      <c r="E22" s="27" t="s">
        <v>12035</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12705</v>
      </c>
    </row>
    <row r="25" ht="76.5">
      <c r="A25" s="1" t="s">
        <v>441</v>
      </c>
      <c r="E25" s="27" t="s">
        <v>12036</v>
      </c>
    </row>
    <row r="26" ht="25.5">
      <c r="A26" s="1" t="s">
        <v>432</v>
      </c>
      <c r="B26" s="1">
        <v>5</v>
      </c>
      <c r="C26" s="26" t="s">
        <v>12037</v>
      </c>
      <c r="D26" t="s">
        <v>434</v>
      </c>
      <c r="E26" s="27" t="s">
        <v>12038</v>
      </c>
      <c r="F26" s="28" t="s">
        <v>496</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12704</v>
      </c>
    </row>
    <row r="29" ht="114.75">
      <c r="A29" s="1" t="s">
        <v>441</v>
      </c>
      <c r="E29" s="27" t="s">
        <v>12039</v>
      </c>
    </row>
    <row r="30">
      <c r="A30" s="1" t="s">
        <v>432</v>
      </c>
      <c r="B30" s="1">
        <v>6</v>
      </c>
      <c r="C30" s="26" t="s">
        <v>12040</v>
      </c>
      <c r="D30" t="s">
        <v>434</v>
      </c>
      <c r="E30" s="27" t="s">
        <v>12041</v>
      </c>
      <c r="F30" s="28" t="s">
        <v>496</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12704</v>
      </c>
    </row>
    <row r="33" ht="127.5">
      <c r="A33" s="1" t="s">
        <v>441</v>
      </c>
      <c r="E33" s="27" t="s">
        <v>12042</v>
      </c>
    </row>
    <row r="34">
      <c r="A34" s="1" t="s">
        <v>432</v>
      </c>
      <c r="B34" s="1">
        <v>7</v>
      </c>
      <c r="C34" s="26" t="s">
        <v>12043</v>
      </c>
      <c r="D34" t="s">
        <v>434</v>
      </c>
      <c r="E34" s="27" t="s">
        <v>12044</v>
      </c>
      <c r="F34" s="28" t="s">
        <v>1596</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12706</v>
      </c>
    </row>
    <row r="37" ht="127.5">
      <c r="A37" s="1" t="s">
        <v>441</v>
      </c>
      <c r="E37" s="27" t="s">
        <v>12045</v>
      </c>
    </row>
    <row r="38">
      <c r="A38" s="1" t="s">
        <v>432</v>
      </c>
      <c r="B38" s="1">
        <v>8</v>
      </c>
      <c r="C38" s="26" t="s">
        <v>819</v>
      </c>
      <c r="D38" t="s">
        <v>434</v>
      </c>
      <c r="E38" s="27" t="s">
        <v>12046</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12707</v>
      </c>
    </row>
    <row r="41" ht="102">
      <c r="A41" s="1" t="s">
        <v>441</v>
      </c>
      <c r="E41" s="27" t="s">
        <v>12047</v>
      </c>
    </row>
    <row r="42">
      <c r="A42" s="1" t="s">
        <v>432</v>
      </c>
      <c r="B42" s="1">
        <v>9</v>
      </c>
      <c r="C42" s="26" t="s">
        <v>12048</v>
      </c>
      <c r="D42" t="s">
        <v>434</v>
      </c>
      <c r="E42" s="27" t="s">
        <v>12049</v>
      </c>
      <c r="F42" s="28" t="s">
        <v>496</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12708</v>
      </c>
    </row>
    <row r="45" ht="76.5">
      <c r="A45" s="1" t="s">
        <v>441</v>
      </c>
      <c r="E45" s="27" t="s">
        <v>12050</v>
      </c>
    </row>
    <row r="46">
      <c r="A46" s="1" t="s">
        <v>432</v>
      </c>
      <c r="B46" s="1">
        <v>10</v>
      </c>
      <c r="C46" s="26" t="s">
        <v>12051</v>
      </c>
      <c r="D46" t="s">
        <v>434</v>
      </c>
      <c r="E46" s="27" t="s">
        <v>12052</v>
      </c>
      <c r="F46" s="28" t="s">
        <v>496</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12709</v>
      </c>
    </row>
    <row r="49" ht="76.5">
      <c r="A49" s="1" t="s">
        <v>441</v>
      </c>
      <c r="E49" s="27" t="s">
        <v>12053</v>
      </c>
    </row>
    <row r="50">
      <c r="A50" s="1" t="s">
        <v>432</v>
      </c>
      <c r="B50" s="1">
        <v>11</v>
      </c>
      <c r="C50" s="26" t="s">
        <v>12054</v>
      </c>
      <c r="D50" t="s">
        <v>434</v>
      </c>
      <c r="E50" s="27" t="s">
        <v>12055</v>
      </c>
      <c r="F50" s="28" t="s">
        <v>496</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12710</v>
      </c>
    </row>
    <row r="53" ht="76.5">
      <c r="A53" s="1" t="s">
        <v>441</v>
      </c>
      <c r="E53" s="27" t="s">
        <v>12056</v>
      </c>
    </row>
    <row r="54">
      <c r="A54" s="1" t="s">
        <v>432</v>
      </c>
      <c r="B54" s="1">
        <v>12</v>
      </c>
      <c r="C54" s="26" t="s">
        <v>12609</v>
      </c>
      <c r="D54" t="s">
        <v>434</v>
      </c>
      <c r="E54" s="27" t="s">
        <v>12610</v>
      </c>
      <c r="F54" s="28" t="s">
        <v>496</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12711</v>
      </c>
    </row>
    <row r="57" ht="76.5">
      <c r="A57" s="1" t="s">
        <v>441</v>
      </c>
      <c r="E57" s="27" t="s">
        <v>12612</v>
      </c>
    </row>
    <row r="58">
      <c r="A58" s="1" t="s">
        <v>432</v>
      </c>
      <c r="B58" s="1">
        <v>13</v>
      </c>
      <c r="C58" s="26" t="s">
        <v>12063</v>
      </c>
      <c r="D58" t="s">
        <v>434</v>
      </c>
      <c r="E58" s="27" t="s">
        <v>12064</v>
      </c>
      <c r="F58" s="28" t="s">
        <v>496</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12704</v>
      </c>
    </row>
    <row r="61" ht="114.75">
      <c r="A61" s="1" t="s">
        <v>441</v>
      </c>
      <c r="E61" s="27" t="s">
        <v>12065</v>
      </c>
    </row>
    <row r="62">
      <c r="A62" s="1" t="s">
        <v>432</v>
      </c>
      <c r="B62" s="1">
        <v>14</v>
      </c>
      <c r="C62" s="26" t="s">
        <v>12712</v>
      </c>
      <c r="D62" t="s">
        <v>434</v>
      </c>
      <c r="E62" s="27" t="s">
        <v>12713</v>
      </c>
      <c r="F62" s="28" t="s">
        <v>496</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12714</v>
      </c>
    </row>
    <row r="65" ht="114.75">
      <c r="A65" s="1" t="s">
        <v>441</v>
      </c>
      <c r="E65" s="27" t="s">
        <v>12715</v>
      </c>
    </row>
    <row r="66">
      <c r="A66" s="1" t="s">
        <v>432</v>
      </c>
      <c r="B66" s="1">
        <v>15</v>
      </c>
      <c r="C66" s="26" t="s">
        <v>12066</v>
      </c>
      <c r="D66" t="s">
        <v>434</v>
      </c>
      <c r="E66" s="27" t="s">
        <v>12067</v>
      </c>
      <c r="F66" s="28" t="s">
        <v>1625</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12716</v>
      </c>
    </row>
    <row r="69" ht="89.25">
      <c r="A69" s="1" t="s">
        <v>441</v>
      </c>
      <c r="E69" s="27" t="s">
        <v>12069</v>
      </c>
    </row>
    <row r="70">
      <c r="A70" s="1" t="s">
        <v>429</v>
      </c>
      <c r="C70" s="22" t="s">
        <v>12070</v>
      </c>
      <c r="E70" s="23" t="s">
        <v>12071</v>
      </c>
      <c r="L70" s="24">
        <f>SUMIFS(L71:L110,A71:A110,"P")</f>
        <v>0</v>
      </c>
      <c r="M70" s="24">
        <f>SUMIFS(M71:M110,A71:A110,"P")</f>
        <v>0</v>
      </c>
      <c r="N70" s="25"/>
    </row>
    <row r="71" ht="25.5">
      <c r="A71" s="1" t="s">
        <v>432</v>
      </c>
      <c r="B71" s="1">
        <v>16</v>
      </c>
      <c r="C71" s="26" t="s">
        <v>12717</v>
      </c>
      <c r="D71" t="s">
        <v>434</v>
      </c>
      <c r="E71" s="27" t="s">
        <v>12718</v>
      </c>
      <c r="F71" s="28" t="s">
        <v>496</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12611</v>
      </c>
    </row>
    <row r="74" ht="102">
      <c r="A74" s="1" t="s">
        <v>441</v>
      </c>
      <c r="E74" s="27" t="s">
        <v>12074</v>
      </c>
    </row>
    <row r="75" ht="25.5">
      <c r="A75" s="1" t="s">
        <v>432</v>
      </c>
      <c r="B75" s="1">
        <v>17</v>
      </c>
      <c r="C75" s="26" t="s">
        <v>12072</v>
      </c>
      <c r="D75" t="s">
        <v>434</v>
      </c>
      <c r="E75" s="27" t="s">
        <v>12073</v>
      </c>
      <c r="F75" s="28" t="s">
        <v>496</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12719</v>
      </c>
    </row>
    <row r="78" ht="102">
      <c r="A78" s="1" t="s">
        <v>441</v>
      </c>
      <c r="E78" s="27" t="s">
        <v>12074</v>
      </c>
    </row>
    <row r="79" ht="25.5">
      <c r="A79" s="1" t="s">
        <v>432</v>
      </c>
      <c r="B79" s="1">
        <v>18</v>
      </c>
      <c r="C79" s="26" t="s">
        <v>12075</v>
      </c>
      <c r="D79" t="s">
        <v>434</v>
      </c>
      <c r="E79" s="27" t="s">
        <v>12076</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12720</v>
      </c>
    </row>
    <row r="82" ht="102">
      <c r="A82" s="1" t="s">
        <v>441</v>
      </c>
      <c r="E82" s="27" t="s">
        <v>12074</v>
      </c>
    </row>
    <row r="83" ht="25.5">
      <c r="A83" s="1" t="s">
        <v>432</v>
      </c>
      <c r="B83" s="1">
        <v>19</v>
      </c>
      <c r="C83" s="26" t="s">
        <v>12403</v>
      </c>
      <c r="D83" t="s">
        <v>434</v>
      </c>
      <c r="E83" s="27" t="s">
        <v>12404</v>
      </c>
      <c r="F83" s="28" t="s">
        <v>496</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12598</v>
      </c>
    </row>
    <row r="86" ht="102">
      <c r="A86" s="1" t="s">
        <v>441</v>
      </c>
      <c r="E86" s="27" t="s">
        <v>12074</v>
      </c>
    </row>
    <row r="87">
      <c r="A87" s="1" t="s">
        <v>432</v>
      </c>
      <c r="B87" s="1">
        <v>20</v>
      </c>
      <c r="C87" s="26" t="s">
        <v>12620</v>
      </c>
      <c r="D87" t="s">
        <v>434</v>
      </c>
      <c r="E87" s="27" t="s">
        <v>12621</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12622</v>
      </c>
    </row>
    <row r="90" ht="102">
      <c r="A90" s="1" t="s">
        <v>441</v>
      </c>
      <c r="E90" s="27" t="s">
        <v>12083</v>
      </c>
    </row>
    <row r="91">
      <c r="A91" s="1" t="s">
        <v>432</v>
      </c>
      <c r="B91" s="1">
        <v>21</v>
      </c>
      <c r="C91" s="26" t="s">
        <v>12081</v>
      </c>
      <c r="D91" t="s">
        <v>434</v>
      </c>
      <c r="E91" s="27" t="s">
        <v>12082</v>
      </c>
      <c r="F91" s="28" t="s">
        <v>496</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12721</v>
      </c>
    </row>
    <row r="94" ht="102">
      <c r="A94" s="1" t="s">
        <v>441</v>
      </c>
      <c r="E94" s="27" t="s">
        <v>12083</v>
      </c>
    </row>
    <row r="95">
      <c r="A95" s="1" t="s">
        <v>432</v>
      </c>
      <c r="B95" s="1">
        <v>22</v>
      </c>
      <c r="C95" s="26" t="s">
        <v>12084</v>
      </c>
      <c r="D95" t="s">
        <v>434</v>
      </c>
      <c r="E95" s="27" t="s">
        <v>12085</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12622</v>
      </c>
    </row>
    <row r="98" ht="102">
      <c r="A98" s="1" t="s">
        <v>441</v>
      </c>
      <c r="E98" s="27" t="s">
        <v>12083</v>
      </c>
    </row>
    <row r="99">
      <c r="A99" s="1" t="s">
        <v>432</v>
      </c>
      <c r="B99" s="1">
        <v>23</v>
      </c>
      <c r="C99" s="26" t="s">
        <v>12108</v>
      </c>
      <c r="D99" t="s">
        <v>434</v>
      </c>
      <c r="E99" s="27" t="s">
        <v>12109</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12623</v>
      </c>
    </row>
    <row r="102" ht="102">
      <c r="A102" s="1" t="s">
        <v>441</v>
      </c>
      <c r="E102" s="27" t="s">
        <v>12110</v>
      </c>
    </row>
    <row r="103">
      <c r="A103" s="1" t="s">
        <v>432</v>
      </c>
      <c r="B103" s="1">
        <v>24</v>
      </c>
      <c r="C103" s="26" t="s">
        <v>12120</v>
      </c>
      <c r="D103" t="s">
        <v>434</v>
      </c>
      <c r="E103" s="27" t="s">
        <v>12121</v>
      </c>
      <c r="F103" s="28" t="s">
        <v>496</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12704</v>
      </c>
    </row>
    <row r="106" ht="89.25">
      <c r="A106" s="1" t="s">
        <v>441</v>
      </c>
      <c r="E106" s="27" t="s">
        <v>12122</v>
      </c>
    </row>
    <row r="107" ht="25.5">
      <c r="A107" s="1" t="s">
        <v>432</v>
      </c>
      <c r="B107" s="1">
        <v>25</v>
      </c>
      <c r="C107" s="26" t="s">
        <v>12126</v>
      </c>
      <c r="D107" t="s">
        <v>434</v>
      </c>
      <c r="E107" s="27" t="s">
        <v>12127</v>
      </c>
      <c r="F107" s="28" t="s">
        <v>1625</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12722</v>
      </c>
    </row>
    <row r="110" ht="102">
      <c r="A110" s="1" t="s">
        <v>441</v>
      </c>
      <c r="E110" s="27" t="s">
        <v>12128</v>
      </c>
    </row>
    <row r="111">
      <c r="A111" s="1" t="s">
        <v>429</v>
      </c>
      <c r="C111" s="22" t="s">
        <v>12129</v>
      </c>
      <c r="E111" s="23" t="s">
        <v>12130</v>
      </c>
      <c r="L111" s="24">
        <f>SUMIFS(L112:L331,A112:A331,"P")</f>
        <v>0</v>
      </c>
      <c r="M111" s="24">
        <f>SUMIFS(M112:M331,A112:A331,"P")</f>
        <v>0</v>
      </c>
      <c r="N111" s="25"/>
    </row>
    <row r="112">
      <c r="A112" s="1" t="s">
        <v>432</v>
      </c>
      <c r="B112" s="1">
        <v>26</v>
      </c>
      <c r="C112" s="26" t="s">
        <v>12131</v>
      </c>
      <c r="D112" t="s">
        <v>434</v>
      </c>
      <c r="E112" s="27" t="s">
        <v>12132</v>
      </c>
      <c r="F112" s="28" t="s">
        <v>496</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12723</v>
      </c>
    </row>
    <row r="115" ht="89.25">
      <c r="A115" s="1" t="s">
        <v>441</v>
      </c>
      <c r="E115" s="27" t="s">
        <v>12134</v>
      </c>
    </row>
    <row r="116">
      <c r="A116" s="1" t="s">
        <v>432</v>
      </c>
      <c r="B116" s="1">
        <v>27</v>
      </c>
      <c r="C116" s="26" t="s">
        <v>12137</v>
      </c>
      <c r="D116" t="s">
        <v>434</v>
      </c>
      <c r="E116" s="27" t="s">
        <v>12138</v>
      </c>
      <c r="F116" s="28" t="s">
        <v>496</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12724</v>
      </c>
    </row>
    <row r="119" ht="89.25">
      <c r="A119" s="1" t="s">
        <v>441</v>
      </c>
      <c r="E119" s="27" t="s">
        <v>12139</v>
      </c>
    </row>
    <row r="120">
      <c r="A120" s="1" t="s">
        <v>432</v>
      </c>
      <c r="B120" s="1">
        <v>28</v>
      </c>
      <c r="C120" s="26" t="s">
        <v>12143</v>
      </c>
      <c r="D120" t="s">
        <v>434</v>
      </c>
      <c r="E120" s="27" t="s">
        <v>12144</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12638</v>
      </c>
    </row>
    <row r="123" ht="102">
      <c r="A123" s="1" t="s">
        <v>441</v>
      </c>
      <c r="E123" s="27" t="s">
        <v>12145</v>
      </c>
    </row>
    <row r="124">
      <c r="A124" s="1" t="s">
        <v>432</v>
      </c>
      <c r="B124" s="1">
        <v>29</v>
      </c>
      <c r="C124" s="26" t="s">
        <v>12146</v>
      </c>
      <c r="D124" t="s">
        <v>434</v>
      </c>
      <c r="E124" s="27" t="s">
        <v>12147</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12638</v>
      </c>
    </row>
    <row r="127" ht="89.25">
      <c r="A127" s="1" t="s">
        <v>441</v>
      </c>
      <c r="E127" s="27" t="s">
        <v>12148</v>
      </c>
    </row>
    <row r="128">
      <c r="A128" s="1" t="s">
        <v>432</v>
      </c>
      <c r="B128" s="1">
        <v>30</v>
      </c>
      <c r="C128" s="26" t="s">
        <v>12152</v>
      </c>
      <c r="D128" t="s">
        <v>434</v>
      </c>
      <c r="E128" s="27" t="s">
        <v>12153</v>
      </c>
      <c r="F128" s="28" t="s">
        <v>496</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12725</v>
      </c>
    </row>
    <row r="131" ht="89.25">
      <c r="A131" s="1" t="s">
        <v>441</v>
      </c>
      <c r="E131" s="27" t="s">
        <v>12154</v>
      </c>
    </row>
    <row r="132">
      <c r="A132" s="1" t="s">
        <v>432</v>
      </c>
      <c r="B132" s="1">
        <v>31</v>
      </c>
      <c r="C132" s="26" t="s">
        <v>12428</v>
      </c>
      <c r="D132" t="s">
        <v>434</v>
      </c>
      <c r="E132" s="27" t="s">
        <v>12429</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12628</v>
      </c>
    </row>
    <row r="135" ht="102">
      <c r="A135" s="1" t="s">
        <v>441</v>
      </c>
      <c r="E135" s="27" t="s">
        <v>12157</v>
      </c>
    </row>
    <row r="136">
      <c r="A136" s="1" t="s">
        <v>432</v>
      </c>
      <c r="B136" s="1">
        <v>32</v>
      </c>
      <c r="C136" s="26" t="s">
        <v>12630</v>
      </c>
      <c r="D136" t="s">
        <v>434</v>
      </c>
      <c r="E136" s="27" t="s">
        <v>12631</v>
      </c>
      <c r="F136" s="28" t="s">
        <v>496</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12726</v>
      </c>
    </row>
    <row r="139" ht="102">
      <c r="A139" s="1" t="s">
        <v>441</v>
      </c>
      <c r="E139" s="27" t="s">
        <v>12157</v>
      </c>
    </row>
    <row r="140">
      <c r="A140" s="1" t="s">
        <v>432</v>
      </c>
      <c r="B140" s="1">
        <v>33</v>
      </c>
      <c r="C140" s="26" t="s">
        <v>12633</v>
      </c>
      <c r="D140" t="s">
        <v>434</v>
      </c>
      <c r="E140" s="27" t="s">
        <v>12634</v>
      </c>
      <c r="F140" s="28" t="s">
        <v>496</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12638</v>
      </c>
    </row>
    <row r="143" ht="102">
      <c r="A143" s="1" t="s">
        <v>441</v>
      </c>
      <c r="E143" s="27" t="s">
        <v>12157</v>
      </c>
    </row>
    <row r="144">
      <c r="A144" s="1" t="s">
        <v>432</v>
      </c>
      <c r="B144" s="1">
        <v>34</v>
      </c>
      <c r="C144" s="26" t="s">
        <v>12162</v>
      </c>
      <c r="D144" t="s">
        <v>434</v>
      </c>
      <c r="E144" s="27" t="s">
        <v>12163</v>
      </c>
      <c r="F144" s="28" t="s">
        <v>496</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12727</v>
      </c>
    </row>
    <row r="147" ht="102">
      <c r="A147" s="1" t="s">
        <v>441</v>
      </c>
      <c r="E147" s="27" t="s">
        <v>12157</v>
      </c>
    </row>
    <row r="148">
      <c r="A148" s="1" t="s">
        <v>432</v>
      </c>
      <c r="B148" s="1">
        <v>35</v>
      </c>
      <c r="C148" s="26" t="s">
        <v>12167</v>
      </c>
      <c r="D148" t="s">
        <v>434</v>
      </c>
      <c r="E148" s="27" t="s">
        <v>12168</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12638</v>
      </c>
    </row>
    <row r="151" ht="102">
      <c r="A151" s="1" t="s">
        <v>441</v>
      </c>
      <c r="E151" s="27" t="s">
        <v>12157</v>
      </c>
    </row>
    <row r="152">
      <c r="A152" s="1" t="s">
        <v>432</v>
      </c>
      <c r="B152" s="1">
        <v>36</v>
      </c>
      <c r="C152" s="26" t="s">
        <v>12169</v>
      </c>
      <c r="D152" t="s">
        <v>434</v>
      </c>
      <c r="E152" s="27" t="s">
        <v>12170</v>
      </c>
      <c r="F152" s="28" t="s">
        <v>496</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12728</v>
      </c>
    </row>
    <row r="155" ht="102">
      <c r="A155" s="1" t="s">
        <v>441</v>
      </c>
      <c r="E155" s="27" t="s">
        <v>12157</v>
      </c>
    </row>
    <row r="156">
      <c r="A156" s="1" t="s">
        <v>432</v>
      </c>
      <c r="B156" s="1">
        <v>37</v>
      </c>
      <c r="C156" s="26" t="s">
        <v>12430</v>
      </c>
      <c r="D156" t="s">
        <v>434</v>
      </c>
      <c r="E156" s="27" t="s">
        <v>12431</v>
      </c>
      <c r="F156" s="28" t="s">
        <v>496</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12635</v>
      </c>
    </row>
    <row r="159" ht="102">
      <c r="A159" s="1" t="s">
        <v>441</v>
      </c>
      <c r="E159" s="27" t="s">
        <v>12157</v>
      </c>
    </row>
    <row r="160">
      <c r="A160" s="1" t="s">
        <v>432</v>
      </c>
      <c r="B160" s="1">
        <v>38</v>
      </c>
      <c r="C160" s="26" t="s">
        <v>12173</v>
      </c>
      <c r="D160" t="s">
        <v>434</v>
      </c>
      <c r="E160" s="27" t="s">
        <v>12174</v>
      </c>
      <c r="F160" s="28" t="s">
        <v>496</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12642</v>
      </c>
    </row>
    <row r="163" ht="102">
      <c r="A163" s="1" t="s">
        <v>441</v>
      </c>
      <c r="E163" s="27" t="s">
        <v>12157</v>
      </c>
    </row>
    <row r="164">
      <c r="A164" s="1" t="s">
        <v>432</v>
      </c>
      <c r="B164" s="1">
        <v>39</v>
      </c>
      <c r="C164" s="26" t="s">
        <v>12175</v>
      </c>
      <c r="D164" t="s">
        <v>434</v>
      </c>
      <c r="E164" s="27" t="s">
        <v>12176</v>
      </c>
      <c r="F164" s="28" t="s">
        <v>496</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12638</v>
      </c>
    </row>
    <row r="167" ht="102">
      <c r="A167" s="1" t="s">
        <v>441</v>
      </c>
      <c r="E167" s="27" t="s">
        <v>12157</v>
      </c>
    </row>
    <row r="168">
      <c r="A168" s="1" t="s">
        <v>432</v>
      </c>
      <c r="B168" s="1">
        <v>40</v>
      </c>
      <c r="C168" s="26" t="s">
        <v>12181</v>
      </c>
      <c r="D168" t="s">
        <v>434</v>
      </c>
      <c r="E168" s="27" t="s">
        <v>12182</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12729</v>
      </c>
    </row>
    <row r="171" ht="89.25">
      <c r="A171" s="1" t="s">
        <v>441</v>
      </c>
      <c r="E171" s="27" t="s">
        <v>12184</v>
      </c>
    </row>
    <row r="172">
      <c r="A172" s="1" t="s">
        <v>432</v>
      </c>
      <c r="B172" s="1">
        <v>41</v>
      </c>
      <c r="C172" s="26" t="s">
        <v>12185</v>
      </c>
      <c r="D172" t="s">
        <v>434</v>
      </c>
      <c r="E172" s="27" t="s">
        <v>12186</v>
      </c>
      <c r="F172" s="28" t="s">
        <v>496</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12730</v>
      </c>
    </row>
    <row r="175" ht="114.75">
      <c r="A175" s="1" t="s">
        <v>441</v>
      </c>
      <c r="E175" s="27" t="s">
        <v>12187</v>
      </c>
    </row>
    <row r="176">
      <c r="A176" s="1" t="s">
        <v>432</v>
      </c>
      <c r="B176" s="1">
        <v>42</v>
      </c>
      <c r="C176" s="26" t="s">
        <v>12447</v>
      </c>
      <c r="D176" t="s">
        <v>434</v>
      </c>
      <c r="E176" s="27" t="s">
        <v>12448</v>
      </c>
      <c r="F176" s="28" t="s">
        <v>496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12731</v>
      </c>
    </row>
    <row r="179" ht="114.75">
      <c r="A179" s="1" t="s">
        <v>441</v>
      </c>
      <c r="E179" s="27" t="s">
        <v>12187</v>
      </c>
    </row>
    <row r="180">
      <c r="A180" s="1" t="s">
        <v>432</v>
      </c>
      <c r="B180" s="1">
        <v>43</v>
      </c>
      <c r="C180" s="26" t="s">
        <v>12188</v>
      </c>
      <c r="D180" t="s">
        <v>434</v>
      </c>
      <c r="E180" s="27" t="s">
        <v>12189</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12732</v>
      </c>
    </row>
    <row r="183" ht="102">
      <c r="A183" s="1" t="s">
        <v>441</v>
      </c>
      <c r="E183" s="27" t="s">
        <v>12190</v>
      </c>
    </row>
    <row r="184">
      <c r="A184" s="1" t="s">
        <v>432</v>
      </c>
      <c r="B184" s="1">
        <v>44</v>
      </c>
      <c r="C184" s="26" t="s">
        <v>12194</v>
      </c>
      <c r="D184" t="s">
        <v>434</v>
      </c>
      <c r="E184" s="27" t="s">
        <v>12195</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12733</v>
      </c>
    </row>
    <row r="187" ht="102">
      <c r="A187" s="1" t="s">
        <v>441</v>
      </c>
      <c r="E187" s="27" t="s">
        <v>12193</v>
      </c>
    </row>
    <row r="188">
      <c r="A188" s="1" t="s">
        <v>432</v>
      </c>
      <c r="B188" s="1">
        <v>128</v>
      </c>
      <c r="C188" s="26" t="s">
        <v>12196</v>
      </c>
      <c r="D188" t="s">
        <v>434</v>
      </c>
      <c r="E188" s="27" t="s">
        <v>12197</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12733</v>
      </c>
    </row>
    <row r="191" ht="102">
      <c r="A191" s="1" t="s">
        <v>441</v>
      </c>
      <c r="E191" s="27" t="s">
        <v>12193</v>
      </c>
    </row>
    <row r="192">
      <c r="A192" s="1" t="s">
        <v>432</v>
      </c>
      <c r="B192" s="1">
        <v>46</v>
      </c>
      <c r="C192" s="26" t="s">
        <v>12198</v>
      </c>
      <c r="D192" t="s">
        <v>434</v>
      </c>
      <c r="E192" s="27" t="s">
        <v>12199</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12734</v>
      </c>
    </row>
    <row r="195" ht="89.25">
      <c r="A195" s="1" t="s">
        <v>441</v>
      </c>
      <c r="E195" s="27" t="s">
        <v>12201</v>
      </c>
    </row>
    <row r="196">
      <c r="A196" s="1" t="s">
        <v>432</v>
      </c>
      <c r="B196" s="1">
        <v>47</v>
      </c>
      <c r="C196" s="26" t="s">
        <v>12202</v>
      </c>
      <c r="D196" t="s">
        <v>434</v>
      </c>
      <c r="E196" s="27" t="s">
        <v>12203</v>
      </c>
      <c r="F196" s="28" t="s">
        <v>496</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12735</v>
      </c>
    </row>
    <row r="199" ht="89.25">
      <c r="A199" s="1" t="s">
        <v>441</v>
      </c>
      <c r="E199" s="27" t="s">
        <v>12204</v>
      </c>
    </row>
    <row r="200">
      <c r="A200" s="1" t="s">
        <v>432</v>
      </c>
      <c r="B200" s="1">
        <v>48</v>
      </c>
      <c r="C200" s="26" t="s">
        <v>12205</v>
      </c>
      <c r="D200" t="s">
        <v>434</v>
      </c>
      <c r="E200" s="27" t="s">
        <v>12206</v>
      </c>
      <c r="F200" s="28" t="s">
        <v>496</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12647</v>
      </c>
    </row>
    <row r="203" ht="89.25">
      <c r="A203" s="1" t="s">
        <v>441</v>
      </c>
      <c r="E203" s="27" t="s">
        <v>12204</v>
      </c>
    </row>
    <row r="204">
      <c r="A204" s="1" t="s">
        <v>432</v>
      </c>
      <c r="B204" s="1">
        <v>49</v>
      </c>
      <c r="C204" s="26" t="s">
        <v>12207</v>
      </c>
      <c r="D204" t="s">
        <v>434</v>
      </c>
      <c r="E204" s="27" t="s">
        <v>12208</v>
      </c>
      <c r="F204" s="28" t="s">
        <v>496</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12647</v>
      </c>
    </row>
    <row r="207" ht="89.25">
      <c r="A207" s="1" t="s">
        <v>441</v>
      </c>
      <c r="E207" s="27" t="s">
        <v>12204</v>
      </c>
    </row>
    <row r="208">
      <c r="A208" s="1" t="s">
        <v>432</v>
      </c>
      <c r="B208" s="1">
        <v>50</v>
      </c>
      <c r="C208" s="26" t="s">
        <v>12209</v>
      </c>
      <c r="D208" t="s">
        <v>434</v>
      </c>
      <c r="E208" s="27" t="s">
        <v>12210</v>
      </c>
      <c r="F208" s="28" t="s">
        <v>496</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12736</v>
      </c>
    </row>
    <row r="211" ht="114.75">
      <c r="A211" s="1" t="s">
        <v>441</v>
      </c>
      <c r="E211" s="27" t="s">
        <v>12187</v>
      </c>
    </row>
    <row r="212">
      <c r="A212" s="1" t="s">
        <v>432</v>
      </c>
      <c r="B212" s="1">
        <v>51</v>
      </c>
      <c r="C212" s="26" t="s">
        <v>12211</v>
      </c>
      <c r="D212" t="s">
        <v>434</v>
      </c>
      <c r="E212" s="27" t="s">
        <v>12212</v>
      </c>
      <c r="F212" s="28" t="s">
        <v>496</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12737</v>
      </c>
    </row>
    <row r="215" ht="114.75">
      <c r="A215" s="1" t="s">
        <v>441</v>
      </c>
      <c r="E215" s="27" t="s">
        <v>12187</v>
      </c>
    </row>
    <row r="216">
      <c r="A216" s="1" t="s">
        <v>432</v>
      </c>
      <c r="B216" s="1">
        <v>52</v>
      </c>
      <c r="C216" s="26" t="s">
        <v>12213</v>
      </c>
      <c r="D216" t="s">
        <v>434</v>
      </c>
      <c r="E216" s="27" t="s">
        <v>12214</v>
      </c>
      <c r="F216" s="28" t="s">
        <v>496</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12738</v>
      </c>
    </row>
    <row r="219" ht="114.75">
      <c r="A219" s="1" t="s">
        <v>441</v>
      </c>
      <c r="E219" s="27" t="s">
        <v>12187</v>
      </c>
    </row>
    <row r="220">
      <c r="A220" s="1" t="s">
        <v>432</v>
      </c>
      <c r="B220" s="1">
        <v>53</v>
      </c>
      <c r="C220" s="26" t="s">
        <v>12215</v>
      </c>
      <c r="D220" t="s">
        <v>434</v>
      </c>
      <c r="E220" s="27" t="s">
        <v>12216</v>
      </c>
      <c r="F220" s="28" t="s">
        <v>496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12628</v>
      </c>
    </row>
    <row r="223" ht="114.75">
      <c r="A223" s="1" t="s">
        <v>441</v>
      </c>
      <c r="E223" s="27" t="s">
        <v>12187</v>
      </c>
    </row>
    <row r="224">
      <c r="A224" s="1" t="s">
        <v>432</v>
      </c>
      <c r="B224" s="1">
        <v>54</v>
      </c>
      <c r="C224" s="26" t="s">
        <v>12217</v>
      </c>
      <c r="D224" t="s">
        <v>434</v>
      </c>
      <c r="E224" s="27" t="s">
        <v>12218</v>
      </c>
      <c r="F224" s="28" t="s">
        <v>496</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12739</v>
      </c>
    </row>
    <row r="227" ht="114.75">
      <c r="A227" s="1" t="s">
        <v>441</v>
      </c>
      <c r="E227" s="27" t="s">
        <v>12187</v>
      </c>
    </row>
    <row r="228">
      <c r="A228" s="1" t="s">
        <v>432</v>
      </c>
      <c r="B228" s="1">
        <v>55</v>
      </c>
      <c r="C228" s="26" t="s">
        <v>12219</v>
      </c>
      <c r="D228" t="s">
        <v>434</v>
      </c>
      <c r="E228" s="27" t="s">
        <v>12220</v>
      </c>
      <c r="F228" s="28" t="s">
        <v>496</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12738</v>
      </c>
    </row>
    <row r="231" ht="114.75">
      <c r="A231" s="1" t="s">
        <v>441</v>
      </c>
      <c r="E231" s="27" t="s">
        <v>12187</v>
      </c>
    </row>
    <row r="232">
      <c r="A232" s="1" t="s">
        <v>432</v>
      </c>
      <c r="B232" s="1">
        <v>56</v>
      </c>
      <c r="C232" s="26" t="s">
        <v>12740</v>
      </c>
      <c r="D232" t="s">
        <v>434</v>
      </c>
      <c r="E232" s="27" t="s">
        <v>12741</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12650</v>
      </c>
    </row>
    <row r="235" ht="114.75">
      <c r="A235" s="1" t="s">
        <v>441</v>
      </c>
      <c r="E235" s="27" t="s">
        <v>12187</v>
      </c>
    </row>
    <row r="236">
      <c r="A236" s="1" t="s">
        <v>432</v>
      </c>
      <c r="B236" s="1">
        <v>57</v>
      </c>
      <c r="C236" s="26" t="s">
        <v>12223</v>
      </c>
      <c r="D236" t="s">
        <v>434</v>
      </c>
      <c r="E236" s="27" t="s">
        <v>12224</v>
      </c>
      <c r="F236" s="28" t="s">
        <v>496</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12628</v>
      </c>
    </row>
    <row r="239" ht="114.75">
      <c r="A239" s="1" t="s">
        <v>441</v>
      </c>
      <c r="E239" s="27" t="s">
        <v>12187</v>
      </c>
    </row>
    <row r="240">
      <c r="A240" s="1" t="s">
        <v>432</v>
      </c>
      <c r="B240" s="1">
        <v>58</v>
      </c>
      <c r="C240" s="26" t="s">
        <v>12460</v>
      </c>
      <c r="D240" t="s">
        <v>434</v>
      </c>
      <c r="E240" s="27" t="s">
        <v>12461</v>
      </c>
      <c r="F240" s="28" t="s">
        <v>496</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12629</v>
      </c>
    </row>
    <row r="243" ht="114.75">
      <c r="A243" s="1" t="s">
        <v>441</v>
      </c>
      <c r="E243" s="27" t="s">
        <v>12187</v>
      </c>
    </row>
    <row r="244">
      <c r="A244" s="1" t="s">
        <v>432</v>
      </c>
      <c r="B244" s="1">
        <v>59</v>
      </c>
      <c r="C244" s="26" t="s">
        <v>12227</v>
      </c>
      <c r="D244" t="s">
        <v>434</v>
      </c>
      <c r="E244" s="27" t="s">
        <v>12228</v>
      </c>
      <c r="F244" s="28" t="s">
        <v>496</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12742</v>
      </c>
    </row>
    <row r="247" ht="114.75">
      <c r="A247" s="1" t="s">
        <v>441</v>
      </c>
      <c r="E247" s="27" t="s">
        <v>12187</v>
      </c>
    </row>
    <row r="248">
      <c r="A248" s="1" t="s">
        <v>432</v>
      </c>
      <c r="B248" s="1">
        <v>60</v>
      </c>
      <c r="C248" s="26" t="s">
        <v>12229</v>
      </c>
      <c r="D248" t="s">
        <v>434</v>
      </c>
      <c r="E248" s="27" t="s">
        <v>12230</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12743</v>
      </c>
    </row>
    <row r="251" ht="114.75">
      <c r="A251" s="1" t="s">
        <v>441</v>
      </c>
      <c r="E251" s="27" t="s">
        <v>12231</v>
      </c>
    </row>
    <row r="252">
      <c r="A252" s="1" t="s">
        <v>432</v>
      </c>
      <c r="B252" s="1">
        <v>61</v>
      </c>
      <c r="C252" s="26" t="s">
        <v>12462</v>
      </c>
      <c r="D252" t="s">
        <v>434</v>
      </c>
      <c r="E252" s="27" t="s">
        <v>12463</v>
      </c>
      <c r="F252" s="28" t="s">
        <v>496</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12628</v>
      </c>
    </row>
    <row r="255" ht="114.75">
      <c r="A255" s="1" t="s">
        <v>441</v>
      </c>
      <c r="E255" s="27" t="s">
        <v>12187</v>
      </c>
    </row>
    <row r="256">
      <c r="A256" s="1" t="s">
        <v>432</v>
      </c>
      <c r="B256" s="1">
        <v>62</v>
      </c>
      <c r="C256" s="26" t="s">
        <v>12464</v>
      </c>
      <c r="D256" t="s">
        <v>434</v>
      </c>
      <c r="E256" s="27" t="s">
        <v>12465</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12628</v>
      </c>
    </row>
    <row r="259" ht="114.75">
      <c r="A259" s="1" t="s">
        <v>441</v>
      </c>
      <c r="E259" s="27" t="s">
        <v>12187</v>
      </c>
    </row>
    <row r="260">
      <c r="A260" s="1" t="s">
        <v>432</v>
      </c>
      <c r="B260" s="1">
        <v>63</v>
      </c>
      <c r="C260" s="26" t="s">
        <v>12577</v>
      </c>
      <c r="D260" t="s">
        <v>434</v>
      </c>
      <c r="E260" s="27" t="s">
        <v>12578</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12650</v>
      </c>
    </row>
    <row r="263" ht="114.75">
      <c r="A263" s="1" t="s">
        <v>441</v>
      </c>
      <c r="E263" s="27" t="s">
        <v>12187</v>
      </c>
    </row>
    <row r="264">
      <c r="A264" s="1" t="s">
        <v>432</v>
      </c>
      <c r="B264" s="1">
        <v>64</v>
      </c>
      <c r="C264" s="26" t="s">
        <v>12468</v>
      </c>
      <c r="D264" t="s">
        <v>434</v>
      </c>
      <c r="E264" s="27" t="s">
        <v>12469</v>
      </c>
      <c r="F264" s="28" t="s">
        <v>496</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12635</v>
      </c>
    </row>
    <row r="267" ht="114.75">
      <c r="A267" s="1" t="s">
        <v>441</v>
      </c>
      <c r="E267" s="27" t="s">
        <v>12187</v>
      </c>
    </row>
    <row r="268">
      <c r="A268" s="1" t="s">
        <v>432</v>
      </c>
      <c r="B268" s="1">
        <v>65</v>
      </c>
      <c r="C268" s="26" t="s">
        <v>12232</v>
      </c>
      <c r="D268" t="s">
        <v>434</v>
      </c>
      <c r="E268" s="27" t="s">
        <v>12233</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12739</v>
      </c>
    </row>
    <row r="271" ht="114.75">
      <c r="A271" s="1" t="s">
        <v>441</v>
      </c>
      <c r="E271" s="27" t="s">
        <v>12187</v>
      </c>
    </row>
    <row r="272">
      <c r="A272" s="1" t="s">
        <v>432</v>
      </c>
      <c r="B272" s="1">
        <v>66</v>
      </c>
      <c r="C272" s="26" t="s">
        <v>12480</v>
      </c>
      <c r="D272" t="s">
        <v>434</v>
      </c>
      <c r="E272" s="27" t="s">
        <v>12481</v>
      </c>
      <c r="F272" s="28" t="s">
        <v>496</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12628</v>
      </c>
    </row>
    <row r="275" ht="114.75">
      <c r="A275" s="1" t="s">
        <v>441</v>
      </c>
      <c r="E275" s="27" t="s">
        <v>12187</v>
      </c>
    </row>
    <row r="276">
      <c r="A276" s="1" t="s">
        <v>432</v>
      </c>
      <c r="B276" s="1">
        <v>67</v>
      </c>
      <c r="C276" s="26" t="s">
        <v>12234</v>
      </c>
      <c r="D276" t="s">
        <v>434</v>
      </c>
      <c r="E276" s="27" t="s">
        <v>12235</v>
      </c>
      <c r="F276" s="28" t="s">
        <v>496</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12744</v>
      </c>
    </row>
    <row r="279" ht="114.75">
      <c r="A279" s="1" t="s">
        <v>441</v>
      </c>
      <c r="E279" s="27" t="s">
        <v>12187</v>
      </c>
    </row>
    <row r="280">
      <c r="A280" s="1" t="s">
        <v>432</v>
      </c>
      <c r="B280" s="1">
        <v>68</v>
      </c>
      <c r="C280" s="26" t="s">
        <v>12236</v>
      </c>
      <c r="D280" t="s">
        <v>434</v>
      </c>
      <c r="E280" s="27" t="s">
        <v>12237</v>
      </c>
      <c r="F280" s="28" t="s">
        <v>496</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12642</v>
      </c>
    </row>
    <row r="283" ht="114.75">
      <c r="A283" s="1" t="s">
        <v>441</v>
      </c>
      <c r="E283" s="27" t="s">
        <v>12187</v>
      </c>
    </row>
    <row r="284">
      <c r="A284" s="1" t="s">
        <v>432</v>
      </c>
      <c r="B284" s="1">
        <v>69</v>
      </c>
      <c r="C284" s="26" t="s">
        <v>12486</v>
      </c>
      <c r="D284" t="s">
        <v>434</v>
      </c>
      <c r="E284" s="27" t="s">
        <v>12487</v>
      </c>
      <c r="F284" s="28" t="s">
        <v>496</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12635</v>
      </c>
    </row>
    <row r="287" ht="114.75">
      <c r="A287" s="1" t="s">
        <v>441</v>
      </c>
      <c r="E287" s="27" t="s">
        <v>12187</v>
      </c>
    </row>
    <row r="288">
      <c r="A288" s="1" t="s">
        <v>432</v>
      </c>
      <c r="B288" s="1">
        <v>70</v>
      </c>
      <c r="C288" s="26" t="s">
        <v>12490</v>
      </c>
      <c r="D288" t="s">
        <v>434</v>
      </c>
      <c r="E288" s="27" t="s">
        <v>12491</v>
      </c>
      <c r="F288" s="28" t="s">
        <v>496</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12628</v>
      </c>
    </row>
    <row r="291" ht="114.75">
      <c r="A291" s="1" t="s">
        <v>441</v>
      </c>
      <c r="E291" s="27" t="s">
        <v>12187</v>
      </c>
    </row>
    <row r="292">
      <c r="A292" s="1" t="s">
        <v>432</v>
      </c>
      <c r="B292" s="1">
        <v>71</v>
      </c>
      <c r="C292" s="26" t="s">
        <v>12581</v>
      </c>
      <c r="D292" t="s">
        <v>434</v>
      </c>
      <c r="E292" s="27" t="s">
        <v>12582</v>
      </c>
      <c r="F292" s="28" t="s">
        <v>496</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12650</v>
      </c>
    </row>
    <row r="295" ht="114.75">
      <c r="A295" s="1" t="s">
        <v>441</v>
      </c>
      <c r="E295" s="27" t="s">
        <v>12187</v>
      </c>
    </row>
    <row r="296">
      <c r="A296" s="1" t="s">
        <v>432</v>
      </c>
      <c r="B296" s="1">
        <v>72</v>
      </c>
      <c r="C296" s="26" t="s">
        <v>12492</v>
      </c>
      <c r="D296" t="s">
        <v>434</v>
      </c>
      <c r="E296" s="27" t="s">
        <v>12493</v>
      </c>
      <c r="F296" s="28" t="s">
        <v>496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12635</v>
      </c>
    </row>
    <row r="299" ht="114.75">
      <c r="A299" s="1" t="s">
        <v>441</v>
      </c>
      <c r="E299" s="27" t="s">
        <v>12187</v>
      </c>
    </row>
    <row r="300">
      <c r="A300" s="1" t="s">
        <v>432</v>
      </c>
      <c r="B300" s="1">
        <v>73</v>
      </c>
      <c r="C300" s="26" t="s">
        <v>12494</v>
      </c>
      <c r="D300" t="s">
        <v>434</v>
      </c>
      <c r="E300" s="27" t="s">
        <v>12495</v>
      </c>
      <c r="F300" s="28" t="s">
        <v>496</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12628</v>
      </c>
    </row>
    <row r="303" ht="114.75">
      <c r="A303" s="1" t="s">
        <v>441</v>
      </c>
      <c r="E303" s="27" t="s">
        <v>12187</v>
      </c>
    </row>
    <row r="304">
      <c r="A304" s="1" t="s">
        <v>432</v>
      </c>
      <c r="B304" s="1">
        <v>74</v>
      </c>
      <c r="C304" s="26" t="s">
        <v>12745</v>
      </c>
      <c r="D304" t="s">
        <v>434</v>
      </c>
      <c r="E304" s="27" t="s">
        <v>12746</v>
      </c>
      <c r="F304" s="28" t="s">
        <v>496</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12747</v>
      </c>
    </row>
    <row r="307" ht="114.75">
      <c r="A307" s="1" t="s">
        <v>441</v>
      </c>
      <c r="E307" s="27" t="s">
        <v>12187</v>
      </c>
    </row>
    <row r="308">
      <c r="A308" s="1" t="s">
        <v>432</v>
      </c>
      <c r="B308" s="1">
        <v>75</v>
      </c>
      <c r="C308" s="26" t="s">
        <v>12496</v>
      </c>
      <c r="D308" t="s">
        <v>434</v>
      </c>
      <c r="E308" s="27" t="s">
        <v>12497</v>
      </c>
      <c r="F308" s="28" t="s">
        <v>496</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12629</v>
      </c>
    </row>
    <row r="311" ht="114.75">
      <c r="A311" s="1" t="s">
        <v>441</v>
      </c>
      <c r="E311" s="27" t="s">
        <v>12187</v>
      </c>
    </row>
    <row r="312">
      <c r="A312" s="1" t="s">
        <v>432</v>
      </c>
      <c r="B312" s="1">
        <v>76</v>
      </c>
      <c r="C312" s="26" t="s">
        <v>12238</v>
      </c>
      <c r="D312" t="s">
        <v>434</v>
      </c>
      <c r="E312" s="27" t="s">
        <v>12239</v>
      </c>
      <c r="F312" s="28" t="s">
        <v>496</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12659</v>
      </c>
    </row>
    <row r="315" ht="114.75">
      <c r="A315" s="1" t="s">
        <v>441</v>
      </c>
      <c r="E315" s="27" t="s">
        <v>12187</v>
      </c>
    </row>
    <row r="316">
      <c r="A316" s="1" t="s">
        <v>432</v>
      </c>
      <c r="B316" s="1">
        <v>77</v>
      </c>
      <c r="C316" s="26" t="s">
        <v>12240</v>
      </c>
      <c r="D316" t="s">
        <v>434</v>
      </c>
      <c r="E316" s="27" t="s">
        <v>12241</v>
      </c>
      <c r="F316" s="28" t="s">
        <v>496</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12748</v>
      </c>
    </row>
    <row r="319" ht="114.75">
      <c r="A319" s="1" t="s">
        <v>441</v>
      </c>
      <c r="E319" s="27" t="s">
        <v>12187</v>
      </c>
    </row>
    <row r="320" ht="25.5">
      <c r="A320" s="1" t="s">
        <v>432</v>
      </c>
      <c r="B320" s="1">
        <v>78</v>
      </c>
      <c r="C320" s="26" t="s">
        <v>12242</v>
      </c>
      <c r="D320" t="s">
        <v>434</v>
      </c>
      <c r="E320" s="27" t="s">
        <v>12243</v>
      </c>
      <c r="F320" s="28" t="s">
        <v>496</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12749</v>
      </c>
    </row>
    <row r="323" ht="89.25">
      <c r="A323" s="1" t="s">
        <v>441</v>
      </c>
      <c r="E323" s="27" t="s">
        <v>12244</v>
      </c>
    </row>
    <row r="324" ht="25.5">
      <c r="A324" s="1" t="s">
        <v>432</v>
      </c>
      <c r="B324" s="1">
        <v>79</v>
      </c>
      <c r="C324" s="26" t="s">
        <v>12245</v>
      </c>
      <c r="D324" t="s">
        <v>434</v>
      </c>
      <c r="E324" s="27" t="s">
        <v>12246</v>
      </c>
      <c r="F324" s="28" t="s">
        <v>496</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12750</v>
      </c>
    </row>
    <row r="327" ht="76.5">
      <c r="A327" s="1" t="s">
        <v>441</v>
      </c>
      <c r="E327" s="27" t="s">
        <v>12247</v>
      </c>
    </row>
    <row r="328">
      <c r="A328" s="1" t="s">
        <v>432</v>
      </c>
      <c r="B328" s="1">
        <v>80</v>
      </c>
      <c r="C328" s="26" t="s">
        <v>12248</v>
      </c>
      <c r="D328" t="s">
        <v>434</v>
      </c>
      <c r="E328" s="27" t="s">
        <v>12249</v>
      </c>
      <c r="F328" s="28" t="s">
        <v>1625</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12751</v>
      </c>
    </row>
    <row r="331" ht="89.25">
      <c r="A331" s="1" t="s">
        <v>441</v>
      </c>
      <c r="E331" s="27" t="s">
        <v>12250</v>
      </c>
    </row>
    <row r="332">
      <c r="A332" s="1" t="s">
        <v>429</v>
      </c>
      <c r="C332" s="22" t="s">
        <v>12369</v>
      </c>
      <c r="E332" s="23" t="s">
        <v>12370</v>
      </c>
      <c r="L332" s="24">
        <f>SUMIFS(L333:L344,A333:A344,"P")</f>
        <v>0</v>
      </c>
      <c r="M332" s="24">
        <f>SUMIFS(M333:M344,A333:A344,"P")</f>
        <v>0</v>
      </c>
      <c r="N332" s="25"/>
    </row>
    <row r="333">
      <c r="A333" s="1" t="s">
        <v>432</v>
      </c>
      <c r="B333" s="1">
        <v>81</v>
      </c>
      <c r="C333" s="26" t="s">
        <v>12752</v>
      </c>
      <c r="D333" t="s">
        <v>434</v>
      </c>
      <c r="E333" s="27" t="s">
        <v>12753</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12754</v>
      </c>
    </row>
    <row r="336" ht="102">
      <c r="A336" s="1" t="s">
        <v>441</v>
      </c>
      <c r="E336" s="27" t="s">
        <v>12385</v>
      </c>
    </row>
    <row r="337">
      <c r="A337" s="1" t="s">
        <v>432</v>
      </c>
      <c r="B337" s="1">
        <v>82</v>
      </c>
      <c r="C337" s="26" t="s">
        <v>12386</v>
      </c>
      <c r="D337" t="s">
        <v>434</v>
      </c>
      <c r="E337" s="27" t="s">
        <v>12387</v>
      </c>
      <c r="F337" s="28" t="s">
        <v>12355</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12755</v>
      </c>
    </row>
    <row r="340" ht="127.5">
      <c r="A340" s="1" t="s">
        <v>441</v>
      </c>
      <c r="E340" s="27" t="s">
        <v>12388</v>
      </c>
    </row>
    <row r="341" ht="25.5">
      <c r="A341" s="1" t="s">
        <v>432</v>
      </c>
      <c r="B341" s="1">
        <v>83</v>
      </c>
      <c r="C341" s="26" t="s">
        <v>12756</v>
      </c>
      <c r="D341" t="s">
        <v>434</v>
      </c>
      <c r="E341" s="27" t="s">
        <v>12757</v>
      </c>
      <c r="F341" s="28" t="s">
        <v>1625</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12758</v>
      </c>
    </row>
    <row r="344" ht="89.25">
      <c r="A344" s="1" t="s">
        <v>441</v>
      </c>
      <c r="E344" s="27" t="s">
        <v>12250</v>
      </c>
    </row>
    <row r="345">
      <c r="A345" s="1" t="s">
        <v>429</v>
      </c>
      <c r="C345" s="22" t="s">
        <v>12251</v>
      </c>
      <c r="E345" s="23" t="s">
        <v>12252</v>
      </c>
      <c r="L345" s="24">
        <f>SUMIFS(L346:L397,A346:A397,"P")</f>
        <v>0</v>
      </c>
      <c r="M345" s="24">
        <f>SUMIFS(M346:M397,A346:A397,"P")</f>
        <v>0</v>
      </c>
      <c r="N345" s="25"/>
    </row>
    <row r="346">
      <c r="A346" s="1" t="s">
        <v>432</v>
      </c>
      <c r="B346" s="1">
        <v>84</v>
      </c>
      <c r="C346" s="26" t="s">
        <v>12514</v>
      </c>
      <c r="D346" t="s">
        <v>434</v>
      </c>
      <c r="E346" s="27" t="s">
        <v>12515</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12650</v>
      </c>
    </row>
    <row r="349" ht="89.25">
      <c r="A349" s="1" t="s">
        <v>441</v>
      </c>
      <c r="E349" s="27" t="s">
        <v>12513</v>
      </c>
    </row>
    <row r="350">
      <c r="A350" s="1" t="s">
        <v>432</v>
      </c>
      <c r="B350" s="1">
        <v>85</v>
      </c>
      <c r="C350" s="26" t="s">
        <v>12516</v>
      </c>
      <c r="D350" t="s">
        <v>434</v>
      </c>
      <c r="E350" s="27" t="s">
        <v>12517</v>
      </c>
      <c r="F350" s="28" t="s">
        <v>496</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12628</v>
      </c>
    </row>
    <row r="353" ht="89.25">
      <c r="A353" s="1" t="s">
        <v>441</v>
      </c>
      <c r="E353" s="27" t="s">
        <v>12513</v>
      </c>
    </row>
    <row r="354">
      <c r="A354" s="1" t="s">
        <v>432</v>
      </c>
      <c r="B354" s="1">
        <v>86</v>
      </c>
      <c r="C354" s="26" t="s">
        <v>12253</v>
      </c>
      <c r="D354" t="s">
        <v>434</v>
      </c>
      <c r="E354" s="27" t="s">
        <v>12254</v>
      </c>
      <c r="F354" s="28" t="s">
        <v>12255</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12759</v>
      </c>
    </row>
    <row r="357" ht="102">
      <c r="A357" s="1" t="s">
        <v>441</v>
      </c>
      <c r="E357" s="27" t="s">
        <v>12257</v>
      </c>
    </row>
    <row r="358">
      <c r="A358" s="1" t="s">
        <v>432</v>
      </c>
      <c r="B358" s="1">
        <v>87</v>
      </c>
      <c r="C358" s="26" t="s">
        <v>12258</v>
      </c>
      <c r="D358" t="s">
        <v>434</v>
      </c>
      <c r="E358" s="27" t="s">
        <v>12259</v>
      </c>
      <c r="F358" s="28" t="s">
        <v>12255</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12759</v>
      </c>
    </row>
    <row r="361" ht="89.25">
      <c r="A361" s="1" t="s">
        <v>441</v>
      </c>
      <c r="E361" s="27" t="s">
        <v>12260</v>
      </c>
    </row>
    <row r="362">
      <c r="A362" s="1" t="s">
        <v>432</v>
      </c>
      <c r="B362" s="1">
        <v>88</v>
      </c>
      <c r="C362" s="26" t="s">
        <v>12261</v>
      </c>
      <c r="D362" t="s">
        <v>434</v>
      </c>
      <c r="E362" s="27" t="s">
        <v>12262</v>
      </c>
      <c r="F362" s="28" t="s">
        <v>496</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12760</v>
      </c>
    </row>
    <row r="365" ht="89.25">
      <c r="A365" s="1" t="s">
        <v>441</v>
      </c>
      <c r="E365" s="27" t="s">
        <v>12263</v>
      </c>
    </row>
    <row r="366" ht="25.5">
      <c r="A366" s="1" t="s">
        <v>432</v>
      </c>
      <c r="B366" s="1">
        <v>89</v>
      </c>
      <c r="C366" s="26" t="s">
        <v>12527</v>
      </c>
      <c r="D366" t="s">
        <v>434</v>
      </c>
      <c r="E366" s="27" t="s">
        <v>12528</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12761</v>
      </c>
    </row>
    <row r="369" ht="89.25">
      <c r="A369" s="1" t="s">
        <v>441</v>
      </c>
      <c r="E369" s="27" t="s">
        <v>12529</v>
      </c>
    </row>
    <row r="370" ht="25.5">
      <c r="A370" s="1" t="s">
        <v>432</v>
      </c>
      <c r="B370" s="1">
        <v>90</v>
      </c>
      <c r="C370" s="26" t="s">
        <v>12264</v>
      </c>
      <c r="D370" t="s">
        <v>434</v>
      </c>
      <c r="E370" s="27" t="s">
        <v>12265</v>
      </c>
      <c r="F370" s="28" t="s">
        <v>496</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12762</v>
      </c>
    </row>
    <row r="373" ht="89.25">
      <c r="A373" s="1" t="s">
        <v>441</v>
      </c>
      <c r="E373" s="27" t="s">
        <v>12266</v>
      </c>
    </row>
    <row r="374" ht="25.5">
      <c r="A374" s="1" t="s">
        <v>432</v>
      </c>
      <c r="B374" s="1">
        <v>91</v>
      </c>
      <c r="C374" s="26" t="s">
        <v>12267</v>
      </c>
      <c r="D374" t="s">
        <v>434</v>
      </c>
      <c r="E374" s="27" t="s">
        <v>12268</v>
      </c>
      <c r="F374" s="28" t="s">
        <v>12269</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12762</v>
      </c>
    </row>
    <row r="377" ht="89.25">
      <c r="A377" s="1" t="s">
        <v>441</v>
      </c>
      <c r="E377" s="27" t="s">
        <v>12270</v>
      </c>
    </row>
    <row r="378">
      <c r="A378" s="1" t="s">
        <v>432</v>
      </c>
      <c r="B378" s="1">
        <v>92</v>
      </c>
      <c r="C378" s="26" t="s">
        <v>12271</v>
      </c>
      <c r="D378" t="s">
        <v>434</v>
      </c>
      <c r="E378" s="27" t="s">
        <v>12272</v>
      </c>
      <c r="F378" s="28" t="s">
        <v>496</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12762</v>
      </c>
    </row>
    <row r="381" ht="89.25">
      <c r="A381" s="1" t="s">
        <v>441</v>
      </c>
      <c r="E381" s="27" t="s">
        <v>12273</v>
      </c>
    </row>
    <row r="382">
      <c r="A382" s="1" t="s">
        <v>432</v>
      </c>
      <c r="B382" s="1">
        <v>93</v>
      </c>
      <c r="C382" s="26" t="s">
        <v>12274</v>
      </c>
      <c r="D382" t="s">
        <v>434</v>
      </c>
      <c r="E382" s="27" t="s">
        <v>12275</v>
      </c>
      <c r="F382" s="28" t="s">
        <v>496</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12675</v>
      </c>
    </row>
    <row r="385" ht="76.5">
      <c r="A385" s="1" t="s">
        <v>441</v>
      </c>
      <c r="E385" s="27" t="s">
        <v>12276</v>
      </c>
    </row>
    <row r="386">
      <c r="A386" s="1" t="s">
        <v>432</v>
      </c>
      <c r="B386" s="1">
        <v>94</v>
      </c>
      <c r="C386" s="26" t="s">
        <v>12277</v>
      </c>
      <c r="D386" t="s">
        <v>434</v>
      </c>
      <c r="E386" s="27" t="s">
        <v>12278</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12675</v>
      </c>
    </row>
    <row r="389" ht="102">
      <c r="A389" s="1" t="s">
        <v>441</v>
      </c>
      <c r="E389" s="27" t="s">
        <v>12279</v>
      </c>
    </row>
    <row r="390">
      <c r="A390" s="1" t="s">
        <v>432</v>
      </c>
      <c r="B390" s="1">
        <v>95</v>
      </c>
      <c r="C390" s="26" t="s">
        <v>12280</v>
      </c>
      <c r="D390" t="s">
        <v>434</v>
      </c>
      <c r="E390" s="27" t="s">
        <v>12281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12675</v>
      </c>
    </row>
    <row r="393" ht="89.25">
      <c r="A393" s="1" t="s">
        <v>441</v>
      </c>
      <c r="E393" s="27" t="s">
        <v>12282</v>
      </c>
    </row>
    <row r="394">
      <c r="A394" s="1" t="s">
        <v>432</v>
      </c>
      <c r="B394" s="1">
        <v>96</v>
      </c>
      <c r="C394" s="26" t="s">
        <v>12283</v>
      </c>
      <c r="D394" t="s">
        <v>434</v>
      </c>
      <c r="E394" s="27" t="s">
        <v>12284</v>
      </c>
      <c r="F394" s="28" t="s">
        <v>496</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12763</v>
      </c>
    </row>
    <row r="397" ht="76.5">
      <c r="A397" s="1" t="s">
        <v>441</v>
      </c>
      <c r="E397" s="27" t="s">
        <v>12286</v>
      </c>
    </row>
    <row r="398">
      <c r="A398" s="1" t="s">
        <v>429</v>
      </c>
      <c r="C398" s="22" t="s">
        <v>12287</v>
      </c>
      <c r="E398" s="23" t="s">
        <v>12288</v>
      </c>
      <c r="L398" s="24">
        <f>SUMIFS(L399:L498,A399:A498,"P")</f>
        <v>0</v>
      </c>
      <c r="M398" s="24">
        <f>SUMIFS(M399:M498,A399:A498,"P")</f>
        <v>0</v>
      </c>
      <c r="N398" s="25"/>
    </row>
    <row r="399">
      <c r="A399" s="1" t="s">
        <v>432</v>
      </c>
      <c r="B399" s="1">
        <v>97</v>
      </c>
      <c r="C399" s="26" t="s">
        <v>12289</v>
      </c>
      <c r="D399" t="s">
        <v>434</v>
      </c>
      <c r="E399" s="27" t="s">
        <v>12290</v>
      </c>
      <c r="F399" s="28" t="s">
        <v>1625</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12764</v>
      </c>
    </row>
    <row r="402" ht="89.25">
      <c r="A402" s="1" t="s">
        <v>441</v>
      </c>
      <c r="E402" s="27" t="s">
        <v>12291</v>
      </c>
    </row>
    <row r="403">
      <c r="A403" s="1" t="s">
        <v>432</v>
      </c>
      <c r="B403" s="1">
        <v>98</v>
      </c>
      <c r="C403" s="26" t="s">
        <v>12292</v>
      </c>
      <c r="D403" t="s">
        <v>434</v>
      </c>
      <c r="E403" s="27" t="s">
        <v>12293</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12765</v>
      </c>
    </row>
    <row r="406" ht="127.5">
      <c r="A406" s="1" t="s">
        <v>441</v>
      </c>
      <c r="E406" s="27" t="s">
        <v>12294</v>
      </c>
    </row>
    <row r="407">
      <c r="A407" s="1" t="s">
        <v>432</v>
      </c>
      <c r="B407" s="1">
        <v>99</v>
      </c>
      <c r="C407" s="26" t="s">
        <v>12530</v>
      </c>
      <c r="D407" t="s">
        <v>434</v>
      </c>
      <c r="E407" s="27" t="s">
        <v>12531</v>
      </c>
      <c r="F407" s="28" t="s">
        <v>496</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12766</v>
      </c>
    </row>
    <row r="410" ht="114.75">
      <c r="A410" s="1" t="s">
        <v>441</v>
      </c>
      <c r="E410" s="27" t="s">
        <v>12532</v>
      </c>
    </row>
    <row r="411">
      <c r="A411" s="1" t="s">
        <v>432</v>
      </c>
      <c r="B411" s="1">
        <v>100</v>
      </c>
      <c r="C411" s="26" t="s">
        <v>12295</v>
      </c>
      <c r="D411" t="s">
        <v>434</v>
      </c>
      <c r="E411" s="27" t="s">
        <v>12296</v>
      </c>
      <c r="F411" s="28" t="s">
        <v>496</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12767</v>
      </c>
    </row>
    <row r="414" ht="102">
      <c r="A414" s="1" t="s">
        <v>441</v>
      </c>
      <c r="E414" s="27" t="s">
        <v>12297</v>
      </c>
    </row>
    <row r="415">
      <c r="A415" s="1" t="s">
        <v>432</v>
      </c>
      <c r="B415" s="1">
        <v>101</v>
      </c>
      <c r="C415" s="26" t="s">
        <v>12298</v>
      </c>
      <c r="D415" t="s">
        <v>434</v>
      </c>
      <c r="E415" s="27" t="s">
        <v>12299</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12691</v>
      </c>
    </row>
    <row r="418" ht="102">
      <c r="A418" s="1" t="s">
        <v>441</v>
      </c>
      <c r="E418" s="27" t="s">
        <v>12297</v>
      </c>
    </row>
    <row r="419">
      <c r="A419" s="1" t="s">
        <v>432</v>
      </c>
      <c r="B419" s="1">
        <v>102</v>
      </c>
      <c r="C419" s="26" t="s">
        <v>12304</v>
      </c>
      <c r="D419" t="s">
        <v>434</v>
      </c>
      <c r="E419" s="27" t="s">
        <v>12305</v>
      </c>
      <c r="F419" s="28" t="s">
        <v>1618</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12768</v>
      </c>
    </row>
    <row r="422" ht="114.75">
      <c r="A422" s="1" t="s">
        <v>441</v>
      </c>
      <c r="E422" s="27" t="s">
        <v>12306</v>
      </c>
    </row>
    <row r="423">
      <c r="A423" s="1" t="s">
        <v>432</v>
      </c>
      <c r="B423" s="1">
        <v>103</v>
      </c>
      <c r="C423" s="26" t="s">
        <v>12312</v>
      </c>
      <c r="D423" t="s">
        <v>434</v>
      </c>
      <c r="E423" s="27" t="s">
        <v>12313</v>
      </c>
      <c r="F423" s="28" t="s">
        <v>496</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12769</v>
      </c>
    </row>
    <row r="426" ht="102">
      <c r="A426" s="1" t="s">
        <v>441</v>
      </c>
      <c r="E426" s="27" t="s">
        <v>12309</v>
      </c>
    </row>
    <row r="427">
      <c r="A427" s="1" t="s">
        <v>432</v>
      </c>
      <c r="B427" s="1">
        <v>104</v>
      </c>
      <c r="C427" s="26" t="s">
        <v>12318</v>
      </c>
      <c r="D427" t="s">
        <v>434</v>
      </c>
      <c r="E427" s="27" t="s">
        <v>12319</v>
      </c>
      <c r="F427" s="28" t="s">
        <v>496</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12770</v>
      </c>
    </row>
    <row r="430" ht="102">
      <c r="A430" s="1" t="s">
        <v>441</v>
      </c>
      <c r="E430" s="27" t="s">
        <v>12309</v>
      </c>
    </row>
    <row r="431">
      <c r="A431" s="1" t="s">
        <v>432</v>
      </c>
      <c r="B431" s="1">
        <v>105</v>
      </c>
      <c r="C431" s="26" t="s">
        <v>12541</v>
      </c>
      <c r="D431" t="s">
        <v>434</v>
      </c>
      <c r="E431" s="27" t="s">
        <v>12542</v>
      </c>
      <c r="F431" s="28" t="s">
        <v>496</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12686</v>
      </c>
    </row>
    <row r="434" ht="102">
      <c r="A434" s="1" t="s">
        <v>441</v>
      </c>
      <c r="E434" s="27" t="s">
        <v>12309</v>
      </c>
    </row>
    <row r="435">
      <c r="A435" s="1" t="s">
        <v>432</v>
      </c>
      <c r="B435" s="1">
        <v>106</v>
      </c>
      <c r="C435" s="26" t="s">
        <v>12320</v>
      </c>
      <c r="D435" t="s">
        <v>434</v>
      </c>
      <c r="E435" s="27" t="s">
        <v>12321</v>
      </c>
      <c r="F435" s="28" t="s">
        <v>496</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12686</v>
      </c>
    </row>
    <row r="438" ht="102">
      <c r="A438" s="1" t="s">
        <v>441</v>
      </c>
      <c r="E438" s="27" t="s">
        <v>12309</v>
      </c>
    </row>
    <row r="439">
      <c r="A439" s="1" t="s">
        <v>432</v>
      </c>
      <c r="B439" s="1">
        <v>107</v>
      </c>
      <c r="C439" s="26" t="s">
        <v>12324</v>
      </c>
      <c r="D439" t="s">
        <v>434</v>
      </c>
      <c r="E439" s="27" t="s">
        <v>12325</v>
      </c>
      <c r="F439" s="28" t="s">
        <v>496</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12771</v>
      </c>
    </row>
    <row r="442" ht="102">
      <c r="A442" s="1" t="s">
        <v>441</v>
      </c>
      <c r="E442" s="27" t="s">
        <v>12309</v>
      </c>
    </row>
    <row r="443">
      <c r="A443" s="1" t="s">
        <v>432</v>
      </c>
      <c r="B443" s="1">
        <v>108</v>
      </c>
      <c r="C443" s="26" t="s">
        <v>12326</v>
      </c>
      <c r="D443" t="s">
        <v>434</v>
      </c>
      <c r="E443" s="27" t="s">
        <v>12327</v>
      </c>
      <c r="F443" s="28" t="s">
        <v>496</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12686</v>
      </c>
    </row>
    <row r="446" ht="102">
      <c r="A446" s="1" t="s">
        <v>441</v>
      </c>
      <c r="E446" s="27" t="s">
        <v>12309</v>
      </c>
    </row>
    <row r="447" ht="25.5">
      <c r="A447" s="1" t="s">
        <v>432</v>
      </c>
      <c r="B447" s="1">
        <v>109</v>
      </c>
      <c r="C447" s="26" t="s">
        <v>12328</v>
      </c>
      <c r="D447" t="s">
        <v>434</v>
      </c>
      <c r="E447" s="27" t="s">
        <v>12329</v>
      </c>
      <c r="F447" s="28" t="s">
        <v>496</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12686</v>
      </c>
    </row>
    <row r="450" ht="102">
      <c r="A450" s="1" t="s">
        <v>441</v>
      </c>
      <c r="E450" s="27" t="s">
        <v>12309</v>
      </c>
    </row>
    <row r="451">
      <c r="A451" s="1" t="s">
        <v>432</v>
      </c>
      <c r="B451" s="1">
        <v>110</v>
      </c>
      <c r="C451" s="26" t="s">
        <v>12592</v>
      </c>
      <c r="D451" t="s">
        <v>434</v>
      </c>
      <c r="E451" s="27" t="s">
        <v>12593</v>
      </c>
      <c r="F451" s="28" t="s">
        <v>496</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12686</v>
      </c>
    </row>
    <row r="454" ht="102">
      <c r="A454" s="1" t="s">
        <v>441</v>
      </c>
      <c r="E454" s="27" t="s">
        <v>12309</v>
      </c>
    </row>
    <row r="455" ht="25.5">
      <c r="A455" s="1" t="s">
        <v>432</v>
      </c>
      <c r="B455" s="1">
        <v>111</v>
      </c>
      <c r="C455" s="26" t="s">
        <v>12543</v>
      </c>
      <c r="D455" t="s">
        <v>434</v>
      </c>
      <c r="E455" s="27" t="s">
        <v>12544</v>
      </c>
      <c r="F455" s="28" t="s">
        <v>496</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12681</v>
      </c>
    </row>
    <row r="458" ht="102">
      <c r="A458" s="1" t="s">
        <v>441</v>
      </c>
      <c r="E458" s="27" t="s">
        <v>12309</v>
      </c>
    </row>
    <row r="459">
      <c r="A459" s="1" t="s">
        <v>432</v>
      </c>
      <c r="B459" s="1">
        <v>112</v>
      </c>
      <c r="C459" s="26" t="s">
        <v>12336</v>
      </c>
      <c r="D459" t="s">
        <v>434</v>
      </c>
      <c r="E459" s="27" t="s">
        <v>12337</v>
      </c>
      <c r="F459" s="28" t="s">
        <v>496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12681</v>
      </c>
    </row>
    <row r="462" ht="102">
      <c r="A462" s="1" t="s">
        <v>441</v>
      </c>
      <c r="E462" s="27" t="s">
        <v>12309</v>
      </c>
    </row>
    <row r="463">
      <c r="A463" s="1" t="s">
        <v>432</v>
      </c>
      <c r="B463" s="1">
        <v>113</v>
      </c>
      <c r="C463" s="26" t="s">
        <v>12338</v>
      </c>
      <c r="D463" t="s">
        <v>434</v>
      </c>
      <c r="E463" s="27" t="s">
        <v>12339</v>
      </c>
      <c r="F463" s="28" t="s">
        <v>496</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12772</v>
      </c>
    </row>
    <row r="466" ht="102">
      <c r="A466" s="1" t="s">
        <v>441</v>
      </c>
      <c r="E466" s="27" t="s">
        <v>12309</v>
      </c>
    </row>
    <row r="467">
      <c r="A467" s="1" t="s">
        <v>432</v>
      </c>
      <c r="B467" s="1">
        <v>114</v>
      </c>
      <c r="C467" s="26" t="s">
        <v>12340</v>
      </c>
      <c r="D467" t="s">
        <v>434</v>
      </c>
      <c r="E467" s="27" t="s">
        <v>12341</v>
      </c>
      <c r="F467" s="28" t="s">
        <v>496</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12773</v>
      </c>
    </row>
    <row r="470" ht="102">
      <c r="A470" s="1" t="s">
        <v>441</v>
      </c>
      <c r="E470" s="27" t="s">
        <v>12309</v>
      </c>
    </row>
    <row r="471">
      <c r="A471" s="1" t="s">
        <v>432</v>
      </c>
      <c r="B471" s="1">
        <v>115</v>
      </c>
      <c r="C471" s="26" t="s">
        <v>12342</v>
      </c>
      <c r="D471" t="s">
        <v>434</v>
      </c>
      <c r="E471" s="27" t="s">
        <v>12343</v>
      </c>
      <c r="F471" s="28" t="s">
        <v>496</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12690</v>
      </c>
    </row>
    <row r="474" ht="102">
      <c r="A474" s="1" t="s">
        <v>441</v>
      </c>
      <c r="E474" s="27" t="s">
        <v>12309</v>
      </c>
    </row>
    <row r="475">
      <c r="A475" s="1" t="s">
        <v>432</v>
      </c>
      <c r="B475" s="1">
        <v>116</v>
      </c>
      <c r="C475" s="26" t="s">
        <v>12344</v>
      </c>
      <c r="D475" t="s">
        <v>434</v>
      </c>
      <c r="E475" s="27" t="s">
        <v>12345</v>
      </c>
      <c r="F475" s="28" t="s">
        <v>496</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12771</v>
      </c>
    </row>
    <row r="478" ht="102">
      <c r="A478" s="1" t="s">
        <v>441</v>
      </c>
      <c r="E478" s="27" t="s">
        <v>12309</v>
      </c>
    </row>
    <row r="479">
      <c r="A479" s="1" t="s">
        <v>432</v>
      </c>
      <c r="B479" s="1">
        <v>117</v>
      </c>
      <c r="C479" s="26" t="s">
        <v>12346</v>
      </c>
      <c r="D479" t="s">
        <v>434</v>
      </c>
      <c r="E479" s="27" t="s">
        <v>12347</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12774</v>
      </c>
    </row>
    <row r="482" ht="102">
      <c r="A482" s="1" t="s">
        <v>441</v>
      </c>
      <c r="E482" s="27" t="s">
        <v>12348</v>
      </c>
    </row>
    <row r="483">
      <c r="A483" s="1" t="s">
        <v>432</v>
      </c>
      <c r="B483" s="1">
        <v>118</v>
      </c>
      <c r="C483" s="26" t="s">
        <v>12349</v>
      </c>
      <c r="D483" t="s">
        <v>434</v>
      </c>
      <c r="E483" s="27" t="s">
        <v>12350</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12775</v>
      </c>
    </row>
    <row r="486" ht="102">
      <c r="A486" s="1" t="s">
        <v>441</v>
      </c>
      <c r="E486" s="27" t="s">
        <v>12348</v>
      </c>
    </row>
    <row r="487">
      <c r="A487" s="1" t="s">
        <v>432</v>
      </c>
      <c r="B487" s="1">
        <v>119</v>
      </c>
      <c r="C487" s="26" t="s">
        <v>12351</v>
      </c>
      <c r="D487" t="s">
        <v>434</v>
      </c>
      <c r="E487" s="27" t="s">
        <v>12352</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12775</v>
      </c>
    </row>
    <row r="490" ht="102">
      <c r="A490" s="1" t="s">
        <v>441</v>
      </c>
      <c r="E490" s="27" t="s">
        <v>12348</v>
      </c>
    </row>
    <row r="491">
      <c r="A491" s="1" t="s">
        <v>432</v>
      </c>
      <c r="B491" s="1">
        <v>120</v>
      </c>
      <c r="C491" s="26" t="s">
        <v>12353</v>
      </c>
      <c r="D491" t="s">
        <v>434</v>
      </c>
      <c r="E491" s="27" t="s">
        <v>12354</v>
      </c>
      <c r="F491" s="28" t="s">
        <v>12355</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12776</v>
      </c>
    </row>
    <row r="494" ht="127.5">
      <c r="A494" s="1" t="s">
        <v>441</v>
      </c>
      <c r="E494" s="27" t="s">
        <v>12356</v>
      </c>
    </row>
    <row r="495">
      <c r="A495" s="1" t="s">
        <v>432</v>
      </c>
      <c r="B495" s="1">
        <v>121</v>
      </c>
      <c r="C495" s="26" t="s">
        <v>823</v>
      </c>
      <c r="D495" t="s">
        <v>434</v>
      </c>
      <c r="E495" s="27" t="s">
        <v>12357</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12777</v>
      </c>
    </row>
    <row r="498" ht="102">
      <c r="A498" s="1" t="s">
        <v>441</v>
      </c>
      <c r="E498" s="27" t="s">
        <v>12358</v>
      </c>
    </row>
    <row r="499">
      <c r="A499" s="1" t="s">
        <v>429</v>
      </c>
      <c r="C499" s="22" t="s">
        <v>559</v>
      </c>
      <c r="E499" s="23" t="s">
        <v>1356</v>
      </c>
      <c r="L499" s="24">
        <f>SUMIFS(L500:L523,A500:A523,"P")</f>
        <v>0</v>
      </c>
      <c r="M499" s="24">
        <f>SUMIFS(M500:M523,A500:A523,"P")</f>
        <v>0</v>
      </c>
      <c r="N499" s="25"/>
    </row>
    <row r="500" ht="25.5">
      <c r="A500" s="1" t="s">
        <v>432</v>
      </c>
      <c r="B500" s="1">
        <v>122</v>
      </c>
      <c r="C500" s="26" t="s">
        <v>561</v>
      </c>
      <c r="D500" t="s">
        <v>562</v>
      </c>
      <c r="E500" s="27" t="s">
        <v>563</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564</v>
      </c>
    </row>
    <row r="502" ht="51">
      <c r="A502" s="1" t="s">
        <v>439</v>
      </c>
      <c r="E502" s="33" t="s">
        <v>12778</v>
      </c>
    </row>
    <row r="503" ht="153">
      <c r="A503" s="1" t="s">
        <v>441</v>
      </c>
      <c r="E503" s="27" t="s">
        <v>566</v>
      </c>
    </row>
    <row r="504" ht="38.25">
      <c r="A504" s="1" t="s">
        <v>432</v>
      </c>
      <c r="B504" s="1">
        <v>123</v>
      </c>
      <c r="C504" s="26" t="s">
        <v>901</v>
      </c>
      <c r="D504" t="s">
        <v>562</v>
      </c>
      <c r="E504" s="27" t="s">
        <v>1060</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564</v>
      </c>
    </row>
    <row r="506" ht="38.25">
      <c r="A506" s="1" t="s">
        <v>439</v>
      </c>
      <c r="E506" s="33" t="s">
        <v>12779</v>
      </c>
    </row>
    <row r="507" ht="153">
      <c r="A507" s="1" t="s">
        <v>441</v>
      </c>
      <c r="E507" s="27" t="s">
        <v>566</v>
      </c>
    </row>
    <row r="508" ht="25.5">
      <c r="A508" s="1" t="s">
        <v>432</v>
      </c>
      <c r="B508" s="1">
        <v>124</v>
      </c>
      <c r="C508" s="26" t="s">
        <v>12361</v>
      </c>
      <c r="D508" t="s">
        <v>562</v>
      </c>
      <c r="E508" s="27" t="s">
        <v>12362</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898</v>
      </c>
    </row>
    <row r="510" ht="38.25">
      <c r="A510" s="1" t="s">
        <v>439</v>
      </c>
      <c r="E510" s="33" t="s">
        <v>12780</v>
      </c>
    </row>
    <row r="511" ht="153">
      <c r="A511" s="1" t="s">
        <v>441</v>
      </c>
      <c r="E511" s="27" t="s">
        <v>1108</v>
      </c>
    </row>
    <row r="512" ht="25.5">
      <c r="A512" s="1" t="s">
        <v>432</v>
      </c>
      <c r="B512" s="1">
        <v>125</v>
      </c>
      <c r="C512" s="26" t="s">
        <v>9972</v>
      </c>
      <c r="D512" t="s">
        <v>562</v>
      </c>
      <c r="E512" s="27" t="s">
        <v>9973</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4949</v>
      </c>
    </row>
    <row r="514" ht="38.25">
      <c r="A514" s="1" t="s">
        <v>439</v>
      </c>
      <c r="E514" s="33" t="s">
        <v>12781</v>
      </c>
    </row>
    <row r="515" ht="153">
      <c r="A515" s="1" t="s">
        <v>441</v>
      </c>
      <c r="E515" s="27" t="s">
        <v>566</v>
      </c>
    </row>
    <row r="516" ht="25.5">
      <c r="A516" s="1" t="s">
        <v>432</v>
      </c>
      <c r="B516" s="1">
        <v>126</v>
      </c>
      <c r="C516" s="26" t="s">
        <v>12365</v>
      </c>
      <c r="D516" t="s">
        <v>562</v>
      </c>
      <c r="E516" s="27" t="s">
        <v>12366</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4949</v>
      </c>
    </row>
    <row r="518" ht="38.25">
      <c r="A518" s="1" t="s">
        <v>439</v>
      </c>
      <c r="E518" s="33" t="s">
        <v>12782</v>
      </c>
    </row>
    <row r="519" ht="153">
      <c r="A519" s="1" t="s">
        <v>441</v>
      </c>
      <c r="E519" s="27" t="s">
        <v>566</v>
      </c>
    </row>
    <row r="520" ht="25.5">
      <c r="A520" s="1" t="s">
        <v>432</v>
      </c>
      <c r="B520" s="1">
        <v>127</v>
      </c>
      <c r="C520" s="26" t="s">
        <v>5270</v>
      </c>
      <c r="D520" t="s">
        <v>562</v>
      </c>
      <c r="E520" s="27" t="s">
        <v>5271</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4949</v>
      </c>
    </row>
    <row r="522" ht="38.25">
      <c r="A522" s="1" t="s">
        <v>439</v>
      </c>
      <c r="E522" s="33" t="s">
        <v>12783</v>
      </c>
    </row>
    <row r="523" ht="153">
      <c r="A523" s="1" t="s">
        <v>441</v>
      </c>
      <c r="E523" s="27" t="s">
        <v>566</v>
      </c>
    </row>
  </sheetData>
  <sheetProtection sheet="1" objects="1" scenarios="1" spinCount="100000" saltValue="b4vIZ6iT2ORxsjVkcKok0iNaaoHdpfGoUpderbWkBwvLqkX1E9HaIj2pcVQ358xaW7BSHZlar2wXNyHpkH6HYQ==" hashValue="05+hGSncNkOHFTh3HWll+JNZyLE3RGRIsyfeptIXwbgvx+chC6Bp8HO1gPlsa1Rk0upuckOwz2brhDcnTxwQ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12784</v>
      </c>
      <c r="E8" s="23" t="s">
        <v>168</v>
      </c>
      <c r="L8" s="24">
        <f>L9+L106+L147+L208</f>
        <v>0</v>
      </c>
      <c r="M8" s="24">
        <f>M9+M106+M147+M208</f>
        <v>0</v>
      </c>
      <c r="N8" s="25"/>
    </row>
    <row r="9">
      <c r="A9" s="1" t="s">
        <v>429</v>
      </c>
      <c r="C9" s="22" t="s">
        <v>12129</v>
      </c>
      <c r="E9" s="23" t="s">
        <v>12130</v>
      </c>
      <c r="L9" s="24">
        <f>SUMIFS(L10:L105,A10:A105,"P")</f>
        <v>0</v>
      </c>
      <c r="M9" s="24">
        <f>SUMIFS(M10:M105,A10:A105,"P")</f>
        <v>0</v>
      </c>
      <c r="N9" s="25"/>
    </row>
    <row r="10">
      <c r="A10" s="1" t="s">
        <v>432</v>
      </c>
      <c r="B10" s="1">
        <v>1</v>
      </c>
      <c r="C10" s="26" t="s">
        <v>12131</v>
      </c>
      <c r="D10" t="s">
        <v>434</v>
      </c>
      <c r="E10" s="27" t="s">
        <v>12132</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12133</v>
      </c>
    </row>
    <row r="13" ht="89.25">
      <c r="A13" s="1" t="s">
        <v>441</v>
      </c>
      <c r="E13" s="27" t="s">
        <v>12134</v>
      </c>
    </row>
    <row r="14">
      <c r="A14" s="1" t="s">
        <v>432</v>
      </c>
      <c r="B14" s="1">
        <v>2</v>
      </c>
      <c r="C14" s="26" t="s">
        <v>12135</v>
      </c>
      <c r="D14" t="s">
        <v>434</v>
      </c>
      <c r="E14" s="27" t="s">
        <v>12136</v>
      </c>
      <c r="F14" s="28" t="s">
        <v>496</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12133</v>
      </c>
    </row>
    <row r="17" ht="89.25">
      <c r="A17" s="1" t="s">
        <v>441</v>
      </c>
      <c r="E17" s="27" t="s">
        <v>12134</v>
      </c>
    </row>
    <row r="18">
      <c r="A18" s="1" t="s">
        <v>432</v>
      </c>
      <c r="B18" s="1">
        <v>3</v>
      </c>
      <c r="C18" s="26" t="s">
        <v>12137</v>
      </c>
      <c r="D18" t="s">
        <v>434</v>
      </c>
      <c r="E18" s="27" t="s">
        <v>12138</v>
      </c>
      <c r="F18" s="28" t="s">
        <v>496</v>
      </c>
      <c r="G18" s="29">
        <v>260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12133</v>
      </c>
    </row>
    <row r="21" ht="89.25">
      <c r="A21" s="1" t="s">
        <v>441</v>
      </c>
      <c r="E21" s="27" t="s">
        <v>12139</v>
      </c>
    </row>
    <row r="22">
      <c r="A22" s="1" t="s">
        <v>432</v>
      </c>
      <c r="B22" s="1">
        <v>4</v>
      </c>
      <c r="C22" s="26" t="s">
        <v>12143</v>
      </c>
      <c r="D22" t="s">
        <v>434</v>
      </c>
      <c r="E22" s="27" t="s">
        <v>12144</v>
      </c>
      <c r="F22" s="28" t="s">
        <v>496</v>
      </c>
      <c r="G22" s="29">
        <v>130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12133</v>
      </c>
    </row>
    <row r="25" ht="102">
      <c r="A25" s="1" t="s">
        <v>441</v>
      </c>
      <c r="E25" s="27" t="s">
        <v>12145</v>
      </c>
    </row>
    <row r="26">
      <c r="A26" s="1" t="s">
        <v>432</v>
      </c>
      <c r="B26" s="1">
        <v>5</v>
      </c>
      <c r="C26" s="26" t="s">
        <v>12146</v>
      </c>
      <c r="D26" t="s">
        <v>434</v>
      </c>
      <c r="E26" s="27" t="s">
        <v>12147</v>
      </c>
      <c r="F26" s="28" t="s">
        <v>496</v>
      </c>
      <c r="G26" s="29">
        <v>130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12133</v>
      </c>
    </row>
    <row r="29" ht="89.25">
      <c r="A29" s="1" t="s">
        <v>441</v>
      </c>
      <c r="E29" s="27" t="s">
        <v>12148</v>
      </c>
    </row>
    <row r="30">
      <c r="A30" s="1" t="s">
        <v>432</v>
      </c>
      <c r="B30" s="1">
        <v>6</v>
      </c>
      <c r="C30" s="26" t="s">
        <v>12152</v>
      </c>
      <c r="D30" t="s">
        <v>434</v>
      </c>
      <c r="E30" s="27" t="s">
        <v>12153</v>
      </c>
      <c r="F30" s="28" t="s">
        <v>496</v>
      </c>
      <c r="G30" s="29">
        <v>130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12133</v>
      </c>
    </row>
    <row r="33" ht="89.25">
      <c r="A33" s="1" t="s">
        <v>441</v>
      </c>
      <c r="E33" s="27" t="s">
        <v>12154</v>
      </c>
    </row>
    <row r="34">
      <c r="A34" s="1" t="s">
        <v>432</v>
      </c>
      <c r="B34" s="1">
        <v>7</v>
      </c>
      <c r="C34" s="26" t="s">
        <v>12420</v>
      </c>
      <c r="D34" t="s">
        <v>434</v>
      </c>
      <c r="E34" s="27" t="s">
        <v>12421</v>
      </c>
      <c r="F34" s="28" t="s">
        <v>496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12133</v>
      </c>
    </row>
    <row r="37" ht="102">
      <c r="A37" s="1" t="s">
        <v>441</v>
      </c>
      <c r="E37" s="27" t="s">
        <v>12157</v>
      </c>
    </row>
    <row r="38">
      <c r="A38" s="1" t="s">
        <v>432</v>
      </c>
      <c r="B38" s="1">
        <v>8</v>
      </c>
      <c r="C38" s="26" t="s">
        <v>12158</v>
      </c>
      <c r="D38" t="s">
        <v>434</v>
      </c>
      <c r="E38" s="27" t="s">
        <v>12159</v>
      </c>
      <c r="F38" s="28" t="s">
        <v>496</v>
      </c>
      <c r="G38" s="29">
        <v>32</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12133</v>
      </c>
    </row>
    <row r="41" ht="102">
      <c r="A41" s="1" t="s">
        <v>441</v>
      </c>
      <c r="E41" s="27" t="s">
        <v>12157</v>
      </c>
    </row>
    <row r="42">
      <c r="A42" s="1" t="s">
        <v>432</v>
      </c>
      <c r="B42" s="1">
        <v>9</v>
      </c>
      <c r="C42" s="26" t="s">
        <v>12426</v>
      </c>
      <c r="D42" t="s">
        <v>434</v>
      </c>
      <c r="E42" s="27" t="s">
        <v>12427</v>
      </c>
      <c r="F42" s="28" t="s">
        <v>496</v>
      </c>
      <c r="G42" s="29">
        <v>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12133</v>
      </c>
    </row>
    <row r="45" ht="102">
      <c r="A45" s="1" t="s">
        <v>441</v>
      </c>
      <c r="E45" s="27" t="s">
        <v>12157</v>
      </c>
    </row>
    <row r="46">
      <c r="A46" s="1" t="s">
        <v>432</v>
      </c>
      <c r="B46" s="1">
        <v>10</v>
      </c>
      <c r="C46" s="26" t="s">
        <v>12630</v>
      </c>
      <c r="D46" t="s">
        <v>434</v>
      </c>
      <c r="E46" s="27" t="s">
        <v>12631</v>
      </c>
      <c r="F46" s="28" t="s">
        <v>496</v>
      </c>
      <c r="G46" s="29">
        <v>1202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12133</v>
      </c>
    </row>
    <row r="49" ht="102">
      <c r="A49" s="1" t="s">
        <v>441</v>
      </c>
      <c r="E49" s="27" t="s">
        <v>12157</v>
      </c>
    </row>
    <row r="50">
      <c r="A50" s="1" t="s">
        <v>432</v>
      </c>
      <c r="B50" s="1">
        <v>11</v>
      </c>
      <c r="C50" s="26" t="s">
        <v>12162</v>
      </c>
      <c r="D50" t="s">
        <v>434</v>
      </c>
      <c r="E50" s="27" t="s">
        <v>12163</v>
      </c>
      <c r="F50" s="28" t="s">
        <v>496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12133</v>
      </c>
    </row>
    <row r="53" ht="102">
      <c r="A53" s="1" t="s">
        <v>441</v>
      </c>
      <c r="E53" s="27" t="s">
        <v>12157</v>
      </c>
    </row>
    <row r="54">
      <c r="A54" s="1" t="s">
        <v>432</v>
      </c>
      <c r="B54" s="1">
        <v>12</v>
      </c>
      <c r="C54" s="26" t="s">
        <v>12164</v>
      </c>
      <c r="D54" t="s">
        <v>434</v>
      </c>
      <c r="E54" s="27" t="s">
        <v>12165</v>
      </c>
      <c r="F54" s="28" t="s">
        <v>496</v>
      </c>
      <c r="G54" s="29">
        <v>1202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12133</v>
      </c>
    </row>
    <row r="57" ht="102">
      <c r="A57" s="1" t="s">
        <v>441</v>
      </c>
      <c r="E57" s="27" t="s">
        <v>12166</v>
      </c>
    </row>
    <row r="58">
      <c r="A58" s="1" t="s">
        <v>432</v>
      </c>
      <c r="B58" s="1">
        <v>13</v>
      </c>
      <c r="C58" s="26" t="s">
        <v>12167</v>
      </c>
      <c r="D58" t="s">
        <v>434</v>
      </c>
      <c r="E58" s="27" t="s">
        <v>12168</v>
      </c>
      <c r="F58" s="28" t="s">
        <v>496</v>
      </c>
      <c r="G58" s="29">
        <v>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12133</v>
      </c>
    </row>
    <row r="61" ht="102">
      <c r="A61" s="1" t="s">
        <v>441</v>
      </c>
      <c r="E61" s="27" t="s">
        <v>12157</v>
      </c>
    </row>
    <row r="62">
      <c r="A62" s="1" t="s">
        <v>432</v>
      </c>
      <c r="B62" s="1">
        <v>14</v>
      </c>
      <c r="C62" s="26" t="s">
        <v>12169</v>
      </c>
      <c r="D62" t="s">
        <v>434</v>
      </c>
      <c r="E62" s="27" t="s">
        <v>12170</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12133</v>
      </c>
    </row>
    <row r="65" ht="102">
      <c r="A65" s="1" t="s">
        <v>441</v>
      </c>
      <c r="E65" s="27" t="s">
        <v>12157</v>
      </c>
    </row>
    <row r="66">
      <c r="A66" s="1" t="s">
        <v>432</v>
      </c>
      <c r="B66" s="1">
        <v>15</v>
      </c>
      <c r="C66" s="26" t="s">
        <v>12185</v>
      </c>
      <c r="D66" t="s">
        <v>434</v>
      </c>
      <c r="E66" s="27" t="s">
        <v>12186</v>
      </c>
      <c r="F66" s="28" t="s">
        <v>496</v>
      </c>
      <c r="G66" s="29">
        <v>10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12183</v>
      </c>
    </row>
    <row r="69" ht="114.75">
      <c r="A69" s="1" t="s">
        <v>441</v>
      </c>
      <c r="E69" s="27" t="s">
        <v>12187</v>
      </c>
    </row>
    <row r="70">
      <c r="A70" s="1" t="s">
        <v>432</v>
      </c>
      <c r="B70" s="1">
        <v>16</v>
      </c>
      <c r="C70" s="26" t="s">
        <v>12445</v>
      </c>
      <c r="D70" t="s">
        <v>434</v>
      </c>
      <c r="E70" s="27" t="s">
        <v>12446</v>
      </c>
      <c r="F70" s="28" t="s">
        <v>496</v>
      </c>
      <c r="G70" s="29">
        <v>8</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12183</v>
      </c>
    </row>
    <row r="73" ht="114.75">
      <c r="A73" s="1" t="s">
        <v>441</v>
      </c>
      <c r="E73" s="27" t="s">
        <v>12187</v>
      </c>
    </row>
    <row r="74">
      <c r="A74" s="1" t="s">
        <v>432</v>
      </c>
      <c r="B74" s="1">
        <v>17</v>
      </c>
      <c r="C74" s="26" t="s">
        <v>12447</v>
      </c>
      <c r="D74" t="s">
        <v>434</v>
      </c>
      <c r="E74" s="27" t="s">
        <v>12448</v>
      </c>
      <c r="F74" s="28" t="s">
        <v>496</v>
      </c>
      <c r="G74" s="29">
        <v>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12183</v>
      </c>
    </row>
    <row r="77" ht="114.75">
      <c r="A77" s="1" t="s">
        <v>441</v>
      </c>
      <c r="E77" s="27" t="s">
        <v>12187</v>
      </c>
    </row>
    <row r="78">
      <c r="A78" s="1" t="s">
        <v>432</v>
      </c>
      <c r="B78" s="1">
        <v>18</v>
      </c>
      <c r="C78" s="26" t="s">
        <v>12785</v>
      </c>
      <c r="D78" t="s">
        <v>434</v>
      </c>
      <c r="E78" s="27" t="s">
        <v>12786</v>
      </c>
      <c r="F78" s="28" t="s">
        <v>467</v>
      </c>
      <c r="G78" s="29">
        <v>1868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12183</v>
      </c>
    </row>
    <row r="81" ht="102">
      <c r="A81" s="1" t="s">
        <v>441</v>
      </c>
      <c r="E81" s="27" t="s">
        <v>12193</v>
      </c>
    </row>
    <row r="82">
      <c r="A82" s="1" t="s">
        <v>432</v>
      </c>
      <c r="B82" s="1">
        <v>19</v>
      </c>
      <c r="C82" s="26" t="s">
        <v>12198</v>
      </c>
      <c r="D82" t="s">
        <v>434</v>
      </c>
      <c r="E82" s="27" t="s">
        <v>12199</v>
      </c>
      <c r="F82" s="28" t="s">
        <v>467</v>
      </c>
      <c r="G82" s="29">
        <v>15408</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12200</v>
      </c>
    </row>
    <row r="85" ht="89.25">
      <c r="A85" s="1" t="s">
        <v>441</v>
      </c>
      <c r="E85" s="27" t="s">
        <v>12201</v>
      </c>
    </row>
    <row r="86">
      <c r="A86" s="1" t="s">
        <v>432</v>
      </c>
      <c r="B86" s="1">
        <v>20</v>
      </c>
      <c r="C86" s="26" t="s">
        <v>12202</v>
      </c>
      <c r="D86" t="s">
        <v>434</v>
      </c>
      <c r="E86" s="27" t="s">
        <v>12203</v>
      </c>
      <c r="F86" s="28" t="s">
        <v>496</v>
      </c>
      <c r="G86" s="29">
        <v>14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12133</v>
      </c>
    </row>
    <row r="89" ht="89.25">
      <c r="A89" s="1" t="s">
        <v>441</v>
      </c>
      <c r="E89" s="27" t="s">
        <v>12204</v>
      </c>
    </row>
    <row r="90">
      <c r="A90" s="1" t="s">
        <v>432</v>
      </c>
      <c r="B90" s="1">
        <v>21</v>
      </c>
      <c r="C90" s="26" t="s">
        <v>12787</v>
      </c>
      <c r="D90" t="s">
        <v>434</v>
      </c>
      <c r="E90" s="27" t="s">
        <v>12788</v>
      </c>
      <c r="F90" s="28" t="s">
        <v>496</v>
      </c>
      <c r="G90" s="29">
        <v>18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12133</v>
      </c>
    </row>
    <row r="93" ht="89.25">
      <c r="A93" s="1" t="s">
        <v>441</v>
      </c>
      <c r="E93" s="27" t="s">
        <v>12204</v>
      </c>
    </row>
    <row r="94">
      <c r="A94" s="1" t="s">
        <v>432</v>
      </c>
      <c r="B94" s="1">
        <v>22</v>
      </c>
      <c r="C94" s="26" t="s">
        <v>12219</v>
      </c>
      <c r="D94" t="s">
        <v>434</v>
      </c>
      <c r="E94" s="27" t="s">
        <v>12220</v>
      </c>
      <c r="F94" s="28" t="s">
        <v>496</v>
      </c>
      <c r="G94" s="29">
        <v>6</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12133</v>
      </c>
    </row>
    <row r="97" ht="114.75">
      <c r="A97" s="1" t="s">
        <v>441</v>
      </c>
      <c r="E97" s="27" t="s">
        <v>12187</v>
      </c>
    </row>
    <row r="98">
      <c r="A98" s="1" t="s">
        <v>432</v>
      </c>
      <c r="B98" s="1">
        <v>23</v>
      </c>
      <c r="C98" s="26" t="s">
        <v>12234</v>
      </c>
      <c r="D98" t="s">
        <v>434</v>
      </c>
      <c r="E98" s="27" t="s">
        <v>12235</v>
      </c>
      <c r="F98" s="28" t="s">
        <v>496</v>
      </c>
      <c r="G98" s="29">
        <v>192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12133</v>
      </c>
    </row>
    <row r="101" ht="114.75">
      <c r="A101" s="1" t="s">
        <v>441</v>
      </c>
      <c r="E101" s="27" t="s">
        <v>12187</v>
      </c>
    </row>
    <row r="102">
      <c r="A102" s="1" t="s">
        <v>432</v>
      </c>
      <c r="B102" s="1">
        <v>24</v>
      </c>
      <c r="C102" s="26" t="s">
        <v>12248</v>
      </c>
      <c r="D102" t="s">
        <v>434</v>
      </c>
      <c r="E102" s="27" t="s">
        <v>12249</v>
      </c>
      <c r="F102" s="28" t="s">
        <v>1625</v>
      </c>
      <c r="G102" s="29">
        <v>392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12068</v>
      </c>
    </row>
    <row r="105" ht="89.25">
      <c r="A105" s="1" t="s">
        <v>441</v>
      </c>
      <c r="E105" s="27" t="s">
        <v>12250</v>
      </c>
    </row>
    <row r="106">
      <c r="A106" s="1" t="s">
        <v>429</v>
      </c>
      <c r="C106" s="22" t="s">
        <v>12251</v>
      </c>
      <c r="E106" s="23" t="s">
        <v>12252</v>
      </c>
      <c r="L106" s="24">
        <f>SUMIFS(L107:L146,A107:A146,"P")</f>
        <v>0</v>
      </c>
      <c r="M106" s="24">
        <f>SUMIFS(M107:M146,A107:A146,"P")</f>
        <v>0</v>
      </c>
      <c r="N106" s="25"/>
    </row>
    <row r="107">
      <c r="A107" s="1" t="s">
        <v>432</v>
      </c>
      <c r="B107" s="1">
        <v>25</v>
      </c>
      <c r="C107" s="26" t="s">
        <v>12253</v>
      </c>
      <c r="D107" t="s">
        <v>434</v>
      </c>
      <c r="E107" s="27" t="s">
        <v>12254</v>
      </c>
      <c r="F107" s="28" t="s">
        <v>12255</v>
      </c>
      <c r="G107" s="29">
        <v>15.407999999999999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12256</v>
      </c>
    </row>
    <row r="110" ht="102">
      <c r="A110" s="1" t="s">
        <v>441</v>
      </c>
      <c r="E110" s="27" t="s">
        <v>12257</v>
      </c>
    </row>
    <row r="111">
      <c r="A111" s="1" t="s">
        <v>432</v>
      </c>
      <c r="B111" s="1">
        <v>26</v>
      </c>
      <c r="C111" s="26" t="s">
        <v>12258</v>
      </c>
      <c r="D111" t="s">
        <v>434</v>
      </c>
      <c r="E111" s="27" t="s">
        <v>12259</v>
      </c>
      <c r="F111" s="28" t="s">
        <v>12255</v>
      </c>
      <c r="G111" s="29">
        <v>15.407999999999999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12256</v>
      </c>
    </row>
    <row r="114" ht="89.25">
      <c r="A114" s="1" t="s">
        <v>441</v>
      </c>
      <c r="E114" s="27" t="s">
        <v>12260</v>
      </c>
    </row>
    <row r="115">
      <c r="A115" s="1" t="s">
        <v>432</v>
      </c>
      <c r="B115" s="1">
        <v>27</v>
      </c>
      <c r="C115" s="26" t="s">
        <v>12261</v>
      </c>
      <c r="D115" t="s">
        <v>434</v>
      </c>
      <c r="E115" s="27" t="s">
        <v>12262</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12256</v>
      </c>
    </row>
    <row r="118" ht="89.25">
      <c r="A118" s="1" t="s">
        <v>441</v>
      </c>
      <c r="E118" s="27" t="s">
        <v>12263</v>
      </c>
    </row>
    <row r="119" ht="25.5">
      <c r="A119" s="1" t="s">
        <v>432</v>
      </c>
      <c r="B119" s="1">
        <v>28</v>
      </c>
      <c r="C119" s="26" t="s">
        <v>12527</v>
      </c>
      <c r="D119" t="s">
        <v>434</v>
      </c>
      <c r="E119" s="27" t="s">
        <v>12528</v>
      </c>
      <c r="F119" s="28" t="s">
        <v>496</v>
      </c>
      <c r="G119" s="29">
        <v>14</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12068</v>
      </c>
    </row>
    <row r="122" ht="89.25">
      <c r="A122" s="1" t="s">
        <v>441</v>
      </c>
      <c r="E122" s="27" t="s">
        <v>12529</v>
      </c>
    </row>
    <row r="123" ht="25.5">
      <c r="A123" s="1" t="s">
        <v>432</v>
      </c>
      <c r="B123" s="1">
        <v>29</v>
      </c>
      <c r="C123" s="26" t="s">
        <v>12264</v>
      </c>
      <c r="D123" t="s">
        <v>434</v>
      </c>
      <c r="E123" s="27" t="s">
        <v>12265</v>
      </c>
      <c r="F123" s="28" t="s">
        <v>496</v>
      </c>
      <c r="G123" s="29">
        <v>122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12068</v>
      </c>
    </row>
    <row r="126" ht="89.25">
      <c r="A126" s="1" t="s">
        <v>441</v>
      </c>
      <c r="E126" s="27" t="s">
        <v>12266</v>
      </c>
    </row>
    <row r="127" ht="25.5">
      <c r="A127" s="1" t="s">
        <v>432</v>
      </c>
      <c r="B127" s="1">
        <v>30</v>
      </c>
      <c r="C127" s="26" t="s">
        <v>12267</v>
      </c>
      <c r="D127" t="s">
        <v>434</v>
      </c>
      <c r="E127" s="27" t="s">
        <v>12268</v>
      </c>
      <c r="F127" s="28" t="s">
        <v>12269</v>
      </c>
      <c r="G127" s="29">
        <v>88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12068</v>
      </c>
    </row>
    <row r="130" ht="89.25">
      <c r="A130" s="1" t="s">
        <v>441</v>
      </c>
      <c r="E130" s="27" t="s">
        <v>12270</v>
      </c>
    </row>
    <row r="131">
      <c r="A131" s="1" t="s">
        <v>432</v>
      </c>
      <c r="B131" s="1">
        <v>31</v>
      </c>
      <c r="C131" s="26" t="s">
        <v>12274</v>
      </c>
      <c r="D131" t="s">
        <v>434</v>
      </c>
      <c r="E131" s="27" t="s">
        <v>12275</v>
      </c>
      <c r="F131" s="28" t="s">
        <v>496</v>
      </c>
      <c r="G131" s="29">
        <v>2</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12068</v>
      </c>
    </row>
    <row r="134" ht="76.5">
      <c r="A134" s="1" t="s">
        <v>441</v>
      </c>
      <c r="E134" s="27" t="s">
        <v>12276</v>
      </c>
    </row>
    <row r="135">
      <c r="A135" s="1" t="s">
        <v>432</v>
      </c>
      <c r="B135" s="1">
        <v>32</v>
      </c>
      <c r="C135" s="26" t="s">
        <v>12277</v>
      </c>
      <c r="D135" t="s">
        <v>434</v>
      </c>
      <c r="E135" s="27" t="s">
        <v>12278</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12068</v>
      </c>
    </row>
    <row r="138" ht="102">
      <c r="A138" s="1" t="s">
        <v>441</v>
      </c>
      <c r="E138" s="27" t="s">
        <v>12279</v>
      </c>
    </row>
    <row r="139">
      <c r="A139" s="1" t="s">
        <v>432</v>
      </c>
      <c r="B139" s="1">
        <v>33</v>
      </c>
      <c r="C139" s="26" t="s">
        <v>12280</v>
      </c>
      <c r="D139" t="s">
        <v>434</v>
      </c>
      <c r="E139" s="27" t="s">
        <v>12281</v>
      </c>
      <c r="F139" s="28" t="s">
        <v>496</v>
      </c>
      <c r="G139" s="29">
        <v>2</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12068</v>
      </c>
    </row>
    <row r="142" ht="89.25">
      <c r="A142" s="1" t="s">
        <v>441</v>
      </c>
      <c r="E142" s="27" t="s">
        <v>12282</v>
      </c>
    </row>
    <row r="143">
      <c r="A143" s="1" t="s">
        <v>432</v>
      </c>
      <c r="B143" s="1">
        <v>34</v>
      </c>
      <c r="C143" s="26" t="s">
        <v>12789</v>
      </c>
      <c r="D143" t="s">
        <v>434</v>
      </c>
      <c r="E143" s="27" t="s">
        <v>12790</v>
      </c>
      <c r="F143" s="28" t="s">
        <v>496</v>
      </c>
      <c r="G143" s="29">
        <v>154.08000000000001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12285</v>
      </c>
    </row>
    <row r="146" ht="76.5">
      <c r="A146" s="1" t="s">
        <v>441</v>
      </c>
      <c r="E146" s="27" t="s">
        <v>12286</v>
      </c>
    </row>
    <row r="147">
      <c r="A147" s="1" t="s">
        <v>429</v>
      </c>
      <c r="C147" s="22" t="s">
        <v>12287</v>
      </c>
      <c r="E147" s="23" t="s">
        <v>12288</v>
      </c>
      <c r="L147" s="24">
        <f>SUMIFS(L148:L207,A148:A207,"P")</f>
        <v>0</v>
      </c>
      <c r="M147" s="24">
        <f>SUMIFS(M148:M207,A148:A207,"P")</f>
        <v>0</v>
      </c>
      <c r="N147" s="25"/>
    </row>
    <row r="148">
      <c r="A148" s="1" t="s">
        <v>432</v>
      </c>
      <c r="B148" s="1">
        <v>35</v>
      </c>
      <c r="C148" s="26" t="s">
        <v>12289</v>
      </c>
      <c r="D148" t="s">
        <v>434</v>
      </c>
      <c r="E148" s="27" t="s">
        <v>12290</v>
      </c>
      <c r="F148" s="28" t="s">
        <v>1625</v>
      </c>
      <c r="G148" s="29">
        <v>22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12068</v>
      </c>
    </row>
    <row r="151" ht="89.25">
      <c r="A151" s="1" t="s">
        <v>441</v>
      </c>
      <c r="E151" s="27" t="s">
        <v>12291</v>
      </c>
    </row>
    <row r="152">
      <c r="A152" s="1" t="s">
        <v>432</v>
      </c>
      <c r="B152" s="1">
        <v>36</v>
      </c>
      <c r="C152" s="26" t="s">
        <v>12310</v>
      </c>
      <c r="D152" t="s">
        <v>434</v>
      </c>
      <c r="E152" s="27" t="s">
        <v>12311</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12285</v>
      </c>
    </row>
    <row r="155" ht="102">
      <c r="A155" s="1" t="s">
        <v>441</v>
      </c>
      <c r="E155" s="27" t="s">
        <v>12309</v>
      </c>
    </row>
    <row r="156">
      <c r="A156" s="1" t="s">
        <v>432</v>
      </c>
      <c r="B156" s="1">
        <v>37</v>
      </c>
      <c r="C156" s="26" t="s">
        <v>12312</v>
      </c>
      <c r="D156" t="s">
        <v>434</v>
      </c>
      <c r="E156" s="27" t="s">
        <v>12313</v>
      </c>
      <c r="F156" s="28" t="s">
        <v>496</v>
      </c>
      <c r="G156" s="29">
        <v>96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12285</v>
      </c>
    </row>
    <row r="159" ht="102">
      <c r="A159" s="1" t="s">
        <v>441</v>
      </c>
      <c r="E159" s="27" t="s">
        <v>12309</v>
      </c>
    </row>
    <row r="160">
      <c r="A160" s="1" t="s">
        <v>432</v>
      </c>
      <c r="B160" s="1">
        <v>38</v>
      </c>
      <c r="C160" s="26" t="s">
        <v>12537</v>
      </c>
      <c r="D160" t="s">
        <v>434</v>
      </c>
      <c r="E160" s="27" t="s">
        <v>12538</v>
      </c>
      <c r="F160" s="28" t="s">
        <v>496</v>
      </c>
      <c r="G160" s="29">
        <v>30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12285</v>
      </c>
    </row>
    <row r="163" ht="102">
      <c r="A163" s="1" t="s">
        <v>441</v>
      </c>
      <c r="E163" s="27" t="s">
        <v>12309</v>
      </c>
    </row>
    <row r="164">
      <c r="A164" s="1" t="s">
        <v>432</v>
      </c>
      <c r="B164" s="1">
        <v>39</v>
      </c>
      <c r="C164" s="26" t="s">
        <v>12314</v>
      </c>
      <c r="D164" t="s">
        <v>434</v>
      </c>
      <c r="E164" s="27" t="s">
        <v>12315</v>
      </c>
      <c r="F164" s="28" t="s">
        <v>496</v>
      </c>
      <c r="G164" s="29">
        <v>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12285</v>
      </c>
    </row>
    <row r="167" ht="102">
      <c r="A167" s="1" t="s">
        <v>441</v>
      </c>
      <c r="E167" s="27" t="s">
        <v>12309</v>
      </c>
    </row>
    <row r="168">
      <c r="A168" s="1" t="s">
        <v>432</v>
      </c>
      <c r="B168" s="1">
        <v>40</v>
      </c>
      <c r="C168" s="26" t="s">
        <v>12318</v>
      </c>
      <c r="D168" t="s">
        <v>434</v>
      </c>
      <c r="E168" s="27" t="s">
        <v>12319</v>
      </c>
      <c r="F168" s="28" t="s">
        <v>496</v>
      </c>
      <c r="G168" s="29">
        <v>6</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12285</v>
      </c>
    </row>
    <row r="171" ht="102">
      <c r="A171" s="1" t="s">
        <v>441</v>
      </c>
      <c r="E171" s="27" t="s">
        <v>12309</v>
      </c>
    </row>
    <row r="172">
      <c r="A172" s="1" t="s">
        <v>432</v>
      </c>
      <c r="B172" s="1">
        <v>41</v>
      </c>
      <c r="C172" s="26" t="s">
        <v>12322</v>
      </c>
      <c r="D172" t="s">
        <v>434</v>
      </c>
      <c r="E172" s="27" t="s">
        <v>12323</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12285</v>
      </c>
    </row>
    <row r="175" ht="102">
      <c r="A175" s="1" t="s">
        <v>441</v>
      </c>
      <c r="E175" s="27" t="s">
        <v>12309</v>
      </c>
    </row>
    <row r="176">
      <c r="A176" s="1" t="s">
        <v>432</v>
      </c>
      <c r="B176" s="1">
        <v>42</v>
      </c>
      <c r="C176" s="26" t="s">
        <v>12324</v>
      </c>
      <c r="D176" t="s">
        <v>434</v>
      </c>
      <c r="E176" s="27" t="s">
        <v>12325</v>
      </c>
      <c r="F176" s="28" t="s">
        <v>496</v>
      </c>
      <c r="G176" s="29">
        <v>14</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12285</v>
      </c>
    </row>
    <row r="179" ht="102">
      <c r="A179" s="1" t="s">
        <v>441</v>
      </c>
      <c r="E179" s="27" t="s">
        <v>12309</v>
      </c>
    </row>
    <row r="180">
      <c r="A180" s="1" t="s">
        <v>432</v>
      </c>
      <c r="B180" s="1">
        <v>43</v>
      </c>
      <c r="C180" s="26" t="s">
        <v>12338</v>
      </c>
      <c r="D180" t="s">
        <v>434</v>
      </c>
      <c r="E180" s="27" t="s">
        <v>12339</v>
      </c>
      <c r="F180" s="28" t="s">
        <v>496</v>
      </c>
      <c r="G180" s="29">
        <v>1202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12285</v>
      </c>
    </row>
    <row r="183" ht="102">
      <c r="A183" s="1" t="s">
        <v>441</v>
      </c>
      <c r="E183" s="27" t="s">
        <v>12309</v>
      </c>
    </row>
    <row r="184">
      <c r="A184" s="1" t="s">
        <v>432</v>
      </c>
      <c r="B184" s="1">
        <v>44</v>
      </c>
      <c r="C184" s="26" t="s">
        <v>12340</v>
      </c>
      <c r="D184" t="s">
        <v>434</v>
      </c>
      <c r="E184" s="27" t="s">
        <v>12341</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12285</v>
      </c>
    </row>
    <row r="187" ht="102">
      <c r="A187" s="1" t="s">
        <v>441</v>
      </c>
      <c r="E187" s="27" t="s">
        <v>12309</v>
      </c>
    </row>
    <row r="188">
      <c r="A188" s="1" t="s">
        <v>432</v>
      </c>
      <c r="B188" s="1">
        <v>45</v>
      </c>
      <c r="C188" s="26" t="s">
        <v>12342</v>
      </c>
      <c r="D188" t="s">
        <v>434</v>
      </c>
      <c r="E188" s="27" t="s">
        <v>12343</v>
      </c>
      <c r="F188" s="28" t="s">
        <v>496</v>
      </c>
      <c r="G188" s="29">
        <v>42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12285</v>
      </c>
    </row>
    <row r="191" ht="102">
      <c r="A191" s="1" t="s">
        <v>441</v>
      </c>
      <c r="E191" s="27" t="s">
        <v>12309</v>
      </c>
    </row>
    <row r="192" ht="25.5">
      <c r="A192" s="1" t="s">
        <v>432</v>
      </c>
      <c r="B192" s="1">
        <v>46</v>
      </c>
      <c r="C192" s="26" t="s">
        <v>12791</v>
      </c>
      <c r="D192" t="s">
        <v>434</v>
      </c>
      <c r="E192" s="27" t="s">
        <v>12792</v>
      </c>
      <c r="F192" s="28" t="s">
        <v>467</v>
      </c>
      <c r="G192" s="29">
        <v>934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12285</v>
      </c>
    </row>
    <row r="195" ht="102">
      <c r="A195" s="1" t="s">
        <v>441</v>
      </c>
      <c r="E195" s="27" t="s">
        <v>12348</v>
      </c>
    </row>
    <row r="196" ht="25.5">
      <c r="A196" s="1" t="s">
        <v>432</v>
      </c>
      <c r="B196" s="1">
        <v>47</v>
      </c>
      <c r="C196" s="26" t="s">
        <v>12545</v>
      </c>
      <c r="D196" t="s">
        <v>434</v>
      </c>
      <c r="E196" s="27" t="s">
        <v>12546</v>
      </c>
      <c r="F196" s="28" t="s">
        <v>467</v>
      </c>
      <c r="G196" s="29">
        <v>934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12285</v>
      </c>
    </row>
    <row r="199" ht="102">
      <c r="A199" s="1" t="s">
        <v>441</v>
      </c>
      <c r="E199" s="27" t="s">
        <v>12348</v>
      </c>
    </row>
    <row r="200">
      <c r="A200" s="1" t="s">
        <v>432</v>
      </c>
      <c r="B200" s="1">
        <v>48</v>
      </c>
      <c r="C200" s="26" t="s">
        <v>12353</v>
      </c>
      <c r="D200" t="s">
        <v>434</v>
      </c>
      <c r="E200" s="27" t="s">
        <v>12354</v>
      </c>
      <c r="F200" s="28" t="s">
        <v>12355</v>
      </c>
      <c r="G200" s="29">
        <v>20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12285</v>
      </c>
    </row>
    <row r="203" ht="127.5">
      <c r="A203" s="1" t="s">
        <v>441</v>
      </c>
      <c r="E203" s="27" t="s">
        <v>12356</v>
      </c>
    </row>
    <row r="204">
      <c r="A204" s="1" t="s">
        <v>432</v>
      </c>
      <c r="B204" s="1">
        <v>49</v>
      </c>
      <c r="C204" s="26" t="s">
        <v>823</v>
      </c>
      <c r="D204" t="s">
        <v>434</v>
      </c>
      <c r="E204" s="27" t="s">
        <v>12357</v>
      </c>
      <c r="F204" s="28" t="s">
        <v>476</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12285</v>
      </c>
    </row>
    <row r="207" ht="102">
      <c r="A207" s="1" t="s">
        <v>441</v>
      </c>
      <c r="E207" s="27" t="s">
        <v>12358</v>
      </c>
    </row>
    <row r="208">
      <c r="A208" s="1" t="s">
        <v>429</v>
      </c>
      <c r="C208" s="22" t="s">
        <v>559</v>
      </c>
      <c r="E208" s="23" t="s">
        <v>1356</v>
      </c>
      <c r="L208" s="24">
        <f>SUMIFS(L209:L224,A209:A224,"P")</f>
        <v>0</v>
      </c>
      <c r="M208" s="24">
        <f>SUMIFS(M209:M224,A209:A224,"P")</f>
        <v>0</v>
      </c>
      <c r="N208" s="25"/>
    </row>
    <row r="209" ht="38.25">
      <c r="A209" s="1" t="s">
        <v>432</v>
      </c>
      <c r="B209" s="1">
        <v>50</v>
      </c>
      <c r="C209" s="26" t="s">
        <v>901</v>
      </c>
      <c r="D209" t="s">
        <v>562</v>
      </c>
      <c r="E209" s="27" t="s">
        <v>1060</v>
      </c>
      <c r="F209" s="28" t="s">
        <v>476</v>
      </c>
      <c r="G209" s="29">
        <v>11</v>
      </c>
      <c r="H209" s="28">
        <v>0</v>
      </c>
      <c r="I209" s="30">
        <f>ROUND(G209*H209,P4)</f>
        <v>0</v>
      </c>
      <c r="L209" s="31">
        <v>0</v>
      </c>
      <c r="M209" s="24">
        <f>ROUND(G209*L209,P4)</f>
        <v>0</v>
      </c>
      <c r="N209" s="25" t="s">
        <v>9637</v>
      </c>
      <c r="O209" s="32">
        <f>M209*AA209</f>
        <v>0</v>
      </c>
      <c r="P209" s="1">
        <v>3</v>
      </c>
      <c r="AA209" s="1">
        <f>IF(P209=1,$O$3,IF(P209=2,$O$4,$O$5))</f>
        <v>0</v>
      </c>
    </row>
    <row r="210" ht="38.25">
      <c r="A210" s="1" t="s">
        <v>437</v>
      </c>
      <c r="E210" s="27" t="s">
        <v>564</v>
      </c>
    </row>
    <row r="211" ht="38.25">
      <c r="A211" s="1" t="s">
        <v>439</v>
      </c>
      <c r="E211" s="33" t="s">
        <v>12793</v>
      </c>
    </row>
    <row r="212" ht="153">
      <c r="A212" s="1" t="s">
        <v>441</v>
      </c>
      <c r="E212" s="27" t="s">
        <v>566</v>
      </c>
    </row>
    <row r="213" ht="25.5">
      <c r="A213" s="1" t="s">
        <v>432</v>
      </c>
      <c r="B213" s="1">
        <v>51</v>
      </c>
      <c r="C213" s="26" t="s">
        <v>12361</v>
      </c>
      <c r="D213" t="s">
        <v>562</v>
      </c>
      <c r="E213" s="27" t="s">
        <v>12362</v>
      </c>
      <c r="F213" s="28" t="s">
        <v>476</v>
      </c>
      <c r="G213" s="29">
        <v>3</v>
      </c>
      <c r="H213" s="28">
        <v>0</v>
      </c>
      <c r="I213" s="30">
        <f>ROUND(G213*H213,P4)</f>
        <v>0</v>
      </c>
      <c r="L213" s="31">
        <v>0</v>
      </c>
      <c r="M213" s="24">
        <f>ROUND(G213*L213,P4)</f>
        <v>0</v>
      </c>
      <c r="N213" s="25" t="s">
        <v>9637</v>
      </c>
      <c r="O213" s="32">
        <f>M213*AA213</f>
        <v>0</v>
      </c>
      <c r="P213" s="1">
        <v>3</v>
      </c>
      <c r="AA213" s="1">
        <f>IF(P213=1,$O$3,IF(P213=2,$O$4,$O$5))</f>
        <v>0</v>
      </c>
    </row>
    <row r="214" ht="38.25">
      <c r="A214" s="1" t="s">
        <v>437</v>
      </c>
      <c r="E214" s="27" t="s">
        <v>898</v>
      </c>
    </row>
    <row r="215" ht="38.25">
      <c r="A215" s="1" t="s">
        <v>439</v>
      </c>
      <c r="E215" s="33" t="s">
        <v>12389</v>
      </c>
    </row>
    <row r="216" ht="153">
      <c r="A216" s="1" t="s">
        <v>441</v>
      </c>
      <c r="E216" s="27" t="s">
        <v>1108</v>
      </c>
    </row>
    <row r="217" ht="25.5">
      <c r="A217" s="1" t="s">
        <v>432</v>
      </c>
      <c r="B217" s="1">
        <v>52</v>
      </c>
      <c r="C217" s="26" t="s">
        <v>9972</v>
      </c>
      <c r="D217" t="s">
        <v>562</v>
      </c>
      <c r="E217" s="27" t="s">
        <v>9973</v>
      </c>
      <c r="F217" s="28" t="s">
        <v>476</v>
      </c>
      <c r="G217" s="29">
        <v>4</v>
      </c>
      <c r="H217" s="28">
        <v>0</v>
      </c>
      <c r="I217" s="30">
        <f>ROUND(G217*H217,P4)</f>
        <v>0</v>
      </c>
      <c r="L217" s="31">
        <v>0</v>
      </c>
      <c r="M217" s="24">
        <f>ROUND(G217*L217,P4)</f>
        <v>0</v>
      </c>
      <c r="N217" s="25" t="s">
        <v>9637</v>
      </c>
      <c r="O217" s="32">
        <f>M217*AA217</f>
        <v>0</v>
      </c>
      <c r="P217" s="1">
        <v>3</v>
      </c>
      <c r="AA217" s="1">
        <f>IF(P217=1,$O$3,IF(P217=2,$O$4,$O$5))</f>
        <v>0</v>
      </c>
    </row>
    <row r="218" ht="38.25">
      <c r="A218" s="1" t="s">
        <v>437</v>
      </c>
      <c r="E218" s="27" t="s">
        <v>4949</v>
      </c>
    </row>
    <row r="219" ht="38.25">
      <c r="A219" s="1" t="s">
        <v>439</v>
      </c>
      <c r="E219" s="33" t="s">
        <v>12549</v>
      </c>
    </row>
    <row r="220" ht="153">
      <c r="A220" s="1" t="s">
        <v>441</v>
      </c>
      <c r="E220" s="27" t="s">
        <v>566</v>
      </c>
    </row>
    <row r="221" ht="25.5">
      <c r="A221" s="1" t="s">
        <v>432</v>
      </c>
      <c r="B221" s="1">
        <v>53</v>
      </c>
      <c r="C221" s="26" t="s">
        <v>12365</v>
      </c>
      <c r="D221" t="s">
        <v>562</v>
      </c>
      <c r="E221" s="27" t="s">
        <v>12366</v>
      </c>
      <c r="F221" s="28" t="s">
        <v>476</v>
      </c>
      <c r="G221" s="29">
        <v>2</v>
      </c>
      <c r="H221" s="28">
        <v>0</v>
      </c>
      <c r="I221" s="30">
        <f>ROUND(G221*H221,P4)</f>
        <v>0</v>
      </c>
      <c r="L221" s="31">
        <v>0</v>
      </c>
      <c r="M221" s="24">
        <f>ROUND(G221*L221,P4)</f>
        <v>0</v>
      </c>
      <c r="N221" s="25" t="s">
        <v>9637</v>
      </c>
      <c r="O221" s="32">
        <f>M221*AA221</f>
        <v>0</v>
      </c>
      <c r="P221" s="1">
        <v>3</v>
      </c>
      <c r="AA221" s="1">
        <f>IF(P221=1,$O$3,IF(P221=2,$O$4,$O$5))</f>
        <v>0</v>
      </c>
    </row>
    <row r="222" ht="38.25">
      <c r="A222" s="1" t="s">
        <v>437</v>
      </c>
      <c r="E222" s="27" t="s">
        <v>4949</v>
      </c>
    </row>
    <row r="223" ht="38.25">
      <c r="A223" s="1" t="s">
        <v>439</v>
      </c>
      <c r="E223" s="33" t="s">
        <v>12794</v>
      </c>
    </row>
    <row r="224" ht="153">
      <c r="A224" s="1" t="s">
        <v>441</v>
      </c>
      <c r="E224" s="27" t="s">
        <v>566</v>
      </c>
    </row>
  </sheetData>
  <sheetProtection sheet="1" objects="1" scenarios="1" spinCount="100000" saltValue="KB+6UGp1UzurWV4UfnGcwig9ExNWQ1KZq6YSClbu76dKUX20wf69FAqjlo5eLRENojjfJioebTDx1K7kYeEf/Q==" hashValue="Kq9h4BBL+zOrLlZaJEnPWECkuJPlZei4kjMilJlC3+aNqb2dSjTpoR0M2vVIkaWKp/IQG34VLBPoDJtQxlA8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12795</v>
      </c>
      <c r="E8" s="23" t="s">
        <v>170</v>
      </c>
      <c r="L8" s="24">
        <f>L9+L102+L131+L168</f>
        <v>0</v>
      </c>
      <c r="M8" s="24">
        <f>M9+M102+M131+M168</f>
        <v>0</v>
      </c>
      <c r="N8" s="25"/>
    </row>
    <row r="9">
      <c r="A9" s="1" t="s">
        <v>429</v>
      </c>
      <c r="C9" s="22" t="s">
        <v>12129</v>
      </c>
      <c r="E9" s="23" t="s">
        <v>12130</v>
      </c>
      <c r="L9" s="24">
        <f>SUMIFS(L10:L101,A10:A101,"P")</f>
        <v>0</v>
      </c>
      <c r="M9" s="24">
        <f>SUMIFS(M10:M101,A10:A101,"P")</f>
        <v>0</v>
      </c>
      <c r="N9" s="25"/>
    </row>
    <row r="10">
      <c r="A10" s="1" t="s">
        <v>432</v>
      </c>
      <c r="B10" s="1">
        <v>1</v>
      </c>
      <c r="C10" s="26" t="s">
        <v>12149</v>
      </c>
      <c r="D10" t="s">
        <v>434</v>
      </c>
      <c r="E10" s="27" t="s">
        <v>12150</v>
      </c>
      <c r="F10" s="28" t="s">
        <v>496</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12796</v>
      </c>
    </row>
    <row r="13" ht="89.25">
      <c r="A13" s="1" t="s">
        <v>441</v>
      </c>
      <c r="E13" s="27" t="s">
        <v>12151</v>
      </c>
    </row>
    <row r="14">
      <c r="A14" s="1" t="s">
        <v>432</v>
      </c>
      <c r="B14" s="1">
        <v>2</v>
      </c>
      <c r="C14" s="26" t="s">
        <v>12570</v>
      </c>
      <c r="D14" t="s">
        <v>434</v>
      </c>
      <c r="E14" s="27" t="s">
        <v>12571</v>
      </c>
      <c r="F14" s="28" t="s">
        <v>496</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12635</v>
      </c>
    </row>
    <row r="17" ht="89.25">
      <c r="A17" s="1" t="s">
        <v>441</v>
      </c>
      <c r="E17" s="27" t="s">
        <v>12572</v>
      </c>
    </row>
    <row r="18">
      <c r="A18" s="1" t="s">
        <v>432</v>
      </c>
      <c r="B18" s="1">
        <v>3</v>
      </c>
      <c r="C18" s="26" t="s">
        <v>12152</v>
      </c>
      <c r="D18" t="s">
        <v>434</v>
      </c>
      <c r="E18" s="27" t="s">
        <v>12153</v>
      </c>
      <c r="F18" s="28" t="s">
        <v>496</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12797</v>
      </c>
    </row>
    <row r="21" ht="89.25">
      <c r="A21" s="1" t="s">
        <v>441</v>
      </c>
      <c r="E21" s="27" t="s">
        <v>12154</v>
      </c>
    </row>
    <row r="22">
      <c r="A22" s="1" t="s">
        <v>432</v>
      </c>
      <c r="B22" s="1">
        <v>4</v>
      </c>
      <c r="C22" s="26" t="s">
        <v>12428</v>
      </c>
      <c r="D22" t="s">
        <v>434</v>
      </c>
      <c r="E22" s="27" t="s">
        <v>12429</v>
      </c>
      <c r="F22" s="28" t="s">
        <v>496</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12650</v>
      </c>
    </row>
    <row r="25" ht="102">
      <c r="A25" s="1" t="s">
        <v>441</v>
      </c>
      <c r="E25" s="27" t="s">
        <v>12157</v>
      </c>
    </row>
    <row r="26">
      <c r="A26" s="1" t="s">
        <v>432</v>
      </c>
      <c r="B26" s="1">
        <v>5</v>
      </c>
      <c r="C26" s="26" t="s">
        <v>12630</v>
      </c>
      <c r="D26" t="s">
        <v>434</v>
      </c>
      <c r="E26" s="27" t="s">
        <v>12631</v>
      </c>
      <c r="F26" s="28" t="s">
        <v>496</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12798</v>
      </c>
    </row>
    <row r="29" ht="102">
      <c r="A29" s="1" t="s">
        <v>441</v>
      </c>
      <c r="E29" s="27" t="s">
        <v>12157</v>
      </c>
    </row>
    <row r="30">
      <c r="A30" s="1" t="s">
        <v>432</v>
      </c>
      <c r="B30" s="1">
        <v>6</v>
      </c>
      <c r="C30" s="26" t="s">
        <v>12633</v>
      </c>
      <c r="D30" t="s">
        <v>434</v>
      </c>
      <c r="E30" s="27" t="s">
        <v>12634</v>
      </c>
      <c r="F30" s="28" t="s">
        <v>496</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12635</v>
      </c>
    </row>
    <row r="33" ht="102">
      <c r="A33" s="1" t="s">
        <v>441</v>
      </c>
      <c r="E33" s="27" t="s">
        <v>12157</v>
      </c>
    </row>
    <row r="34">
      <c r="A34" s="1" t="s">
        <v>432</v>
      </c>
      <c r="B34" s="1">
        <v>7</v>
      </c>
      <c r="C34" s="26" t="s">
        <v>12162</v>
      </c>
      <c r="D34" t="s">
        <v>434</v>
      </c>
      <c r="E34" s="27" t="s">
        <v>12163</v>
      </c>
      <c r="F34" s="28" t="s">
        <v>496</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12629</v>
      </c>
    </row>
    <row r="37" ht="102">
      <c r="A37" s="1" t="s">
        <v>441</v>
      </c>
      <c r="E37" s="27" t="s">
        <v>12157</v>
      </c>
    </row>
    <row r="38">
      <c r="A38" s="1" t="s">
        <v>432</v>
      </c>
      <c r="B38" s="1">
        <v>8</v>
      </c>
      <c r="C38" s="26" t="s">
        <v>12167</v>
      </c>
      <c r="D38" t="s">
        <v>434</v>
      </c>
      <c r="E38" s="27" t="s">
        <v>12168</v>
      </c>
      <c r="F38" s="28" t="s">
        <v>496</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12663</v>
      </c>
    </row>
    <row r="41" ht="102">
      <c r="A41" s="1" t="s">
        <v>441</v>
      </c>
      <c r="E41" s="27" t="s">
        <v>12157</v>
      </c>
    </row>
    <row r="42">
      <c r="A42" s="1" t="s">
        <v>432</v>
      </c>
      <c r="B42" s="1">
        <v>9</v>
      </c>
      <c r="C42" s="26" t="s">
        <v>12169</v>
      </c>
      <c r="D42" t="s">
        <v>434</v>
      </c>
      <c r="E42" s="27" t="s">
        <v>12170</v>
      </c>
      <c r="F42" s="28" t="s">
        <v>496</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12629</v>
      </c>
    </row>
    <row r="45" ht="102">
      <c r="A45" s="1" t="s">
        <v>441</v>
      </c>
      <c r="E45" s="27" t="s">
        <v>12157</v>
      </c>
    </row>
    <row r="46">
      <c r="A46" s="1" t="s">
        <v>432</v>
      </c>
      <c r="B46" s="1">
        <v>10</v>
      </c>
      <c r="C46" s="26" t="s">
        <v>12171</v>
      </c>
      <c r="D46" t="s">
        <v>434</v>
      </c>
      <c r="E46" s="27" t="s">
        <v>12172</v>
      </c>
      <c r="F46" s="28" t="s">
        <v>496</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12650</v>
      </c>
    </row>
    <row r="49" ht="102">
      <c r="A49" s="1" t="s">
        <v>441</v>
      </c>
      <c r="E49" s="27" t="s">
        <v>12157</v>
      </c>
    </row>
    <row r="50">
      <c r="A50" s="1" t="s">
        <v>432</v>
      </c>
      <c r="B50" s="1">
        <v>11</v>
      </c>
      <c r="C50" s="26" t="s">
        <v>12173</v>
      </c>
      <c r="D50" t="s">
        <v>434</v>
      </c>
      <c r="E50" s="27" t="s">
        <v>12174</v>
      </c>
      <c r="F50" s="28" t="s">
        <v>496</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12650</v>
      </c>
    </row>
    <row r="53" ht="102">
      <c r="A53" s="1" t="s">
        <v>441</v>
      </c>
      <c r="E53" s="27" t="s">
        <v>12157</v>
      </c>
    </row>
    <row r="54">
      <c r="A54" s="1" t="s">
        <v>432</v>
      </c>
      <c r="B54" s="1">
        <v>12</v>
      </c>
      <c r="C54" s="26" t="s">
        <v>12175</v>
      </c>
      <c r="D54" t="s">
        <v>434</v>
      </c>
      <c r="E54" s="27" t="s">
        <v>12176</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12635</v>
      </c>
    </row>
    <row r="57" ht="102">
      <c r="A57" s="1" t="s">
        <v>441</v>
      </c>
      <c r="E57" s="27" t="s">
        <v>12157</v>
      </c>
    </row>
    <row r="58">
      <c r="A58" s="1" t="s">
        <v>432</v>
      </c>
      <c r="B58" s="1">
        <v>13</v>
      </c>
      <c r="C58" s="26" t="s">
        <v>12181</v>
      </c>
      <c r="D58" t="s">
        <v>434</v>
      </c>
      <c r="E58" s="27" t="s">
        <v>12182</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12799</v>
      </c>
    </row>
    <row r="61" ht="89.25">
      <c r="A61" s="1" t="s">
        <v>441</v>
      </c>
      <c r="E61" s="27" t="s">
        <v>12184</v>
      </c>
    </row>
    <row r="62">
      <c r="A62" s="1" t="s">
        <v>432</v>
      </c>
      <c r="B62" s="1">
        <v>14</v>
      </c>
      <c r="C62" s="26" t="s">
        <v>12185</v>
      </c>
      <c r="D62" t="s">
        <v>434</v>
      </c>
      <c r="E62" s="27" t="s">
        <v>12186</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12800</v>
      </c>
    </row>
    <row r="65" ht="114.75">
      <c r="A65" s="1" t="s">
        <v>441</v>
      </c>
      <c r="E65" s="27" t="s">
        <v>12187</v>
      </c>
    </row>
    <row r="66">
      <c r="A66" s="1" t="s">
        <v>432</v>
      </c>
      <c r="B66" s="1">
        <v>15</v>
      </c>
      <c r="C66" s="26" t="s">
        <v>12188</v>
      </c>
      <c r="D66" t="s">
        <v>434</v>
      </c>
      <c r="E66" s="27" t="s">
        <v>12189</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12801</v>
      </c>
    </row>
    <row r="69" ht="102">
      <c r="A69" s="1" t="s">
        <v>441</v>
      </c>
      <c r="E69" s="27" t="s">
        <v>12190</v>
      </c>
    </row>
    <row r="70">
      <c r="A70" s="1" t="s">
        <v>432</v>
      </c>
      <c r="B70" s="1">
        <v>16</v>
      </c>
      <c r="C70" s="26" t="s">
        <v>12194</v>
      </c>
      <c r="D70" t="s">
        <v>434</v>
      </c>
      <c r="E70" s="27" t="s">
        <v>12195</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12802</v>
      </c>
    </row>
    <row r="73" ht="102">
      <c r="A73" s="1" t="s">
        <v>441</v>
      </c>
      <c r="E73" s="27" t="s">
        <v>12193</v>
      </c>
    </row>
    <row r="74">
      <c r="A74" s="1" t="s">
        <v>432</v>
      </c>
      <c r="B74" s="1">
        <v>43</v>
      </c>
      <c r="C74" s="26" t="s">
        <v>12196</v>
      </c>
      <c r="D74" t="s">
        <v>434</v>
      </c>
      <c r="E74" s="27" t="s">
        <v>12197</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12802</v>
      </c>
    </row>
    <row r="77" ht="102">
      <c r="A77" s="1" t="s">
        <v>441</v>
      </c>
      <c r="E77" s="27" t="s">
        <v>12193</v>
      </c>
    </row>
    <row r="78">
      <c r="A78" s="1" t="s">
        <v>432</v>
      </c>
      <c r="B78" s="1">
        <v>18</v>
      </c>
      <c r="C78" s="26" t="s">
        <v>12198</v>
      </c>
      <c r="D78" t="s">
        <v>434</v>
      </c>
      <c r="E78" s="27" t="s">
        <v>12199</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12803</v>
      </c>
    </row>
    <row r="81" ht="89.25">
      <c r="A81" s="1" t="s">
        <v>441</v>
      </c>
      <c r="E81" s="27" t="s">
        <v>12201</v>
      </c>
    </row>
    <row r="82">
      <c r="A82" s="1" t="s">
        <v>432</v>
      </c>
      <c r="B82" s="1">
        <v>19</v>
      </c>
      <c r="C82" s="26" t="s">
        <v>12202</v>
      </c>
      <c r="D82" t="s">
        <v>434</v>
      </c>
      <c r="E82" s="27" t="s">
        <v>12203</v>
      </c>
      <c r="F82" s="28" t="s">
        <v>496</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12647</v>
      </c>
    </row>
    <row r="85" ht="89.25">
      <c r="A85" s="1" t="s">
        <v>441</v>
      </c>
      <c r="E85" s="27" t="s">
        <v>12204</v>
      </c>
    </row>
    <row r="86">
      <c r="A86" s="1" t="s">
        <v>432</v>
      </c>
      <c r="B86" s="1">
        <v>20</v>
      </c>
      <c r="C86" s="26" t="s">
        <v>12232</v>
      </c>
      <c r="D86" t="s">
        <v>434</v>
      </c>
      <c r="E86" s="27" t="s">
        <v>12233</v>
      </c>
      <c r="F86" s="28" t="s">
        <v>496</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12650</v>
      </c>
    </row>
    <row r="89" ht="114.75">
      <c r="A89" s="1" t="s">
        <v>441</v>
      </c>
      <c r="E89" s="27" t="s">
        <v>12187</v>
      </c>
    </row>
    <row r="90" ht="25.5">
      <c r="A90" s="1" t="s">
        <v>432</v>
      </c>
      <c r="B90" s="1">
        <v>21</v>
      </c>
      <c r="C90" s="26" t="s">
        <v>12242</v>
      </c>
      <c r="D90" t="s">
        <v>434</v>
      </c>
      <c r="E90" s="27" t="s">
        <v>12243</v>
      </c>
      <c r="F90" s="28" t="s">
        <v>496</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12804</v>
      </c>
    </row>
    <row r="93" ht="89.25">
      <c r="A93" s="1" t="s">
        <v>441</v>
      </c>
      <c r="E93" s="27" t="s">
        <v>12244</v>
      </c>
    </row>
    <row r="94" ht="25.5">
      <c r="A94" s="1" t="s">
        <v>432</v>
      </c>
      <c r="B94" s="1">
        <v>22</v>
      </c>
      <c r="C94" s="26" t="s">
        <v>12245</v>
      </c>
      <c r="D94" t="s">
        <v>434</v>
      </c>
      <c r="E94" s="27" t="s">
        <v>12246</v>
      </c>
      <c r="F94" s="28" t="s">
        <v>496</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12660</v>
      </c>
    </row>
    <row r="97" ht="76.5">
      <c r="A97" s="1" t="s">
        <v>441</v>
      </c>
      <c r="E97" s="27" t="s">
        <v>12247</v>
      </c>
    </row>
    <row r="98">
      <c r="A98" s="1" t="s">
        <v>432</v>
      </c>
      <c r="B98" s="1">
        <v>23</v>
      </c>
      <c r="C98" s="26" t="s">
        <v>12248</v>
      </c>
      <c r="D98" t="s">
        <v>434</v>
      </c>
      <c r="E98" s="27" t="s">
        <v>12249</v>
      </c>
      <c r="F98" s="28" t="s">
        <v>1625</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12805</v>
      </c>
    </row>
    <row r="101" ht="89.25">
      <c r="A101" s="1" t="s">
        <v>441</v>
      </c>
      <c r="E101" s="27" t="s">
        <v>12250</v>
      </c>
    </row>
    <row r="102">
      <c r="A102" s="1" t="s">
        <v>429</v>
      </c>
      <c r="C102" s="22" t="s">
        <v>12251</v>
      </c>
      <c r="E102" s="23" t="s">
        <v>12252</v>
      </c>
      <c r="L102" s="24">
        <f>SUMIFS(L103:L130,A103:A130,"P")</f>
        <v>0</v>
      </c>
      <c r="M102" s="24">
        <f>SUMIFS(M103:M130,A103:A130,"P")</f>
        <v>0</v>
      </c>
      <c r="N102" s="25"/>
    </row>
    <row r="103">
      <c r="A103" s="1" t="s">
        <v>432</v>
      </c>
      <c r="B103" s="1">
        <v>24</v>
      </c>
      <c r="C103" s="26" t="s">
        <v>12253</v>
      </c>
      <c r="D103" t="s">
        <v>434</v>
      </c>
      <c r="E103" s="27" t="s">
        <v>12254</v>
      </c>
      <c r="F103" s="28" t="s">
        <v>12255</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12806</v>
      </c>
    </row>
    <row r="106" ht="102">
      <c r="A106" s="1" t="s">
        <v>441</v>
      </c>
      <c r="E106" s="27" t="s">
        <v>12257</v>
      </c>
    </row>
    <row r="107">
      <c r="A107" s="1" t="s">
        <v>432</v>
      </c>
      <c r="B107" s="1">
        <v>25</v>
      </c>
      <c r="C107" s="26" t="s">
        <v>12258</v>
      </c>
      <c r="D107" t="s">
        <v>434</v>
      </c>
      <c r="E107" s="27" t="s">
        <v>12259</v>
      </c>
      <c r="F107" s="28" t="s">
        <v>12255</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12806</v>
      </c>
    </row>
    <row r="110" ht="89.25">
      <c r="A110" s="1" t="s">
        <v>441</v>
      </c>
      <c r="E110" s="27" t="s">
        <v>12260</v>
      </c>
    </row>
    <row r="111">
      <c r="A111" s="1" t="s">
        <v>432</v>
      </c>
      <c r="B111" s="1">
        <v>26</v>
      </c>
      <c r="C111" s="26" t="s">
        <v>12261</v>
      </c>
      <c r="D111" t="s">
        <v>434</v>
      </c>
      <c r="E111" s="27" t="s">
        <v>12262</v>
      </c>
      <c r="F111" s="28" t="s">
        <v>496</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12807</v>
      </c>
    </row>
    <row r="114" ht="89.25">
      <c r="A114" s="1" t="s">
        <v>441</v>
      </c>
      <c r="E114" s="27" t="s">
        <v>12263</v>
      </c>
    </row>
    <row r="115">
      <c r="A115" s="1" t="s">
        <v>432</v>
      </c>
      <c r="B115" s="1">
        <v>27</v>
      </c>
      <c r="C115" s="26" t="s">
        <v>12274</v>
      </c>
      <c r="D115" t="s">
        <v>434</v>
      </c>
      <c r="E115" s="27" t="s">
        <v>12275</v>
      </c>
      <c r="F115" s="28" t="s">
        <v>496</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12675</v>
      </c>
    </row>
    <row r="118" ht="76.5">
      <c r="A118" s="1" t="s">
        <v>441</v>
      </c>
      <c r="E118" s="27" t="s">
        <v>12276</v>
      </c>
    </row>
    <row r="119">
      <c r="A119" s="1" t="s">
        <v>432</v>
      </c>
      <c r="B119" s="1">
        <v>28</v>
      </c>
      <c r="C119" s="26" t="s">
        <v>12277</v>
      </c>
      <c r="D119" t="s">
        <v>434</v>
      </c>
      <c r="E119" s="27" t="s">
        <v>12278</v>
      </c>
      <c r="F119" s="28" t="s">
        <v>496</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12675</v>
      </c>
    </row>
    <row r="122" ht="102">
      <c r="A122" s="1" t="s">
        <v>441</v>
      </c>
      <c r="E122" s="27" t="s">
        <v>12279</v>
      </c>
    </row>
    <row r="123">
      <c r="A123" s="1" t="s">
        <v>432</v>
      </c>
      <c r="B123" s="1">
        <v>29</v>
      </c>
      <c r="C123" s="26" t="s">
        <v>12280</v>
      </c>
      <c r="D123" t="s">
        <v>434</v>
      </c>
      <c r="E123" s="27" t="s">
        <v>12281</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12808</v>
      </c>
    </row>
    <row r="126" ht="89.25">
      <c r="A126" s="1" t="s">
        <v>441</v>
      </c>
      <c r="E126" s="27" t="s">
        <v>12282</v>
      </c>
    </row>
    <row r="127">
      <c r="A127" s="1" t="s">
        <v>432</v>
      </c>
      <c r="B127" s="1">
        <v>30</v>
      </c>
      <c r="C127" s="26" t="s">
        <v>12676</v>
      </c>
      <c r="D127" t="s">
        <v>434</v>
      </c>
      <c r="E127" s="27" t="s">
        <v>12677</v>
      </c>
      <c r="F127" s="28" t="s">
        <v>496</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12809</v>
      </c>
    </row>
    <row r="130" ht="76.5">
      <c r="A130" s="1" t="s">
        <v>441</v>
      </c>
      <c r="E130" s="27" t="s">
        <v>12286</v>
      </c>
    </row>
    <row r="131">
      <c r="A131" s="1" t="s">
        <v>429</v>
      </c>
      <c r="C131" s="22" t="s">
        <v>12287</v>
      </c>
      <c r="E131" s="23" t="s">
        <v>12288</v>
      </c>
      <c r="L131" s="24">
        <f>SUMIFS(L132:L167,A132:A167,"P")</f>
        <v>0</v>
      </c>
      <c r="M131" s="24">
        <f>SUMIFS(M132:M167,A132:A167,"P")</f>
        <v>0</v>
      </c>
      <c r="N131" s="25"/>
    </row>
    <row r="132">
      <c r="A132" s="1" t="s">
        <v>432</v>
      </c>
      <c r="B132" s="1">
        <v>31</v>
      </c>
      <c r="C132" s="26" t="s">
        <v>12289</v>
      </c>
      <c r="D132" t="s">
        <v>434</v>
      </c>
      <c r="E132" s="27" t="s">
        <v>12290</v>
      </c>
      <c r="F132" s="28" t="s">
        <v>1625</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12810</v>
      </c>
    </row>
    <row r="135" ht="89.25">
      <c r="A135" s="1" t="s">
        <v>441</v>
      </c>
      <c r="E135" s="27" t="s">
        <v>12291</v>
      </c>
    </row>
    <row r="136">
      <c r="A136" s="1" t="s">
        <v>432</v>
      </c>
      <c r="B136" s="1">
        <v>32</v>
      </c>
      <c r="C136" s="26" t="s">
        <v>12314</v>
      </c>
      <c r="D136" t="s">
        <v>434</v>
      </c>
      <c r="E136" s="27" t="s">
        <v>12315</v>
      </c>
      <c r="F136" s="28" t="s">
        <v>496</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12811</v>
      </c>
    </row>
    <row r="139" ht="102">
      <c r="A139" s="1" t="s">
        <v>441</v>
      </c>
      <c r="E139" s="27" t="s">
        <v>12309</v>
      </c>
    </row>
    <row r="140">
      <c r="A140" s="1" t="s">
        <v>432</v>
      </c>
      <c r="B140" s="1">
        <v>33</v>
      </c>
      <c r="C140" s="26" t="s">
        <v>12320</v>
      </c>
      <c r="D140" t="s">
        <v>434</v>
      </c>
      <c r="E140" s="27" t="s">
        <v>12321</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12688</v>
      </c>
    </row>
    <row r="143" ht="102">
      <c r="A143" s="1" t="s">
        <v>441</v>
      </c>
      <c r="E143" s="27" t="s">
        <v>12309</v>
      </c>
    </row>
    <row r="144">
      <c r="A144" s="1" t="s">
        <v>432</v>
      </c>
      <c r="B144" s="1">
        <v>34</v>
      </c>
      <c r="C144" s="26" t="s">
        <v>12324</v>
      </c>
      <c r="D144" t="s">
        <v>434</v>
      </c>
      <c r="E144" s="27" t="s">
        <v>12325</v>
      </c>
      <c r="F144" s="28" t="s">
        <v>496</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12681</v>
      </c>
    </row>
    <row r="147" ht="102">
      <c r="A147" s="1" t="s">
        <v>441</v>
      </c>
      <c r="E147" s="27" t="s">
        <v>12309</v>
      </c>
    </row>
    <row r="148">
      <c r="A148" s="1" t="s">
        <v>432</v>
      </c>
      <c r="B148" s="1">
        <v>35</v>
      </c>
      <c r="C148" s="26" t="s">
        <v>12338</v>
      </c>
      <c r="D148" t="s">
        <v>434</v>
      </c>
      <c r="E148" s="27" t="s">
        <v>12339</v>
      </c>
      <c r="F148" s="28" t="s">
        <v>496</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12812</v>
      </c>
    </row>
    <row r="151" ht="102">
      <c r="A151" s="1" t="s">
        <v>441</v>
      </c>
      <c r="E151" s="27" t="s">
        <v>12309</v>
      </c>
    </row>
    <row r="152">
      <c r="A152" s="1" t="s">
        <v>432</v>
      </c>
      <c r="B152" s="1">
        <v>36</v>
      </c>
      <c r="C152" s="26" t="s">
        <v>12340</v>
      </c>
      <c r="D152" t="s">
        <v>434</v>
      </c>
      <c r="E152" s="27" t="s">
        <v>12341</v>
      </c>
      <c r="F152" s="28" t="s">
        <v>496</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12683</v>
      </c>
    </row>
    <row r="155" ht="102">
      <c r="A155" s="1" t="s">
        <v>441</v>
      </c>
      <c r="E155" s="27" t="s">
        <v>12309</v>
      </c>
    </row>
    <row r="156">
      <c r="A156" s="1" t="s">
        <v>432</v>
      </c>
      <c r="B156" s="1">
        <v>37</v>
      </c>
      <c r="C156" s="26" t="s">
        <v>12342</v>
      </c>
      <c r="D156" t="s">
        <v>434</v>
      </c>
      <c r="E156" s="27" t="s">
        <v>12343</v>
      </c>
      <c r="F156" s="28" t="s">
        <v>496</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12681</v>
      </c>
    </row>
    <row r="159" ht="102">
      <c r="A159" s="1" t="s">
        <v>441</v>
      </c>
      <c r="E159" s="27" t="s">
        <v>12309</v>
      </c>
    </row>
    <row r="160">
      <c r="A160" s="1" t="s">
        <v>432</v>
      </c>
      <c r="B160" s="1">
        <v>38</v>
      </c>
      <c r="C160" s="26" t="s">
        <v>12346</v>
      </c>
      <c r="D160" t="s">
        <v>434</v>
      </c>
      <c r="E160" s="27" t="s">
        <v>12347</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12813</v>
      </c>
    </row>
    <row r="163" ht="102">
      <c r="A163" s="1" t="s">
        <v>441</v>
      </c>
      <c r="E163" s="27" t="s">
        <v>12348</v>
      </c>
    </row>
    <row r="164">
      <c r="A164" s="1" t="s">
        <v>432</v>
      </c>
      <c r="B164" s="1">
        <v>39</v>
      </c>
      <c r="C164" s="26" t="s">
        <v>12349</v>
      </c>
      <c r="D164" t="s">
        <v>434</v>
      </c>
      <c r="E164" s="27" t="s">
        <v>12350</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12813</v>
      </c>
    </row>
    <row r="167" ht="102">
      <c r="A167" s="1" t="s">
        <v>441</v>
      </c>
      <c r="E167" s="27" t="s">
        <v>12348</v>
      </c>
    </row>
    <row r="168">
      <c r="A168" s="1" t="s">
        <v>429</v>
      </c>
      <c r="C168" s="22" t="s">
        <v>559</v>
      </c>
      <c r="E168" s="23" t="s">
        <v>1356</v>
      </c>
      <c r="L168" s="24">
        <f>SUMIFS(L169:L180,A169:A180,"P")</f>
        <v>0</v>
      </c>
      <c r="M168" s="24">
        <f>SUMIFS(M169:M180,A169:A180,"P")</f>
        <v>0</v>
      </c>
      <c r="N168" s="25"/>
    </row>
    <row r="169" ht="25.5">
      <c r="A169" s="1" t="s">
        <v>432</v>
      </c>
      <c r="B169" s="1">
        <v>40</v>
      </c>
      <c r="C169" s="26" t="s">
        <v>12361</v>
      </c>
      <c r="D169" t="s">
        <v>562</v>
      </c>
      <c r="E169" s="27" t="s">
        <v>12362</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898</v>
      </c>
    </row>
    <row r="171" ht="38.25">
      <c r="A171" s="1" t="s">
        <v>439</v>
      </c>
      <c r="E171" s="33" t="s">
        <v>12814</v>
      </c>
    </row>
    <row r="172" ht="153">
      <c r="A172" s="1" t="s">
        <v>441</v>
      </c>
      <c r="E172" s="27" t="s">
        <v>1108</v>
      </c>
    </row>
    <row r="173" ht="25.5">
      <c r="A173" s="1" t="s">
        <v>432</v>
      </c>
      <c r="B173" s="1">
        <v>41</v>
      </c>
      <c r="C173" s="26" t="s">
        <v>9972</v>
      </c>
      <c r="D173" t="s">
        <v>562</v>
      </c>
      <c r="E173" s="27" t="s">
        <v>9973</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4949</v>
      </c>
    </row>
    <row r="175" ht="38.25">
      <c r="A175" s="1" t="s">
        <v>439</v>
      </c>
      <c r="E175" s="33" t="s">
        <v>12815</v>
      </c>
    </row>
    <row r="176" ht="153">
      <c r="A176" s="1" t="s">
        <v>441</v>
      </c>
      <c r="E176" s="27" t="s">
        <v>566</v>
      </c>
    </row>
    <row r="177" ht="25.5">
      <c r="A177" s="1" t="s">
        <v>432</v>
      </c>
      <c r="B177" s="1">
        <v>42</v>
      </c>
      <c r="C177" s="26" t="s">
        <v>12365</v>
      </c>
      <c r="D177" t="s">
        <v>562</v>
      </c>
      <c r="E177" s="27" t="s">
        <v>12366</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4949</v>
      </c>
    </row>
    <row r="179" ht="38.25">
      <c r="A179" s="1" t="s">
        <v>439</v>
      </c>
      <c r="E179" s="33" t="s">
        <v>12816</v>
      </c>
    </row>
    <row r="180" ht="153">
      <c r="A180" s="1" t="s">
        <v>441</v>
      </c>
      <c r="E180" s="27" t="s">
        <v>566</v>
      </c>
    </row>
  </sheetData>
  <sheetProtection sheet="1" objects="1" scenarios="1" spinCount="100000" saltValue="GUFmZClSwzinKErR8bcQ95uE86Hfy6E7nxgOlUwzsRo+HF+felVsBqGaAfSLQJeoTvPnCdZO9KF+UJQXT5F5Cw==" hashValue="5WyC/bQNfj4ktHUnVU3uRcvcLL1y/9f9WlESijNn0twFOffcMfR3HflizbIzQn3df0iM01JU2vBQ9IMHq1IO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12817</v>
      </c>
      <c r="E8" s="23" t="s">
        <v>172</v>
      </c>
      <c r="L8" s="24">
        <f>L9+L70+L107+L280+L325+L410</f>
        <v>0</v>
      </c>
      <c r="M8" s="24">
        <f>M9+M70+M107+M280+M325+M410</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12818</v>
      </c>
    </row>
    <row r="13" ht="216.75">
      <c r="A13" s="1" t="s">
        <v>441</v>
      </c>
      <c r="E13" s="27" t="s">
        <v>12027</v>
      </c>
    </row>
    <row r="14">
      <c r="A14" s="1" t="s">
        <v>432</v>
      </c>
      <c r="B14" s="1">
        <v>2</v>
      </c>
      <c r="C14" s="26" t="s">
        <v>12028</v>
      </c>
      <c r="D14" t="s">
        <v>434</v>
      </c>
      <c r="E14" s="27" t="s">
        <v>12029</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12611</v>
      </c>
    </row>
    <row r="17" ht="140.25">
      <c r="A17" s="1" t="s">
        <v>441</v>
      </c>
      <c r="E17" s="27" t="s">
        <v>12030</v>
      </c>
    </row>
    <row r="18">
      <c r="A18" s="1" t="s">
        <v>432</v>
      </c>
      <c r="B18" s="1">
        <v>3</v>
      </c>
      <c r="C18" s="26" t="s">
        <v>12031</v>
      </c>
      <c r="D18" t="s">
        <v>434</v>
      </c>
      <c r="E18" s="27" t="s">
        <v>12032</v>
      </c>
      <c r="F18" s="28" t="s">
        <v>496</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12819</v>
      </c>
    </row>
    <row r="21" ht="140.25">
      <c r="A21" s="1" t="s">
        <v>441</v>
      </c>
      <c r="E21" s="27" t="s">
        <v>12033</v>
      </c>
    </row>
    <row r="22">
      <c r="A22" s="1" t="s">
        <v>432</v>
      </c>
      <c r="B22" s="1">
        <v>4</v>
      </c>
      <c r="C22" s="26" t="s">
        <v>12034</v>
      </c>
      <c r="D22" t="s">
        <v>434</v>
      </c>
      <c r="E22" s="27" t="s">
        <v>12035</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12818</v>
      </c>
    </row>
    <row r="25" ht="76.5">
      <c r="A25" s="1" t="s">
        <v>441</v>
      </c>
      <c r="E25" s="27" t="s">
        <v>12036</v>
      </c>
    </row>
    <row r="26" ht="25.5">
      <c r="A26" s="1" t="s">
        <v>432</v>
      </c>
      <c r="B26" s="1">
        <v>5</v>
      </c>
      <c r="C26" s="26" t="s">
        <v>12037</v>
      </c>
      <c r="D26" t="s">
        <v>434</v>
      </c>
      <c r="E26" s="27" t="s">
        <v>12038</v>
      </c>
      <c r="F26" s="28" t="s">
        <v>496</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12819</v>
      </c>
    </row>
    <row r="29" ht="114.75">
      <c r="A29" s="1" t="s">
        <v>441</v>
      </c>
      <c r="E29" s="27" t="s">
        <v>12039</v>
      </c>
    </row>
    <row r="30">
      <c r="A30" s="1" t="s">
        <v>432</v>
      </c>
      <c r="B30" s="1">
        <v>6</v>
      </c>
      <c r="C30" s="26" t="s">
        <v>12040</v>
      </c>
      <c r="D30" t="s">
        <v>434</v>
      </c>
      <c r="E30" s="27" t="s">
        <v>12041</v>
      </c>
      <c r="F30" s="28" t="s">
        <v>496</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12819</v>
      </c>
    </row>
    <row r="33" ht="127.5">
      <c r="A33" s="1" t="s">
        <v>441</v>
      </c>
      <c r="E33" s="27" t="s">
        <v>12042</v>
      </c>
    </row>
    <row r="34">
      <c r="A34" s="1" t="s">
        <v>432</v>
      </c>
      <c r="B34" s="1">
        <v>7</v>
      </c>
      <c r="C34" s="26" t="s">
        <v>12043</v>
      </c>
      <c r="D34" t="s">
        <v>434</v>
      </c>
      <c r="E34" s="27" t="s">
        <v>12044</v>
      </c>
      <c r="F34" s="28" t="s">
        <v>1596</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12820</v>
      </c>
    </row>
    <row r="37" ht="127.5">
      <c r="A37" s="1" t="s">
        <v>441</v>
      </c>
      <c r="E37" s="27" t="s">
        <v>12045</v>
      </c>
    </row>
    <row r="38">
      <c r="A38" s="1" t="s">
        <v>432</v>
      </c>
      <c r="B38" s="1">
        <v>8</v>
      </c>
      <c r="C38" s="26" t="s">
        <v>819</v>
      </c>
      <c r="D38" t="s">
        <v>434</v>
      </c>
      <c r="E38" s="27" t="s">
        <v>12046</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12821</v>
      </c>
    </row>
    <row r="41" ht="102">
      <c r="A41" s="1" t="s">
        <v>441</v>
      </c>
      <c r="E41" s="27" t="s">
        <v>12047</v>
      </c>
    </row>
    <row r="42">
      <c r="A42" s="1" t="s">
        <v>432</v>
      </c>
      <c r="B42" s="1">
        <v>9</v>
      </c>
      <c r="C42" s="26" t="s">
        <v>12048</v>
      </c>
      <c r="D42" t="s">
        <v>434</v>
      </c>
      <c r="E42" s="27" t="s">
        <v>12049</v>
      </c>
      <c r="F42" s="28" t="s">
        <v>496</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12822</v>
      </c>
    </row>
    <row r="45" ht="76.5">
      <c r="A45" s="1" t="s">
        <v>441</v>
      </c>
      <c r="E45" s="27" t="s">
        <v>12050</v>
      </c>
    </row>
    <row r="46">
      <c r="A46" s="1" t="s">
        <v>432</v>
      </c>
      <c r="B46" s="1">
        <v>10</v>
      </c>
      <c r="C46" s="26" t="s">
        <v>12051</v>
      </c>
      <c r="D46" t="s">
        <v>434</v>
      </c>
      <c r="E46" s="27" t="s">
        <v>12052</v>
      </c>
      <c r="F46" s="28" t="s">
        <v>496</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12823</v>
      </c>
    </row>
    <row r="49" ht="76.5">
      <c r="A49" s="1" t="s">
        <v>441</v>
      </c>
      <c r="E49" s="27" t="s">
        <v>12053</v>
      </c>
    </row>
    <row r="50">
      <c r="A50" s="1" t="s">
        <v>432</v>
      </c>
      <c r="B50" s="1">
        <v>11</v>
      </c>
      <c r="C50" s="26" t="s">
        <v>12054</v>
      </c>
      <c r="D50" t="s">
        <v>434</v>
      </c>
      <c r="E50" s="27" t="s">
        <v>12055</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12599</v>
      </c>
    </row>
    <row r="53" ht="76.5">
      <c r="A53" s="1" t="s">
        <v>441</v>
      </c>
      <c r="E53" s="27" t="s">
        <v>12056</v>
      </c>
    </row>
    <row r="54">
      <c r="A54" s="1" t="s">
        <v>432</v>
      </c>
      <c r="B54" s="1">
        <v>12</v>
      </c>
      <c r="C54" s="26" t="s">
        <v>12609</v>
      </c>
      <c r="D54" t="s">
        <v>434</v>
      </c>
      <c r="E54" s="27" t="s">
        <v>12610</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12719</v>
      </c>
    </row>
    <row r="57" ht="76.5">
      <c r="A57" s="1" t="s">
        <v>441</v>
      </c>
      <c r="E57" s="27" t="s">
        <v>12612</v>
      </c>
    </row>
    <row r="58">
      <c r="A58" s="1" t="s">
        <v>432</v>
      </c>
      <c r="B58" s="1">
        <v>13</v>
      </c>
      <c r="C58" s="26" t="s">
        <v>12063</v>
      </c>
      <c r="D58" t="s">
        <v>434</v>
      </c>
      <c r="E58" s="27" t="s">
        <v>12064</v>
      </c>
      <c r="F58" s="28" t="s">
        <v>496</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12824</v>
      </c>
    </row>
    <row r="61" ht="114.75">
      <c r="A61" s="1" t="s">
        <v>441</v>
      </c>
      <c r="E61" s="27" t="s">
        <v>12065</v>
      </c>
    </row>
    <row r="62">
      <c r="A62" s="1" t="s">
        <v>432</v>
      </c>
      <c r="B62" s="1">
        <v>14</v>
      </c>
      <c r="C62" s="26" t="s">
        <v>12825</v>
      </c>
      <c r="D62" t="s">
        <v>434</v>
      </c>
      <c r="E62" s="27" t="s">
        <v>12826</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12635</v>
      </c>
    </row>
    <row r="65" ht="89.25">
      <c r="A65" s="1" t="s">
        <v>441</v>
      </c>
      <c r="E65" s="27" t="s">
        <v>12827</v>
      </c>
    </row>
    <row r="66">
      <c r="A66" s="1" t="s">
        <v>432</v>
      </c>
      <c r="B66" s="1">
        <v>15</v>
      </c>
      <c r="C66" s="26" t="s">
        <v>12066</v>
      </c>
      <c r="D66" t="s">
        <v>434</v>
      </c>
      <c r="E66" s="27" t="s">
        <v>12067</v>
      </c>
      <c r="F66" s="28" t="s">
        <v>1625</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12828</v>
      </c>
    </row>
    <row r="69" ht="89.25">
      <c r="A69" s="1" t="s">
        <v>441</v>
      </c>
      <c r="E69" s="27" t="s">
        <v>12069</v>
      </c>
    </row>
    <row r="70">
      <c r="A70" s="1" t="s">
        <v>429</v>
      </c>
      <c r="C70" s="22" t="s">
        <v>12070</v>
      </c>
      <c r="E70" s="23" t="s">
        <v>12071</v>
      </c>
      <c r="L70" s="24">
        <f>SUMIFS(L71:L106,A71:A106,"P")</f>
        <v>0</v>
      </c>
      <c r="M70" s="24">
        <f>SUMIFS(M71:M106,A71:A106,"P")</f>
        <v>0</v>
      </c>
      <c r="N70" s="25"/>
    </row>
    <row r="71" ht="25.5">
      <c r="A71" s="1" t="s">
        <v>432</v>
      </c>
      <c r="B71" s="1">
        <v>16</v>
      </c>
      <c r="C71" s="26" t="s">
        <v>12072</v>
      </c>
      <c r="D71" t="s">
        <v>434</v>
      </c>
      <c r="E71" s="27" t="s">
        <v>12073</v>
      </c>
      <c r="F71" s="28" t="s">
        <v>496</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12829</v>
      </c>
    </row>
    <row r="74" ht="102">
      <c r="A74" s="1" t="s">
        <v>441</v>
      </c>
      <c r="E74" s="27" t="s">
        <v>12074</v>
      </c>
    </row>
    <row r="75" ht="25.5">
      <c r="A75" s="1" t="s">
        <v>432</v>
      </c>
      <c r="B75" s="1">
        <v>17</v>
      </c>
      <c r="C75" s="26" t="s">
        <v>12075</v>
      </c>
      <c r="D75" t="s">
        <v>434</v>
      </c>
      <c r="E75" s="27" t="s">
        <v>12076</v>
      </c>
      <c r="F75" s="28" t="s">
        <v>496</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12721</v>
      </c>
    </row>
    <row r="78" ht="102">
      <c r="A78" s="1" t="s">
        <v>441</v>
      </c>
      <c r="E78" s="27" t="s">
        <v>12074</v>
      </c>
    </row>
    <row r="79" ht="25.5">
      <c r="A79" s="1" t="s">
        <v>432</v>
      </c>
      <c r="B79" s="1">
        <v>18</v>
      </c>
      <c r="C79" s="26" t="s">
        <v>12401</v>
      </c>
      <c r="D79" t="s">
        <v>434</v>
      </c>
      <c r="E79" s="27" t="s">
        <v>12402</v>
      </c>
      <c r="F79" s="28" t="s">
        <v>496</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12622</v>
      </c>
    </row>
    <row r="82" ht="102">
      <c r="A82" s="1" t="s">
        <v>441</v>
      </c>
      <c r="E82" s="27" t="s">
        <v>12074</v>
      </c>
    </row>
    <row r="83" ht="25.5">
      <c r="A83" s="1" t="s">
        <v>432</v>
      </c>
      <c r="B83" s="1">
        <v>19</v>
      </c>
      <c r="C83" s="26" t="s">
        <v>12403</v>
      </c>
      <c r="D83" t="s">
        <v>434</v>
      </c>
      <c r="E83" s="27" t="s">
        <v>12404</v>
      </c>
      <c r="F83" s="28" t="s">
        <v>496</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12721</v>
      </c>
    </row>
    <row r="86" ht="102">
      <c r="A86" s="1" t="s">
        <v>441</v>
      </c>
      <c r="E86" s="27" t="s">
        <v>12074</v>
      </c>
    </row>
    <row r="87">
      <c r="A87" s="1" t="s">
        <v>432</v>
      </c>
      <c r="B87" s="1">
        <v>20</v>
      </c>
      <c r="C87" s="26" t="s">
        <v>12081</v>
      </c>
      <c r="D87" t="s">
        <v>434</v>
      </c>
      <c r="E87" s="27" t="s">
        <v>12082</v>
      </c>
      <c r="F87" s="28" t="s">
        <v>496</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12611</v>
      </c>
    </row>
    <row r="90" ht="102">
      <c r="A90" s="1" t="s">
        <v>441</v>
      </c>
      <c r="E90" s="27" t="s">
        <v>12083</v>
      </c>
    </row>
    <row r="91">
      <c r="A91" s="1" t="s">
        <v>432</v>
      </c>
      <c r="B91" s="1">
        <v>21</v>
      </c>
      <c r="C91" s="26" t="s">
        <v>12105</v>
      </c>
      <c r="D91" t="s">
        <v>434</v>
      </c>
      <c r="E91" s="27" t="s">
        <v>12106</v>
      </c>
      <c r="F91" s="28" t="s">
        <v>496</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12622</v>
      </c>
    </row>
    <row r="94" ht="114.75">
      <c r="A94" s="1" t="s">
        <v>441</v>
      </c>
      <c r="E94" s="27" t="s">
        <v>12107</v>
      </c>
    </row>
    <row r="95">
      <c r="A95" s="1" t="s">
        <v>432</v>
      </c>
      <c r="B95" s="1">
        <v>22</v>
      </c>
      <c r="C95" s="26" t="s">
        <v>12108</v>
      </c>
      <c r="D95" t="s">
        <v>434</v>
      </c>
      <c r="E95" s="27" t="s">
        <v>12109</v>
      </c>
      <c r="F95" s="28" t="s">
        <v>1618</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12830</v>
      </c>
    </row>
    <row r="98" ht="102">
      <c r="A98" s="1" t="s">
        <v>441</v>
      </c>
      <c r="E98" s="27" t="s">
        <v>12110</v>
      </c>
    </row>
    <row r="99">
      <c r="A99" s="1" t="s">
        <v>432</v>
      </c>
      <c r="B99" s="1">
        <v>23</v>
      </c>
      <c r="C99" s="26" t="s">
        <v>12120</v>
      </c>
      <c r="D99" t="s">
        <v>434</v>
      </c>
      <c r="E99" s="27" t="s">
        <v>12121</v>
      </c>
      <c r="F99" s="28" t="s">
        <v>496</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12831</v>
      </c>
    </row>
    <row r="102" ht="89.25">
      <c r="A102" s="1" t="s">
        <v>441</v>
      </c>
      <c r="E102" s="27" t="s">
        <v>12122</v>
      </c>
    </row>
    <row r="103" ht="25.5">
      <c r="A103" s="1" t="s">
        <v>432</v>
      </c>
      <c r="B103" s="1">
        <v>24</v>
      </c>
      <c r="C103" s="26" t="s">
        <v>12126</v>
      </c>
      <c r="D103" t="s">
        <v>434</v>
      </c>
      <c r="E103" s="27" t="s">
        <v>12127</v>
      </c>
      <c r="F103" s="28" t="s">
        <v>1625</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12832</v>
      </c>
    </row>
    <row r="106" ht="102">
      <c r="A106" s="1" t="s">
        <v>441</v>
      </c>
      <c r="E106" s="27" t="s">
        <v>12128</v>
      </c>
    </row>
    <row r="107">
      <c r="A107" s="1" t="s">
        <v>429</v>
      </c>
      <c r="C107" s="22" t="s">
        <v>12129</v>
      </c>
      <c r="E107" s="23" t="s">
        <v>12130</v>
      </c>
      <c r="L107" s="24">
        <f>SUMIFS(L108:L279,A108:A279,"P")</f>
        <v>0</v>
      </c>
      <c r="M107" s="24">
        <f>SUMIFS(M108:M279,A108:A279,"P")</f>
        <v>0</v>
      </c>
      <c r="N107" s="25"/>
    </row>
    <row r="108">
      <c r="A108" s="1" t="s">
        <v>432</v>
      </c>
      <c r="B108" s="1">
        <v>25</v>
      </c>
      <c r="C108" s="26" t="s">
        <v>12131</v>
      </c>
      <c r="D108" t="s">
        <v>434</v>
      </c>
      <c r="E108" s="27" t="s">
        <v>12132</v>
      </c>
      <c r="F108" s="28" t="s">
        <v>496</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12735</v>
      </c>
    </row>
    <row r="111" ht="89.25">
      <c r="A111" s="1" t="s">
        <v>441</v>
      </c>
      <c r="E111" s="27" t="s">
        <v>12134</v>
      </c>
    </row>
    <row r="112">
      <c r="A112" s="1" t="s">
        <v>432</v>
      </c>
      <c r="B112" s="1">
        <v>26</v>
      </c>
      <c r="C112" s="26" t="s">
        <v>12137</v>
      </c>
      <c r="D112" t="s">
        <v>434</v>
      </c>
      <c r="E112" s="27" t="s">
        <v>12138</v>
      </c>
      <c r="F112" s="28" t="s">
        <v>496</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12833</v>
      </c>
    </row>
    <row r="115" ht="89.25">
      <c r="A115" s="1" t="s">
        <v>441</v>
      </c>
      <c r="E115" s="27" t="s">
        <v>12139</v>
      </c>
    </row>
    <row r="116">
      <c r="A116" s="1" t="s">
        <v>432</v>
      </c>
      <c r="B116" s="1">
        <v>27</v>
      </c>
      <c r="C116" s="26" t="s">
        <v>12143</v>
      </c>
      <c r="D116" t="s">
        <v>434</v>
      </c>
      <c r="E116" s="27" t="s">
        <v>12144</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12628</v>
      </c>
    </row>
    <row r="119" ht="102">
      <c r="A119" s="1" t="s">
        <v>441</v>
      </c>
      <c r="E119" s="27" t="s">
        <v>12145</v>
      </c>
    </row>
    <row r="120">
      <c r="A120" s="1" t="s">
        <v>432</v>
      </c>
      <c r="B120" s="1">
        <v>28</v>
      </c>
      <c r="C120" s="26" t="s">
        <v>12146</v>
      </c>
      <c r="D120" t="s">
        <v>434</v>
      </c>
      <c r="E120" s="27" t="s">
        <v>12147</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12628</v>
      </c>
    </row>
    <row r="123" ht="89.25">
      <c r="A123" s="1" t="s">
        <v>441</v>
      </c>
      <c r="E123" s="27" t="s">
        <v>12148</v>
      </c>
    </row>
    <row r="124">
      <c r="A124" s="1" t="s">
        <v>432</v>
      </c>
      <c r="B124" s="1">
        <v>29</v>
      </c>
      <c r="C124" s="26" t="s">
        <v>12152</v>
      </c>
      <c r="D124" t="s">
        <v>434</v>
      </c>
      <c r="E124" s="27" t="s">
        <v>12153</v>
      </c>
      <c r="F124" s="28" t="s">
        <v>496</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12834</v>
      </c>
    </row>
    <row r="127" ht="89.25">
      <c r="A127" s="1" t="s">
        <v>441</v>
      </c>
      <c r="E127" s="27" t="s">
        <v>12154</v>
      </c>
    </row>
    <row r="128">
      <c r="A128" s="1" t="s">
        <v>432</v>
      </c>
      <c r="B128" s="1">
        <v>30</v>
      </c>
      <c r="C128" s="26" t="s">
        <v>12428</v>
      </c>
      <c r="D128" t="s">
        <v>434</v>
      </c>
      <c r="E128" s="27" t="s">
        <v>12429</v>
      </c>
      <c r="F128" s="28" t="s">
        <v>496</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12635</v>
      </c>
    </row>
    <row r="131" ht="102">
      <c r="A131" s="1" t="s">
        <v>441</v>
      </c>
      <c r="E131" s="27" t="s">
        <v>12157</v>
      </c>
    </row>
    <row r="132">
      <c r="A132" s="1" t="s">
        <v>432</v>
      </c>
      <c r="B132" s="1">
        <v>31</v>
      </c>
      <c r="C132" s="26" t="s">
        <v>12630</v>
      </c>
      <c r="D132" t="s">
        <v>434</v>
      </c>
      <c r="E132" s="27" t="s">
        <v>12631</v>
      </c>
      <c r="F132" s="28" t="s">
        <v>496</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12835</v>
      </c>
    </row>
    <row r="135" ht="102">
      <c r="A135" s="1" t="s">
        <v>441</v>
      </c>
      <c r="E135" s="27" t="s">
        <v>12157</v>
      </c>
    </row>
    <row r="136">
      <c r="A136" s="1" t="s">
        <v>432</v>
      </c>
      <c r="B136" s="1">
        <v>32</v>
      </c>
      <c r="C136" s="26" t="s">
        <v>12633</v>
      </c>
      <c r="D136" t="s">
        <v>434</v>
      </c>
      <c r="E136" s="27" t="s">
        <v>12634</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12635</v>
      </c>
    </row>
    <row r="139" ht="102">
      <c r="A139" s="1" t="s">
        <v>441</v>
      </c>
      <c r="E139" s="27" t="s">
        <v>12157</v>
      </c>
    </row>
    <row r="140">
      <c r="A140" s="1" t="s">
        <v>432</v>
      </c>
      <c r="B140" s="1">
        <v>33</v>
      </c>
      <c r="C140" s="26" t="s">
        <v>12162</v>
      </c>
      <c r="D140" t="s">
        <v>434</v>
      </c>
      <c r="E140" s="27" t="s">
        <v>12163</v>
      </c>
      <c r="F140" s="28" t="s">
        <v>496</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12628</v>
      </c>
    </row>
    <row r="143" ht="102">
      <c r="A143" s="1" t="s">
        <v>441</v>
      </c>
      <c r="E143" s="27" t="s">
        <v>12157</v>
      </c>
    </row>
    <row r="144">
      <c r="A144" s="1" t="s">
        <v>432</v>
      </c>
      <c r="B144" s="1">
        <v>34</v>
      </c>
      <c r="C144" s="26" t="s">
        <v>12164</v>
      </c>
      <c r="D144" t="s">
        <v>434</v>
      </c>
      <c r="E144" s="27" t="s">
        <v>12165</v>
      </c>
      <c r="F144" s="28" t="s">
        <v>496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12650</v>
      </c>
    </row>
    <row r="147" ht="102">
      <c r="A147" s="1" t="s">
        <v>441</v>
      </c>
      <c r="E147" s="27" t="s">
        <v>12166</v>
      </c>
    </row>
    <row r="148">
      <c r="A148" s="1" t="s">
        <v>432</v>
      </c>
      <c r="B148" s="1">
        <v>35</v>
      </c>
      <c r="C148" s="26" t="s">
        <v>12167</v>
      </c>
      <c r="D148" t="s">
        <v>434</v>
      </c>
      <c r="E148" s="27" t="s">
        <v>12168</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12629</v>
      </c>
    </row>
    <row r="151" ht="102">
      <c r="A151" s="1" t="s">
        <v>441</v>
      </c>
      <c r="E151" s="27" t="s">
        <v>12157</v>
      </c>
    </row>
    <row r="152">
      <c r="A152" s="1" t="s">
        <v>432</v>
      </c>
      <c r="B152" s="1">
        <v>36</v>
      </c>
      <c r="C152" s="26" t="s">
        <v>12169</v>
      </c>
      <c r="D152" t="s">
        <v>434</v>
      </c>
      <c r="E152" s="27" t="s">
        <v>12170</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12736</v>
      </c>
    </row>
    <row r="155" ht="102">
      <c r="A155" s="1" t="s">
        <v>441</v>
      </c>
      <c r="E155" s="27" t="s">
        <v>12157</v>
      </c>
    </row>
    <row r="156">
      <c r="A156" s="1" t="s">
        <v>432</v>
      </c>
      <c r="B156" s="1">
        <v>37</v>
      </c>
      <c r="C156" s="26" t="s">
        <v>12430</v>
      </c>
      <c r="D156" t="s">
        <v>434</v>
      </c>
      <c r="E156" s="27" t="s">
        <v>12431</v>
      </c>
      <c r="F156" s="28" t="s">
        <v>496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12650</v>
      </c>
    </row>
    <row r="159" ht="102">
      <c r="A159" s="1" t="s">
        <v>441</v>
      </c>
      <c r="E159" s="27" t="s">
        <v>12157</v>
      </c>
    </row>
    <row r="160">
      <c r="A160" s="1" t="s">
        <v>432</v>
      </c>
      <c r="B160" s="1">
        <v>38</v>
      </c>
      <c r="C160" s="26" t="s">
        <v>12173</v>
      </c>
      <c r="D160" t="s">
        <v>434</v>
      </c>
      <c r="E160" s="27" t="s">
        <v>12174</v>
      </c>
      <c r="F160" s="28" t="s">
        <v>496</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12635</v>
      </c>
    </row>
    <row r="163" ht="102">
      <c r="A163" s="1" t="s">
        <v>441</v>
      </c>
      <c r="E163" s="27" t="s">
        <v>12157</v>
      </c>
    </row>
    <row r="164">
      <c r="A164" s="1" t="s">
        <v>432</v>
      </c>
      <c r="B164" s="1">
        <v>39</v>
      </c>
      <c r="C164" s="26" t="s">
        <v>12175</v>
      </c>
      <c r="D164" t="s">
        <v>434</v>
      </c>
      <c r="E164" s="27" t="s">
        <v>12176</v>
      </c>
      <c r="F164" s="28" t="s">
        <v>496</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12642</v>
      </c>
    </row>
    <row r="167" ht="102">
      <c r="A167" s="1" t="s">
        <v>441</v>
      </c>
      <c r="E167" s="27" t="s">
        <v>12157</v>
      </c>
    </row>
    <row r="168">
      <c r="A168" s="1" t="s">
        <v>432</v>
      </c>
      <c r="B168" s="1">
        <v>40</v>
      </c>
      <c r="C168" s="26" t="s">
        <v>12181</v>
      </c>
      <c r="D168" t="s">
        <v>434</v>
      </c>
      <c r="E168" s="27" t="s">
        <v>12182</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12836</v>
      </c>
    </row>
    <row r="171" ht="89.25">
      <c r="A171" s="1" t="s">
        <v>441</v>
      </c>
      <c r="E171" s="27" t="s">
        <v>12184</v>
      </c>
    </row>
    <row r="172">
      <c r="A172" s="1" t="s">
        <v>432</v>
      </c>
      <c r="B172" s="1">
        <v>41</v>
      </c>
      <c r="C172" s="26" t="s">
        <v>12185</v>
      </c>
      <c r="D172" t="s">
        <v>434</v>
      </c>
      <c r="E172" s="27" t="s">
        <v>12186</v>
      </c>
      <c r="F172" s="28" t="s">
        <v>496</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12644</v>
      </c>
    </row>
    <row r="175" ht="114.75">
      <c r="A175" s="1" t="s">
        <v>441</v>
      </c>
      <c r="E175" s="27" t="s">
        <v>12187</v>
      </c>
    </row>
    <row r="176">
      <c r="A176" s="1" t="s">
        <v>432</v>
      </c>
      <c r="B176" s="1">
        <v>42</v>
      </c>
      <c r="C176" s="26" t="s">
        <v>12188</v>
      </c>
      <c r="D176" t="s">
        <v>434</v>
      </c>
      <c r="E176" s="27" t="s">
        <v>12189</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12837</v>
      </c>
    </row>
    <row r="179" ht="102">
      <c r="A179" s="1" t="s">
        <v>441</v>
      </c>
      <c r="E179" s="27" t="s">
        <v>12190</v>
      </c>
    </row>
    <row r="180">
      <c r="A180" s="1" t="s">
        <v>432</v>
      </c>
      <c r="B180" s="1">
        <v>43</v>
      </c>
      <c r="C180" s="26" t="s">
        <v>12194</v>
      </c>
      <c r="D180" t="s">
        <v>434</v>
      </c>
      <c r="E180" s="27" t="s">
        <v>12195</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12838</v>
      </c>
    </row>
    <row r="183" ht="102">
      <c r="A183" s="1" t="s">
        <v>441</v>
      </c>
      <c r="E183" s="27" t="s">
        <v>12193</v>
      </c>
    </row>
    <row r="184">
      <c r="A184" s="1" t="s">
        <v>432</v>
      </c>
      <c r="B184" s="1">
        <v>105</v>
      </c>
      <c r="C184" s="26" t="s">
        <v>12196</v>
      </c>
      <c r="D184" t="s">
        <v>434</v>
      </c>
      <c r="E184" s="27" t="s">
        <v>12197</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12838</v>
      </c>
    </row>
    <row r="187" ht="102">
      <c r="A187" s="1" t="s">
        <v>441</v>
      </c>
      <c r="E187" s="27" t="s">
        <v>12193</v>
      </c>
    </row>
    <row r="188">
      <c r="A188" s="1" t="s">
        <v>432</v>
      </c>
      <c r="B188" s="1">
        <v>45</v>
      </c>
      <c r="C188" s="26" t="s">
        <v>12198</v>
      </c>
      <c r="D188" t="s">
        <v>434</v>
      </c>
      <c r="E188" s="27" t="s">
        <v>12199</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12839</v>
      </c>
    </row>
    <row r="191" ht="89.25">
      <c r="A191" s="1" t="s">
        <v>441</v>
      </c>
      <c r="E191" s="27" t="s">
        <v>12201</v>
      </c>
    </row>
    <row r="192">
      <c r="A192" s="1" t="s">
        <v>432</v>
      </c>
      <c r="B192" s="1">
        <v>46</v>
      </c>
      <c r="C192" s="26" t="s">
        <v>12202</v>
      </c>
      <c r="D192" t="s">
        <v>434</v>
      </c>
      <c r="E192" s="27" t="s">
        <v>12203</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12736</v>
      </c>
    </row>
    <row r="195" ht="89.25">
      <c r="A195" s="1" t="s">
        <v>441</v>
      </c>
      <c r="E195" s="27" t="s">
        <v>12204</v>
      </c>
    </row>
    <row r="196">
      <c r="A196" s="1" t="s">
        <v>432</v>
      </c>
      <c r="B196" s="1">
        <v>47</v>
      </c>
      <c r="C196" s="26" t="s">
        <v>12205</v>
      </c>
      <c r="D196" t="s">
        <v>434</v>
      </c>
      <c r="E196" s="27" t="s">
        <v>12206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89.25">
      <c r="A199" s="1" t="s">
        <v>441</v>
      </c>
      <c r="E199" s="27" t="s">
        <v>12204</v>
      </c>
    </row>
    <row r="200">
      <c r="A200" s="1" t="s">
        <v>432</v>
      </c>
      <c r="B200" s="1">
        <v>48</v>
      </c>
      <c r="C200" s="26" t="s">
        <v>12207</v>
      </c>
      <c r="D200" t="s">
        <v>434</v>
      </c>
      <c r="E200" s="27" t="s">
        <v>12208</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12642</v>
      </c>
    </row>
    <row r="203" ht="89.25">
      <c r="A203" s="1" t="s">
        <v>441</v>
      </c>
      <c r="E203" s="27" t="s">
        <v>12204</v>
      </c>
    </row>
    <row r="204">
      <c r="A204" s="1" t="s">
        <v>432</v>
      </c>
      <c r="B204" s="1">
        <v>49</v>
      </c>
      <c r="C204" s="26" t="s">
        <v>12456</v>
      </c>
      <c r="D204" t="s">
        <v>434</v>
      </c>
      <c r="E204" s="27" t="s">
        <v>12457</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12635</v>
      </c>
    </row>
    <row r="207" ht="114.75">
      <c r="A207" s="1" t="s">
        <v>441</v>
      </c>
      <c r="E207" s="27" t="s">
        <v>12187</v>
      </c>
    </row>
    <row r="208">
      <c r="A208" s="1" t="s">
        <v>432</v>
      </c>
      <c r="B208" s="1">
        <v>50</v>
      </c>
      <c r="C208" s="26" t="s">
        <v>12209</v>
      </c>
      <c r="D208" t="s">
        <v>434</v>
      </c>
      <c r="E208" s="27" t="s">
        <v>12210</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12650</v>
      </c>
    </row>
    <row r="211" ht="114.75">
      <c r="A211" s="1" t="s">
        <v>441</v>
      </c>
      <c r="E211" s="27" t="s">
        <v>12187</v>
      </c>
    </row>
    <row r="212">
      <c r="A212" s="1" t="s">
        <v>432</v>
      </c>
      <c r="B212" s="1">
        <v>51</v>
      </c>
      <c r="C212" s="26" t="s">
        <v>12211</v>
      </c>
      <c r="D212" t="s">
        <v>434</v>
      </c>
      <c r="E212" s="27" t="s">
        <v>12212</v>
      </c>
      <c r="F212" s="28" t="s">
        <v>496</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12642</v>
      </c>
    </row>
    <row r="215" ht="114.75">
      <c r="A215" s="1" t="s">
        <v>441</v>
      </c>
      <c r="E215" s="27" t="s">
        <v>12187</v>
      </c>
    </row>
    <row r="216">
      <c r="A216" s="1" t="s">
        <v>432</v>
      </c>
      <c r="B216" s="1">
        <v>52</v>
      </c>
      <c r="C216" s="26" t="s">
        <v>12213</v>
      </c>
      <c r="D216" t="s">
        <v>434</v>
      </c>
      <c r="E216" s="27" t="s">
        <v>12214</v>
      </c>
      <c r="F216" s="28" t="s">
        <v>496</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12636</v>
      </c>
    </row>
    <row r="219" ht="114.75">
      <c r="A219" s="1" t="s">
        <v>441</v>
      </c>
      <c r="E219" s="27" t="s">
        <v>12187</v>
      </c>
    </row>
    <row r="220">
      <c r="A220" s="1" t="s">
        <v>432</v>
      </c>
      <c r="B220" s="1">
        <v>53</v>
      </c>
      <c r="C220" s="26" t="s">
        <v>12215</v>
      </c>
      <c r="D220" t="s">
        <v>434</v>
      </c>
      <c r="E220" s="27" t="s">
        <v>12216</v>
      </c>
      <c r="F220" s="28" t="s">
        <v>496</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12650</v>
      </c>
    </row>
    <row r="223" ht="114.75">
      <c r="A223" s="1" t="s">
        <v>441</v>
      </c>
      <c r="E223" s="27" t="s">
        <v>12187</v>
      </c>
    </row>
    <row r="224">
      <c r="A224" s="1" t="s">
        <v>432</v>
      </c>
      <c r="B224" s="1">
        <v>54</v>
      </c>
      <c r="C224" s="26" t="s">
        <v>12217</v>
      </c>
      <c r="D224" t="s">
        <v>434</v>
      </c>
      <c r="E224" s="27" t="s">
        <v>12218</v>
      </c>
      <c r="F224" s="28" t="s">
        <v>496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12650</v>
      </c>
    </row>
    <row r="227" ht="114.75">
      <c r="A227" s="1" t="s">
        <v>441</v>
      </c>
      <c r="E227" s="27" t="s">
        <v>12187</v>
      </c>
    </row>
    <row r="228">
      <c r="A228" s="1" t="s">
        <v>432</v>
      </c>
      <c r="B228" s="1">
        <v>55</v>
      </c>
      <c r="C228" s="26" t="s">
        <v>12219</v>
      </c>
      <c r="D228" t="s">
        <v>434</v>
      </c>
      <c r="E228" s="27" t="s">
        <v>12220</v>
      </c>
      <c r="F228" s="28" t="s">
        <v>496</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12840</v>
      </c>
    </row>
    <row r="231" ht="114.75">
      <c r="A231" s="1" t="s">
        <v>441</v>
      </c>
      <c r="E231" s="27" t="s">
        <v>12187</v>
      </c>
    </row>
    <row r="232">
      <c r="A232" s="1" t="s">
        <v>432</v>
      </c>
      <c r="B232" s="1">
        <v>56</v>
      </c>
      <c r="C232" s="26" t="s">
        <v>12223</v>
      </c>
      <c r="D232" t="s">
        <v>434</v>
      </c>
      <c r="E232" s="27" t="s">
        <v>12224</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12650</v>
      </c>
    </row>
    <row r="235" ht="114.75">
      <c r="A235" s="1" t="s">
        <v>441</v>
      </c>
      <c r="E235" s="27" t="s">
        <v>12187</v>
      </c>
    </row>
    <row r="236">
      <c r="A236" s="1" t="s">
        <v>432</v>
      </c>
      <c r="B236" s="1">
        <v>57</v>
      </c>
      <c r="C236" s="26" t="s">
        <v>12227</v>
      </c>
      <c r="D236" t="s">
        <v>434</v>
      </c>
      <c r="E236" s="27" t="s">
        <v>12228</v>
      </c>
      <c r="F236" s="28" t="s">
        <v>496</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12739</v>
      </c>
    </row>
    <row r="239" ht="114.75">
      <c r="A239" s="1" t="s">
        <v>441</v>
      </c>
      <c r="E239" s="27" t="s">
        <v>12187</v>
      </c>
    </row>
    <row r="240">
      <c r="A240" s="1" t="s">
        <v>432</v>
      </c>
      <c r="B240" s="1">
        <v>58</v>
      </c>
      <c r="C240" s="26" t="s">
        <v>12229</v>
      </c>
      <c r="D240" t="s">
        <v>434</v>
      </c>
      <c r="E240" s="27" t="s">
        <v>12230</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12841</v>
      </c>
    </row>
    <row r="243" ht="114.75">
      <c r="A243" s="1" t="s">
        <v>441</v>
      </c>
      <c r="E243" s="27" t="s">
        <v>12231</v>
      </c>
    </row>
    <row r="244">
      <c r="A244" s="1" t="s">
        <v>432</v>
      </c>
      <c r="B244" s="1">
        <v>59</v>
      </c>
      <c r="C244" s="26" t="s">
        <v>12232</v>
      </c>
      <c r="D244" t="s">
        <v>434</v>
      </c>
      <c r="E244" s="27" t="s">
        <v>12233</v>
      </c>
      <c r="F244" s="28" t="s">
        <v>496</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12628</v>
      </c>
    </row>
    <row r="247" ht="114.75">
      <c r="A247" s="1" t="s">
        <v>441</v>
      </c>
      <c r="E247" s="27" t="s">
        <v>12187</v>
      </c>
    </row>
    <row r="248">
      <c r="A248" s="1" t="s">
        <v>432</v>
      </c>
      <c r="B248" s="1">
        <v>60</v>
      </c>
      <c r="C248" s="26" t="s">
        <v>12480</v>
      </c>
      <c r="D248" t="s">
        <v>434</v>
      </c>
      <c r="E248" s="27" t="s">
        <v>12481</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12635</v>
      </c>
    </row>
    <row r="251" ht="114.75">
      <c r="A251" s="1" t="s">
        <v>441</v>
      </c>
      <c r="E251" s="27" t="s">
        <v>12187</v>
      </c>
    </row>
    <row r="252">
      <c r="A252" s="1" t="s">
        <v>432</v>
      </c>
      <c r="B252" s="1">
        <v>61</v>
      </c>
      <c r="C252" s="26" t="s">
        <v>12234</v>
      </c>
      <c r="D252" t="s">
        <v>434</v>
      </c>
      <c r="E252" s="27" t="s">
        <v>12235</v>
      </c>
      <c r="F252" s="28" t="s">
        <v>496</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12842</v>
      </c>
    </row>
    <row r="255" ht="114.75">
      <c r="A255" s="1" t="s">
        <v>441</v>
      </c>
      <c r="E255" s="27" t="s">
        <v>12187</v>
      </c>
    </row>
    <row r="256">
      <c r="A256" s="1" t="s">
        <v>432</v>
      </c>
      <c r="B256" s="1">
        <v>62</v>
      </c>
      <c r="C256" s="26" t="s">
        <v>12653</v>
      </c>
      <c r="D256" t="s">
        <v>434</v>
      </c>
      <c r="E256" s="27" t="s">
        <v>12654</v>
      </c>
      <c r="F256" s="28" t="s">
        <v>496</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12642</v>
      </c>
    </row>
    <row r="259" ht="114.75">
      <c r="A259" s="1" t="s">
        <v>441</v>
      </c>
      <c r="E259" s="27" t="s">
        <v>12187</v>
      </c>
    </row>
    <row r="260">
      <c r="A260" s="1" t="s">
        <v>432</v>
      </c>
      <c r="B260" s="1">
        <v>63</v>
      </c>
      <c r="C260" s="26" t="s">
        <v>12238</v>
      </c>
      <c r="D260" t="s">
        <v>434</v>
      </c>
      <c r="E260" s="27" t="s">
        <v>12239</v>
      </c>
      <c r="F260" s="28" t="s">
        <v>496</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12629</v>
      </c>
    </row>
    <row r="263" ht="114.75">
      <c r="A263" s="1" t="s">
        <v>441</v>
      </c>
      <c r="E263" s="27" t="s">
        <v>12187</v>
      </c>
    </row>
    <row r="264">
      <c r="A264" s="1" t="s">
        <v>432</v>
      </c>
      <c r="B264" s="1">
        <v>64</v>
      </c>
      <c r="C264" s="26" t="s">
        <v>12240</v>
      </c>
      <c r="D264" t="s">
        <v>434</v>
      </c>
      <c r="E264" s="27" t="s">
        <v>12241</v>
      </c>
      <c r="F264" s="28" t="s">
        <v>496</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12636</v>
      </c>
    </row>
    <row r="267" ht="114.75">
      <c r="A267" s="1" t="s">
        <v>441</v>
      </c>
      <c r="E267" s="27" t="s">
        <v>12187</v>
      </c>
    </row>
    <row r="268" ht="25.5">
      <c r="A268" s="1" t="s">
        <v>432</v>
      </c>
      <c r="B268" s="1">
        <v>65</v>
      </c>
      <c r="C268" s="26" t="s">
        <v>12242</v>
      </c>
      <c r="D268" t="s">
        <v>434</v>
      </c>
      <c r="E268" s="27" t="s">
        <v>12243</v>
      </c>
      <c r="F268" s="28" t="s">
        <v>496</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12761</v>
      </c>
    </row>
    <row r="271" ht="89.25">
      <c r="A271" s="1" t="s">
        <v>441</v>
      </c>
      <c r="E271" s="27" t="s">
        <v>12244</v>
      </c>
    </row>
    <row r="272" ht="25.5">
      <c r="A272" s="1" t="s">
        <v>432</v>
      </c>
      <c r="B272" s="1">
        <v>66</v>
      </c>
      <c r="C272" s="26" t="s">
        <v>12245</v>
      </c>
      <c r="D272" t="s">
        <v>434</v>
      </c>
      <c r="E272" s="27" t="s">
        <v>12246</v>
      </c>
      <c r="F272" s="28" t="s">
        <v>496</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12843</v>
      </c>
    </row>
    <row r="275" ht="76.5">
      <c r="A275" s="1" t="s">
        <v>441</v>
      </c>
      <c r="E275" s="27" t="s">
        <v>12247</v>
      </c>
    </row>
    <row r="276">
      <c r="A276" s="1" t="s">
        <v>432</v>
      </c>
      <c r="B276" s="1">
        <v>67</v>
      </c>
      <c r="C276" s="26" t="s">
        <v>12248</v>
      </c>
      <c r="D276" t="s">
        <v>434</v>
      </c>
      <c r="E276" s="27" t="s">
        <v>12249</v>
      </c>
      <c r="F276" s="28" t="s">
        <v>1625</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12844</v>
      </c>
    </row>
    <row r="279" ht="89.25">
      <c r="A279" s="1" t="s">
        <v>441</v>
      </c>
      <c r="E279" s="27" t="s">
        <v>12250</v>
      </c>
    </row>
    <row r="280">
      <c r="A280" s="1" t="s">
        <v>429</v>
      </c>
      <c r="C280" s="22" t="s">
        <v>12251</v>
      </c>
      <c r="E280" s="23" t="s">
        <v>12252</v>
      </c>
      <c r="L280" s="24">
        <f>SUMIFS(L281:L324,A281:A324,"P")</f>
        <v>0</v>
      </c>
      <c r="M280" s="24">
        <f>SUMIFS(M281:M324,A281:A324,"P")</f>
        <v>0</v>
      </c>
      <c r="N280" s="25"/>
    </row>
    <row r="281">
      <c r="A281" s="1" t="s">
        <v>432</v>
      </c>
      <c r="B281" s="1">
        <v>68</v>
      </c>
      <c r="C281" s="26" t="s">
        <v>12253</v>
      </c>
      <c r="D281" t="s">
        <v>434</v>
      </c>
      <c r="E281" s="27" t="s">
        <v>12254</v>
      </c>
      <c r="F281" s="28" t="s">
        <v>12255</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12806</v>
      </c>
    </row>
    <row r="284" ht="102">
      <c r="A284" s="1" t="s">
        <v>441</v>
      </c>
      <c r="E284" s="27" t="s">
        <v>12257</v>
      </c>
    </row>
    <row r="285">
      <c r="A285" s="1" t="s">
        <v>432</v>
      </c>
      <c r="B285" s="1">
        <v>69</v>
      </c>
      <c r="C285" s="26" t="s">
        <v>12258</v>
      </c>
      <c r="D285" t="s">
        <v>434</v>
      </c>
      <c r="E285" s="27" t="s">
        <v>12259</v>
      </c>
      <c r="F285" s="28" t="s">
        <v>12255</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12806</v>
      </c>
    </row>
    <row r="288" ht="89.25">
      <c r="A288" s="1" t="s">
        <v>441</v>
      </c>
      <c r="E288" s="27" t="s">
        <v>12260</v>
      </c>
    </row>
    <row r="289">
      <c r="A289" s="1" t="s">
        <v>432</v>
      </c>
      <c r="B289" s="1">
        <v>70</v>
      </c>
      <c r="C289" s="26" t="s">
        <v>12261</v>
      </c>
      <c r="D289" t="s">
        <v>434</v>
      </c>
      <c r="E289" s="27" t="s">
        <v>12262</v>
      </c>
      <c r="F289" s="28" t="s">
        <v>496</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12807</v>
      </c>
    </row>
    <row r="292" ht="89.25">
      <c r="A292" s="1" t="s">
        <v>441</v>
      </c>
      <c r="E292" s="27" t="s">
        <v>12263</v>
      </c>
    </row>
    <row r="293" ht="25.5">
      <c r="A293" s="1" t="s">
        <v>432</v>
      </c>
      <c r="B293" s="1">
        <v>71</v>
      </c>
      <c r="C293" s="26" t="s">
        <v>12527</v>
      </c>
      <c r="D293" t="s">
        <v>434</v>
      </c>
      <c r="E293" s="27" t="s">
        <v>12528</v>
      </c>
      <c r="F293" s="28" t="s">
        <v>496</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12845</v>
      </c>
    </row>
    <row r="296" ht="89.25">
      <c r="A296" s="1" t="s">
        <v>441</v>
      </c>
      <c r="E296" s="27" t="s">
        <v>12529</v>
      </c>
    </row>
    <row r="297" ht="25.5">
      <c r="A297" s="1" t="s">
        <v>432</v>
      </c>
      <c r="B297" s="1">
        <v>72</v>
      </c>
      <c r="C297" s="26" t="s">
        <v>12264</v>
      </c>
      <c r="D297" t="s">
        <v>434</v>
      </c>
      <c r="E297" s="27" t="s">
        <v>12265</v>
      </c>
      <c r="F297" s="28" t="s">
        <v>496</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12846</v>
      </c>
    </row>
    <row r="300" ht="89.25">
      <c r="A300" s="1" t="s">
        <v>441</v>
      </c>
      <c r="E300" s="27" t="s">
        <v>12266</v>
      </c>
    </row>
    <row r="301" ht="25.5">
      <c r="A301" s="1" t="s">
        <v>432</v>
      </c>
      <c r="B301" s="1">
        <v>73</v>
      </c>
      <c r="C301" s="26" t="s">
        <v>12267</v>
      </c>
      <c r="D301" t="s">
        <v>434</v>
      </c>
      <c r="E301" s="27" t="s">
        <v>12268</v>
      </c>
      <c r="F301" s="28" t="s">
        <v>12269</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12846</v>
      </c>
    </row>
    <row r="304" ht="89.25">
      <c r="A304" s="1" t="s">
        <v>441</v>
      </c>
      <c r="E304" s="27" t="s">
        <v>12270</v>
      </c>
    </row>
    <row r="305">
      <c r="A305" s="1" t="s">
        <v>432</v>
      </c>
      <c r="B305" s="1">
        <v>74</v>
      </c>
      <c r="C305" s="26" t="s">
        <v>12271</v>
      </c>
      <c r="D305" t="s">
        <v>434</v>
      </c>
      <c r="E305" s="27" t="s">
        <v>12272</v>
      </c>
      <c r="F305" s="28" t="s">
        <v>496</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12749</v>
      </c>
    </row>
    <row r="308" ht="89.25">
      <c r="A308" s="1" t="s">
        <v>441</v>
      </c>
      <c r="E308" s="27" t="s">
        <v>12273</v>
      </c>
    </row>
    <row r="309">
      <c r="A309" s="1" t="s">
        <v>432</v>
      </c>
      <c r="B309" s="1">
        <v>75</v>
      </c>
      <c r="C309" s="26" t="s">
        <v>12274</v>
      </c>
      <c r="D309" t="s">
        <v>434</v>
      </c>
      <c r="E309" s="27" t="s">
        <v>12275</v>
      </c>
      <c r="F309" s="28" t="s">
        <v>496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12675</v>
      </c>
    </row>
    <row r="312" ht="76.5">
      <c r="A312" s="1" t="s">
        <v>441</v>
      </c>
      <c r="E312" s="27" t="s">
        <v>12276</v>
      </c>
    </row>
    <row r="313">
      <c r="A313" s="1" t="s">
        <v>432</v>
      </c>
      <c r="B313" s="1">
        <v>76</v>
      </c>
      <c r="C313" s="26" t="s">
        <v>12277</v>
      </c>
      <c r="D313" t="s">
        <v>434</v>
      </c>
      <c r="E313" s="27" t="s">
        <v>12278</v>
      </c>
      <c r="F313" s="28" t="s">
        <v>496</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12808</v>
      </c>
    </row>
    <row r="316" ht="102">
      <c r="A316" s="1" t="s">
        <v>441</v>
      </c>
      <c r="E316" s="27" t="s">
        <v>12279</v>
      </c>
    </row>
    <row r="317">
      <c r="A317" s="1" t="s">
        <v>432</v>
      </c>
      <c r="B317" s="1">
        <v>77</v>
      </c>
      <c r="C317" s="26" t="s">
        <v>12280</v>
      </c>
      <c r="D317" t="s">
        <v>434</v>
      </c>
      <c r="E317" s="27" t="s">
        <v>12281</v>
      </c>
      <c r="F317" s="28" t="s">
        <v>496</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12675</v>
      </c>
    </row>
    <row r="320" ht="89.25">
      <c r="A320" s="1" t="s">
        <v>441</v>
      </c>
      <c r="E320" s="27" t="s">
        <v>12282</v>
      </c>
    </row>
    <row r="321">
      <c r="A321" s="1" t="s">
        <v>432</v>
      </c>
      <c r="B321" s="1">
        <v>78</v>
      </c>
      <c r="C321" s="26" t="s">
        <v>12676</v>
      </c>
      <c r="D321" t="s">
        <v>434</v>
      </c>
      <c r="E321" s="27" t="s">
        <v>12677</v>
      </c>
      <c r="F321" s="28" t="s">
        <v>496</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12682</v>
      </c>
    </row>
    <row r="324" ht="76.5">
      <c r="A324" s="1" t="s">
        <v>441</v>
      </c>
      <c r="E324" s="27" t="s">
        <v>12286</v>
      </c>
    </row>
    <row r="325">
      <c r="A325" s="1" t="s">
        <v>429</v>
      </c>
      <c r="C325" s="22" t="s">
        <v>12287</v>
      </c>
      <c r="E325" s="23" t="s">
        <v>12288</v>
      </c>
      <c r="L325" s="24">
        <f>SUMIFS(L326:L409,A326:A409,"P")</f>
        <v>0</v>
      </c>
      <c r="M325" s="24">
        <f>SUMIFS(M326:M409,A326:A409,"P")</f>
        <v>0</v>
      </c>
      <c r="N325" s="25"/>
    </row>
    <row r="326">
      <c r="A326" s="1" t="s">
        <v>432</v>
      </c>
      <c r="B326" s="1">
        <v>79</v>
      </c>
      <c r="C326" s="26" t="s">
        <v>12289</v>
      </c>
      <c r="D326" t="s">
        <v>434</v>
      </c>
      <c r="E326" s="27" t="s">
        <v>12290</v>
      </c>
      <c r="F326" s="28" t="s">
        <v>1625</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12679</v>
      </c>
    </row>
    <row r="329" ht="89.25">
      <c r="A329" s="1" t="s">
        <v>441</v>
      </c>
      <c r="E329" s="27" t="s">
        <v>12291</v>
      </c>
    </row>
    <row r="330">
      <c r="A330" s="1" t="s">
        <v>432</v>
      </c>
      <c r="B330" s="1">
        <v>80</v>
      </c>
      <c r="C330" s="26" t="s">
        <v>12292</v>
      </c>
      <c r="D330" t="s">
        <v>434</v>
      </c>
      <c r="E330" s="27" t="s">
        <v>12293</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12847</v>
      </c>
    </row>
    <row r="333" ht="127.5">
      <c r="A333" s="1" t="s">
        <v>441</v>
      </c>
      <c r="E333" s="27" t="s">
        <v>12294</v>
      </c>
    </row>
    <row r="334">
      <c r="A334" s="1" t="s">
        <v>432</v>
      </c>
      <c r="B334" s="1">
        <v>81</v>
      </c>
      <c r="C334" s="26" t="s">
        <v>12530</v>
      </c>
      <c r="D334" t="s">
        <v>434</v>
      </c>
      <c r="E334" s="27" t="s">
        <v>12531</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12686</v>
      </c>
    </row>
    <row r="337" ht="114.75">
      <c r="A337" s="1" t="s">
        <v>441</v>
      </c>
      <c r="E337" s="27" t="s">
        <v>12532</v>
      </c>
    </row>
    <row r="338">
      <c r="A338" s="1" t="s">
        <v>432</v>
      </c>
      <c r="B338" s="1">
        <v>82</v>
      </c>
      <c r="C338" s="26" t="s">
        <v>12295</v>
      </c>
      <c r="D338" t="s">
        <v>434</v>
      </c>
      <c r="E338" s="27" t="s">
        <v>12296</v>
      </c>
      <c r="F338" s="28" t="s">
        <v>496</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12811</v>
      </c>
    </row>
    <row r="341" ht="102">
      <c r="A341" s="1" t="s">
        <v>441</v>
      </c>
      <c r="E341" s="27" t="s">
        <v>12297</v>
      </c>
    </row>
    <row r="342">
      <c r="A342" s="1" t="s">
        <v>432</v>
      </c>
      <c r="B342" s="1">
        <v>83</v>
      </c>
      <c r="C342" s="26" t="s">
        <v>12298</v>
      </c>
      <c r="D342" t="s">
        <v>434</v>
      </c>
      <c r="E342" s="27" t="s">
        <v>12299</v>
      </c>
      <c r="F342" s="28" t="s">
        <v>496</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12687</v>
      </c>
    </row>
    <row r="345" ht="102">
      <c r="A345" s="1" t="s">
        <v>441</v>
      </c>
      <c r="E345" s="27" t="s">
        <v>12297</v>
      </c>
    </row>
    <row r="346">
      <c r="A346" s="1" t="s">
        <v>432</v>
      </c>
      <c r="B346" s="1">
        <v>84</v>
      </c>
      <c r="C346" s="26" t="s">
        <v>12304</v>
      </c>
      <c r="D346" t="s">
        <v>434</v>
      </c>
      <c r="E346" s="27" t="s">
        <v>12305</v>
      </c>
      <c r="F346" s="28" t="s">
        <v>1618</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12848</v>
      </c>
    </row>
    <row r="349" ht="114.75">
      <c r="A349" s="1" t="s">
        <v>441</v>
      </c>
      <c r="E349" s="27" t="s">
        <v>12306</v>
      </c>
    </row>
    <row r="350">
      <c r="A350" s="1" t="s">
        <v>432</v>
      </c>
      <c r="B350" s="1">
        <v>85</v>
      </c>
      <c r="C350" s="26" t="s">
        <v>12312</v>
      </c>
      <c r="D350" t="s">
        <v>434</v>
      </c>
      <c r="E350" s="27" t="s">
        <v>12313</v>
      </c>
      <c r="F350" s="28" t="s">
        <v>496</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12849</v>
      </c>
    </row>
    <row r="353" ht="102">
      <c r="A353" s="1" t="s">
        <v>441</v>
      </c>
      <c r="E353" s="27" t="s">
        <v>12309</v>
      </c>
    </row>
    <row r="354">
      <c r="A354" s="1" t="s">
        <v>432</v>
      </c>
      <c r="B354" s="1">
        <v>86</v>
      </c>
      <c r="C354" s="26" t="s">
        <v>12318</v>
      </c>
      <c r="D354" t="s">
        <v>434</v>
      </c>
      <c r="E354" s="27" t="s">
        <v>12319</v>
      </c>
      <c r="F354" s="28" t="s">
        <v>496</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12688</v>
      </c>
    </row>
    <row r="357" ht="102">
      <c r="A357" s="1" t="s">
        <v>441</v>
      </c>
      <c r="E357" s="27" t="s">
        <v>12309</v>
      </c>
    </row>
    <row r="358">
      <c r="A358" s="1" t="s">
        <v>432</v>
      </c>
      <c r="B358" s="1">
        <v>87</v>
      </c>
      <c r="C358" s="26" t="s">
        <v>12541</v>
      </c>
      <c r="D358" t="s">
        <v>434</v>
      </c>
      <c r="E358" s="27" t="s">
        <v>12542</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12688</v>
      </c>
    </row>
    <row r="361" ht="102">
      <c r="A361" s="1" t="s">
        <v>441</v>
      </c>
      <c r="E361" s="27" t="s">
        <v>12309</v>
      </c>
    </row>
    <row r="362">
      <c r="A362" s="1" t="s">
        <v>432</v>
      </c>
      <c r="B362" s="1">
        <v>88</v>
      </c>
      <c r="C362" s="26" t="s">
        <v>12320</v>
      </c>
      <c r="D362" t="s">
        <v>434</v>
      </c>
      <c r="E362" s="27" t="s">
        <v>12321</v>
      </c>
      <c r="F362" s="28" t="s">
        <v>496</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12686</v>
      </c>
    </row>
    <row r="365" ht="102">
      <c r="A365" s="1" t="s">
        <v>441</v>
      </c>
      <c r="E365" s="27" t="s">
        <v>12309</v>
      </c>
    </row>
    <row r="366">
      <c r="A366" s="1" t="s">
        <v>432</v>
      </c>
      <c r="B366" s="1">
        <v>89</v>
      </c>
      <c r="C366" s="26" t="s">
        <v>12324</v>
      </c>
      <c r="D366" t="s">
        <v>434</v>
      </c>
      <c r="E366" s="27" t="s">
        <v>12325</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12850</v>
      </c>
    </row>
    <row r="369" ht="102">
      <c r="A369" s="1" t="s">
        <v>441</v>
      </c>
      <c r="E369" s="27" t="s">
        <v>12309</v>
      </c>
    </row>
    <row r="370">
      <c r="A370" s="1" t="s">
        <v>432</v>
      </c>
      <c r="B370" s="1">
        <v>90</v>
      </c>
      <c r="C370" s="26" t="s">
        <v>12336</v>
      </c>
      <c r="D370" t="s">
        <v>434</v>
      </c>
      <c r="E370" s="27" t="s">
        <v>12337</v>
      </c>
      <c r="F370" s="28" t="s">
        <v>496</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12688</v>
      </c>
    </row>
    <row r="373" ht="102">
      <c r="A373" s="1" t="s">
        <v>441</v>
      </c>
      <c r="E373" s="27" t="s">
        <v>12309</v>
      </c>
    </row>
    <row r="374">
      <c r="A374" s="1" t="s">
        <v>432</v>
      </c>
      <c r="B374" s="1">
        <v>91</v>
      </c>
      <c r="C374" s="26" t="s">
        <v>12338</v>
      </c>
      <c r="D374" t="s">
        <v>434</v>
      </c>
      <c r="E374" s="27" t="s">
        <v>12339</v>
      </c>
      <c r="F374" s="28" t="s">
        <v>496</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12851</v>
      </c>
    </row>
    <row r="377" ht="102">
      <c r="A377" s="1" t="s">
        <v>441</v>
      </c>
      <c r="E377" s="27" t="s">
        <v>12309</v>
      </c>
    </row>
    <row r="378">
      <c r="A378" s="1" t="s">
        <v>432</v>
      </c>
      <c r="B378" s="1">
        <v>92</v>
      </c>
      <c r="C378" s="26" t="s">
        <v>12340</v>
      </c>
      <c r="D378" t="s">
        <v>434</v>
      </c>
      <c r="E378" s="27" t="s">
        <v>12341</v>
      </c>
      <c r="F378" s="28" t="s">
        <v>496</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12691</v>
      </c>
    </row>
    <row r="381" ht="102">
      <c r="A381" s="1" t="s">
        <v>441</v>
      </c>
      <c r="E381" s="27" t="s">
        <v>12309</v>
      </c>
    </row>
    <row r="382">
      <c r="A382" s="1" t="s">
        <v>432</v>
      </c>
      <c r="B382" s="1">
        <v>93</v>
      </c>
      <c r="C382" s="26" t="s">
        <v>12342</v>
      </c>
      <c r="D382" t="s">
        <v>434</v>
      </c>
      <c r="E382" s="27" t="s">
        <v>12343</v>
      </c>
      <c r="F382" s="28" t="s">
        <v>496</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12682</v>
      </c>
    </row>
    <row r="385" ht="102">
      <c r="A385" s="1" t="s">
        <v>441</v>
      </c>
      <c r="E385" s="27" t="s">
        <v>12309</v>
      </c>
    </row>
    <row r="386">
      <c r="A386" s="1" t="s">
        <v>432</v>
      </c>
      <c r="B386" s="1">
        <v>94</v>
      </c>
      <c r="C386" s="26" t="s">
        <v>12344</v>
      </c>
      <c r="D386" t="s">
        <v>434</v>
      </c>
      <c r="E386" s="27" t="s">
        <v>12345</v>
      </c>
      <c r="F386" s="28" t="s">
        <v>496</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12691</v>
      </c>
    </row>
    <row r="389" ht="102">
      <c r="A389" s="1" t="s">
        <v>441</v>
      </c>
      <c r="E389" s="27" t="s">
        <v>12309</v>
      </c>
    </row>
    <row r="390">
      <c r="A390" s="1" t="s">
        <v>432</v>
      </c>
      <c r="B390" s="1">
        <v>95</v>
      </c>
      <c r="C390" s="26" t="s">
        <v>12346</v>
      </c>
      <c r="D390" t="s">
        <v>434</v>
      </c>
      <c r="E390" s="27" t="s">
        <v>12347</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12852</v>
      </c>
    </row>
    <row r="393" ht="102">
      <c r="A393" s="1" t="s">
        <v>441</v>
      </c>
      <c r="E393" s="27" t="s">
        <v>12348</v>
      </c>
    </row>
    <row r="394">
      <c r="A394" s="1" t="s">
        <v>432</v>
      </c>
      <c r="B394" s="1">
        <v>96</v>
      </c>
      <c r="C394" s="26" t="s">
        <v>12349</v>
      </c>
      <c r="D394" t="s">
        <v>434</v>
      </c>
      <c r="E394" s="27" t="s">
        <v>12350</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12852</v>
      </c>
    </row>
    <row r="397" ht="102">
      <c r="A397" s="1" t="s">
        <v>441</v>
      </c>
      <c r="E397" s="27" t="s">
        <v>12348</v>
      </c>
    </row>
    <row r="398">
      <c r="A398" s="1" t="s">
        <v>432</v>
      </c>
      <c r="B398" s="1">
        <v>97</v>
      </c>
      <c r="C398" s="26" t="s">
        <v>12853</v>
      </c>
      <c r="D398" t="s">
        <v>434</v>
      </c>
      <c r="E398" s="27" t="s">
        <v>12854</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12855</v>
      </c>
    </row>
    <row r="401" ht="102">
      <c r="A401" s="1" t="s">
        <v>441</v>
      </c>
      <c r="E401" s="27" t="s">
        <v>12348</v>
      </c>
    </row>
    <row r="402">
      <c r="A402" s="1" t="s">
        <v>432</v>
      </c>
      <c r="B402" s="1">
        <v>98</v>
      </c>
      <c r="C402" s="26" t="s">
        <v>12353</v>
      </c>
      <c r="D402" t="s">
        <v>434</v>
      </c>
      <c r="E402" s="27" t="s">
        <v>12354</v>
      </c>
      <c r="F402" s="28" t="s">
        <v>12355</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12856</v>
      </c>
    </row>
    <row r="405" ht="127.5">
      <c r="A405" s="1" t="s">
        <v>441</v>
      </c>
      <c r="E405" s="27" t="s">
        <v>12356</v>
      </c>
    </row>
    <row r="406">
      <c r="A406" s="1" t="s">
        <v>432</v>
      </c>
      <c r="B406" s="1">
        <v>99</v>
      </c>
      <c r="C406" s="26" t="s">
        <v>823</v>
      </c>
      <c r="D406" t="s">
        <v>434</v>
      </c>
      <c r="E406" s="27" t="s">
        <v>12357</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12857</v>
      </c>
    </row>
    <row r="409" ht="102">
      <c r="A409" s="1" t="s">
        <v>441</v>
      </c>
      <c r="E409" s="27" t="s">
        <v>12358</v>
      </c>
    </row>
    <row r="410">
      <c r="A410" s="1" t="s">
        <v>429</v>
      </c>
      <c r="C410" s="22" t="s">
        <v>559</v>
      </c>
      <c r="E410" s="23" t="s">
        <v>1356</v>
      </c>
      <c r="L410" s="24">
        <f>SUMIFS(L411:L430,A411:A430,"P")</f>
        <v>0</v>
      </c>
      <c r="M410" s="24">
        <f>SUMIFS(M411:M430,A411:A430,"P")</f>
        <v>0</v>
      </c>
      <c r="N410" s="25"/>
    </row>
    <row r="411" ht="25.5">
      <c r="A411" s="1" t="s">
        <v>432</v>
      </c>
      <c r="B411" s="1">
        <v>100</v>
      </c>
      <c r="C411" s="26" t="s">
        <v>561</v>
      </c>
      <c r="D411" t="s">
        <v>562</v>
      </c>
      <c r="E411" s="27" t="s">
        <v>563</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564</v>
      </c>
    </row>
    <row r="413" ht="38.25">
      <c r="A413" s="1" t="s">
        <v>439</v>
      </c>
      <c r="E413" s="33" t="s">
        <v>12858</v>
      </c>
    </row>
    <row r="414" ht="153">
      <c r="A414" s="1" t="s">
        <v>441</v>
      </c>
      <c r="E414" s="27" t="s">
        <v>566</v>
      </c>
    </row>
    <row r="415" ht="38.25">
      <c r="A415" s="1" t="s">
        <v>432</v>
      </c>
      <c r="B415" s="1">
        <v>101</v>
      </c>
      <c r="C415" s="26" t="s">
        <v>901</v>
      </c>
      <c r="D415" t="s">
        <v>562</v>
      </c>
      <c r="E415" s="27" t="s">
        <v>1060</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564</v>
      </c>
    </row>
    <row r="417" ht="38.25">
      <c r="A417" s="1" t="s">
        <v>439</v>
      </c>
      <c r="E417" s="33" t="s">
        <v>12859</v>
      </c>
    </row>
    <row r="418" ht="153">
      <c r="A418" s="1" t="s">
        <v>441</v>
      </c>
      <c r="E418" s="27" t="s">
        <v>566</v>
      </c>
    </row>
    <row r="419" ht="25.5">
      <c r="A419" s="1" t="s">
        <v>432</v>
      </c>
      <c r="B419" s="1">
        <v>102</v>
      </c>
      <c r="C419" s="26" t="s">
        <v>12361</v>
      </c>
      <c r="D419" t="s">
        <v>562</v>
      </c>
      <c r="E419" s="27" t="s">
        <v>12362</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898</v>
      </c>
    </row>
    <row r="421" ht="38.25">
      <c r="A421" s="1" t="s">
        <v>439</v>
      </c>
      <c r="E421" s="33" t="s">
        <v>12783</v>
      </c>
    </row>
    <row r="422" ht="153">
      <c r="A422" s="1" t="s">
        <v>441</v>
      </c>
      <c r="E422" s="27" t="s">
        <v>1108</v>
      </c>
    </row>
    <row r="423" ht="25.5">
      <c r="A423" s="1" t="s">
        <v>432</v>
      </c>
      <c r="B423" s="1">
        <v>103</v>
      </c>
      <c r="C423" s="26" t="s">
        <v>9972</v>
      </c>
      <c r="D423" t="s">
        <v>562</v>
      </c>
      <c r="E423" s="27" t="s">
        <v>9973</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4949</v>
      </c>
    </row>
    <row r="425" ht="38.25">
      <c r="A425" s="1" t="s">
        <v>439</v>
      </c>
      <c r="E425" s="33" t="s">
        <v>12860</v>
      </c>
    </row>
    <row r="426" ht="153">
      <c r="A426" s="1" t="s">
        <v>441</v>
      </c>
      <c r="E426" s="27" t="s">
        <v>566</v>
      </c>
    </row>
    <row r="427" ht="25.5">
      <c r="A427" s="1" t="s">
        <v>432</v>
      </c>
      <c r="B427" s="1">
        <v>104</v>
      </c>
      <c r="C427" s="26" t="s">
        <v>4947</v>
      </c>
      <c r="D427" t="s">
        <v>562</v>
      </c>
      <c r="E427" s="27" t="s">
        <v>4948</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4949</v>
      </c>
    </row>
    <row r="429" ht="38.25">
      <c r="A429" s="1" t="s">
        <v>439</v>
      </c>
      <c r="E429" s="33" t="s">
        <v>12861</v>
      </c>
    </row>
    <row r="430" ht="153">
      <c r="A430" s="1" t="s">
        <v>441</v>
      </c>
      <c r="E430" s="27" t="s">
        <v>566</v>
      </c>
    </row>
  </sheetData>
  <sheetProtection sheet="1" objects="1" scenarios="1" spinCount="100000" saltValue="5rJhvmx+q6nr8xQtIqTSbg7U2po/6AGdI3s0x8mxf7xlVGZf5yp3gX0eFexM4Edfp/L/y4b/SOi89uqfnHJG9A==" hashValue="Mney3nldJQXz4JiNawh44MawpfgniAwHyvxVGN9A8/aV7Sur69zG2oPQsEcgish3Swll2PEzMQe/N/qSr6Mf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12862</v>
      </c>
      <c r="E8" s="23" t="s">
        <v>174</v>
      </c>
      <c r="L8" s="24">
        <f>L9+L30+L35+L104+L225+L574+L583+L616+L729+L742</f>
        <v>0</v>
      </c>
      <c r="M8" s="24">
        <f>M9+M30+M35+M104+M225+M574+M583+M616+M729+M742</f>
        <v>0</v>
      </c>
      <c r="N8" s="25"/>
    </row>
    <row r="9">
      <c r="A9" s="1" t="s">
        <v>429</v>
      </c>
      <c r="C9" s="22" t="s">
        <v>12863</v>
      </c>
      <c r="E9" s="23" t="s">
        <v>1773</v>
      </c>
      <c r="L9" s="24">
        <f>SUMIFS(L10:L29,A10:A29,"P")</f>
        <v>0</v>
      </c>
      <c r="M9" s="24">
        <f>SUMIFS(M10:M29,A10:A29,"P")</f>
        <v>0</v>
      </c>
      <c r="N9" s="25"/>
    </row>
    <row r="10">
      <c r="A10" s="1" t="s">
        <v>432</v>
      </c>
      <c r="B10" s="1">
        <v>1</v>
      </c>
      <c r="C10" s="26" t="s">
        <v>12864</v>
      </c>
      <c r="D10" t="s">
        <v>434</v>
      </c>
      <c r="E10" s="27" t="s">
        <v>12865</v>
      </c>
      <c r="F10" s="28" t="s">
        <v>467</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12500</v>
      </c>
    </row>
    <row r="13" ht="76.5">
      <c r="A13" s="1" t="s">
        <v>441</v>
      </c>
      <c r="E13" s="27" t="s">
        <v>12866</v>
      </c>
    </row>
    <row r="14" ht="25.5">
      <c r="A14" s="1" t="s">
        <v>432</v>
      </c>
      <c r="B14" s="1">
        <v>2</v>
      </c>
      <c r="C14" s="26" t="s">
        <v>12867</v>
      </c>
      <c r="D14" t="s">
        <v>434</v>
      </c>
      <c r="E14" s="27" t="s">
        <v>12868</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12500</v>
      </c>
    </row>
    <row r="17" ht="89.25">
      <c r="A17" s="1" t="s">
        <v>441</v>
      </c>
      <c r="E17" s="27" t="s">
        <v>12869</v>
      </c>
    </row>
    <row r="18">
      <c r="A18" s="1" t="s">
        <v>432</v>
      </c>
      <c r="B18" s="1">
        <v>3</v>
      </c>
      <c r="C18" s="26" t="s">
        <v>3980</v>
      </c>
      <c r="D18" t="s">
        <v>434</v>
      </c>
      <c r="E18" s="27" t="s">
        <v>3981</v>
      </c>
      <c r="F18" s="28" t="s">
        <v>467</v>
      </c>
      <c r="G18" s="29">
        <v>70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12500</v>
      </c>
    </row>
    <row r="21" ht="76.5">
      <c r="A21" s="1" t="s">
        <v>441</v>
      </c>
      <c r="E21" s="27" t="s">
        <v>12870</v>
      </c>
    </row>
    <row r="22">
      <c r="A22" s="1" t="s">
        <v>432</v>
      </c>
      <c r="B22" s="1">
        <v>4</v>
      </c>
      <c r="C22" s="26" t="s">
        <v>3008</v>
      </c>
      <c r="D22" t="s">
        <v>434</v>
      </c>
      <c r="E22" s="27" t="s">
        <v>3009</v>
      </c>
      <c r="F22" s="28" t="s">
        <v>496</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2673</v>
      </c>
    </row>
    <row r="25" ht="89.25">
      <c r="A25" s="1" t="s">
        <v>441</v>
      </c>
      <c r="E25" s="27" t="s">
        <v>12871</v>
      </c>
    </row>
    <row r="26">
      <c r="A26" s="1" t="s">
        <v>432</v>
      </c>
      <c r="B26" s="1">
        <v>5</v>
      </c>
      <c r="C26" s="26" t="s">
        <v>12872</v>
      </c>
      <c r="D26" t="s">
        <v>434</v>
      </c>
      <c r="E26" s="27" t="s">
        <v>12873</v>
      </c>
      <c r="F26" s="28" t="s">
        <v>496</v>
      </c>
      <c r="G26" s="29">
        <v>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12500</v>
      </c>
    </row>
    <row r="29" ht="102">
      <c r="A29" s="1" t="s">
        <v>441</v>
      </c>
      <c r="E29" s="27" t="s">
        <v>12874</v>
      </c>
    </row>
    <row r="30">
      <c r="A30" s="1" t="s">
        <v>429</v>
      </c>
      <c r="C30" s="22" t="s">
        <v>12875</v>
      </c>
      <c r="E30" s="23" t="s">
        <v>431</v>
      </c>
      <c r="L30" s="24">
        <f>SUMIFS(L31:L34,A31:A34,"P")</f>
        <v>0</v>
      </c>
      <c r="M30" s="24">
        <f>SUMIFS(M31:M34,A31:A34,"P")</f>
        <v>0</v>
      </c>
      <c r="N30" s="25"/>
    </row>
    <row r="31">
      <c r="A31" s="1" t="s">
        <v>432</v>
      </c>
      <c r="B31" s="1">
        <v>6</v>
      </c>
      <c r="C31" s="26" t="s">
        <v>12876</v>
      </c>
      <c r="D31" t="s">
        <v>434</v>
      </c>
      <c r="E31" s="27" t="s">
        <v>12877</v>
      </c>
      <c r="F31" s="28" t="s">
        <v>467</v>
      </c>
      <c r="G31" s="29">
        <v>35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12878</v>
      </c>
    </row>
    <row r="34" ht="102">
      <c r="A34" s="1" t="s">
        <v>441</v>
      </c>
      <c r="E34" s="27" t="s">
        <v>12879</v>
      </c>
    </row>
    <row r="35">
      <c r="A35" s="1" t="s">
        <v>429</v>
      </c>
      <c r="C35" s="22" t="s">
        <v>12022</v>
      </c>
      <c r="E35" s="23" t="s">
        <v>12880</v>
      </c>
      <c r="L35" s="24">
        <f>SUMIFS(L36:L103,A36:A103,"P")</f>
        <v>0</v>
      </c>
      <c r="M35" s="24">
        <f>SUMIFS(M36:M103,A36:A103,"P")</f>
        <v>0</v>
      </c>
      <c r="N35" s="25"/>
    </row>
    <row r="36">
      <c r="A36" s="1" t="s">
        <v>432</v>
      </c>
      <c r="B36" s="1">
        <v>7</v>
      </c>
      <c r="C36" s="26" t="s">
        <v>12024</v>
      </c>
      <c r="D36" t="s">
        <v>434</v>
      </c>
      <c r="E36" s="27" t="s">
        <v>12025</v>
      </c>
      <c r="F36" s="28" t="s">
        <v>444</v>
      </c>
      <c r="G36" s="29">
        <v>565.04999999999995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12026</v>
      </c>
    </row>
    <row r="39" ht="216.75">
      <c r="A39" s="1" t="s">
        <v>441</v>
      </c>
      <c r="E39" s="27" t="s">
        <v>12027</v>
      </c>
    </row>
    <row r="40">
      <c r="A40" s="1" t="s">
        <v>432</v>
      </c>
      <c r="B40" s="1">
        <v>8</v>
      </c>
      <c r="C40" s="26" t="s">
        <v>12028</v>
      </c>
      <c r="D40" t="s">
        <v>434</v>
      </c>
      <c r="E40" s="27" t="s">
        <v>12029</v>
      </c>
      <c r="F40" s="28" t="s">
        <v>444</v>
      </c>
      <c r="G40" s="29">
        <v>341.51999999999998</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12026</v>
      </c>
    </row>
    <row r="43" ht="140.25">
      <c r="A43" s="1" t="s">
        <v>441</v>
      </c>
      <c r="E43" s="27" t="s">
        <v>12030</v>
      </c>
    </row>
    <row r="44">
      <c r="A44" s="1" t="s">
        <v>432</v>
      </c>
      <c r="B44" s="1">
        <v>9</v>
      </c>
      <c r="C44" s="26" t="s">
        <v>12031</v>
      </c>
      <c r="D44" t="s">
        <v>434</v>
      </c>
      <c r="E44" s="27" t="s">
        <v>12032</v>
      </c>
      <c r="F44" s="28" t="s">
        <v>496</v>
      </c>
      <c r="G44" s="29">
        <v>88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12881</v>
      </c>
    </row>
    <row r="47" ht="140.25">
      <c r="A47" s="1" t="s">
        <v>441</v>
      </c>
      <c r="E47" s="27" t="s">
        <v>12033</v>
      </c>
    </row>
    <row r="48">
      <c r="A48" s="1" t="s">
        <v>432</v>
      </c>
      <c r="B48" s="1">
        <v>10</v>
      </c>
      <c r="C48" s="26" t="s">
        <v>12034</v>
      </c>
      <c r="D48" t="s">
        <v>434</v>
      </c>
      <c r="E48" s="27" t="s">
        <v>12035</v>
      </c>
      <c r="F48" s="28" t="s">
        <v>444</v>
      </c>
      <c r="G48" s="29">
        <v>115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12026</v>
      </c>
    </row>
    <row r="51" ht="76.5">
      <c r="A51" s="1" t="s">
        <v>441</v>
      </c>
      <c r="E51" s="27" t="s">
        <v>12036</v>
      </c>
    </row>
    <row r="52" ht="25.5">
      <c r="A52" s="1" t="s">
        <v>432</v>
      </c>
      <c r="B52" s="1">
        <v>11</v>
      </c>
      <c r="C52" s="26" t="s">
        <v>12037</v>
      </c>
      <c r="D52" t="s">
        <v>434</v>
      </c>
      <c r="E52" s="27" t="s">
        <v>12038</v>
      </c>
      <c r="F52" s="28" t="s">
        <v>496</v>
      </c>
      <c r="G52" s="29">
        <v>88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12026</v>
      </c>
    </row>
    <row r="55" ht="114.75">
      <c r="A55" s="1" t="s">
        <v>441</v>
      </c>
      <c r="E55" s="27" t="s">
        <v>12039</v>
      </c>
    </row>
    <row r="56">
      <c r="A56" s="1" t="s">
        <v>432</v>
      </c>
      <c r="B56" s="1">
        <v>12</v>
      </c>
      <c r="C56" s="26" t="s">
        <v>12040</v>
      </c>
      <c r="D56" t="s">
        <v>434</v>
      </c>
      <c r="E56" s="27" t="s">
        <v>12041</v>
      </c>
      <c r="F56" s="28" t="s">
        <v>496</v>
      </c>
      <c r="G56" s="29">
        <v>88</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12026</v>
      </c>
    </row>
    <row r="59" ht="127.5">
      <c r="A59" s="1" t="s">
        <v>441</v>
      </c>
      <c r="E59" s="27" t="s">
        <v>12042</v>
      </c>
    </row>
    <row r="60">
      <c r="A60" s="1" t="s">
        <v>432</v>
      </c>
      <c r="B60" s="1">
        <v>13</v>
      </c>
      <c r="C60" s="26" t="s">
        <v>819</v>
      </c>
      <c r="D60" t="s">
        <v>434</v>
      </c>
      <c r="E60" s="27" t="s">
        <v>820</v>
      </c>
      <c r="F60" s="28" t="s">
        <v>476</v>
      </c>
      <c r="G60" s="29">
        <v>1017.09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12882</v>
      </c>
    </row>
    <row r="63" ht="102">
      <c r="A63" s="1" t="s">
        <v>441</v>
      </c>
      <c r="E63" s="27" t="s">
        <v>12047</v>
      </c>
    </row>
    <row r="64">
      <c r="A64" s="1" t="s">
        <v>432</v>
      </c>
      <c r="B64" s="1">
        <v>14</v>
      </c>
      <c r="C64" s="26" t="s">
        <v>12048</v>
      </c>
      <c r="D64" t="s">
        <v>434</v>
      </c>
      <c r="E64" s="27" t="s">
        <v>12049</v>
      </c>
      <c r="F64" s="28" t="s">
        <v>496</v>
      </c>
      <c r="G64" s="29">
        <v>188</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12883</v>
      </c>
    </row>
    <row r="67" ht="76.5">
      <c r="A67" s="1" t="s">
        <v>441</v>
      </c>
      <c r="E67" s="27" t="s">
        <v>12050</v>
      </c>
    </row>
    <row r="68">
      <c r="A68" s="1" t="s">
        <v>432</v>
      </c>
      <c r="B68" s="1">
        <v>15</v>
      </c>
      <c r="C68" s="26" t="s">
        <v>12051</v>
      </c>
      <c r="D68" t="s">
        <v>434</v>
      </c>
      <c r="E68" s="27" t="s">
        <v>12052</v>
      </c>
      <c r="F68" s="28" t="s">
        <v>496</v>
      </c>
      <c r="G68" s="29">
        <v>378</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12026</v>
      </c>
    </row>
    <row r="71" ht="76.5">
      <c r="A71" s="1" t="s">
        <v>441</v>
      </c>
      <c r="E71" s="27" t="s">
        <v>12053</v>
      </c>
    </row>
    <row r="72">
      <c r="A72" s="1" t="s">
        <v>432</v>
      </c>
      <c r="B72" s="1">
        <v>16</v>
      </c>
      <c r="C72" s="26" t="s">
        <v>12054</v>
      </c>
      <c r="D72" t="s">
        <v>434</v>
      </c>
      <c r="E72" s="27" t="s">
        <v>12055</v>
      </c>
      <c r="F72" s="28" t="s">
        <v>496</v>
      </c>
      <c r="G72" s="29">
        <v>40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12884</v>
      </c>
    </row>
    <row r="75" ht="76.5">
      <c r="A75" s="1" t="s">
        <v>441</v>
      </c>
      <c r="E75" s="27" t="s">
        <v>12056</v>
      </c>
    </row>
    <row r="76">
      <c r="A76" s="1" t="s">
        <v>432</v>
      </c>
      <c r="B76" s="1">
        <v>17</v>
      </c>
      <c r="C76" s="26" t="s">
        <v>12609</v>
      </c>
      <c r="D76" t="s">
        <v>434</v>
      </c>
      <c r="E76" s="27" t="s">
        <v>12610</v>
      </c>
      <c r="F76" s="28" t="s">
        <v>496</v>
      </c>
      <c r="G76" s="29">
        <v>10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12026</v>
      </c>
    </row>
    <row r="79" ht="76.5">
      <c r="A79" s="1" t="s">
        <v>441</v>
      </c>
      <c r="E79" s="27" t="s">
        <v>12612</v>
      </c>
    </row>
    <row r="80">
      <c r="A80" s="1" t="s">
        <v>432</v>
      </c>
      <c r="B80" s="1">
        <v>18</v>
      </c>
      <c r="C80" s="26" t="s">
        <v>12394</v>
      </c>
      <c r="D80" t="s">
        <v>434</v>
      </c>
      <c r="E80" s="27" t="s">
        <v>12395</v>
      </c>
      <c r="F80" s="28" t="s">
        <v>467</v>
      </c>
      <c r="G80" s="29">
        <v>28</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12885</v>
      </c>
    </row>
    <row r="83" ht="76.5">
      <c r="A83" s="1" t="s">
        <v>441</v>
      </c>
      <c r="E83" s="27" t="s">
        <v>12397</v>
      </c>
    </row>
    <row r="84">
      <c r="A84" s="1" t="s">
        <v>432</v>
      </c>
      <c r="B84" s="1">
        <v>19</v>
      </c>
      <c r="C84" s="26" t="s">
        <v>12063</v>
      </c>
      <c r="D84" t="s">
        <v>434</v>
      </c>
      <c r="E84" s="27" t="s">
        <v>12064</v>
      </c>
      <c r="F84" s="28" t="s">
        <v>496</v>
      </c>
      <c r="G84" s="29">
        <v>88</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12026</v>
      </c>
    </row>
    <row r="87" ht="114.75">
      <c r="A87" s="1" t="s">
        <v>441</v>
      </c>
      <c r="E87" s="27" t="s">
        <v>12065</v>
      </c>
    </row>
    <row r="88">
      <c r="A88" s="1" t="s">
        <v>432</v>
      </c>
      <c r="B88" s="1">
        <v>20</v>
      </c>
      <c r="C88" s="26" t="s">
        <v>12712</v>
      </c>
      <c r="D88" t="s">
        <v>434</v>
      </c>
      <c r="E88" s="27" t="s">
        <v>12713</v>
      </c>
      <c r="F88" s="28" t="s">
        <v>496</v>
      </c>
      <c r="G88" s="29">
        <v>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12026</v>
      </c>
    </row>
    <row r="91" ht="114.75">
      <c r="A91" s="1" t="s">
        <v>441</v>
      </c>
      <c r="E91" s="27" t="s">
        <v>12715</v>
      </c>
    </row>
    <row r="92">
      <c r="A92" s="1" t="s">
        <v>432</v>
      </c>
      <c r="B92" s="1">
        <v>21</v>
      </c>
      <c r="C92" s="26" t="s">
        <v>12066</v>
      </c>
      <c r="D92" t="s">
        <v>434</v>
      </c>
      <c r="E92" s="27" t="s">
        <v>12067</v>
      </c>
      <c r="F92" s="28" t="s">
        <v>1625</v>
      </c>
      <c r="G92" s="29">
        <v>450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12026</v>
      </c>
    </row>
    <row r="95" ht="89.25">
      <c r="A95" s="1" t="s">
        <v>441</v>
      </c>
      <c r="E95" s="27" t="s">
        <v>12069</v>
      </c>
    </row>
    <row r="96">
      <c r="A96" s="1" t="s">
        <v>432</v>
      </c>
      <c r="B96" s="1">
        <v>22</v>
      </c>
      <c r="C96" s="26" t="s">
        <v>12886</v>
      </c>
      <c r="D96" t="s">
        <v>434</v>
      </c>
      <c r="E96" s="27" t="s">
        <v>12887</v>
      </c>
      <c r="F96" s="28" t="s">
        <v>1596</v>
      </c>
      <c r="G96" s="29">
        <v>5650.5</v>
      </c>
      <c r="H96" s="28">
        <v>0</v>
      </c>
      <c r="I96" s="30">
        <f>ROUND(G96*H96,P4)</f>
        <v>0</v>
      </c>
      <c r="L96" s="31">
        <v>0</v>
      </c>
      <c r="M96" s="24">
        <f>ROUND(G96*L96,P4)</f>
        <v>0</v>
      </c>
      <c r="N96" s="25" t="s">
        <v>12888</v>
      </c>
      <c r="O96" s="32">
        <f>M96*AA96</f>
        <v>0</v>
      </c>
      <c r="P96" s="1">
        <v>3</v>
      </c>
      <c r="AA96" s="1">
        <f>IF(P96=1,$O$3,IF(P96=2,$O$4,$O$5))</f>
        <v>0</v>
      </c>
    </row>
    <row r="97">
      <c r="A97" s="1" t="s">
        <v>437</v>
      </c>
      <c r="E97" s="27" t="s">
        <v>434</v>
      </c>
    </row>
    <row r="98">
      <c r="A98" s="1" t="s">
        <v>439</v>
      </c>
      <c r="E98" s="33" t="s">
        <v>12889</v>
      </c>
    </row>
    <row r="99" ht="127.5">
      <c r="A99" s="1" t="s">
        <v>441</v>
      </c>
      <c r="E99" s="27" t="s">
        <v>12045</v>
      </c>
    </row>
    <row r="100">
      <c r="A100" s="1" t="s">
        <v>432</v>
      </c>
      <c r="B100" s="1">
        <v>23</v>
      </c>
      <c r="C100" s="26" t="s">
        <v>12890</v>
      </c>
      <c r="D100" t="s">
        <v>434</v>
      </c>
      <c r="E100" s="27" t="s">
        <v>12891</v>
      </c>
      <c r="F100" s="28" t="s">
        <v>444</v>
      </c>
      <c r="G100" s="29">
        <v>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row>
    <row r="103" ht="127.5">
      <c r="A103" s="1" t="s">
        <v>441</v>
      </c>
      <c r="E103" s="27" t="s">
        <v>12892</v>
      </c>
    </row>
    <row r="104">
      <c r="A104" s="1" t="s">
        <v>429</v>
      </c>
      <c r="C104" s="22" t="s">
        <v>12070</v>
      </c>
      <c r="E104" s="23" t="s">
        <v>12893</v>
      </c>
      <c r="L104" s="24">
        <f>SUMIFS(L105:L224,A105:A224,"P")</f>
        <v>0</v>
      </c>
      <c r="M104" s="24">
        <f>SUMIFS(M105:M224,A105:A224,"P")</f>
        <v>0</v>
      </c>
      <c r="N104" s="25"/>
    </row>
    <row r="105" ht="25.5">
      <c r="A105" s="1" t="s">
        <v>432</v>
      </c>
      <c r="B105" s="1">
        <v>24</v>
      </c>
      <c r="C105" s="26" t="s">
        <v>12894</v>
      </c>
      <c r="D105" t="s">
        <v>434</v>
      </c>
      <c r="E105" s="27" t="s">
        <v>12895</v>
      </c>
      <c r="F105" s="28" t="s">
        <v>496</v>
      </c>
      <c r="G105" s="29">
        <v>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12026</v>
      </c>
    </row>
    <row r="108" ht="102">
      <c r="A108" s="1" t="s">
        <v>441</v>
      </c>
      <c r="E108" s="27" t="s">
        <v>12400</v>
      </c>
    </row>
    <row r="109" ht="25.5">
      <c r="A109" s="1" t="s">
        <v>432</v>
      </c>
      <c r="B109" s="1">
        <v>25</v>
      </c>
      <c r="C109" s="26" t="s">
        <v>12398</v>
      </c>
      <c r="D109" t="s">
        <v>434</v>
      </c>
      <c r="E109" s="27" t="s">
        <v>12399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12026</v>
      </c>
    </row>
    <row r="112" ht="102">
      <c r="A112" s="1" t="s">
        <v>441</v>
      </c>
      <c r="E112" s="27" t="s">
        <v>12400</v>
      </c>
    </row>
    <row r="113" ht="25.5">
      <c r="A113" s="1" t="s">
        <v>432</v>
      </c>
      <c r="B113" s="1">
        <v>26</v>
      </c>
      <c r="C113" s="26" t="s">
        <v>12717</v>
      </c>
      <c r="D113" t="s">
        <v>434</v>
      </c>
      <c r="E113" s="27" t="s">
        <v>12718</v>
      </c>
      <c r="F113" s="28" t="s">
        <v>496</v>
      </c>
      <c r="G113" s="29">
        <v>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12026</v>
      </c>
    </row>
    <row r="116" ht="102">
      <c r="A116" s="1" t="s">
        <v>441</v>
      </c>
      <c r="E116" s="27" t="s">
        <v>12074</v>
      </c>
    </row>
    <row r="117" ht="25.5">
      <c r="A117" s="1" t="s">
        <v>432</v>
      </c>
      <c r="B117" s="1">
        <v>27</v>
      </c>
      <c r="C117" s="26" t="s">
        <v>12072</v>
      </c>
      <c r="D117" t="s">
        <v>434</v>
      </c>
      <c r="E117" s="27" t="s">
        <v>12073</v>
      </c>
      <c r="F117" s="28" t="s">
        <v>496</v>
      </c>
      <c r="G117" s="29">
        <v>15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12026</v>
      </c>
    </row>
    <row r="120" ht="102">
      <c r="A120" s="1" t="s">
        <v>441</v>
      </c>
      <c r="E120" s="27" t="s">
        <v>12074</v>
      </c>
    </row>
    <row r="121" ht="25.5">
      <c r="A121" s="1" t="s">
        <v>432</v>
      </c>
      <c r="B121" s="1">
        <v>28</v>
      </c>
      <c r="C121" s="26" t="s">
        <v>12075</v>
      </c>
      <c r="D121" t="s">
        <v>434</v>
      </c>
      <c r="E121" s="27" t="s">
        <v>12076</v>
      </c>
      <c r="F121" s="28" t="s">
        <v>496</v>
      </c>
      <c r="G121" s="29">
        <v>3</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12026</v>
      </c>
    </row>
    <row r="124" ht="102">
      <c r="A124" s="1" t="s">
        <v>441</v>
      </c>
      <c r="E124" s="27" t="s">
        <v>12074</v>
      </c>
    </row>
    <row r="125" ht="25.5">
      <c r="A125" s="1" t="s">
        <v>432</v>
      </c>
      <c r="B125" s="1">
        <v>29</v>
      </c>
      <c r="C125" s="26" t="s">
        <v>12403</v>
      </c>
      <c r="D125" t="s">
        <v>434</v>
      </c>
      <c r="E125" s="27" t="s">
        <v>12404</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12026</v>
      </c>
    </row>
    <row r="128" ht="102">
      <c r="A128" s="1" t="s">
        <v>441</v>
      </c>
      <c r="E128" s="27" t="s">
        <v>12074</v>
      </c>
    </row>
    <row r="129" ht="25.5">
      <c r="A129" s="1" t="s">
        <v>432</v>
      </c>
      <c r="B129" s="1">
        <v>30</v>
      </c>
      <c r="C129" s="26" t="s">
        <v>12896</v>
      </c>
      <c r="D129" t="s">
        <v>434</v>
      </c>
      <c r="E129" s="27" t="s">
        <v>12897</v>
      </c>
      <c r="F129" s="28" t="s">
        <v>496</v>
      </c>
      <c r="G129" s="29">
        <v>5</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12026</v>
      </c>
    </row>
    <row r="132" ht="102">
      <c r="A132" s="1" t="s">
        <v>441</v>
      </c>
      <c r="E132" s="27" t="s">
        <v>12074</v>
      </c>
    </row>
    <row r="133" ht="25.5">
      <c r="A133" s="1" t="s">
        <v>432</v>
      </c>
      <c r="B133" s="1">
        <v>31</v>
      </c>
      <c r="C133" s="26" t="s">
        <v>12898</v>
      </c>
      <c r="D133" t="s">
        <v>434</v>
      </c>
      <c r="E133" s="27" t="s">
        <v>12899</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12026</v>
      </c>
    </row>
    <row r="136" ht="102">
      <c r="A136" s="1" t="s">
        <v>441</v>
      </c>
      <c r="E136" s="27" t="s">
        <v>12074</v>
      </c>
    </row>
    <row r="137" ht="25.5">
      <c r="A137" s="1" t="s">
        <v>432</v>
      </c>
      <c r="B137" s="1">
        <v>32</v>
      </c>
      <c r="C137" s="26" t="s">
        <v>12900</v>
      </c>
      <c r="D137" t="s">
        <v>434</v>
      </c>
      <c r="E137" s="27" t="s">
        <v>12901</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12026</v>
      </c>
    </row>
    <row r="140" ht="102">
      <c r="A140" s="1" t="s">
        <v>441</v>
      </c>
      <c r="E140" s="27" t="s">
        <v>12074</v>
      </c>
    </row>
    <row r="141" ht="25.5">
      <c r="A141" s="1" t="s">
        <v>432</v>
      </c>
      <c r="B141" s="1">
        <v>33</v>
      </c>
      <c r="C141" s="26" t="s">
        <v>12902</v>
      </c>
      <c r="D141" t="s">
        <v>434</v>
      </c>
      <c r="E141" s="27" t="s">
        <v>12903</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12026</v>
      </c>
    </row>
    <row r="144" ht="102">
      <c r="A144" s="1" t="s">
        <v>441</v>
      </c>
      <c r="E144" s="27" t="s">
        <v>12074</v>
      </c>
    </row>
    <row r="145" ht="25.5">
      <c r="A145" s="1" t="s">
        <v>432</v>
      </c>
      <c r="B145" s="1">
        <v>34</v>
      </c>
      <c r="C145" s="26" t="s">
        <v>12904</v>
      </c>
      <c r="D145" t="s">
        <v>434</v>
      </c>
      <c r="E145" s="27" t="s">
        <v>12905</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12026</v>
      </c>
    </row>
    <row r="148" ht="102">
      <c r="A148" s="1" t="s">
        <v>441</v>
      </c>
      <c r="E148" s="27" t="s">
        <v>12074</v>
      </c>
    </row>
    <row r="149" ht="25.5">
      <c r="A149" s="1" t="s">
        <v>432</v>
      </c>
      <c r="B149" s="1">
        <v>35</v>
      </c>
      <c r="C149" s="26" t="s">
        <v>12079</v>
      </c>
      <c r="D149" t="s">
        <v>434</v>
      </c>
      <c r="E149" s="27" t="s">
        <v>12080</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12026</v>
      </c>
    </row>
    <row r="152" ht="102">
      <c r="A152" s="1" t="s">
        <v>441</v>
      </c>
      <c r="E152" s="27" t="s">
        <v>12074</v>
      </c>
    </row>
    <row r="153">
      <c r="A153" s="1" t="s">
        <v>432</v>
      </c>
      <c r="B153" s="1">
        <v>36</v>
      </c>
      <c r="C153" s="26" t="s">
        <v>12620</v>
      </c>
      <c r="D153" t="s">
        <v>434</v>
      </c>
      <c r="E153" s="27" t="s">
        <v>12621</v>
      </c>
      <c r="F153" s="28" t="s">
        <v>496</v>
      </c>
      <c r="G153" s="29">
        <v>15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12026</v>
      </c>
    </row>
    <row r="156" ht="102">
      <c r="A156" s="1" t="s">
        <v>441</v>
      </c>
      <c r="E156" s="27" t="s">
        <v>12083</v>
      </c>
    </row>
    <row r="157">
      <c r="A157" s="1" t="s">
        <v>432</v>
      </c>
      <c r="B157" s="1">
        <v>37</v>
      </c>
      <c r="C157" s="26" t="s">
        <v>12409</v>
      </c>
      <c r="D157" t="s">
        <v>434</v>
      </c>
      <c r="E157" s="27" t="s">
        <v>12410</v>
      </c>
      <c r="F157" s="28" t="s">
        <v>496</v>
      </c>
      <c r="G157" s="29">
        <v>7</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12026</v>
      </c>
    </row>
    <row r="160" ht="102">
      <c r="A160" s="1" t="s">
        <v>441</v>
      </c>
      <c r="E160" s="27" t="s">
        <v>12083</v>
      </c>
    </row>
    <row r="161">
      <c r="A161" s="1" t="s">
        <v>432</v>
      </c>
      <c r="B161" s="1">
        <v>38</v>
      </c>
      <c r="C161" s="26" t="s">
        <v>12081</v>
      </c>
      <c r="D161" t="s">
        <v>434</v>
      </c>
      <c r="E161" s="27" t="s">
        <v>12082</v>
      </c>
      <c r="F161" s="28" t="s">
        <v>496</v>
      </c>
      <c r="G161" s="29">
        <v>11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12026</v>
      </c>
    </row>
    <row r="164" ht="102">
      <c r="A164" s="1" t="s">
        <v>441</v>
      </c>
      <c r="E164" s="27" t="s">
        <v>12083</v>
      </c>
    </row>
    <row r="165">
      <c r="A165" s="1" t="s">
        <v>432</v>
      </c>
      <c r="B165" s="1">
        <v>39</v>
      </c>
      <c r="C165" s="26" t="s">
        <v>12084</v>
      </c>
      <c r="D165" t="s">
        <v>434</v>
      </c>
      <c r="E165" s="27" t="s">
        <v>12085</v>
      </c>
      <c r="F165" s="28" t="s">
        <v>496</v>
      </c>
      <c r="G165" s="29">
        <v>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12026</v>
      </c>
    </row>
    <row r="168" ht="102">
      <c r="A168" s="1" t="s">
        <v>441</v>
      </c>
      <c r="E168" s="27" t="s">
        <v>12083</v>
      </c>
    </row>
    <row r="169">
      <c r="A169" s="1" t="s">
        <v>432</v>
      </c>
      <c r="B169" s="1">
        <v>40</v>
      </c>
      <c r="C169" s="26" t="s">
        <v>12086</v>
      </c>
      <c r="D169" t="s">
        <v>434</v>
      </c>
      <c r="E169" s="27" t="s">
        <v>12087</v>
      </c>
      <c r="F169" s="28" t="s">
        <v>467</v>
      </c>
      <c r="G169" s="29">
        <v>312.10000000000002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12026</v>
      </c>
    </row>
    <row r="172" ht="102">
      <c r="A172" s="1" t="s">
        <v>441</v>
      </c>
      <c r="E172" s="27" t="s">
        <v>12088</v>
      </c>
    </row>
    <row r="173">
      <c r="A173" s="1" t="s">
        <v>432</v>
      </c>
      <c r="B173" s="1">
        <v>41</v>
      </c>
      <c r="C173" s="26" t="s">
        <v>12089</v>
      </c>
      <c r="D173" t="s">
        <v>434</v>
      </c>
      <c r="E173" s="27" t="s">
        <v>12090</v>
      </c>
      <c r="F173" s="28" t="s">
        <v>496</v>
      </c>
      <c r="G173" s="29">
        <v>7</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12026</v>
      </c>
    </row>
    <row r="176" ht="114.75">
      <c r="A176" s="1" t="s">
        <v>441</v>
      </c>
      <c r="E176" s="27" t="s">
        <v>12906</v>
      </c>
    </row>
    <row r="177">
      <c r="A177" s="1" t="s">
        <v>432</v>
      </c>
      <c r="B177" s="1">
        <v>42</v>
      </c>
      <c r="C177" s="26" t="s">
        <v>12092</v>
      </c>
      <c r="D177" t="s">
        <v>434</v>
      </c>
      <c r="E177" s="27" t="s">
        <v>12093</v>
      </c>
      <c r="F177" s="28" t="s">
        <v>496</v>
      </c>
      <c r="G177" s="29">
        <v>17</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12026</v>
      </c>
    </row>
    <row r="180" ht="114.75">
      <c r="A180" s="1" t="s">
        <v>441</v>
      </c>
      <c r="E180" s="27" t="s">
        <v>12906</v>
      </c>
    </row>
    <row r="181">
      <c r="A181" s="1" t="s">
        <v>432</v>
      </c>
      <c r="B181" s="1">
        <v>43</v>
      </c>
      <c r="C181" s="26" t="s">
        <v>12094</v>
      </c>
      <c r="D181" t="s">
        <v>434</v>
      </c>
      <c r="E181" s="27" t="s">
        <v>12095</v>
      </c>
      <c r="F181" s="28" t="s">
        <v>496</v>
      </c>
      <c r="G181" s="29">
        <v>7</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12026</v>
      </c>
    </row>
    <row r="184" ht="114.75">
      <c r="A184" s="1" t="s">
        <v>441</v>
      </c>
      <c r="E184" s="27" t="s">
        <v>12906</v>
      </c>
    </row>
    <row r="185" ht="25.5">
      <c r="A185" s="1" t="s">
        <v>432</v>
      </c>
      <c r="B185" s="1">
        <v>44</v>
      </c>
      <c r="C185" s="26" t="s">
        <v>12096</v>
      </c>
      <c r="D185" t="s">
        <v>434</v>
      </c>
      <c r="E185" s="27" t="s">
        <v>12097</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12026</v>
      </c>
    </row>
    <row r="188" ht="114.75">
      <c r="A188" s="1" t="s">
        <v>441</v>
      </c>
      <c r="E188" s="27" t="s">
        <v>12906</v>
      </c>
    </row>
    <row r="189">
      <c r="A189" s="1" t="s">
        <v>432</v>
      </c>
      <c r="B189" s="1">
        <v>45</v>
      </c>
      <c r="C189" s="26" t="s">
        <v>12098</v>
      </c>
      <c r="D189" t="s">
        <v>434</v>
      </c>
      <c r="E189" s="27" t="s">
        <v>12099</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12026</v>
      </c>
    </row>
    <row r="192" ht="114.75">
      <c r="A192" s="1" t="s">
        <v>441</v>
      </c>
      <c r="E192" s="27" t="s">
        <v>12907</v>
      </c>
    </row>
    <row r="193">
      <c r="A193" s="1" t="s">
        <v>432</v>
      </c>
      <c r="B193" s="1">
        <v>46</v>
      </c>
      <c r="C193" s="26" t="s">
        <v>12101</v>
      </c>
      <c r="D193" t="s">
        <v>434</v>
      </c>
      <c r="E193" s="27" t="s">
        <v>12102</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12026</v>
      </c>
    </row>
    <row r="196" ht="114.75">
      <c r="A196" s="1" t="s">
        <v>441</v>
      </c>
      <c r="E196" s="27" t="s">
        <v>12907</v>
      </c>
    </row>
    <row r="197">
      <c r="A197" s="1" t="s">
        <v>432</v>
      </c>
      <c r="B197" s="1">
        <v>47</v>
      </c>
      <c r="C197" s="26" t="s">
        <v>12103</v>
      </c>
      <c r="D197" t="s">
        <v>434</v>
      </c>
      <c r="E197" s="27" t="s">
        <v>12104</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12026</v>
      </c>
    </row>
    <row r="200" ht="114.75">
      <c r="A200" s="1" t="s">
        <v>441</v>
      </c>
      <c r="E200" s="27" t="s">
        <v>12907</v>
      </c>
    </row>
    <row r="201">
      <c r="A201" s="1" t="s">
        <v>432</v>
      </c>
      <c r="B201" s="1">
        <v>48</v>
      </c>
      <c r="C201" s="26" t="s">
        <v>12108</v>
      </c>
      <c r="D201" t="s">
        <v>434</v>
      </c>
      <c r="E201" s="27" t="s">
        <v>12109</v>
      </c>
      <c r="F201" s="28" t="s">
        <v>1618</v>
      </c>
      <c r="G201" s="29">
        <v>1200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12026</v>
      </c>
    </row>
    <row r="204" ht="102">
      <c r="A204" s="1" t="s">
        <v>441</v>
      </c>
      <c r="E204" s="27" t="s">
        <v>12110</v>
      </c>
    </row>
    <row r="205" ht="25.5">
      <c r="A205" s="1" t="s">
        <v>432</v>
      </c>
      <c r="B205" s="1">
        <v>49</v>
      </c>
      <c r="C205" s="26" t="s">
        <v>12111</v>
      </c>
      <c r="D205" t="s">
        <v>434</v>
      </c>
      <c r="E205" s="27" t="s">
        <v>12112</v>
      </c>
      <c r="F205" s="28" t="s">
        <v>496</v>
      </c>
      <c r="G205" s="29">
        <v>20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12026</v>
      </c>
    </row>
    <row r="208" ht="89.25">
      <c r="A208" s="1" t="s">
        <v>441</v>
      </c>
      <c r="E208" s="27" t="s">
        <v>12113</v>
      </c>
    </row>
    <row r="209">
      <c r="A209" s="1" t="s">
        <v>432</v>
      </c>
      <c r="B209" s="1">
        <v>50</v>
      </c>
      <c r="C209" s="26" t="s">
        <v>12114</v>
      </c>
      <c r="D209" t="s">
        <v>434</v>
      </c>
      <c r="E209" s="27" t="s">
        <v>12115</v>
      </c>
      <c r="F209" s="28" t="s">
        <v>496</v>
      </c>
      <c r="G209" s="29">
        <v>20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12026</v>
      </c>
    </row>
    <row r="212" ht="89.25">
      <c r="A212" s="1" t="s">
        <v>441</v>
      </c>
      <c r="E212" s="27" t="s">
        <v>12116</v>
      </c>
    </row>
    <row r="213" ht="25.5">
      <c r="A213" s="1" t="s">
        <v>432</v>
      </c>
      <c r="B213" s="1">
        <v>51</v>
      </c>
      <c r="C213" s="26" t="s">
        <v>12117</v>
      </c>
      <c r="D213" t="s">
        <v>434</v>
      </c>
      <c r="E213" s="27" t="s">
        <v>12118</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12026</v>
      </c>
    </row>
    <row r="216" ht="89.25">
      <c r="A216" s="1" t="s">
        <v>441</v>
      </c>
      <c r="E216" s="27" t="s">
        <v>12119</v>
      </c>
    </row>
    <row r="217">
      <c r="A217" s="1" t="s">
        <v>432</v>
      </c>
      <c r="B217" s="1">
        <v>52</v>
      </c>
      <c r="C217" s="26" t="s">
        <v>12123</v>
      </c>
      <c r="D217" t="s">
        <v>434</v>
      </c>
      <c r="E217" s="27" t="s">
        <v>12124</v>
      </c>
      <c r="F217" s="28" t="s">
        <v>496</v>
      </c>
      <c r="G217" s="29">
        <v>90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12908</v>
      </c>
    </row>
    <row r="220" ht="89.25">
      <c r="A220" s="1" t="s">
        <v>441</v>
      </c>
      <c r="E220" s="27" t="s">
        <v>12125</v>
      </c>
    </row>
    <row r="221" ht="25.5">
      <c r="A221" s="1" t="s">
        <v>432</v>
      </c>
      <c r="B221" s="1">
        <v>53</v>
      </c>
      <c r="C221" s="26" t="s">
        <v>12126</v>
      </c>
      <c r="D221" t="s">
        <v>434</v>
      </c>
      <c r="E221" s="27" t="s">
        <v>12127</v>
      </c>
      <c r="F221" s="28" t="s">
        <v>1625</v>
      </c>
      <c r="G221" s="29">
        <v>130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12909</v>
      </c>
    </row>
    <row r="224" ht="102">
      <c r="A224" s="1" t="s">
        <v>441</v>
      </c>
      <c r="E224" s="27" t="s">
        <v>12128</v>
      </c>
    </row>
    <row r="225">
      <c r="A225" s="1" t="s">
        <v>429</v>
      </c>
      <c r="C225" s="22" t="s">
        <v>12129</v>
      </c>
      <c r="E225" s="23" t="s">
        <v>12910</v>
      </c>
      <c r="L225" s="24">
        <f>SUMIFS(L226:L573,A226:A573,"P")</f>
        <v>0</v>
      </c>
      <c r="M225" s="24">
        <f>SUMIFS(M226:M573,A226:A573,"P")</f>
        <v>0</v>
      </c>
      <c r="N225" s="25"/>
    </row>
    <row r="226">
      <c r="A226" s="1" t="s">
        <v>432</v>
      </c>
      <c r="B226" s="1">
        <v>54</v>
      </c>
      <c r="C226" s="26" t="s">
        <v>12131</v>
      </c>
      <c r="D226" t="s">
        <v>434</v>
      </c>
      <c r="E226" s="27" t="s">
        <v>12132</v>
      </c>
      <c r="F226" s="28" t="s">
        <v>496</v>
      </c>
      <c r="G226" s="29">
        <v>190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ht="51">
      <c r="A228" s="1" t="s">
        <v>439</v>
      </c>
      <c r="E228" s="33" t="s">
        <v>12911</v>
      </c>
    </row>
    <row r="229" ht="89.25">
      <c r="A229" s="1" t="s">
        <v>441</v>
      </c>
      <c r="E229" s="27" t="s">
        <v>12134</v>
      </c>
    </row>
    <row r="230">
      <c r="A230" s="1" t="s">
        <v>432</v>
      </c>
      <c r="B230" s="1">
        <v>55</v>
      </c>
      <c r="C230" s="26" t="s">
        <v>12137</v>
      </c>
      <c r="D230" t="s">
        <v>434</v>
      </c>
      <c r="E230" s="27" t="s">
        <v>12138</v>
      </c>
      <c r="F230" s="28" t="s">
        <v>496</v>
      </c>
      <c r="G230" s="29">
        <v>672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12912</v>
      </c>
    </row>
    <row r="233" ht="89.25">
      <c r="A233" s="1" t="s">
        <v>441</v>
      </c>
      <c r="E233" s="27" t="s">
        <v>12139</v>
      </c>
    </row>
    <row r="234">
      <c r="A234" s="1" t="s">
        <v>432</v>
      </c>
      <c r="B234" s="1">
        <v>56</v>
      </c>
      <c r="C234" s="26" t="s">
        <v>12146</v>
      </c>
      <c r="D234" t="s">
        <v>434</v>
      </c>
      <c r="E234" s="27" t="s">
        <v>12147</v>
      </c>
      <c r="F234" s="28" t="s">
        <v>496</v>
      </c>
      <c r="G234" s="29">
        <v>27</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12500</v>
      </c>
    </row>
    <row r="237" ht="89.25">
      <c r="A237" s="1" t="s">
        <v>441</v>
      </c>
      <c r="E237" s="27" t="s">
        <v>12148</v>
      </c>
    </row>
    <row r="238">
      <c r="A238" s="1" t="s">
        <v>432</v>
      </c>
      <c r="B238" s="1">
        <v>57</v>
      </c>
      <c r="C238" s="26" t="s">
        <v>12149</v>
      </c>
      <c r="D238" t="s">
        <v>434</v>
      </c>
      <c r="E238" s="27" t="s">
        <v>12150</v>
      </c>
      <c r="F238" s="28" t="s">
        <v>496</v>
      </c>
      <c r="G238" s="29">
        <v>17</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12500</v>
      </c>
    </row>
    <row r="241" ht="89.25">
      <c r="A241" s="1" t="s">
        <v>441</v>
      </c>
      <c r="E241" s="27" t="s">
        <v>12151</v>
      </c>
    </row>
    <row r="242">
      <c r="A242" s="1" t="s">
        <v>432</v>
      </c>
      <c r="B242" s="1">
        <v>58</v>
      </c>
      <c r="C242" s="26" t="s">
        <v>12570</v>
      </c>
      <c r="D242" t="s">
        <v>434</v>
      </c>
      <c r="E242" s="27" t="s">
        <v>12571</v>
      </c>
      <c r="F242" s="28" t="s">
        <v>496</v>
      </c>
      <c r="G242" s="29">
        <v>17</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12500</v>
      </c>
    </row>
    <row r="245" ht="89.25">
      <c r="A245" s="1" t="s">
        <v>441</v>
      </c>
      <c r="E245" s="27" t="s">
        <v>12572</v>
      </c>
    </row>
    <row r="246">
      <c r="A246" s="1" t="s">
        <v>432</v>
      </c>
      <c r="B246" s="1">
        <v>59</v>
      </c>
      <c r="C246" s="26" t="s">
        <v>12152</v>
      </c>
      <c r="D246" t="s">
        <v>434</v>
      </c>
      <c r="E246" s="27" t="s">
        <v>12153</v>
      </c>
      <c r="F246" s="28" t="s">
        <v>496</v>
      </c>
      <c r="G246" s="29">
        <v>336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12913</v>
      </c>
    </row>
    <row r="249" ht="89.25">
      <c r="A249" s="1" t="s">
        <v>441</v>
      </c>
      <c r="E249" s="27" t="s">
        <v>12154</v>
      </c>
    </row>
    <row r="250">
      <c r="A250" s="1" t="s">
        <v>432</v>
      </c>
      <c r="B250" s="1">
        <v>60</v>
      </c>
      <c r="C250" s="26" t="s">
        <v>12416</v>
      </c>
      <c r="D250" t="s">
        <v>434</v>
      </c>
      <c r="E250" s="27" t="s">
        <v>12417</v>
      </c>
      <c r="F250" s="28" t="s">
        <v>496</v>
      </c>
      <c r="G250" s="29">
        <v>5</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12500</v>
      </c>
    </row>
    <row r="253" ht="102">
      <c r="A253" s="1" t="s">
        <v>441</v>
      </c>
      <c r="E253" s="27" t="s">
        <v>12157</v>
      </c>
    </row>
    <row r="254">
      <c r="A254" s="1" t="s">
        <v>432</v>
      </c>
      <c r="B254" s="1">
        <v>61</v>
      </c>
      <c r="C254" s="26" t="s">
        <v>12424</v>
      </c>
      <c r="D254" t="s">
        <v>434</v>
      </c>
      <c r="E254" s="27" t="s">
        <v>12425</v>
      </c>
      <c r="F254" s="28" t="s">
        <v>496</v>
      </c>
      <c r="G254" s="29">
        <v>127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12914</v>
      </c>
    </row>
    <row r="257" ht="102">
      <c r="A257" s="1" t="s">
        <v>441</v>
      </c>
      <c r="E257" s="27" t="s">
        <v>12157</v>
      </c>
    </row>
    <row r="258">
      <c r="A258" s="1" t="s">
        <v>432</v>
      </c>
      <c r="B258" s="1">
        <v>62</v>
      </c>
      <c r="C258" s="26" t="s">
        <v>12426</v>
      </c>
      <c r="D258" t="s">
        <v>434</v>
      </c>
      <c r="E258" s="27" t="s">
        <v>12427</v>
      </c>
      <c r="F258" s="28" t="s">
        <v>496</v>
      </c>
      <c r="G258" s="29">
        <v>24</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12915</v>
      </c>
    </row>
    <row r="261" ht="102">
      <c r="A261" s="1" t="s">
        <v>441</v>
      </c>
      <c r="E261" s="27" t="s">
        <v>12157</v>
      </c>
    </row>
    <row r="262">
      <c r="A262" s="1" t="s">
        <v>432</v>
      </c>
      <c r="B262" s="1">
        <v>63</v>
      </c>
      <c r="C262" s="26" t="s">
        <v>12428</v>
      </c>
      <c r="D262" t="s">
        <v>434</v>
      </c>
      <c r="E262" s="27" t="s">
        <v>12429</v>
      </c>
      <c r="F262" s="28" t="s">
        <v>496</v>
      </c>
      <c r="G262" s="29">
        <v>42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12500</v>
      </c>
    </row>
    <row r="265" ht="102">
      <c r="A265" s="1" t="s">
        <v>441</v>
      </c>
      <c r="E265" s="27" t="s">
        <v>12157</v>
      </c>
    </row>
    <row r="266">
      <c r="A266" s="1" t="s">
        <v>432</v>
      </c>
      <c r="B266" s="1">
        <v>64</v>
      </c>
      <c r="C266" s="26" t="s">
        <v>12160</v>
      </c>
      <c r="D266" t="s">
        <v>434</v>
      </c>
      <c r="E266" s="27" t="s">
        <v>12161</v>
      </c>
      <c r="F266" s="28" t="s">
        <v>496</v>
      </c>
      <c r="G266" s="29">
        <v>2580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12916</v>
      </c>
    </row>
    <row r="269" ht="102">
      <c r="A269" s="1" t="s">
        <v>441</v>
      </c>
      <c r="E269" s="27" t="s">
        <v>12157</v>
      </c>
    </row>
    <row r="270">
      <c r="A270" s="1" t="s">
        <v>432</v>
      </c>
      <c r="B270" s="1">
        <v>65</v>
      </c>
      <c r="C270" s="26" t="s">
        <v>12633</v>
      </c>
      <c r="D270" t="s">
        <v>434</v>
      </c>
      <c r="E270" s="27" t="s">
        <v>12634</v>
      </c>
      <c r="F270" s="28" t="s">
        <v>496</v>
      </c>
      <c r="G270" s="29">
        <v>14</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12500</v>
      </c>
    </row>
    <row r="273" ht="102">
      <c r="A273" s="1" t="s">
        <v>441</v>
      </c>
      <c r="E273" s="27" t="s">
        <v>12157</v>
      </c>
    </row>
    <row r="274">
      <c r="A274" s="1" t="s">
        <v>432</v>
      </c>
      <c r="B274" s="1">
        <v>66</v>
      </c>
      <c r="C274" s="26" t="s">
        <v>12162</v>
      </c>
      <c r="D274" t="s">
        <v>434</v>
      </c>
      <c r="E274" s="27" t="s">
        <v>12163</v>
      </c>
      <c r="F274" s="28" t="s">
        <v>496</v>
      </c>
      <c r="G274" s="29">
        <v>134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12917</v>
      </c>
    </row>
    <row r="277" ht="102">
      <c r="A277" s="1" t="s">
        <v>441</v>
      </c>
      <c r="E277" s="27" t="s">
        <v>12157</v>
      </c>
    </row>
    <row r="278">
      <c r="A278" s="1" t="s">
        <v>432</v>
      </c>
      <c r="B278" s="1">
        <v>67</v>
      </c>
      <c r="C278" s="26" t="s">
        <v>12164</v>
      </c>
      <c r="D278" t="s">
        <v>434</v>
      </c>
      <c r="E278" s="27" t="s">
        <v>12165</v>
      </c>
      <c r="F278" s="28" t="s">
        <v>496</v>
      </c>
      <c r="G278" s="29">
        <v>2580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12916</v>
      </c>
    </row>
    <row r="281" ht="102">
      <c r="A281" s="1" t="s">
        <v>441</v>
      </c>
      <c r="E281" s="27" t="s">
        <v>12166</v>
      </c>
    </row>
    <row r="282">
      <c r="A282" s="1" t="s">
        <v>432</v>
      </c>
      <c r="B282" s="1">
        <v>68</v>
      </c>
      <c r="C282" s="26" t="s">
        <v>12167</v>
      </c>
      <c r="D282" t="s">
        <v>434</v>
      </c>
      <c r="E282" s="27" t="s">
        <v>12168</v>
      </c>
      <c r="F282" s="28" t="s">
        <v>496</v>
      </c>
      <c r="G282" s="29">
        <v>20</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12918</v>
      </c>
    </row>
    <row r="285" ht="102">
      <c r="A285" s="1" t="s">
        <v>441</v>
      </c>
      <c r="E285" s="27" t="s">
        <v>12157</v>
      </c>
    </row>
    <row r="286">
      <c r="A286" s="1" t="s">
        <v>432</v>
      </c>
      <c r="B286" s="1">
        <v>69</v>
      </c>
      <c r="C286" s="26" t="s">
        <v>12169</v>
      </c>
      <c r="D286" t="s">
        <v>434</v>
      </c>
      <c r="E286" s="27" t="s">
        <v>12170</v>
      </c>
      <c r="F286" s="28" t="s">
        <v>496</v>
      </c>
      <c r="G286" s="29">
        <v>111</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12919</v>
      </c>
    </row>
    <row r="289" ht="102">
      <c r="A289" s="1" t="s">
        <v>441</v>
      </c>
      <c r="E289" s="27" t="s">
        <v>12157</v>
      </c>
    </row>
    <row r="290">
      <c r="A290" s="1" t="s">
        <v>432</v>
      </c>
      <c r="B290" s="1">
        <v>70</v>
      </c>
      <c r="C290" s="26" t="s">
        <v>12430</v>
      </c>
      <c r="D290" t="s">
        <v>434</v>
      </c>
      <c r="E290" s="27" t="s">
        <v>12431</v>
      </c>
      <c r="F290" s="28" t="s">
        <v>496</v>
      </c>
      <c r="G290" s="29">
        <v>21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12500</v>
      </c>
    </row>
    <row r="293" ht="102">
      <c r="A293" s="1" t="s">
        <v>441</v>
      </c>
      <c r="E293" s="27" t="s">
        <v>12157</v>
      </c>
    </row>
    <row r="294">
      <c r="A294" s="1" t="s">
        <v>432</v>
      </c>
      <c r="B294" s="1">
        <v>71</v>
      </c>
      <c r="C294" s="26" t="s">
        <v>12173</v>
      </c>
      <c r="D294" t="s">
        <v>434</v>
      </c>
      <c r="E294" s="27" t="s">
        <v>12174</v>
      </c>
      <c r="F294" s="28" t="s">
        <v>496</v>
      </c>
      <c r="G294" s="29">
        <v>14</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12500</v>
      </c>
    </row>
    <row r="297" ht="102">
      <c r="A297" s="1" t="s">
        <v>441</v>
      </c>
      <c r="E297" s="27" t="s">
        <v>12157</v>
      </c>
    </row>
    <row r="298">
      <c r="A298" s="1" t="s">
        <v>432</v>
      </c>
      <c r="B298" s="1">
        <v>72</v>
      </c>
      <c r="C298" s="26" t="s">
        <v>12175</v>
      </c>
      <c r="D298" t="s">
        <v>434</v>
      </c>
      <c r="E298" s="27" t="s">
        <v>12176</v>
      </c>
      <c r="F298" s="28" t="s">
        <v>496</v>
      </c>
      <c r="G298" s="29">
        <v>8</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12500</v>
      </c>
    </row>
    <row r="301" ht="102">
      <c r="A301" s="1" t="s">
        <v>441</v>
      </c>
      <c r="E301" s="27" t="s">
        <v>12157</v>
      </c>
    </row>
    <row r="302">
      <c r="A302" s="1" t="s">
        <v>432</v>
      </c>
      <c r="B302" s="1">
        <v>73</v>
      </c>
      <c r="C302" s="26" t="s">
        <v>12179</v>
      </c>
      <c r="D302" t="s">
        <v>434</v>
      </c>
      <c r="E302" s="27" t="s">
        <v>12180</v>
      </c>
      <c r="F302" s="28" t="s">
        <v>496</v>
      </c>
      <c r="G302" s="29">
        <v>9</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12500</v>
      </c>
    </row>
    <row r="305" ht="102">
      <c r="A305" s="1" t="s">
        <v>441</v>
      </c>
      <c r="E305" s="27" t="s">
        <v>12157</v>
      </c>
    </row>
    <row r="306">
      <c r="A306" s="1" t="s">
        <v>432</v>
      </c>
      <c r="B306" s="1">
        <v>74</v>
      </c>
      <c r="C306" s="26" t="s">
        <v>12920</v>
      </c>
      <c r="D306" t="s">
        <v>434</v>
      </c>
      <c r="E306" s="27" t="s">
        <v>12921</v>
      </c>
      <c r="F306" s="28" t="s">
        <v>467</v>
      </c>
      <c r="G306" s="29">
        <v>116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12922</v>
      </c>
    </row>
    <row r="309" ht="89.25">
      <c r="A309" s="1" t="s">
        <v>441</v>
      </c>
      <c r="E309" s="27" t="s">
        <v>12184</v>
      </c>
    </row>
    <row r="310">
      <c r="A310" s="1" t="s">
        <v>432</v>
      </c>
      <c r="B310" s="1">
        <v>75</v>
      </c>
      <c r="C310" s="26" t="s">
        <v>12181</v>
      </c>
      <c r="D310" t="s">
        <v>434</v>
      </c>
      <c r="E310" s="27" t="s">
        <v>12182</v>
      </c>
      <c r="F310" s="28" t="s">
        <v>467</v>
      </c>
      <c r="G310" s="29">
        <v>351</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12923</v>
      </c>
    </row>
    <row r="313" ht="89.25">
      <c r="A313" s="1" t="s">
        <v>441</v>
      </c>
      <c r="E313" s="27" t="s">
        <v>12184</v>
      </c>
    </row>
    <row r="314">
      <c r="A314" s="1" t="s">
        <v>432</v>
      </c>
      <c r="B314" s="1">
        <v>76</v>
      </c>
      <c r="C314" s="26" t="s">
        <v>12443</v>
      </c>
      <c r="D314" t="s">
        <v>434</v>
      </c>
      <c r="E314" s="27" t="s">
        <v>12444</v>
      </c>
      <c r="F314" s="28" t="s">
        <v>496</v>
      </c>
      <c r="G314" s="29">
        <v>17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12500</v>
      </c>
    </row>
    <row r="317" ht="114.75">
      <c r="A317" s="1" t="s">
        <v>441</v>
      </c>
      <c r="E317" s="27" t="s">
        <v>12187</v>
      </c>
    </row>
    <row r="318">
      <c r="A318" s="1" t="s">
        <v>432</v>
      </c>
      <c r="B318" s="1">
        <v>77</v>
      </c>
      <c r="C318" s="26" t="s">
        <v>12185</v>
      </c>
      <c r="D318" t="s">
        <v>434</v>
      </c>
      <c r="E318" s="27" t="s">
        <v>12186</v>
      </c>
      <c r="F318" s="28" t="s">
        <v>496</v>
      </c>
      <c r="G318" s="29">
        <v>13</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12924</v>
      </c>
    </row>
    <row r="321" ht="114.75">
      <c r="A321" s="1" t="s">
        <v>441</v>
      </c>
      <c r="E321" s="27" t="s">
        <v>12187</v>
      </c>
    </row>
    <row r="322">
      <c r="A322" s="1" t="s">
        <v>432</v>
      </c>
      <c r="B322" s="1">
        <v>78</v>
      </c>
      <c r="C322" s="26" t="s">
        <v>12925</v>
      </c>
      <c r="D322" t="s">
        <v>434</v>
      </c>
      <c r="E322" s="27" t="s">
        <v>12926</v>
      </c>
      <c r="F322" s="28" t="s">
        <v>496</v>
      </c>
      <c r="G322" s="29">
        <v>4</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12878</v>
      </c>
    </row>
    <row r="325" ht="114.75">
      <c r="A325" s="1" t="s">
        <v>441</v>
      </c>
      <c r="E325" s="27" t="s">
        <v>12187</v>
      </c>
    </row>
    <row r="326">
      <c r="A326" s="1" t="s">
        <v>432</v>
      </c>
      <c r="B326" s="1">
        <v>79</v>
      </c>
      <c r="C326" s="26" t="s">
        <v>12927</v>
      </c>
      <c r="D326" t="s">
        <v>434</v>
      </c>
      <c r="E326" s="27" t="s">
        <v>12928</v>
      </c>
      <c r="F326" s="28" t="s">
        <v>496</v>
      </c>
      <c r="G326" s="29">
        <v>18</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12500</v>
      </c>
    </row>
    <row r="329" ht="114.75">
      <c r="A329" s="1" t="s">
        <v>441</v>
      </c>
      <c r="E329" s="27" t="s">
        <v>12187</v>
      </c>
    </row>
    <row r="330">
      <c r="A330" s="1" t="s">
        <v>432</v>
      </c>
      <c r="B330" s="1">
        <v>80</v>
      </c>
      <c r="C330" s="26" t="s">
        <v>12445</v>
      </c>
      <c r="D330" t="s">
        <v>434</v>
      </c>
      <c r="E330" s="27" t="s">
        <v>12446</v>
      </c>
      <c r="F330" s="28" t="s">
        <v>496</v>
      </c>
      <c r="G330" s="29">
        <v>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12500</v>
      </c>
    </row>
    <row r="333" ht="114.75">
      <c r="A333" s="1" t="s">
        <v>441</v>
      </c>
      <c r="E333" s="27" t="s">
        <v>12187</v>
      </c>
    </row>
    <row r="334">
      <c r="A334" s="1" t="s">
        <v>432</v>
      </c>
      <c r="B334" s="1">
        <v>81</v>
      </c>
      <c r="C334" s="26" t="s">
        <v>12447</v>
      </c>
      <c r="D334" t="s">
        <v>434</v>
      </c>
      <c r="E334" s="27" t="s">
        <v>12448</v>
      </c>
      <c r="F334" s="28" t="s">
        <v>496</v>
      </c>
      <c r="G334" s="29">
        <v>18</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12929</v>
      </c>
    </row>
    <row r="337" ht="114.75">
      <c r="A337" s="1" t="s">
        <v>441</v>
      </c>
      <c r="E337" s="27" t="s">
        <v>12187</v>
      </c>
    </row>
    <row r="338">
      <c r="A338" s="1" t="s">
        <v>432</v>
      </c>
      <c r="B338" s="1">
        <v>82</v>
      </c>
      <c r="C338" s="26" t="s">
        <v>12188</v>
      </c>
      <c r="D338" t="s">
        <v>434</v>
      </c>
      <c r="E338" s="27" t="s">
        <v>12189</v>
      </c>
      <c r="F338" s="28" t="s">
        <v>467</v>
      </c>
      <c r="G338" s="29">
        <v>18731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12930</v>
      </c>
    </row>
    <row r="341" ht="102">
      <c r="A341" s="1" t="s">
        <v>441</v>
      </c>
      <c r="E341" s="27" t="s">
        <v>12190</v>
      </c>
    </row>
    <row r="342">
      <c r="A342" s="1" t="s">
        <v>432</v>
      </c>
      <c r="B342" s="1">
        <v>83</v>
      </c>
      <c r="C342" s="26" t="s">
        <v>12449</v>
      </c>
      <c r="D342" t="s">
        <v>434</v>
      </c>
      <c r="E342" s="27" t="s">
        <v>12450</v>
      </c>
      <c r="F342" s="28" t="s">
        <v>467</v>
      </c>
      <c r="G342" s="29">
        <v>12975</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12931</v>
      </c>
    </row>
    <row r="345" ht="102">
      <c r="A345" s="1" t="s">
        <v>441</v>
      </c>
      <c r="E345" s="27" t="s">
        <v>12193</v>
      </c>
    </row>
    <row r="346">
      <c r="A346" s="1" t="s">
        <v>432</v>
      </c>
      <c r="B346" s="1">
        <v>84</v>
      </c>
      <c r="C346" s="26" t="s">
        <v>12191</v>
      </c>
      <c r="D346" t="s">
        <v>434</v>
      </c>
      <c r="E346" s="27" t="s">
        <v>12192</v>
      </c>
      <c r="F346" s="28" t="s">
        <v>467</v>
      </c>
      <c r="G346" s="29">
        <v>1698</v>
      </c>
      <c r="H346" s="28">
        <v>0</v>
      </c>
      <c r="I346" s="30">
        <f>ROUND(G346*H346,P4)</f>
        <v>0</v>
      </c>
      <c r="L346" s="31">
        <v>0</v>
      </c>
      <c r="M346" s="24">
        <f>ROUND(G346*L346,P4)</f>
        <v>0</v>
      </c>
      <c r="N346" s="25" t="s">
        <v>1112</v>
      </c>
      <c r="O346" s="32">
        <f>M346*AA346</f>
        <v>0</v>
      </c>
      <c r="P346" s="1">
        <v>3</v>
      </c>
      <c r="AA346" s="1">
        <f>IF(P346=1,$O$3,IF(P346=2,$O$4,$O$5))</f>
        <v>0</v>
      </c>
    </row>
    <row r="347">
      <c r="A347" s="1" t="s">
        <v>437</v>
      </c>
      <c r="E347" s="27" t="s">
        <v>434</v>
      </c>
    </row>
    <row r="348">
      <c r="A348" s="1" t="s">
        <v>439</v>
      </c>
      <c r="E348" s="33" t="s">
        <v>12932</v>
      </c>
    </row>
    <row r="349" ht="102">
      <c r="A349" s="1" t="s">
        <v>441</v>
      </c>
      <c r="E349" s="27" t="s">
        <v>12193</v>
      </c>
    </row>
    <row r="350">
      <c r="A350" s="1" t="s">
        <v>432</v>
      </c>
      <c r="B350" s="1">
        <v>85</v>
      </c>
      <c r="C350" s="26" t="s">
        <v>12194</v>
      </c>
      <c r="D350" t="s">
        <v>434</v>
      </c>
      <c r="E350" s="27" t="s">
        <v>12195</v>
      </c>
      <c r="F350" s="28" t="s">
        <v>467</v>
      </c>
      <c r="G350" s="29">
        <v>5648</v>
      </c>
      <c r="H350" s="28">
        <v>0</v>
      </c>
      <c r="I350" s="30">
        <f>ROUND(G350*H350,P4)</f>
        <v>0</v>
      </c>
      <c r="L350" s="31">
        <v>0</v>
      </c>
      <c r="M350" s="24">
        <f>ROUND(G350*L350,P4)</f>
        <v>0</v>
      </c>
      <c r="N350" s="25" t="s">
        <v>1112</v>
      </c>
      <c r="O350" s="32">
        <f>M350*AA350</f>
        <v>0</v>
      </c>
      <c r="P350" s="1">
        <v>3</v>
      </c>
      <c r="AA350" s="1">
        <f>IF(P350=1,$O$3,IF(P350=2,$O$4,$O$5))</f>
        <v>0</v>
      </c>
    </row>
    <row r="351">
      <c r="A351" s="1" t="s">
        <v>437</v>
      </c>
      <c r="E351" s="27" t="s">
        <v>434</v>
      </c>
    </row>
    <row r="352">
      <c r="A352" s="1" t="s">
        <v>439</v>
      </c>
      <c r="E352" s="33" t="s">
        <v>12933</v>
      </c>
    </row>
    <row r="353" ht="102">
      <c r="A353" s="1" t="s">
        <v>441</v>
      </c>
      <c r="E353" s="27" t="s">
        <v>12193</v>
      </c>
    </row>
    <row r="354">
      <c r="A354" s="1" t="s">
        <v>432</v>
      </c>
      <c r="B354" s="1">
        <v>86</v>
      </c>
      <c r="C354" s="26" t="s">
        <v>12451</v>
      </c>
      <c r="D354" t="s">
        <v>434</v>
      </c>
      <c r="E354" s="27" t="s">
        <v>12452</v>
      </c>
      <c r="F354" s="28" t="s">
        <v>467</v>
      </c>
      <c r="G354" s="29">
        <v>11493</v>
      </c>
      <c r="H354" s="28">
        <v>0</v>
      </c>
      <c r="I354" s="30">
        <f>ROUND(G354*H354,P4)</f>
        <v>0</v>
      </c>
      <c r="L354" s="31">
        <v>0</v>
      </c>
      <c r="M354" s="24">
        <f>ROUND(G354*L354,P4)</f>
        <v>0</v>
      </c>
      <c r="N354" s="25" t="s">
        <v>1112</v>
      </c>
      <c r="O354" s="32">
        <f>M354*AA354</f>
        <v>0</v>
      </c>
      <c r="P354" s="1">
        <v>3</v>
      </c>
      <c r="AA354" s="1">
        <f>IF(P354=1,$O$3,IF(P354=2,$O$4,$O$5))</f>
        <v>0</v>
      </c>
    </row>
    <row r="355">
      <c r="A355" s="1" t="s">
        <v>437</v>
      </c>
      <c r="E355" s="27" t="s">
        <v>434</v>
      </c>
    </row>
    <row r="356">
      <c r="A356" s="1" t="s">
        <v>439</v>
      </c>
      <c r="E356" s="33" t="s">
        <v>12933</v>
      </c>
    </row>
    <row r="357" ht="102">
      <c r="A357" s="1" t="s">
        <v>441</v>
      </c>
      <c r="E357" s="27" t="s">
        <v>12193</v>
      </c>
    </row>
    <row r="358">
      <c r="A358" s="1" t="s">
        <v>432</v>
      </c>
      <c r="B358" s="1">
        <v>87</v>
      </c>
      <c r="C358" s="26" t="s">
        <v>12196</v>
      </c>
      <c r="D358" t="s">
        <v>434</v>
      </c>
      <c r="E358" s="27" t="s">
        <v>12197</v>
      </c>
      <c r="F358" s="28" t="s">
        <v>467</v>
      </c>
      <c r="G358" s="29">
        <v>5648</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12933</v>
      </c>
    </row>
    <row r="361" ht="102">
      <c r="A361" s="1" t="s">
        <v>441</v>
      </c>
      <c r="E361" s="27" t="s">
        <v>12193</v>
      </c>
    </row>
    <row r="362">
      <c r="A362" s="1" t="s">
        <v>432</v>
      </c>
      <c r="B362" s="1">
        <v>88</v>
      </c>
      <c r="C362" s="26" t="s">
        <v>12198</v>
      </c>
      <c r="D362" t="s">
        <v>434</v>
      </c>
      <c r="E362" s="27" t="s">
        <v>12199</v>
      </c>
      <c r="F362" s="28" t="s">
        <v>467</v>
      </c>
      <c r="G362" s="29">
        <v>22789</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12934</v>
      </c>
    </row>
    <row r="365" ht="89.25">
      <c r="A365" s="1" t="s">
        <v>441</v>
      </c>
      <c r="E365" s="27" t="s">
        <v>12201</v>
      </c>
    </row>
    <row r="366">
      <c r="A366" s="1" t="s">
        <v>432</v>
      </c>
      <c r="B366" s="1">
        <v>89</v>
      </c>
      <c r="C366" s="26" t="s">
        <v>12935</v>
      </c>
      <c r="D366" t="s">
        <v>434</v>
      </c>
      <c r="E366" s="27" t="s">
        <v>12936</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12878</v>
      </c>
    </row>
    <row r="369" ht="114.75">
      <c r="A369" s="1" t="s">
        <v>441</v>
      </c>
      <c r="E369" s="27" t="s">
        <v>12187</v>
      </c>
    </row>
    <row r="370">
      <c r="A370" s="1" t="s">
        <v>432</v>
      </c>
      <c r="B370" s="1">
        <v>90</v>
      </c>
      <c r="C370" s="26" t="s">
        <v>12202</v>
      </c>
      <c r="D370" t="s">
        <v>434</v>
      </c>
      <c r="E370" s="27" t="s">
        <v>12203</v>
      </c>
      <c r="F370" s="28" t="s">
        <v>496</v>
      </c>
      <c r="G370" s="29">
        <v>43</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12937</v>
      </c>
    </row>
    <row r="373" ht="89.25">
      <c r="A373" s="1" t="s">
        <v>441</v>
      </c>
      <c r="E373" s="27" t="s">
        <v>12204</v>
      </c>
    </row>
    <row r="374">
      <c r="A374" s="1" t="s">
        <v>432</v>
      </c>
      <c r="B374" s="1">
        <v>91</v>
      </c>
      <c r="C374" s="26" t="s">
        <v>12205</v>
      </c>
      <c r="D374" t="s">
        <v>434</v>
      </c>
      <c r="E374" s="27" t="s">
        <v>12206</v>
      </c>
      <c r="F374" s="28" t="s">
        <v>496</v>
      </c>
      <c r="G374" s="29">
        <v>39</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12500</v>
      </c>
    </row>
    <row r="377" ht="89.25">
      <c r="A377" s="1" t="s">
        <v>441</v>
      </c>
      <c r="E377" s="27" t="s">
        <v>12204</v>
      </c>
    </row>
    <row r="378">
      <c r="A378" s="1" t="s">
        <v>432</v>
      </c>
      <c r="B378" s="1">
        <v>92</v>
      </c>
      <c r="C378" s="26" t="s">
        <v>12207</v>
      </c>
      <c r="D378" t="s">
        <v>434</v>
      </c>
      <c r="E378" s="27" t="s">
        <v>12208</v>
      </c>
      <c r="F378" s="28" t="s">
        <v>496</v>
      </c>
      <c r="G378" s="29">
        <v>39</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12500</v>
      </c>
    </row>
    <row r="381" ht="89.25">
      <c r="A381" s="1" t="s">
        <v>441</v>
      </c>
      <c r="E381" s="27" t="s">
        <v>12204</v>
      </c>
    </row>
    <row r="382">
      <c r="A382" s="1" t="s">
        <v>432</v>
      </c>
      <c r="B382" s="1">
        <v>93</v>
      </c>
      <c r="C382" s="26" t="s">
        <v>12456</v>
      </c>
      <c r="D382" t="s">
        <v>434</v>
      </c>
      <c r="E382" s="27" t="s">
        <v>12457</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12500</v>
      </c>
    </row>
    <row r="385" ht="114.75">
      <c r="A385" s="1" t="s">
        <v>441</v>
      </c>
      <c r="E385" s="27" t="s">
        <v>12187</v>
      </c>
    </row>
    <row r="386">
      <c r="A386" s="1" t="s">
        <v>432</v>
      </c>
      <c r="B386" s="1">
        <v>94</v>
      </c>
      <c r="C386" s="26" t="s">
        <v>12211</v>
      </c>
      <c r="D386" t="s">
        <v>434</v>
      </c>
      <c r="E386" s="27" t="s">
        <v>12212</v>
      </c>
      <c r="F386" s="28" t="s">
        <v>496</v>
      </c>
      <c r="G386" s="29">
        <v>4</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12500</v>
      </c>
    </row>
    <row r="389" ht="114.75">
      <c r="A389" s="1" t="s">
        <v>441</v>
      </c>
      <c r="E389" s="27" t="s">
        <v>12187</v>
      </c>
    </row>
    <row r="390">
      <c r="A390" s="1" t="s">
        <v>432</v>
      </c>
      <c r="B390" s="1">
        <v>95</v>
      </c>
      <c r="C390" s="26" t="s">
        <v>12213</v>
      </c>
      <c r="D390" t="s">
        <v>434</v>
      </c>
      <c r="E390" s="27" t="s">
        <v>12214</v>
      </c>
      <c r="F390" s="28" t="s">
        <v>496</v>
      </c>
      <c r="G390" s="29">
        <v>2</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12500</v>
      </c>
    </row>
    <row r="393" ht="114.75">
      <c r="A393" s="1" t="s">
        <v>441</v>
      </c>
      <c r="E393" s="27" t="s">
        <v>12187</v>
      </c>
    </row>
    <row r="394">
      <c r="A394" s="1" t="s">
        <v>432</v>
      </c>
      <c r="B394" s="1">
        <v>96</v>
      </c>
      <c r="C394" s="26" t="s">
        <v>12215</v>
      </c>
      <c r="D394" t="s">
        <v>434</v>
      </c>
      <c r="E394" s="27" t="s">
        <v>12216</v>
      </c>
      <c r="F394" s="28" t="s">
        <v>496</v>
      </c>
      <c r="G394" s="29">
        <v>1</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12500</v>
      </c>
    </row>
    <row r="397" ht="114.75">
      <c r="A397" s="1" t="s">
        <v>441</v>
      </c>
      <c r="E397" s="27" t="s">
        <v>12187</v>
      </c>
    </row>
    <row r="398">
      <c r="A398" s="1" t="s">
        <v>432</v>
      </c>
      <c r="B398" s="1">
        <v>97</v>
      </c>
      <c r="C398" s="26" t="s">
        <v>12217</v>
      </c>
      <c r="D398" t="s">
        <v>434</v>
      </c>
      <c r="E398" s="27" t="s">
        <v>12218</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12500</v>
      </c>
    </row>
    <row r="401" ht="114.75">
      <c r="A401" s="1" t="s">
        <v>441</v>
      </c>
      <c r="E401" s="27" t="s">
        <v>12187</v>
      </c>
    </row>
    <row r="402">
      <c r="A402" s="1" t="s">
        <v>432</v>
      </c>
      <c r="B402" s="1">
        <v>98</v>
      </c>
      <c r="C402" s="26" t="s">
        <v>12219</v>
      </c>
      <c r="D402" t="s">
        <v>434</v>
      </c>
      <c r="E402" s="27" t="s">
        <v>12938</v>
      </c>
      <c r="F402" s="28" t="s">
        <v>496</v>
      </c>
      <c r="G402" s="29">
        <v>17</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12500</v>
      </c>
    </row>
    <row r="405" ht="114.75">
      <c r="A405" s="1" t="s">
        <v>441</v>
      </c>
      <c r="E405" s="27" t="s">
        <v>12187</v>
      </c>
    </row>
    <row r="406">
      <c r="A406" s="1" t="s">
        <v>432</v>
      </c>
      <c r="B406" s="1">
        <v>99</v>
      </c>
      <c r="C406" s="26" t="s">
        <v>12458</v>
      </c>
      <c r="D406" t="s">
        <v>434</v>
      </c>
      <c r="E406" s="27" t="s">
        <v>12459</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12500</v>
      </c>
    </row>
    <row r="409" ht="114.75">
      <c r="A409" s="1" t="s">
        <v>441</v>
      </c>
      <c r="E409" s="27" t="s">
        <v>12187</v>
      </c>
    </row>
    <row r="410">
      <c r="A410" s="1" t="s">
        <v>432</v>
      </c>
      <c r="B410" s="1">
        <v>100</v>
      </c>
      <c r="C410" s="26" t="s">
        <v>12939</v>
      </c>
      <c r="D410" t="s">
        <v>434</v>
      </c>
      <c r="E410" s="27" t="s">
        <v>12940</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12500</v>
      </c>
    </row>
    <row r="413" ht="114.75">
      <c r="A413" s="1" t="s">
        <v>441</v>
      </c>
      <c r="E413" s="27" t="s">
        <v>12187</v>
      </c>
    </row>
    <row r="414">
      <c r="A414" s="1" t="s">
        <v>432</v>
      </c>
      <c r="B414" s="1">
        <v>101</v>
      </c>
      <c r="C414" s="26" t="s">
        <v>12223</v>
      </c>
      <c r="D414" t="s">
        <v>434</v>
      </c>
      <c r="E414" s="27" t="s">
        <v>12224</v>
      </c>
      <c r="F414" s="28" t="s">
        <v>496</v>
      </c>
      <c r="G414" s="29">
        <v>4</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12500</v>
      </c>
    </row>
    <row r="417" ht="114.75">
      <c r="A417" s="1" t="s">
        <v>441</v>
      </c>
      <c r="E417" s="27" t="s">
        <v>12187</v>
      </c>
    </row>
    <row r="418">
      <c r="A418" s="1" t="s">
        <v>432</v>
      </c>
      <c r="B418" s="1">
        <v>102</v>
      </c>
      <c r="C418" s="26" t="s">
        <v>12460</v>
      </c>
      <c r="D418" t="s">
        <v>434</v>
      </c>
      <c r="E418" s="27" t="s">
        <v>12461</v>
      </c>
      <c r="F418" s="28" t="s">
        <v>496</v>
      </c>
      <c r="G418" s="29">
        <v>17</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row>
    <row r="421" ht="114.75">
      <c r="A421" s="1" t="s">
        <v>441</v>
      </c>
      <c r="E421" s="27" t="s">
        <v>12187</v>
      </c>
    </row>
    <row r="422">
      <c r="A422" s="1" t="s">
        <v>432</v>
      </c>
      <c r="B422" s="1">
        <v>103</v>
      </c>
      <c r="C422" s="26" t="s">
        <v>12227</v>
      </c>
      <c r="D422" t="s">
        <v>434</v>
      </c>
      <c r="E422" s="27" t="s">
        <v>12941</v>
      </c>
      <c r="F422" s="28" t="s">
        <v>496</v>
      </c>
      <c r="G422" s="29">
        <v>11</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12500</v>
      </c>
    </row>
    <row r="425" ht="114.75">
      <c r="A425" s="1" t="s">
        <v>441</v>
      </c>
      <c r="E425" s="27" t="s">
        <v>12187</v>
      </c>
    </row>
    <row r="426">
      <c r="A426" s="1" t="s">
        <v>432</v>
      </c>
      <c r="B426" s="1">
        <v>104</v>
      </c>
      <c r="C426" s="26" t="s">
        <v>12229</v>
      </c>
      <c r="D426" t="s">
        <v>434</v>
      </c>
      <c r="E426" s="27" t="s">
        <v>12230</v>
      </c>
      <c r="F426" s="28" t="s">
        <v>467</v>
      </c>
      <c r="G426" s="29">
        <v>1353</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12933</v>
      </c>
    </row>
    <row r="429" ht="114.75">
      <c r="A429" s="1" t="s">
        <v>441</v>
      </c>
      <c r="E429" s="27" t="s">
        <v>12231</v>
      </c>
    </row>
    <row r="430">
      <c r="A430" s="1" t="s">
        <v>432</v>
      </c>
      <c r="B430" s="1">
        <v>105</v>
      </c>
      <c r="C430" s="26" t="s">
        <v>12462</v>
      </c>
      <c r="D430" t="s">
        <v>434</v>
      </c>
      <c r="E430" s="27" t="s">
        <v>12463</v>
      </c>
      <c r="F430" s="28" t="s">
        <v>496</v>
      </c>
      <c r="G430" s="29">
        <v>11</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12500</v>
      </c>
    </row>
    <row r="433" ht="114.75">
      <c r="A433" s="1" t="s">
        <v>441</v>
      </c>
      <c r="E433" s="27" t="s">
        <v>12187</v>
      </c>
    </row>
    <row r="434">
      <c r="A434" s="1" t="s">
        <v>432</v>
      </c>
      <c r="B434" s="1">
        <v>106</v>
      </c>
      <c r="C434" s="26" t="s">
        <v>12464</v>
      </c>
      <c r="D434" t="s">
        <v>434</v>
      </c>
      <c r="E434" s="27" t="s">
        <v>12465</v>
      </c>
      <c r="F434" s="28" t="s">
        <v>496</v>
      </c>
      <c r="G434" s="29">
        <v>11</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12500</v>
      </c>
    </row>
    <row r="437" ht="114.75">
      <c r="A437" s="1" t="s">
        <v>441</v>
      </c>
      <c r="E437" s="27" t="s">
        <v>12187</v>
      </c>
    </row>
    <row r="438">
      <c r="A438" s="1" t="s">
        <v>432</v>
      </c>
      <c r="B438" s="1">
        <v>107</v>
      </c>
      <c r="C438" s="26" t="s">
        <v>12468</v>
      </c>
      <c r="D438" t="s">
        <v>434</v>
      </c>
      <c r="E438" s="27" t="s">
        <v>12469</v>
      </c>
      <c r="F438" s="28" t="s">
        <v>496</v>
      </c>
      <c r="G438" s="29">
        <v>5</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12500</v>
      </c>
    </row>
    <row r="441" ht="114.75">
      <c r="A441" s="1" t="s">
        <v>441</v>
      </c>
      <c r="E441" s="27" t="s">
        <v>12187</v>
      </c>
    </row>
    <row r="442">
      <c r="A442" s="1" t="s">
        <v>432</v>
      </c>
      <c r="B442" s="1">
        <v>108</v>
      </c>
      <c r="C442" s="26" t="s">
        <v>12942</v>
      </c>
      <c r="D442" t="s">
        <v>434</v>
      </c>
      <c r="E442" s="27" t="s">
        <v>12943</v>
      </c>
      <c r="F442" s="28" t="s">
        <v>496</v>
      </c>
      <c r="G442" s="29">
        <v>7</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12500</v>
      </c>
    </row>
    <row r="445" ht="114.75">
      <c r="A445" s="1" t="s">
        <v>441</v>
      </c>
      <c r="E445" s="27" t="s">
        <v>12187</v>
      </c>
    </row>
    <row r="446">
      <c r="A446" s="1" t="s">
        <v>432</v>
      </c>
      <c r="B446" s="1">
        <v>109</v>
      </c>
      <c r="C446" s="26" t="s">
        <v>12944</v>
      </c>
      <c r="D446" t="s">
        <v>434</v>
      </c>
      <c r="E446" s="27" t="s">
        <v>12945</v>
      </c>
      <c r="F446" s="28" t="s">
        <v>496</v>
      </c>
      <c r="G446" s="29">
        <v>4</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12500</v>
      </c>
    </row>
    <row r="449" ht="114.75">
      <c r="A449" s="1" t="s">
        <v>441</v>
      </c>
      <c r="E449" s="27" t="s">
        <v>12187</v>
      </c>
    </row>
    <row r="450">
      <c r="A450" s="1" t="s">
        <v>432</v>
      </c>
      <c r="B450" s="1">
        <v>110</v>
      </c>
      <c r="C450" s="26" t="s">
        <v>12470</v>
      </c>
      <c r="D450" t="s">
        <v>434</v>
      </c>
      <c r="E450" s="27" t="s">
        <v>12471</v>
      </c>
      <c r="F450" s="28" t="s">
        <v>496</v>
      </c>
      <c r="G450" s="29">
        <v>1</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row>
    <row r="453" ht="114.75">
      <c r="A453" s="1" t="s">
        <v>441</v>
      </c>
      <c r="E453" s="27" t="s">
        <v>12187</v>
      </c>
    </row>
    <row r="454" ht="25.5">
      <c r="A454" s="1" t="s">
        <v>432</v>
      </c>
      <c r="B454" s="1">
        <v>111</v>
      </c>
      <c r="C454" s="26" t="s">
        <v>12946</v>
      </c>
      <c r="D454" t="s">
        <v>434</v>
      </c>
      <c r="E454" s="27" t="s">
        <v>12947</v>
      </c>
      <c r="F454" s="28" t="s">
        <v>496</v>
      </c>
      <c r="G454" s="29">
        <v>1</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row>
    <row r="457" ht="114.75">
      <c r="A457" s="1" t="s">
        <v>441</v>
      </c>
      <c r="E457" s="27" t="s">
        <v>12187</v>
      </c>
    </row>
    <row r="458" ht="25.5">
      <c r="A458" s="1" t="s">
        <v>432</v>
      </c>
      <c r="B458" s="1">
        <v>112</v>
      </c>
      <c r="C458" s="26" t="s">
        <v>12474</v>
      </c>
      <c r="D458" t="s">
        <v>434</v>
      </c>
      <c r="E458" s="27" t="s">
        <v>12475</v>
      </c>
      <c r="F458" s="28" t="s">
        <v>496</v>
      </c>
      <c r="G458" s="29">
        <v>4</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12500</v>
      </c>
    </row>
    <row r="461" ht="114.75">
      <c r="A461" s="1" t="s">
        <v>441</v>
      </c>
      <c r="E461" s="27" t="s">
        <v>12187</v>
      </c>
    </row>
    <row r="462" ht="25.5">
      <c r="A462" s="1" t="s">
        <v>432</v>
      </c>
      <c r="B462" s="1">
        <v>113</v>
      </c>
      <c r="C462" s="26" t="s">
        <v>12948</v>
      </c>
      <c r="D462" t="s">
        <v>434</v>
      </c>
      <c r="E462" s="27" t="s">
        <v>12949</v>
      </c>
      <c r="F462" s="28" t="s">
        <v>496</v>
      </c>
      <c r="G462" s="29">
        <v>1</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row>
    <row r="465" ht="114.75">
      <c r="A465" s="1" t="s">
        <v>441</v>
      </c>
      <c r="E465" s="27" t="s">
        <v>12187</v>
      </c>
    </row>
    <row r="466">
      <c r="A466" s="1" t="s">
        <v>432</v>
      </c>
      <c r="B466" s="1">
        <v>114</v>
      </c>
      <c r="C466" s="26" t="s">
        <v>12950</v>
      </c>
      <c r="D466" t="s">
        <v>434</v>
      </c>
      <c r="E466" s="27" t="s">
        <v>12951</v>
      </c>
      <c r="F466" s="28" t="s">
        <v>496</v>
      </c>
      <c r="G466" s="29">
        <v>3</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row>
    <row r="469" ht="114.75">
      <c r="A469" s="1" t="s">
        <v>441</v>
      </c>
      <c r="E469" s="27" t="s">
        <v>12187</v>
      </c>
    </row>
    <row r="470" ht="25.5">
      <c r="A470" s="1" t="s">
        <v>432</v>
      </c>
      <c r="B470" s="1">
        <v>115</v>
      </c>
      <c r="C470" s="26" t="s">
        <v>12478</v>
      </c>
      <c r="D470" t="s">
        <v>434</v>
      </c>
      <c r="E470" s="27" t="s">
        <v>12479</v>
      </c>
      <c r="F470" s="28" t="s">
        <v>496</v>
      </c>
      <c r="G470" s="29">
        <v>12</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ht="38.25">
      <c r="A472" s="1" t="s">
        <v>439</v>
      </c>
      <c r="E472" s="33" t="s">
        <v>12952</v>
      </c>
    </row>
    <row r="473" ht="114.75">
      <c r="A473" s="1" t="s">
        <v>441</v>
      </c>
      <c r="E473" s="27" t="s">
        <v>12187</v>
      </c>
    </row>
    <row r="474">
      <c r="A474" s="1" t="s">
        <v>432</v>
      </c>
      <c r="B474" s="1">
        <v>116</v>
      </c>
      <c r="C474" s="26" t="s">
        <v>12480</v>
      </c>
      <c r="D474" t="s">
        <v>434</v>
      </c>
      <c r="E474" s="27" t="s">
        <v>12481</v>
      </c>
      <c r="F474" s="28" t="s">
        <v>496</v>
      </c>
      <c r="G474" s="29">
        <v>1</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12500</v>
      </c>
    </row>
    <row r="477" ht="114.75">
      <c r="A477" s="1" t="s">
        <v>441</v>
      </c>
      <c r="E477" s="27" t="s">
        <v>12187</v>
      </c>
    </row>
    <row r="478" ht="25.5">
      <c r="A478" s="1" t="s">
        <v>432</v>
      </c>
      <c r="B478" s="1">
        <v>117</v>
      </c>
      <c r="C478" s="26" t="s">
        <v>12953</v>
      </c>
      <c r="D478" t="s">
        <v>434</v>
      </c>
      <c r="E478" s="27" t="s">
        <v>12954</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12133</v>
      </c>
    </row>
    <row r="481" ht="114.75">
      <c r="A481" s="1" t="s">
        <v>441</v>
      </c>
      <c r="E481" s="27" t="s">
        <v>12187</v>
      </c>
    </row>
    <row r="482">
      <c r="A482" s="1" t="s">
        <v>432</v>
      </c>
      <c r="B482" s="1">
        <v>118</v>
      </c>
      <c r="C482" s="26" t="s">
        <v>12955</v>
      </c>
      <c r="D482" t="s">
        <v>434</v>
      </c>
      <c r="E482" s="27" t="s">
        <v>12956</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12133</v>
      </c>
    </row>
    <row r="485" ht="63.75">
      <c r="A485" s="1" t="s">
        <v>441</v>
      </c>
      <c r="E485" s="27" t="s">
        <v>12957</v>
      </c>
    </row>
    <row r="486">
      <c r="A486" s="1" t="s">
        <v>432</v>
      </c>
      <c r="B486" s="1">
        <v>119</v>
      </c>
      <c r="C486" s="26" t="s">
        <v>12958</v>
      </c>
      <c r="D486" t="s">
        <v>434</v>
      </c>
      <c r="E486" s="27" t="s">
        <v>12959</v>
      </c>
      <c r="F486" s="28" t="s">
        <v>496</v>
      </c>
      <c r="G486" s="29">
        <v>2</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12133</v>
      </c>
    </row>
    <row r="489" ht="114.75">
      <c r="A489" s="1" t="s">
        <v>441</v>
      </c>
      <c r="E489" s="27" t="s">
        <v>12187</v>
      </c>
    </row>
    <row r="490">
      <c r="A490" s="1" t="s">
        <v>432</v>
      </c>
      <c r="B490" s="1">
        <v>120</v>
      </c>
      <c r="C490" s="26" t="s">
        <v>12960</v>
      </c>
      <c r="D490" t="s">
        <v>434</v>
      </c>
      <c r="E490" s="27" t="s">
        <v>12961</v>
      </c>
      <c r="F490" s="28" t="s">
        <v>496</v>
      </c>
      <c r="G490" s="29">
        <v>4</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12500</v>
      </c>
    </row>
    <row r="493" ht="114.75">
      <c r="A493" s="1" t="s">
        <v>441</v>
      </c>
      <c r="E493" s="27" t="s">
        <v>12187</v>
      </c>
    </row>
    <row r="494">
      <c r="A494" s="1" t="s">
        <v>432</v>
      </c>
      <c r="B494" s="1">
        <v>121</v>
      </c>
      <c r="C494" s="26" t="s">
        <v>12482</v>
      </c>
      <c r="D494" t="s">
        <v>434</v>
      </c>
      <c r="E494" s="27" t="s">
        <v>12483</v>
      </c>
      <c r="F494" s="28" t="s">
        <v>467</v>
      </c>
      <c r="G494" s="29">
        <v>50</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12500</v>
      </c>
    </row>
    <row r="497" ht="114.75">
      <c r="A497" s="1" t="s">
        <v>441</v>
      </c>
      <c r="E497" s="27" t="s">
        <v>12231</v>
      </c>
    </row>
    <row r="498">
      <c r="A498" s="1" t="s">
        <v>432</v>
      </c>
      <c r="B498" s="1">
        <v>122</v>
      </c>
      <c r="C498" s="26" t="s">
        <v>12484</v>
      </c>
      <c r="D498" t="s">
        <v>434</v>
      </c>
      <c r="E498" s="27" t="s">
        <v>12485</v>
      </c>
      <c r="F498" s="28" t="s">
        <v>467</v>
      </c>
      <c r="G498" s="29">
        <v>610</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ht="38.25">
      <c r="A500" s="1" t="s">
        <v>439</v>
      </c>
      <c r="E500" s="33" t="s">
        <v>12962</v>
      </c>
    </row>
    <row r="501" ht="114.75">
      <c r="A501" s="1" t="s">
        <v>441</v>
      </c>
      <c r="E501" s="27" t="s">
        <v>12231</v>
      </c>
    </row>
    <row r="502">
      <c r="A502" s="1" t="s">
        <v>432</v>
      </c>
      <c r="B502" s="1">
        <v>123</v>
      </c>
      <c r="C502" s="26" t="s">
        <v>12234</v>
      </c>
      <c r="D502" t="s">
        <v>434</v>
      </c>
      <c r="E502" s="27" t="s">
        <v>12235</v>
      </c>
      <c r="F502" s="28" t="s">
        <v>496</v>
      </c>
      <c r="G502" s="29">
        <v>294</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ht="38.25">
      <c r="A504" s="1" t="s">
        <v>439</v>
      </c>
      <c r="E504" s="33" t="s">
        <v>12963</v>
      </c>
    </row>
    <row r="505" ht="114.75">
      <c r="A505" s="1" t="s">
        <v>441</v>
      </c>
      <c r="E505" s="27" t="s">
        <v>12187</v>
      </c>
    </row>
    <row r="506">
      <c r="A506" s="1" t="s">
        <v>432</v>
      </c>
      <c r="B506" s="1">
        <v>124</v>
      </c>
      <c r="C506" s="26" t="s">
        <v>12236</v>
      </c>
      <c r="D506" t="s">
        <v>434</v>
      </c>
      <c r="E506" s="27" t="s">
        <v>12237</v>
      </c>
      <c r="F506" s="28" t="s">
        <v>496</v>
      </c>
      <c r="G506" s="29">
        <v>42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12964</v>
      </c>
    </row>
    <row r="509" ht="114.75">
      <c r="A509" s="1" t="s">
        <v>441</v>
      </c>
      <c r="E509" s="27" t="s">
        <v>12187</v>
      </c>
    </row>
    <row r="510">
      <c r="A510" s="1" t="s">
        <v>432</v>
      </c>
      <c r="B510" s="1">
        <v>125</v>
      </c>
      <c r="C510" s="26" t="s">
        <v>12653</v>
      </c>
      <c r="D510" t="s">
        <v>434</v>
      </c>
      <c r="E510" s="27" t="s">
        <v>12654</v>
      </c>
      <c r="F510" s="28" t="s">
        <v>496</v>
      </c>
      <c r="G510" s="29">
        <v>2</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12500</v>
      </c>
    </row>
    <row r="513" ht="114.75">
      <c r="A513" s="1" t="s">
        <v>441</v>
      </c>
      <c r="E513" s="27" t="s">
        <v>12187</v>
      </c>
    </row>
    <row r="514">
      <c r="A514" s="1" t="s">
        <v>432</v>
      </c>
      <c r="B514" s="1">
        <v>126</v>
      </c>
      <c r="C514" s="26" t="s">
        <v>12486</v>
      </c>
      <c r="D514" t="s">
        <v>434</v>
      </c>
      <c r="E514" s="27" t="s">
        <v>12487</v>
      </c>
      <c r="F514" s="28" t="s">
        <v>496</v>
      </c>
      <c r="G514" s="29">
        <v>8</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12500</v>
      </c>
    </row>
    <row r="517" ht="114.75">
      <c r="A517" s="1" t="s">
        <v>441</v>
      </c>
      <c r="E517" s="27" t="s">
        <v>12187</v>
      </c>
    </row>
    <row r="518" ht="25.5">
      <c r="A518" s="1" t="s">
        <v>432</v>
      </c>
      <c r="B518" s="1">
        <v>127</v>
      </c>
      <c r="C518" s="26" t="s">
        <v>12965</v>
      </c>
      <c r="D518" t="s">
        <v>434</v>
      </c>
      <c r="E518" s="27" t="s">
        <v>12966</v>
      </c>
      <c r="F518" s="28" t="s">
        <v>496</v>
      </c>
      <c r="G518" s="29">
        <v>8</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12500</v>
      </c>
    </row>
    <row r="521" ht="102">
      <c r="A521" s="1" t="s">
        <v>441</v>
      </c>
      <c r="E521" s="27" t="s">
        <v>12967</v>
      </c>
    </row>
    <row r="522">
      <c r="A522" s="1" t="s">
        <v>432</v>
      </c>
      <c r="B522" s="1">
        <v>128</v>
      </c>
      <c r="C522" s="26" t="s">
        <v>12490</v>
      </c>
      <c r="D522" t="s">
        <v>434</v>
      </c>
      <c r="E522" s="27" t="s">
        <v>12491</v>
      </c>
      <c r="F522" s="28" t="s">
        <v>496</v>
      </c>
      <c r="G522" s="29">
        <v>7</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12500</v>
      </c>
    </row>
    <row r="525" ht="114.75">
      <c r="A525" s="1" t="s">
        <v>441</v>
      </c>
      <c r="E525" s="27" t="s">
        <v>12187</v>
      </c>
    </row>
    <row r="526">
      <c r="A526" s="1" t="s">
        <v>432</v>
      </c>
      <c r="B526" s="1">
        <v>129</v>
      </c>
      <c r="C526" s="26" t="s">
        <v>12581</v>
      </c>
      <c r="D526" t="s">
        <v>434</v>
      </c>
      <c r="E526" s="27" t="s">
        <v>12582</v>
      </c>
      <c r="F526" s="28" t="s">
        <v>496</v>
      </c>
      <c r="G526" s="29">
        <v>1</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row>
    <row r="529" ht="114.75">
      <c r="A529" s="1" t="s">
        <v>441</v>
      </c>
      <c r="E529" s="27" t="s">
        <v>12187</v>
      </c>
    </row>
    <row r="530">
      <c r="A530" s="1" t="s">
        <v>432</v>
      </c>
      <c r="B530" s="1">
        <v>130</v>
      </c>
      <c r="C530" s="26" t="s">
        <v>12492</v>
      </c>
      <c r="D530" t="s">
        <v>434</v>
      </c>
      <c r="E530" s="27" t="s">
        <v>12493</v>
      </c>
      <c r="F530" s="28" t="s">
        <v>496</v>
      </c>
      <c r="G530" s="29">
        <v>2</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12500</v>
      </c>
    </row>
    <row r="533" ht="114.75">
      <c r="A533" s="1" t="s">
        <v>441</v>
      </c>
      <c r="E533" s="27" t="s">
        <v>12187</v>
      </c>
    </row>
    <row r="534">
      <c r="A534" s="1" t="s">
        <v>432</v>
      </c>
      <c r="B534" s="1">
        <v>131</v>
      </c>
      <c r="C534" s="26" t="s">
        <v>12494</v>
      </c>
      <c r="D534" t="s">
        <v>434</v>
      </c>
      <c r="E534" s="27" t="s">
        <v>12495</v>
      </c>
      <c r="F534" s="28" t="s">
        <v>496</v>
      </c>
      <c r="G534" s="29">
        <v>3</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12500</v>
      </c>
    </row>
    <row r="537" ht="114.75">
      <c r="A537" s="1" t="s">
        <v>441</v>
      </c>
      <c r="E537" s="27" t="s">
        <v>12187</v>
      </c>
    </row>
    <row r="538">
      <c r="A538" s="1" t="s">
        <v>432</v>
      </c>
      <c r="B538" s="1">
        <v>132</v>
      </c>
      <c r="C538" s="26" t="s">
        <v>12496</v>
      </c>
      <c r="D538" t="s">
        <v>434</v>
      </c>
      <c r="E538" s="27" t="s">
        <v>12497</v>
      </c>
      <c r="F538" s="28" t="s">
        <v>496</v>
      </c>
      <c r="G538" s="29">
        <v>9</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12500</v>
      </c>
    </row>
    <row r="541" ht="114.75">
      <c r="A541" s="1" t="s">
        <v>441</v>
      </c>
      <c r="E541" s="27" t="s">
        <v>12187</v>
      </c>
    </row>
    <row r="542">
      <c r="A542" s="1" t="s">
        <v>432</v>
      </c>
      <c r="B542" s="1">
        <v>133</v>
      </c>
      <c r="C542" s="26" t="s">
        <v>12238</v>
      </c>
      <c r="D542" t="s">
        <v>434</v>
      </c>
      <c r="E542" s="27" t="s">
        <v>12239</v>
      </c>
      <c r="F542" s="28" t="s">
        <v>496</v>
      </c>
      <c r="G542" s="29">
        <v>19</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12500</v>
      </c>
    </row>
    <row r="545" ht="114.75">
      <c r="A545" s="1" t="s">
        <v>441</v>
      </c>
      <c r="E545" s="27" t="s">
        <v>12187</v>
      </c>
    </row>
    <row r="546">
      <c r="A546" s="1" t="s">
        <v>432</v>
      </c>
      <c r="B546" s="1">
        <v>134</v>
      </c>
      <c r="C546" s="26" t="s">
        <v>12240</v>
      </c>
      <c r="D546" t="s">
        <v>434</v>
      </c>
      <c r="E546" s="27" t="s">
        <v>12241</v>
      </c>
      <c r="F546" s="28" t="s">
        <v>496</v>
      </c>
      <c r="G546" s="29">
        <v>257</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12968</v>
      </c>
    </row>
    <row r="549" ht="114.75">
      <c r="A549" s="1" t="s">
        <v>441</v>
      </c>
      <c r="E549" s="27" t="s">
        <v>12187</v>
      </c>
    </row>
    <row r="550" ht="25.5">
      <c r="A550" s="1" t="s">
        <v>432</v>
      </c>
      <c r="B550" s="1">
        <v>135</v>
      </c>
      <c r="C550" s="26" t="s">
        <v>12242</v>
      </c>
      <c r="D550" t="s">
        <v>434</v>
      </c>
      <c r="E550" s="27" t="s">
        <v>12243</v>
      </c>
      <c r="F550" s="28" t="s">
        <v>496</v>
      </c>
      <c r="G550" s="29">
        <v>171.28</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12969</v>
      </c>
    </row>
    <row r="553" ht="76.5">
      <c r="A553" s="1" t="s">
        <v>441</v>
      </c>
      <c r="E553" s="27" t="s">
        <v>12970</v>
      </c>
    </row>
    <row r="554" ht="25.5">
      <c r="A554" s="1" t="s">
        <v>432</v>
      </c>
      <c r="B554" s="1">
        <v>136</v>
      </c>
      <c r="C554" s="26" t="s">
        <v>12245</v>
      </c>
      <c r="D554" t="s">
        <v>434</v>
      </c>
      <c r="E554" s="27" t="s">
        <v>12246</v>
      </c>
      <c r="F554" s="28" t="s">
        <v>496</v>
      </c>
      <c r="G554" s="29">
        <v>171.28</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12969</v>
      </c>
    </row>
    <row r="557" ht="76.5">
      <c r="A557" s="1" t="s">
        <v>441</v>
      </c>
      <c r="E557" s="27" t="s">
        <v>12971</v>
      </c>
    </row>
    <row r="558">
      <c r="A558" s="1" t="s">
        <v>432</v>
      </c>
      <c r="B558" s="1">
        <v>137</v>
      </c>
      <c r="C558" s="26" t="s">
        <v>12248</v>
      </c>
      <c r="D558" t="s">
        <v>434</v>
      </c>
      <c r="E558" s="27" t="s">
        <v>12249</v>
      </c>
      <c r="F558" s="28" t="s">
        <v>1625</v>
      </c>
      <c r="G558" s="29">
        <v>1128</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12972</v>
      </c>
    </row>
    <row r="561" ht="89.25">
      <c r="A561" s="1" t="s">
        <v>441</v>
      </c>
      <c r="E561" s="27" t="s">
        <v>12250</v>
      </c>
    </row>
    <row r="562" ht="25.5">
      <c r="A562" s="1" t="s">
        <v>432</v>
      </c>
      <c r="B562" s="1">
        <v>138</v>
      </c>
      <c r="C562" s="26" t="s">
        <v>12498</v>
      </c>
      <c r="D562" t="s">
        <v>434</v>
      </c>
      <c r="E562" s="27" t="s">
        <v>12499</v>
      </c>
      <c r="F562" s="28" t="s">
        <v>496</v>
      </c>
      <c r="G562" s="29">
        <v>1</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12500</v>
      </c>
    </row>
    <row r="565" ht="114.75">
      <c r="A565" s="1" t="s">
        <v>441</v>
      </c>
      <c r="E565" s="27" t="s">
        <v>12187</v>
      </c>
    </row>
    <row r="566" ht="25.5">
      <c r="A566" s="1" t="s">
        <v>432</v>
      </c>
      <c r="B566" s="1">
        <v>139</v>
      </c>
      <c r="C566" s="26" t="s">
        <v>12501</v>
      </c>
      <c r="D566" t="s">
        <v>434</v>
      </c>
      <c r="E566" s="27" t="s">
        <v>12502</v>
      </c>
      <c r="F566" s="28" t="s">
        <v>496</v>
      </c>
      <c r="G566" s="29">
        <v>17</v>
      </c>
      <c r="H566" s="28">
        <v>0</v>
      </c>
      <c r="I566" s="30">
        <f>ROUND(G566*H566,P4)</f>
        <v>0</v>
      </c>
      <c r="L566" s="31">
        <v>0</v>
      </c>
      <c r="M566" s="24">
        <f>ROUND(G566*L566,P4)</f>
        <v>0</v>
      </c>
      <c r="N566" s="25" t="s">
        <v>12503</v>
      </c>
      <c r="O566" s="32">
        <f>M566*AA566</f>
        <v>0</v>
      </c>
      <c r="P566" s="1">
        <v>3</v>
      </c>
      <c r="AA566" s="1">
        <f>IF(P566=1,$O$3,IF(P566=2,$O$4,$O$5))</f>
        <v>0</v>
      </c>
    </row>
    <row r="567">
      <c r="A567" s="1" t="s">
        <v>437</v>
      </c>
      <c r="E567" s="27" t="s">
        <v>434</v>
      </c>
    </row>
    <row r="568">
      <c r="A568" s="1" t="s">
        <v>439</v>
      </c>
      <c r="E568" s="33" t="s">
        <v>12500</v>
      </c>
    </row>
    <row r="569" ht="89.25">
      <c r="A569" s="1" t="s">
        <v>441</v>
      </c>
      <c r="E569" s="27" t="s">
        <v>12505</v>
      </c>
    </row>
    <row r="570">
      <c r="A570" s="1" t="s">
        <v>432</v>
      </c>
      <c r="B570" s="1">
        <v>140</v>
      </c>
      <c r="C570" s="26" t="s">
        <v>12973</v>
      </c>
      <c r="D570" t="s">
        <v>434</v>
      </c>
      <c r="E570" s="27" t="s">
        <v>12974</v>
      </c>
      <c r="F570" s="28" t="s">
        <v>496</v>
      </c>
      <c r="G570" s="29">
        <v>6</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row>
    <row r="573" ht="76.5">
      <c r="A573" s="1" t="s">
        <v>441</v>
      </c>
      <c r="E573" s="27" t="s">
        <v>12975</v>
      </c>
    </row>
    <row r="574">
      <c r="A574" s="1" t="s">
        <v>429</v>
      </c>
      <c r="C574" s="22" t="s">
        <v>12976</v>
      </c>
      <c r="E574" s="23" t="s">
        <v>12977</v>
      </c>
      <c r="L574" s="24">
        <f>SUMIFS(L575:L582,A575:A582,"P")</f>
        <v>0</v>
      </c>
      <c r="M574" s="24">
        <f>SUMIFS(M575:M582,A575:A582,"P")</f>
        <v>0</v>
      </c>
      <c r="N574" s="25"/>
    </row>
    <row r="575">
      <c r="A575" s="1" t="s">
        <v>432</v>
      </c>
      <c r="B575" s="1">
        <v>141</v>
      </c>
      <c r="C575" s="26" t="s">
        <v>12514</v>
      </c>
      <c r="D575" t="s">
        <v>434</v>
      </c>
      <c r="E575" s="27" t="s">
        <v>12515</v>
      </c>
      <c r="F575" s="28" t="s">
        <v>496</v>
      </c>
      <c r="G575" s="29">
        <v>32</v>
      </c>
      <c r="H575" s="28">
        <v>0</v>
      </c>
      <c r="I575" s="30">
        <f>ROUND(G575*H575,P4)</f>
        <v>0</v>
      </c>
      <c r="L575" s="31">
        <v>0</v>
      </c>
      <c r="M575" s="24">
        <f>ROUND(G575*L575,P4)</f>
        <v>0</v>
      </c>
      <c r="N575" s="25" t="s">
        <v>1112</v>
      </c>
      <c r="O575" s="32">
        <f>M575*AA575</f>
        <v>0</v>
      </c>
      <c r="P575" s="1">
        <v>3</v>
      </c>
      <c r="AA575" s="1">
        <f>IF(P575=1,$O$3,IF(P575=2,$O$4,$O$5))</f>
        <v>0</v>
      </c>
    </row>
    <row r="576">
      <c r="A576" s="1" t="s">
        <v>437</v>
      </c>
      <c r="E576" s="27" t="s">
        <v>434</v>
      </c>
    </row>
    <row r="577">
      <c r="A577" s="1" t="s">
        <v>439</v>
      </c>
      <c r="E577" s="33" t="s">
        <v>12878</v>
      </c>
    </row>
    <row r="578" ht="89.25">
      <c r="A578" s="1" t="s">
        <v>441</v>
      </c>
      <c r="E578" s="27" t="s">
        <v>12513</v>
      </c>
    </row>
    <row r="579">
      <c r="A579" s="1" t="s">
        <v>432</v>
      </c>
      <c r="B579" s="1">
        <v>142</v>
      </c>
      <c r="C579" s="26" t="s">
        <v>12516</v>
      </c>
      <c r="D579" t="s">
        <v>434</v>
      </c>
      <c r="E579" s="27" t="s">
        <v>12517</v>
      </c>
      <c r="F579" s="28" t="s">
        <v>496</v>
      </c>
      <c r="G579" s="29">
        <v>56</v>
      </c>
      <c r="H579" s="28">
        <v>0</v>
      </c>
      <c r="I579" s="30">
        <f>ROUND(G579*H579,P4)</f>
        <v>0</v>
      </c>
      <c r="L579" s="31">
        <v>0</v>
      </c>
      <c r="M579" s="24">
        <f>ROUND(G579*L579,P4)</f>
        <v>0</v>
      </c>
      <c r="N579" s="25" t="s">
        <v>1112</v>
      </c>
      <c r="O579" s="32">
        <f>M579*AA579</f>
        <v>0</v>
      </c>
      <c r="P579" s="1">
        <v>3</v>
      </c>
      <c r="AA579" s="1">
        <f>IF(P579=1,$O$3,IF(P579=2,$O$4,$O$5))</f>
        <v>0</v>
      </c>
    </row>
    <row r="580">
      <c r="A580" s="1" t="s">
        <v>437</v>
      </c>
      <c r="E580" s="27" t="s">
        <v>434</v>
      </c>
    </row>
    <row r="581">
      <c r="A581" s="1" t="s">
        <v>439</v>
      </c>
      <c r="E581" s="33" t="s">
        <v>12500</v>
      </c>
    </row>
    <row r="582" ht="89.25">
      <c r="A582" s="1" t="s">
        <v>441</v>
      </c>
      <c r="E582" s="27" t="s">
        <v>12513</v>
      </c>
    </row>
    <row r="583">
      <c r="A583" s="1" t="s">
        <v>429</v>
      </c>
      <c r="C583" s="22" t="s">
        <v>12978</v>
      </c>
      <c r="E583" s="23" t="s">
        <v>12979</v>
      </c>
      <c r="L583" s="24">
        <f>SUMIFS(L584:L615,A584:A615,"P")</f>
        <v>0</v>
      </c>
      <c r="M583" s="24">
        <f>SUMIFS(M584:M615,A584:A615,"P")</f>
        <v>0</v>
      </c>
      <c r="N583" s="25"/>
    </row>
    <row r="584">
      <c r="A584" s="1" t="s">
        <v>432</v>
      </c>
      <c r="B584" s="1">
        <v>143</v>
      </c>
      <c r="C584" s="26" t="s">
        <v>12253</v>
      </c>
      <c r="D584" t="s">
        <v>434</v>
      </c>
      <c r="E584" s="27" t="s">
        <v>12254</v>
      </c>
      <c r="F584" s="28" t="s">
        <v>12255</v>
      </c>
      <c r="G584" s="29">
        <v>1.6000000000000001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12980</v>
      </c>
    </row>
    <row r="587" ht="102">
      <c r="A587" s="1" t="s">
        <v>441</v>
      </c>
      <c r="E587" s="27" t="s">
        <v>12257</v>
      </c>
    </row>
    <row r="588">
      <c r="A588" s="1" t="s">
        <v>432</v>
      </c>
      <c r="B588" s="1">
        <v>144</v>
      </c>
      <c r="C588" s="26" t="s">
        <v>12258</v>
      </c>
      <c r="D588" t="s">
        <v>434</v>
      </c>
      <c r="E588" s="27" t="s">
        <v>12259</v>
      </c>
      <c r="F588" s="28" t="s">
        <v>12255</v>
      </c>
      <c r="G588" s="29">
        <v>17.199999999999999</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12980</v>
      </c>
    </row>
    <row r="591" ht="89.25">
      <c r="A591" s="1" t="s">
        <v>441</v>
      </c>
      <c r="E591" s="27" t="s">
        <v>12260</v>
      </c>
    </row>
    <row r="592">
      <c r="A592" s="1" t="s">
        <v>432</v>
      </c>
      <c r="B592" s="1">
        <v>145</v>
      </c>
      <c r="C592" s="26" t="s">
        <v>12261</v>
      </c>
      <c r="D592" t="s">
        <v>434</v>
      </c>
      <c r="E592" s="27" t="s">
        <v>12262</v>
      </c>
      <c r="F592" s="28" t="s">
        <v>496</v>
      </c>
      <c r="G592" s="29">
        <v>10</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12980</v>
      </c>
    </row>
    <row r="595" ht="89.25">
      <c r="A595" s="1" t="s">
        <v>441</v>
      </c>
      <c r="E595" s="27" t="s">
        <v>12981</v>
      </c>
    </row>
    <row r="596" ht="25.5">
      <c r="A596" s="1" t="s">
        <v>432</v>
      </c>
      <c r="B596" s="1">
        <v>146</v>
      </c>
      <c r="C596" s="26" t="s">
        <v>12264</v>
      </c>
      <c r="D596" t="s">
        <v>434</v>
      </c>
      <c r="E596" s="27" t="s">
        <v>12265</v>
      </c>
      <c r="F596" s="28" t="s">
        <v>496</v>
      </c>
      <c r="G596" s="29">
        <v>88</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12980</v>
      </c>
    </row>
    <row r="599" ht="89.25">
      <c r="A599" s="1" t="s">
        <v>441</v>
      </c>
      <c r="E599" s="27" t="s">
        <v>12266</v>
      </c>
    </row>
    <row r="600" ht="25.5">
      <c r="A600" s="1" t="s">
        <v>432</v>
      </c>
      <c r="B600" s="1">
        <v>147</v>
      </c>
      <c r="C600" s="26" t="s">
        <v>12267</v>
      </c>
      <c r="D600" t="s">
        <v>434</v>
      </c>
      <c r="E600" s="27" t="s">
        <v>12268</v>
      </c>
      <c r="F600" s="28" t="s">
        <v>12269</v>
      </c>
      <c r="G600" s="29">
        <v>88</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12980</v>
      </c>
    </row>
    <row r="603" ht="89.25">
      <c r="A603" s="1" t="s">
        <v>441</v>
      </c>
      <c r="E603" s="27" t="s">
        <v>12270</v>
      </c>
    </row>
    <row r="604">
      <c r="A604" s="1" t="s">
        <v>432</v>
      </c>
      <c r="B604" s="1">
        <v>148</v>
      </c>
      <c r="C604" s="26" t="s">
        <v>12274</v>
      </c>
      <c r="D604" t="s">
        <v>434</v>
      </c>
      <c r="E604" s="27" t="s">
        <v>12275</v>
      </c>
      <c r="F604" s="28" t="s">
        <v>496</v>
      </c>
      <c r="G604" s="29">
        <v>1</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12980</v>
      </c>
    </row>
    <row r="607" ht="76.5">
      <c r="A607" s="1" t="s">
        <v>441</v>
      </c>
      <c r="E607" s="27" t="s">
        <v>12982</v>
      </c>
    </row>
    <row r="608">
      <c r="A608" s="1" t="s">
        <v>432</v>
      </c>
      <c r="B608" s="1">
        <v>149</v>
      </c>
      <c r="C608" s="26" t="s">
        <v>12277</v>
      </c>
      <c r="D608" t="s">
        <v>434</v>
      </c>
      <c r="E608" s="27" t="s">
        <v>12278</v>
      </c>
      <c r="F608" s="28" t="s">
        <v>496</v>
      </c>
      <c r="G608" s="29">
        <v>10</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12980</v>
      </c>
    </row>
    <row r="611" ht="89.25">
      <c r="A611" s="1" t="s">
        <v>441</v>
      </c>
      <c r="E611" s="27" t="s">
        <v>12983</v>
      </c>
    </row>
    <row r="612">
      <c r="A612" s="1" t="s">
        <v>432</v>
      </c>
      <c r="B612" s="1">
        <v>150</v>
      </c>
      <c r="C612" s="26" t="s">
        <v>12280</v>
      </c>
      <c r="D612" t="s">
        <v>434</v>
      </c>
      <c r="E612" s="27" t="s">
        <v>12281</v>
      </c>
      <c r="F612" s="28" t="s">
        <v>496</v>
      </c>
      <c r="G612" s="29">
        <v>1</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12980</v>
      </c>
    </row>
    <row r="615" ht="89.25">
      <c r="A615" s="1" t="s">
        <v>441</v>
      </c>
      <c r="E615" s="27" t="s">
        <v>12984</v>
      </c>
    </row>
    <row r="616">
      <c r="A616" s="1" t="s">
        <v>429</v>
      </c>
      <c r="C616" s="22" t="s">
        <v>12287</v>
      </c>
      <c r="E616" s="23" t="s">
        <v>12985</v>
      </c>
      <c r="L616" s="24">
        <f>SUMIFS(L617:L728,A617:A728,"P")</f>
        <v>0</v>
      </c>
      <c r="M616" s="24">
        <f>SUMIFS(M617:M728,A617:A728,"P")</f>
        <v>0</v>
      </c>
      <c r="N616" s="25"/>
    </row>
    <row r="617">
      <c r="A617" s="1" t="s">
        <v>432</v>
      </c>
      <c r="B617" s="1">
        <v>151</v>
      </c>
      <c r="C617" s="26" t="s">
        <v>12289</v>
      </c>
      <c r="D617" t="s">
        <v>434</v>
      </c>
      <c r="E617" s="27" t="s">
        <v>12290</v>
      </c>
      <c r="F617" s="28" t="s">
        <v>1625</v>
      </c>
      <c r="G617" s="29">
        <v>282</v>
      </c>
      <c r="H617" s="28">
        <v>0</v>
      </c>
      <c r="I617" s="30">
        <f>ROUND(G617*H617,P4)</f>
        <v>0</v>
      </c>
      <c r="L617" s="31">
        <v>0</v>
      </c>
      <c r="M617" s="24">
        <f>ROUND(G617*L617,P4)</f>
        <v>0</v>
      </c>
      <c r="N617" s="25" t="s">
        <v>1112</v>
      </c>
      <c r="O617" s="32">
        <f>M617*AA617</f>
        <v>0</v>
      </c>
      <c r="P617" s="1">
        <v>3</v>
      </c>
      <c r="AA617" s="1">
        <f>IF(P617=1,$O$3,IF(P617=2,$O$4,$O$5))</f>
        <v>0</v>
      </c>
    </row>
    <row r="618">
      <c r="A618" s="1" t="s">
        <v>437</v>
      </c>
      <c r="E618" s="27" t="s">
        <v>434</v>
      </c>
    </row>
    <row r="619">
      <c r="A619" s="1" t="s">
        <v>439</v>
      </c>
      <c r="E619" s="33" t="s">
        <v>12986</v>
      </c>
    </row>
    <row r="620" ht="89.25">
      <c r="A620" s="1" t="s">
        <v>441</v>
      </c>
      <c r="E620" s="27" t="s">
        <v>12291</v>
      </c>
    </row>
    <row r="621">
      <c r="A621" s="1" t="s">
        <v>432</v>
      </c>
      <c r="B621" s="1">
        <v>152</v>
      </c>
      <c r="C621" s="26" t="s">
        <v>12292</v>
      </c>
      <c r="D621" t="s">
        <v>434</v>
      </c>
      <c r="E621" s="27" t="s">
        <v>12293</v>
      </c>
      <c r="F621" s="28" t="s">
        <v>444</v>
      </c>
      <c r="G621" s="29">
        <v>202</v>
      </c>
      <c r="H621" s="28">
        <v>0</v>
      </c>
      <c r="I621" s="30">
        <f>ROUND(G621*H621,P4)</f>
        <v>0</v>
      </c>
      <c r="L621" s="31">
        <v>0</v>
      </c>
      <c r="M621" s="24">
        <f>ROUND(G621*L621,P4)</f>
        <v>0</v>
      </c>
      <c r="N621" s="25" t="s">
        <v>1112</v>
      </c>
      <c r="O621" s="32">
        <f>M621*AA621</f>
        <v>0</v>
      </c>
      <c r="P621" s="1">
        <v>3</v>
      </c>
      <c r="AA621" s="1">
        <f>IF(P621=1,$O$3,IF(P621=2,$O$4,$O$5))</f>
        <v>0</v>
      </c>
    </row>
    <row r="622">
      <c r="A622" s="1" t="s">
        <v>437</v>
      </c>
      <c r="E622" s="27" t="s">
        <v>434</v>
      </c>
    </row>
    <row r="623">
      <c r="A623" s="1" t="s">
        <v>439</v>
      </c>
      <c r="E623" s="33" t="s">
        <v>12500</v>
      </c>
    </row>
    <row r="624" ht="127.5">
      <c r="A624" s="1" t="s">
        <v>441</v>
      </c>
      <c r="E624" s="27" t="s">
        <v>12294</v>
      </c>
    </row>
    <row r="625">
      <c r="A625" s="1" t="s">
        <v>432</v>
      </c>
      <c r="B625" s="1">
        <v>153</v>
      </c>
      <c r="C625" s="26" t="s">
        <v>12530</v>
      </c>
      <c r="D625" t="s">
        <v>434</v>
      </c>
      <c r="E625" s="27" t="s">
        <v>12531</v>
      </c>
      <c r="F625" s="28" t="s">
        <v>496</v>
      </c>
      <c r="G625" s="29">
        <v>7</v>
      </c>
      <c r="H625" s="28">
        <v>0</v>
      </c>
      <c r="I625" s="30">
        <f>ROUND(G625*H625,P4)</f>
        <v>0</v>
      </c>
      <c r="L625" s="31">
        <v>0</v>
      </c>
      <c r="M625" s="24">
        <f>ROUND(G625*L625,P4)</f>
        <v>0</v>
      </c>
      <c r="N625" s="25" t="s">
        <v>1112</v>
      </c>
      <c r="O625" s="32">
        <f>M625*AA625</f>
        <v>0</v>
      </c>
      <c r="P625" s="1">
        <v>3</v>
      </c>
      <c r="AA625" s="1">
        <f>IF(P625=1,$O$3,IF(P625=2,$O$4,$O$5))</f>
        <v>0</v>
      </c>
    </row>
    <row r="626">
      <c r="A626" s="1" t="s">
        <v>437</v>
      </c>
      <c r="E626" s="27" t="s">
        <v>434</v>
      </c>
    </row>
    <row r="627">
      <c r="A627" s="1" t="s">
        <v>439</v>
      </c>
      <c r="E627" s="33" t="s">
        <v>12500</v>
      </c>
    </row>
    <row r="628" ht="114.75">
      <c r="A628" s="1" t="s">
        <v>441</v>
      </c>
      <c r="E628" s="27" t="s">
        <v>12532</v>
      </c>
    </row>
    <row r="629">
      <c r="A629" s="1" t="s">
        <v>432</v>
      </c>
      <c r="B629" s="1">
        <v>154</v>
      </c>
      <c r="C629" s="26" t="s">
        <v>12295</v>
      </c>
      <c r="D629" t="s">
        <v>434</v>
      </c>
      <c r="E629" s="27" t="s">
        <v>12296</v>
      </c>
      <c r="F629" s="28" t="s">
        <v>496</v>
      </c>
      <c r="G629" s="29">
        <v>70</v>
      </c>
      <c r="H629" s="28">
        <v>0</v>
      </c>
      <c r="I629" s="30">
        <f>ROUND(G629*H629,P4)</f>
        <v>0</v>
      </c>
      <c r="L629" s="31">
        <v>0</v>
      </c>
      <c r="M629" s="24">
        <f>ROUND(G629*L629,P4)</f>
        <v>0</v>
      </c>
      <c r="N629" s="25" t="s">
        <v>1112</v>
      </c>
      <c r="O629" s="32">
        <f>M629*AA629</f>
        <v>0</v>
      </c>
      <c r="P629" s="1">
        <v>3</v>
      </c>
      <c r="AA629" s="1">
        <f>IF(P629=1,$O$3,IF(P629=2,$O$4,$O$5))</f>
        <v>0</v>
      </c>
    </row>
    <row r="630">
      <c r="A630" s="1" t="s">
        <v>437</v>
      </c>
      <c r="E630" s="27" t="s">
        <v>434</v>
      </c>
    </row>
    <row r="631">
      <c r="A631" s="1" t="s">
        <v>439</v>
      </c>
      <c r="E631" s="33" t="s">
        <v>12987</v>
      </c>
    </row>
    <row r="632" ht="102">
      <c r="A632" s="1" t="s">
        <v>441</v>
      </c>
      <c r="E632" s="27" t="s">
        <v>12297</v>
      </c>
    </row>
    <row r="633">
      <c r="A633" s="1" t="s">
        <v>432</v>
      </c>
      <c r="B633" s="1">
        <v>155</v>
      </c>
      <c r="C633" s="26" t="s">
        <v>12298</v>
      </c>
      <c r="D633" t="s">
        <v>434</v>
      </c>
      <c r="E633" s="27" t="s">
        <v>12299</v>
      </c>
      <c r="F633" s="28" t="s">
        <v>496</v>
      </c>
      <c r="G633" s="29">
        <v>26</v>
      </c>
      <c r="H633" s="28">
        <v>0</v>
      </c>
      <c r="I633" s="30">
        <f>ROUND(G633*H633,P4)</f>
        <v>0</v>
      </c>
      <c r="L633" s="31">
        <v>0</v>
      </c>
      <c r="M633" s="24">
        <f>ROUND(G633*L633,P4)</f>
        <v>0</v>
      </c>
      <c r="N633" s="25" t="s">
        <v>1112</v>
      </c>
      <c r="O633" s="32">
        <f>M633*AA633</f>
        <v>0</v>
      </c>
      <c r="P633" s="1">
        <v>3</v>
      </c>
      <c r="AA633" s="1">
        <f>IF(P633=1,$O$3,IF(P633=2,$O$4,$O$5))</f>
        <v>0</v>
      </c>
    </row>
    <row r="634">
      <c r="A634" s="1" t="s">
        <v>437</v>
      </c>
      <c r="E634" s="27" t="s">
        <v>434</v>
      </c>
    </row>
    <row r="635">
      <c r="A635" s="1" t="s">
        <v>439</v>
      </c>
      <c r="E635" s="33" t="s">
        <v>12500</v>
      </c>
    </row>
    <row r="636" ht="102">
      <c r="A636" s="1" t="s">
        <v>441</v>
      </c>
      <c r="E636" s="27" t="s">
        <v>12297</v>
      </c>
    </row>
    <row r="637">
      <c r="A637" s="1" t="s">
        <v>432</v>
      </c>
      <c r="B637" s="1">
        <v>156</v>
      </c>
      <c r="C637" s="26" t="s">
        <v>12302</v>
      </c>
      <c r="D637" t="s">
        <v>434</v>
      </c>
      <c r="E637" s="27" t="s">
        <v>12303</v>
      </c>
      <c r="F637" s="28" t="s">
        <v>496</v>
      </c>
      <c r="G637" s="29">
        <v>18</v>
      </c>
      <c r="H637" s="28">
        <v>0</v>
      </c>
      <c r="I637" s="30">
        <f>ROUND(G637*H637,P4)</f>
        <v>0</v>
      </c>
      <c r="L637" s="31">
        <v>0</v>
      </c>
      <c r="M637" s="24">
        <f>ROUND(G637*L637,P4)</f>
        <v>0</v>
      </c>
      <c r="N637" s="25" t="s">
        <v>1112</v>
      </c>
      <c r="O637" s="32">
        <f>M637*AA637</f>
        <v>0</v>
      </c>
      <c r="P637" s="1">
        <v>3</v>
      </c>
      <c r="AA637" s="1">
        <f>IF(P637=1,$O$3,IF(P637=2,$O$4,$O$5))</f>
        <v>0</v>
      </c>
    </row>
    <row r="638">
      <c r="A638" s="1" t="s">
        <v>437</v>
      </c>
      <c r="E638" s="27" t="s">
        <v>434</v>
      </c>
    </row>
    <row r="639">
      <c r="A639" s="1" t="s">
        <v>439</v>
      </c>
      <c r="E639" s="33" t="s">
        <v>12500</v>
      </c>
    </row>
    <row r="640" ht="102">
      <c r="A640" s="1" t="s">
        <v>441</v>
      </c>
      <c r="E640" s="27" t="s">
        <v>12297</v>
      </c>
    </row>
    <row r="641">
      <c r="A641" s="1" t="s">
        <v>432</v>
      </c>
      <c r="B641" s="1">
        <v>157</v>
      </c>
      <c r="C641" s="26" t="s">
        <v>12533</v>
      </c>
      <c r="D641" t="s">
        <v>434</v>
      </c>
      <c r="E641" s="27" t="s">
        <v>12534</v>
      </c>
      <c r="F641" s="28" t="s">
        <v>496</v>
      </c>
      <c r="G641" s="29">
        <v>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12500</v>
      </c>
    </row>
    <row r="644" ht="102">
      <c r="A644" s="1" t="s">
        <v>441</v>
      </c>
      <c r="E644" s="27" t="s">
        <v>12297</v>
      </c>
    </row>
    <row r="645">
      <c r="A645" s="1" t="s">
        <v>432</v>
      </c>
      <c r="B645" s="1">
        <v>158</v>
      </c>
      <c r="C645" s="26" t="s">
        <v>12535</v>
      </c>
      <c r="D645" t="s">
        <v>434</v>
      </c>
      <c r="E645" s="27" t="s">
        <v>12536</v>
      </c>
      <c r="F645" s="28" t="s">
        <v>496</v>
      </c>
      <c r="G645" s="29">
        <v>11</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12500</v>
      </c>
    </row>
    <row r="648" ht="102">
      <c r="A648" s="1" t="s">
        <v>441</v>
      </c>
      <c r="E648" s="27" t="s">
        <v>12297</v>
      </c>
    </row>
    <row r="649">
      <c r="A649" s="1" t="s">
        <v>432</v>
      </c>
      <c r="B649" s="1">
        <v>159</v>
      </c>
      <c r="C649" s="26" t="s">
        <v>12310</v>
      </c>
      <c r="D649" t="s">
        <v>434</v>
      </c>
      <c r="E649" s="27" t="s">
        <v>12311</v>
      </c>
      <c r="F649" s="28" t="s">
        <v>496</v>
      </c>
      <c r="G649" s="29">
        <v>59</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12988</v>
      </c>
    </row>
    <row r="652" ht="102">
      <c r="A652" s="1" t="s">
        <v>441</v>
      </c>
      <c r="E652" s="27" t="s">
        <v>12309</v>
      </c>
    </row>
    <row r="653">
      <c r="A653" s="1" t="s">
        <v>432</v>
      </c>
      <c r="B653" s="1">
        <v>160</v>
      </c>
      <c r="C653" s="26" t="s">
        <v>12312</v>
      </c>
      <c r="D653" t="s">
        <v>434</v>
      </c>
      <c r="E653" s="27" t="s">
        <v>12313</v>
      </c>
      <c r="F653" s="28" t="s">
        <v>496</v>
      </c>
      <c r="G653" s="29">
        <v>46</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12500</v>
      </c>
    </row>
    <row r="656" ht="102">
      <c r="A656" s="1" t="s">
        <v>441</v>
      </c>
      <c r="E656" s="27" t="s">
        <v>12309</v>
      </c>
    </row>
    <row r="657">
      <c r="A657" s="1" t="s">
        <v>432</v>
      </c>
      <c r="B657" s="1">
        <v>161</v>
      </c>
      <c r="C657" s="26" t="s">
        <v>12537</v>
      </c>
      <c r="D657" t="s">
        <v>434</v>
      </c>
      <c r="E657" s="27" t="s">
        <v>12538</v>
      </c>
      <c r="F657" s="28" t="s">
        <v>496</v>
      </c>
      <c r="G657" s="29">
        <v>20</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row>
    <row r="660" ht="102">
      <c r="A660" s="1" t="s">
        <v>441</v>
      </c>
      <c r="E660" s="27" t="s">
        <v>12309</v>
      </c>
    </row>
    <row r="661">
      <c r="A661" s="1" t="s">
        <v>432</v>
      </c>
      <c r="B661" s="1">
        <v>162</v>
      </c>
      <c r="C661" s="26" t="s">
        <v>12314</v>
      </c>
      <c r="D661" t="s">
        <v>434</v>
      </c>
      <c r="E661" s="27" t="s">
        <v>12315</v>
      </c>
      <c r="F661" s="28" t="s">
        <v>496</v>
      </c>
      <c r="G661" s="29">
        <v>237</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ht="38.25">
      <c r="A663" s="1" t="s">
        <v>439</v>
      </c>
      <c r="E663" s="33" t="s">
        <v>12989</v>
      </c>
    </row>
    <row r="664" ht="102">
      <c r="A664" s="1" t="s">
        <v>441</v>
      </c>
      <c r="E664" s="27" t="s">
        <v>12309</v>
      </c>
    </row>
    <row r="665">
      <c r="A665" s="1" t="s">
        <v>432</v>
      </c>
      <c r="B665" s="1">
        <v>163</v>
      </c>
      <c r="C665" s="26" t="s">
        <v>12539</v>
      </c>
      <c r="D665" t="s">
        <v>434</v>
      </c>
      <c r="E665" s="27" t="s">
        <v>12540</v>
      </c>
      <c r="F665" s="28" t="s">
        <v>496</v>
      </c>
      <c r="G665" s="29">
        <v>10</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12500</v>
      </c>
    </row>
    <row r="668" ht="102">
      <c r="A668" s="1" t="s">
        <v>441</v>
      </c>
      <c r="E668" s="27" t="s">
        <v>12309</v>
      </c>
    </row>
    <row r="669">
      <c r="A669" s="1" t="s">
        <v>432</v>
      </c>
      <c r="B669" s="1">
        <v>164</v>
      </c>
      <c r="C669" s="26" t="s">
        <v>12541</v>
      </c>
      <c r="D669" t="s">
        <v>434</v>
      </c>
      <c r="E669" s="27" t="s">
        <v>12542</v>
      </c>
      <c r="F669" s="28" t="s">
        <v>496</v>
      </c>
      <c r="G669" s="29">
        <v>17</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12500</v>
      </c>
    </row>
    <row r="672" ht="102">
      <c r="A672" s="1" t="s">
        <v>441</v>
      </c>
      <c r="E672" s="27" t="s">
        <v>12309</v>
      </c>
    </row>
    <row r="673">
      <c r="A673" s="1" t="s">
        <v>432</v>
      </c>
      <c r="B673" s="1">
        <v>165</v>
      </c>
      <c r="C673" s="26" t="s">
        <v>12320</v>
      </c>
      <c r="D673" t="s">
        <v>434</v>
      </c>
      <c r="E673" s="27" t="s">
        <v>12321</v>
      </c>
      <c r="F673" s="28" t="s">
        <v>496</v>
      </c>
      <c r="G673" s="29">
        <v>13</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12500</v>
      </c>
    </row>
    <row r="676" ht="102">
      <c r="A676" s="1" t="s">
        <v>441</v>
      </c>
      <c r="E676" s="27" t="s">
        <v>12309</v>
      </c>
    </row>
    <row r="677">
      <c r="A677" s="1" t="s">
        <v>432</v>
      </c>
      <c r="B677" s="1">
        <v>166</v>
      </c>
      <c r="C677" s="26" t="s">
        <v>12322</v>
      </c>
      <c r="D677" t="s">
        <v>434</v>
      </c>
      <c r="E677" s="27" t="s">
        <v>12323</v>
      </c>
      <c r="F677" s="28" t="s">
        <v>496</v>
      </c>
      <c r="G677" s="29">
        <v>49</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12990</v>
      </c>
    </row>
    <row r="680" ht="102">
      <c r="A680" s="1" t="s">
        <v>441</v>
      </c>
      <c r="E680" s="27" t="s">
        <v>12309</v>
      </c>
    </row>
    <row r="681">
      <c r="A681" s="1" t="s">
        <v>432</v>
      </c>
      <c r="B681" s="1">
        <v>167</v>
      </c>
      <c r="C681" s="26" t="s">
        <v>12324</v>
      </c>
      <c r="D681" t="s">
        <v>434</v>
      </c>
      <c r="E681" s="27" t="s">
        <v>12325</v>
      </c>
      <c r="F681" s="28" t="s">
        <v>496</v>
      </c>
      <c r="G681" s="29">
        <v>49</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12991</v>
      </c>
    </row>
    <row r="684" ht="102">
      <c r="A684" s="1" t="s">
        <v>441</v>
      </c>
      <c r="E684" s="27" t="s">
        <v>12309</v>
      </c>
    </row>
    <row r="685" ht="25.5">
      <c r="A685" s="1" t="s">
        <v>432</v>
      </c>
      <c r="B685" s="1">
        <v>168</v>
      </c>
      <c r="C685" s="26" t="s">
        <v>12328</v>
      </c>
      <c r="D685" t="s">
        <v>434</v>
      </c>
      <c r="E685" s="27" t="s">
        <v>12329</v>
      </c>
      <c r="F685" s="28" t="s">
        <v>496</v>
      </c>
      <c r="G685" s="29">
        <v>11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12500</v>
      </c>
    </row>
    <row r="688" ht="102">
      <c r="A688" s="1" t="s">
        <v>441</v>
      </c>
      <c r="E688" s="27" t="s">
        <v>12309</v>
      </c>
    </row>
    <row r="689">
      <c r="A689" s="1" t="s">
        <v>432</v>
      </c>
      <c r="B689" s="1">
        <v>169</v>
      </c>
      <c r="C689" s="26" t="s">
        <v>12592</v>
      </c>
      <c r="D689" t="s">
        <v>434</v>
      </c>
      <c r="E689" s="27" t="s">
        <v>12593</v>
      </c>
      <c r="F689" s="28" t="s">
        <v>496</v>
      </c>
      <c r="G689" s="29">
        <v>20</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12500</v>
      </c>
    </row>
    <row r="692" ht="102">
      <c r="A692" s="1" t="s">
        <v>441</v>
      </c>
      <c r="E692" s="27" t="s">
        <v>12309</v>
      </c>
    </row>
    <row r="693">
      <c r="A693" s="1" t="s">
        <v>432</v>
      </c>
      <c r="B693" s="1">
        <v>170</v>
      </c>
      <c r="C693" s="26" t="s">
        <v>12332</v>
      </c>
      <c r="D693" t="s">
        <v>434</v>
      </c>
      <c r="E693" s="27" t="s">
        <v>12333</v>
      </c>
      <c r="F693" s="28" t="s">
        <v>496</v>
      </c>
      <c r="G693" s="29">
        <v>12</v>
      </c>
      <c r="H693" s="28">
        <v>0</v>
      </c>
      <c r="I693" s="30">
        <f>ROUND(G693*H693,P4)</f>
        <v>0</v>
      </c>
      <c r="L693" s="31">
        <v>0</v>
      </c>
      <c r="M693" s="24">
        <f>ROUND(G693*L693,P4)</f>
        <v>0</v>
      </c>
      <c r="N693" s="25" t="s">
        <v>1112</v>
      </c>
      <c r="O693" s="32">
        <f>M693*AA693</f>
        <v>0</v>
      </c>
      <c r="P693" s="1">
        <v>3</v>
      </c>
      <c r="AA693" s="1">
        <f>IF(P693=1,$O$3,IF(P693=2,$O$4,$O$5))</f>
        <v>0</v>
      </c>
    </row>
    <row r="694">
      <c r="A694" s="1" t="s">
        <v>437</v>
      </c>
      <c r="E694" s="27" t="s">
        <v>434</v>
      </c>
    </row>
    <row r="695">
      <c r="A695" s="1" t="s">
        <v>439</v>
      </c>
      <c r="E695" s="33" t="s">
        <v>12500</v>
      </c>
    </row>
    <row r="696" ht="102">
      <c r="A696" s="1" t="s">
        <v>441</v>
      </c>
      <c r="E696" s="27" t="s">
        <v>12309</v>
      </c>
    </row>
    <row r="697" ht="25.5">
      <c r="A697" s="1" t="s">
        <v>432</v>
      </c>
      <c r="B697" s="1">
        <v>171</v>
      </c>
      <c r="C697" s="26" t="s">
        <v>12543</v>
      </c>
      <c r="D697" t="s">
        <v>434</v>
      </c>
      <c r="E697" s="27" t="s">
        <v>12544</v>
      </c>
      <c r="F697" s="28" t="s">
        <v>496</v>
      </c>
      <c r="G697" s="29">
        <v>8</v>
      </c>
      <c r="H697" s="28">
        <v>0</v>
      </c>
      <c r="I697" s="30">
        <f>ROUND(G697*H697,P4)</f>
        <v>0</v>
      </c>
      <c r="L697" s="31">
        <v>0</v>
      </c>
      <c r="M697" s="24">
        <f>ROUND(G697*L697,P4)</f>
        <v>0</v>
      </c>
      <c r="N697" s="25" t="s">
        <v>1112</v>
      </c>
      <c r="O697" s="32">
        <f>M697*AA697</f>
        <v>0</v>
      </c>
      <c r="P697" s="1">
        <v>3</v>
      </c>
      <c r="AA697" s="1">
        <f>IF(P697=1,$O$3,IF(P697=2,$O$4,$O$5))</f>
        <v>0</v>
      </c>
    </row>
    <row r="698">
      <c r="A698" s="1" t="s">
        <v>437</v>
      </c>
      <c r="E698" s="27" t="s">
        <v>434</v>
      </c>
    </row>
    <row r="699">
      <c r="A699" s="1" t="s">
        <v>439</v>
      </c>
      <c r="E699" s="33" t="s">
        <v>12500</v>
      </c>
    </row>
    <row r="700" ht="102">
      <c r="A700" s="1" t="s">
        <v>441</v>
      </c>
      <c r="E700" s="27" t="s">
        <v>12309</v>
      </c>
    </row>
    <row r="701">
      <c r="A701" s="1" t="s">
        <v>432</v>
      </c>
      <c r="B701" s="1">
        <v>172</v>
      </c>
      <c r="C701" s="26" t="s">
        <v>12338</v>
      </c>
      <c r="D701" t="s">
        <v>434</v>
      </c>
      <c r="E701" s="27" t="s">
        <v>12339</v>
      </c>
      <c r="F701" s="28" t="s">
        <v>496</v>
      </c>
      <c r="G701" s="29">
        <v>2580</v>
      </c>
      <c r="H701" s="28">
        <v>0</v>
      </c>
      <c r="I701" s="30">
        <f>ROUND(G701*H701,P4)</f>
        <v>0</v>
      </c>
      <c r="L701" s="31">
        <v>0</v>
      </c>
      <c r="M701" s="24">
        <f>ROUND(G701*L701,P4)</f>
        <v>0</v>
      </c>
      <c r="N701" s="25" t="s">
        <v>1112</v>
      </c>
      <c r="O701" s="32">
        <f>M701*AA701</f>
        <v>0</v>
      </c>
      <c r="P701" s="1">
        <v>3</v>
      </c>
      <c r="AA701" s="1">
        <f>IF(P701=1,$O$3,IF(P701=2,$O$4,$O$5))</f>
        <v>0</v>
      </c>
    </row>
    <row r="702">
      <c r="A702" s="1" t="s">
        <v>437</v>
      </c>
      <c r="E702" s="27" t="s">
        <v>434</v>
      </c>
    </row>
    <row r="703">
      <c r="A703" s="1" t="s">
        <v>439</v>
      </c>
      <c r="E703" s="33" t="s">
        <v>12500</v>
      </c>
    </row>
    <row r="704" ht="102">
      <c r="A704" s="1" t="s">
        <v>441</v>
      </c>
      <c r="E704" s="27" t="s">
        <v>12309</v>
      </c>
    </row>
    <row r="705">
      <c r="A705" s="1" t="s">
        <v>432</v>
      </c>
      <c r="B705" s="1">
        <v>173</v>
      </c>
      <c r="C705" s="26" t="s">
        <v>12340</v>
      </c>
      <c r="D705" t="s">
        <v>434</v>
      </c>
      <c r="E705" s="27" t="s">
        <v>12341</v>
      </c>
      <c r="F705" s="28" t="s">
        <v>496</v>
      </c>
      <c r="G705" s="29">
        <v>102</v>
      </c>
      <c r="H705" s="28">
        <v>0</v>
      </c>
      <c r="I705" s="30">
        <f>ROUND(G705*H705,P4)</f>
        <v>0</v>
      </c>
      <c r="L705" s="31">
        <v>0</v>
      </c>
      <c r="M705" s="24">
        <f>ROUND(G705*L705,P4)</f>
        <v>0</v>
      </c>
      <c r="N705" s="25" t="s">
        <v>1112</v>
      </c>
      <c r="O705" s="32">
        <f>M705*AA705</f>
        <v>0</v>
      </c>
      <c r="P705" s="1">
        <v>3</v>
      </c>
      <c r="AA705" s="1">
        <f>IF(P705=1,$O$3,IF(P705=2,$O$4,$O$5))</f>
        <v>0</v>
      </c>
    </row>
    <row r="706">
      <c r="A706" s="1" t="s">
        <v>437</v>
      </c>
      <c r="E706" s="27" t="s">
        <v>434</v>
      </c>
    </row>
    <row r="707">
      <c r="A707" s="1" t="s">
        <v>439</v>
      </c>
      <c r="E707" s="33" t="s">
        <v>12500</v>
      </c>
    </row>
    <row r="708" ht="102">
      <c r="A708" s="1" t="s">
        <v>441</v>
      </c>
      <c r="E708" s="27" t="s">
        <v>12309</v>
      </c>
    </row>
    <row r="709">
      <c r="A709" s="1" t="s">
        <v>432</v>
      </c>
      <c r="B709" s="1">
        <v>174</v>
      </c>
      <c r="C709" s="26" t="s">
        <v>12342</v>
      </c>
      <c r="D709" t="s">
        <v>434</v>
      </c>
      <c r="E709" s="27" t="s">
        <v>12343</v>
      </c>
      <c r="F709" s="28" t="s">
        <v>496</v>
      </c>
      <c r="G709" s="29">
        <v>56</v>
      </c>
      <c r="H709" s="28">
        <v>0</v>
      </c>
      <c r="I709" s="30">
        <f>ROUND(G709*H709,P4)</f>
        <v>0</v>
      </c>
      <c r="L709" s="31">
        <v>0</v>
      </c>
      <c r="M709" s="24">
        <f>ROUND(G709*L709,P4)</f>
        <v>0</v>
      </c>
      <c r="N709" s="25" t="s">
        <v>1112</v>
      </c>
      <c r="O709" s="32">
        <f>M709*AA709</f>
        <v>0</v>
      </c>
      <c r="P709" s="1">
        <v>3</v>
      </c>
      <c r="AA709" s="1">
        <f>IF(P709=1,$O$3,IF(P709=2,$O$4,$O$5))</f>
        <v>0</v>
      </c>
    </row>
    <row r="710">
      <c r="A710" s="1" t="s">
        <v>437</v>
      </c>
      <c r="E710" s="27" t="s">
        <v>434</v>
      </c>
    </row>
    <row r="711">
      <c r="A711" s="1" t="s">
        <v>439</v>
      </c>
      <c r="E711" s="33" t="s">
        <v>12500</v>
      </c>
    </row>
    <row r="712" ht="102">
      <c r="A712" s="1" t="s">
        <v>441</v>
      </c>
      <c r="E712" s="27" t="s">
        <v>12309</v>
      </c>
    </row>
    <row r="713" ht="25.5">
      <c r="A713" s="1" t="s">
        <v>432</v>
      </c>
      <c r="B713" s="1">
        <v>175</v>
      </c>
      <c r="C713" s="26" t="s">
        <v>12791</v>
      </c>
      <c r="D713" t="s">
        <v>434</v>
      </c>
      <c r="E713" s="27" t="s">
        <v>12792</v>
      </c>
      <c r="F713" s="28" t="s">
        <v>467</v>
      </c>
      <c r="G713" s="29">
        <v>17680</v>
      </c>
      <c r="H713" s="28">
        <v>0</v>
      </c>
      <c r="I713" s="30">
        <f>ROUND(G713*H713,P4)</f>
        <v>0</v>
      </c>
      <c r="L713" s="31">
        <v>0</v>
      </c>
      <c r="M713" s="24">
        <f>ROUND(G713*L713,P4)</f>
        <v>0</v>
      </c>
      <c r="N713" s="25" t="s">
        <v>1112</v>
      </c>
      <c r="O713" s="32">
        <f>M713*AA713</f>
        <v>0</v>
      </c>
      <c r="P713" s="1">
        <v>3</v>
      </c>
      <c r="AA713" s="1">
        <f>IF(P713=1,$O$3,IF(P713=2,$O$4,$O$5))</f>
        <v>0</v>
      </c>
    </row>
    <row r="714">
      <c r="A714" s="1" t="s">
        <v>437</v>
      </c>
      <c r="E714" s="27" t="s">
        <v>434</v>
      </c>
    </row>
    <row r="715">
      <c r="A715" s="1" t="s">
        <v>439</v>
      </c>
      <c r="E715" s="33" t="s">
        <v>12992</v>
      </c>
    </row>
    <row r="716" ht="102">
      <c r="A716" s="1" t="s">
        <v>441</v>
      </c>
      <c r="E716" s="27" t="s">
        <v>12348</v>
      </c>
    </row>
    <row r="717" ht="25.5">
      <c r="A717" s="1" t="s">
        <v>432</v>
      </c>
      <c r="B717" s="1">
        <v>176</v>
      </c>
      <c r="C717" s="26" t="s">
        <v>12545</v>
      </c>
      <c r="D717" t="s">
        <v>434</v>
      </c>
      <c r="E717" s="27" t="s">
        <v>12546</v>
      </c>
      <c r="F717" s="28" t="s">
        <v>467</v>
      </c>
      <c r="G717" s="29">
        <v>17680</v>
      </c>
      <c r="H717" s="28">
        <v>0</v>
      </c>
      <c r="I717" s="30">
        <f>ROUND(G717*H717,P4)</f>
        <v>0</v>
      </c>
      <c r="L717" s="31">
        <v>0</v>
      </c>
      <c r="M717" s="24">
        <f>ROUND(G717*L717,P4)</f>
        <v>0</v>
      </c>
      <c r="N717" s="25" t="s">
        <v>1112</v>
      </c>
      <c r="O717" s="32">
        <f>M717*AA717</f>
        <v>0</v>
      </c>
      <c r="P717" s="1">
        <v>3</v>
      </c>
      <c r="AA717" s="1">
        <f>IF(P717=1,$O$3,IF(P717=2,$O$4,$O$5))</f>
        <v>0</v>
      </c>
    </row>
    <row r="718">
      <c r="A718" s="1" t="s">
        <v>437</v>
      </c>
      <c r="E718" s="27" t="s">
        <v>434</v>
      </c>
    </row>
    <row r="719">
      <c r="A719" s="1" t="s">
        <v>439</v>
      </c>
      <c r="E719" s="33" t="s">
        <v>12992</v>
      </c>
    </row>
    <row r="720" ht="102">
      <c r="A720" s="1" t="s">
        <v>441</v>
      </c>
      <c r="E720" s="27" t="s">
        <v>12348</v>
      </c>
    </row>
    <row r="721">
      <c r="A721" s="1" t="s">
        <v>432</v>
      </c>
      <c r="B721" s="1">
        <v>177</v>
      </c>
      <c r="C721" s="26" t="s">
        <v>12993</v>
      </c>
      <c r="D721" t="s">
        <v>434</v>
      </c>
      <c r="E721" s="27" t="s">
        <v>12354</v>
      </c>
      <c r="F721" s="28" t="s">
        <v>1596</v>
      </c>
      <c r="G721" s="29">
        <v>2020</v>
      </c>
      <c r="H721" s="28">
        <v>0</v>
      </c>
      <c r="I721" s="30">
        <f>ROUND(G721*H721,P4)</f>
        <v>0</v>
      </c>
      <c r="L721" s="31">
        <v>0</v>
      </c>
      <c r="M721" s="24">
        <f>ROUND(G721*L721,P4)</f>
        <v>0</v>
      </c>
      <c r="N721" s="25" t="s">
        <v>1112</v>
      </c>
      <c r="O721" s="32">
        <f>M721*AA721</f>
        <v>0</v>
      </c>
      <c r="P721" s="1">
        <v>3</v>
      </c>
      <c r="AA721" s="1">
        <f>IF(P721=1,$O$3,IF(P721=2,$O$4,$O$5))</f>
        <v>0</v>
      </c>
    </row>
    <row r="722">
      <c r="A722" s="1" t="s">
        <v>437</v>
      </c>
      <c r="E722" s="27" t="s">
        <v>434</v>
      </c>
    </row>
    <row r="723">
      <c r="A723" s="1" t="s">
        <v>439</v>
      </c>
      <c r="E723" s="33" t="s">
        <v>12994</v>
      </c>
    </row>
    <row r="724" ht="127.5">
      <c r="A724" s="1" t="s">
        <v>441</v>
      </c>
      <c r="E724" s="27" t="s">
        <v>12995</v>
      </c>
    </row>
    <row r="725">
      <c r="A725" s="1" t="s">
        <v>432</v>
      </c>
      <c r="B725" s="1">
        <v>178</v>
      </c>
      <c r="C725" s="26" t="s">
        <v>823</v>
      </c>
      <c r="D725" t="s">
        <v>434</v>
      </c>
      <c r="E725" s="27" t="s">
        <v>824</v>
      </c>
      <c r="F725" s="28" t="s">
        <v>476</v>
      </c>
      <c r="G725" s="29">
        <v>493.56</v>
      </c>
      <c r="H725" s="28">
        <v>0</v>
      </c>
      <c r="I725" s="30">
        <f>ROUND(G725*H725,P4)</f>
        <v>0</v>
      </c>
      <c r="L725" s="31">
        <v>0</v>
      </c>
      <c r="M725" s="24">
        <f>ROUND(G725*L725,P4)</f>
        <v>0</v>
      </c>
      <c r="N725" s="25" t="s">
        <v>1112</v>
      </c>
      <c r="O725" s="32">
        <f>M725*AA725</f>
        <v>0</v>
      </c>
      <c r="P725" s="1">
        <v>3</v>
      </c>
      <c r="AA725" s="1">
        <f>IF(P725=1,$O$3,IF(P725=2,$O$4,$O$5))</f>
        <v>0</v>
      </c>
    </row>
    <row r="726">
      <c r="A726" s="1" t="s">
        <v>437</v>
      </c>
      <c r="E726" s="27" t="s">
        <v>434</v>
      </c>
    </row>
    <row r="727">
      <c r="A727" s="1" t="s">
        <v>439</v>
      </c>
      <c r="E727" s="33" t="s">
        <v>12500</v>
      </c>
    </row>
    <row r="728" ht="102">
      <c r="A728" s="1" t="s">
        <v>441</v>
      </c>
      <c r="E728" s="27" t="s">
        <v>12358</v>
      </c>
    </row>
    <row r="729">
      <c r="A729" s="1" t="s">
        <v>429</v>
      </c>
      <c r="C729" s="22" t="s">
        <v>12996</v>
      </c>
      <c r="E729" s="23" t="s">
        <v>12997</v>
      </c>
      <c r="L729" s="24">
        <f>SUMIFS(L730:L741,A730:A741,"P")</f>
        <v>0</v>
      </c>
      <c r="M729" s="24">
        <f>SUMIFS(M730:M741,A730:A741,"P")</f>
        <v>0</v>
      </c>
      <c r="N729" s="25"/>
    </row>
    <row r="730">
      <c r="A730" s="1" t="s">
        <v>432</v>
      </c>
      <c r="B730" s="1">
        <v>179</v>
      </c>
      <c r="C730" s="26" t="s">
        <v>12998</v>
      </c>
      <c r="D730" t="s">
        <v>434</v>
      </c>
      <c r="E730" s="27" t="s">
        <v>12999</v>
      </c>
      <c r="F730" s="28" t="s">
        <v>496</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13000</v>
      </c>
    </row>
    <row r="733">
      <c r="A733" s="1" t="s">
        <v>441</v>
      </c>
      <c r="E733" s="27" t="s">
        <v>434</v>
      </c>
    </row>
    <row r="734">
      <c r="A734" s="1" t="s">
        <v>432</v>
      </c>
      <c r="B734" s="1">
        <v>180</v>
      </c>
      <c r="C734" s="26" t="s">
        <v>13001</v>
      </c>
      <c r="D734" t="s">
        <v>434</v>
      </c>
      <c r="E734" s="27" t="s">
        <v>13002</v>
      </c>
      <c r="F734" s="28" t="s">
        <v>12269</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13000</v>
      </c>
    </row>
    <row r="737">
      <c r="A737" s="1" t="s">
        <v>441</v>
      </c>
      <c r="E737" s="27" t="s">
        <v>434</v>
      </c>
    </row>
    <row r="738">
      <c r="A738" s="1" t="s">
        <v>432</v>
      </c>
      <c r="B738" s="1">
        <v>181</v>
      </c>
      <c r="C738" s="26" t="s">
        <v>13003</v>
      </c>
      <c r="D738" t="s">
        <v>434</v>
      </c>
      <c r="E738" s="27" t="s">
        <v>13004</v>
      </c>
      <c r="F738" s="28" t="s">
        <v>496</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13000</v>
      </c>
    </row>
    <row r="741">
      <c r="A741" s="1" t="s">
        <v>441</v>
      </c>
      <c r="E741" s="27" t="s">
        <v>434</v>
      </c>
    </row>
    <row r="742">
      <c r="A742" s="1" t="s">
        <v>429</v>
      </c>
      <c r="C742" s="22" t="s">
        <v>559</v>
      </c>
      <c r="E742" s="23" t="s">
        <v>893</v>
      </c>
      <c r="L742" s="24">
        <f>SUMIFS(L743:L762,A743:A762,"P")</f>
        <v>0</v>
      </c>
      <c r="M742" s="24">
        <f>SUMIFS(M743:M762,A743:A762,"P")</f>
        <v>0</v>
      </c>
      <c r="N742" s="25"/>
    </row>
    <row r="743" ht="25.5">
      <c r="A743" s="1" t="s">
        <v>432</v>
      </c>
      <c r="B743" s="1">
        <v>182</v>
      </c>
      <c r="C743" s="26" t="s">
        <v>561</v>
      </c>
      <c r="D743" t="s">
        <v>562</v>
      </c>
      <c r="E743" s="27" t="s">
        <v>563</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564</v>
      </c>
    </row>
    <row r="745">
      <c r="A745" s="1" t="s">
        <v>439</v>
      </c>
      <c r="E745" s="33" t="s">
        <v>13005</v>
      </c>
    </row>
    <row r="746" ht="153">
      <c r="A746" s="1" t="s">
        <v>441</v>
      </c>
      <c r="E746" s="27" t="s">
        <v>566</v>
      </c>
    </row>
    <row r="747" ht="38.25">
      <c r="A747" s="1" t="s">
        <v>432</v>
      </c>
      <c r="B747" s="1">
        <v>183</v>
      </c>
      <c r="C747" s="26" t="s">
        <v>901</v>
      </c>
      <c r="D747" t="s">
        <v>562</v>
      </c>
      <c r="E747" s="27" t="s">
        <v>1060</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564</v>
      </c>
    </row>
    <row r="749">
      <c r="A749" s="1" t="s">
        <v>439</v>
      </c>
      <c r="E749" s="33" t="s">
        <v>12500</v>
      </c>
    </row>
    <row r="750" ht="153">
      <c r="A750" s="1" t="s">
        <v>441</v>
      </c>
      <c r="E750" s="27" t="s">
        <v>566</v>
      </c>
    </row>
    <row r="751" ht="25.5">
      <c r="A751" s="1" t="s">
        <v>432</v>
      </c>
      <c r="B751" s="1">
        <v>184</v>
      </c>
      <c r="C751" s="26" t="s">
        <v>12361</v>
      </c>
      <c r="D751" t="s">
        <v>562</v>
      </c>
      <c r="E751" s="27" t="s">
        <v>12362</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898</v>
      </c>
    </row>
    <row r="753">
      <c r="A753" s="1" t="s">
        <v>439</v>
      </c>
      <c r="E753" s="33" t="s">
        <v>12500</v>
      </c>
    </row>
    <row r="754" ht="153">
      <c r="A754" s="1" t="s">
        <v>441</v>
      </c>
      <c r="E754" s="27" t="s">
        <v>1108</v>
      </c>
    </row>
    <row r="755" ht="25.5">
      <c r="A755" s="1" t="s">
        <v>432</v>
      </c>
      <c r="B755" s="1">
        <v>185</v>
      </c>
      <c r="C755" s="26" t="s">
        <v>9972</v>
      </c>
      <c r="D755" t="s">
        <v>562</v>
      </c>
      <c r="E755" s="27" t="s">
        <v>9973</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4949</v>
      </c>
    </row>
    <row r="757">
      <c r="A757" s="1" t="s">
        <v>439</v>
      </c>
      <c r="E757" s="33" t="s">
        <v>12500</v>
      </c>
    </row>
    <row r="758" ht="153">
      <c r="A758" s="1" t="s">
        <v>441</v>
      </c>
      <c r="E758" s="27" t="s">
        <v>566</v>
      </c>
    </row>
    <row r="759" ht="25.5">
      <c r="A759" s="1" t="s">
        <v>432</v>
      </c>
      <c r="B759" s="1">
        <v>186</v>
      </c>
      <c r="C759" s="26" t="s">
        <v>12365</v>
      </c>
      <c r="D759" t="s">
        <v>562</v>
      </c>
      <c r="E759" s="27" t="s">
        <v>12366</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4949</v>
      </c>
    </row>
    <row r="761">
      <c r="A761" s="1" t="s">
        <v>439</v>
      </c>
      <c r="E761" s="33" t="s">
        <v>12500</v>
      </c>
    </row>
    <row r="762" ht="153">
      <c r="A762" s="1" t="s">
        <v>441</v>
      </c>
      <c r="E762" s="27" t="s">
        <v>566</v>
      </c>
    </row>
  </sheetData>
  <sheetProtection sheet="1" objects="1" scenarios="1" spinCount="100000" saltValue="iE0eLRKBiPfGjcbLQRciVGTyZE/USHla5Dsf5fGEzdn5KhdP6/pUeI0Y78D/ZQ412aIoTHJ0Y66umB0gmJCBSw==" hashValue="BAQYmP7mLx5XztSvuaz4XbPjDkcEdoH3+oOo7BOAv7DPYhY4bceBQ/3yW3xKE1Ds9fqrMybXP+GrnCYETZlr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13006</v>
      </c>
      <c r="E8" s="23" t="s">
        <v>176</v>
      </c>
      <c r="L8" s="24">
        <f>L9+L62+L91+L252+L301+L394</f>
        <v>0</v>
      </c>
      <c r="M8" s="24">
        <f>M9+M62+M91+M252+M301+M394</f>
        <v>0</v>
      </c>
      <c r="N8" s="25"/>
    </row>
    <row r="9">
      <c r="A9" s="1" t="s">
        <v>429</v>
      </c>
      <c r="C9" s="22" t="s">
        <v>12022</v>
      </c>
      <c r="E9" s="23" t="s">
        <v>12023</v>
      </c>
      <c r="L9" s="24">
        <f>SUMIFS(L10:L61,A10:A61,"P")</f>
        <v>0</v>
      </c>
      <c r="M9" s="24">
        <f>SUMIFS(M10:M61,A10:A61,"P")</f>
        <v>0</v>
      </c>
      <c r="N9" s="25"/>
    </row>
    <row r="10">
      <c r="A10" s="1" t="s">
        <v>432</v>
      </c>
      <c r="B10" s="1">
        <v>1</v>
      </c>
      <c r="C10" s="26" t="s">
        <v>12024</v>
      </c>
      <c r="D10" t="s">
        <v>434</v>
      </c>
      <c r="E10" s="27" t="s">
        <v>12025</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13007</v>
      </c>
    </row>
    <row r="13" ht="216.75">
      <c r="A13" s="1" t="s">
        <v>441</v>
      </c>
      <c r="E13" s="27" t="s">
        <v>12027</v>
      </c>
    </row>
    <row r="14">
      <c r="A14" s="1" t="s">
        <v>432</v>
      </c>
      <c r="B14" s="1">
        <v>2</v>
      </c>
      <c r="C14" s="26" t="s">
        <v>12031</v>
      </c>
      <c r="D14" t="s">
        <v>434</v>
      </c>
      <c r="E14" s="27" t="s">
        <v>12032</v>
      </c>
      <c r="F14" s="28" t="s">
        <v>496</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12608</v>
      </c>
    </row>
    <row r="17" ht="140.25">
      <c r="A17" s="1" t="s">
        <v>441</v>
      </c>
      <c r="E17" s="27" t="s">
        <v>12033</v>
      </c>
    </row>
    <row r="18">
      <c r="A18" s="1" t="s">
        <v>432</v>
      </c>
      <c r="B18" s="1">
        <v>3</v>
      </c>
      <c r="C18" s="26" t="s">
        <v>12034</v>
      </c>
      <c r="D18" t="s">
        <v>434</v>
      </c>
      <c r="E18" s="27" t="s">
        <v>12035</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13008</v>
      </c>
    </row>
    <row r="21" ht="76.5">
      <c r="A21" s="1" t="s">
        <v>441</v>
      </c>
      <c r="E21" s="27" t="s">
        <v>12036</v>
      </c>
    </row>
    <row r="22" ht="25.5">
      <c r="A22" s="1" t="s">
        <v>432</v>
      </c>
      <c r="B22" s="1">
        <v>4</v>
      </c>
      <c r="C22" s="26" t="s">
        <v>12037</v>
      </c>
      <c r="D22" t="s">
        <v>434</v>
      </c>
      <c r="E22" s="27" t="s">
        <v>12038</v>
      </c>
      <c r="F22" s="28" t="s">
        <v>496</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12608</v>
      </c>
    </row>
    <row r="25" ht="114.75">
      <c r="A25" s="1" t="s">
        <v>441</v>
      </c>
      <c r="E25" s="27" t="s">
        <v>12039</v>
      </c>
    </row>
    <row r="26">
      <c r="A26" s="1" t="s">
        <v>432</v>
      </c>
      <c r="B26" s="1">
        <v>5</v>
      </c>
      <c r="C26" s="26" t="s">
        <v>12040</v>
      </c>
      <c r="D26" t="s">
        <v>434</v>
      </c>
      <c r="E26" s="27" t="s">
        <v>12041</v>
      </c>
      <c r="F26" s="28" t="s">
        <v>496</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12608</v>
      </c>
    </row>
    <row r="29" ht="127.5">
      <c r="A29" s="1" t="s">
        <v>441</v>
      </c>
      <c r="E29" s="27" t="s">
        <v>12042</v>
      </c>
    </row>
    <row r="30">
      <c r="A30" s="1" t="s">
        <v>432</v>
      </c>
      <c r="B30" s="1">
        <v>6</v>
      </c>
      <c r="C30" s="26" t="s">
        <v>12043</v>
      </c>
      <c r="D30" t="s">
        <v>434</v>
      </c>
      <c r="E30" s="27" t="s">
        <v>12044</v>
      </c>
      <c r="F30" s="28" t="s">
        <v>1596</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13009</v>
      </c>
    </row>
    <row r="33" ht="127.5">
      <c r="A33" s="1" t="s">
        <v>441</v>
      </c>
      <c r="E33" s="27" t="s">
        <v>12045</v>
      </c>
    </row>
    <row r="34">
      <c r="A34" s="1" t="s">
        <v>432</v>
      </c>
      <c r="B34" s="1">
        <v>7</v>
      </c>
      <c r="C34" s="26" t="s">
        <v>819</v>
      </c>
      <c r="D34" t="s">
        <v>434</v>
      </c>
      <c r="E34" s="27" t="s">
        <v>12046</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13010</v>
      </c>
    </row>
    <row r="37" ht="102">
      <c r="A37" s="1" t="s">
        <v>441</v>
      </c>
      <c r="E37" s="27" t="s">
        <v>12047</v>
      </c>
    </row>
    <row r="38">
      <c r="A38" s="1" t="s">
        <v>432</v>
      </c>
      <c r="B38" s="1">
        <v>8</v>
      </c>
      <c r="C38" s="26" t="s">
        <v>12048</v>
      </c>
      <c r="D38" t="s">
        <v>434</v>
      </c>
      <c r="E38" s="27" t="s">
        <v>12049</v>
      </c>
      <c r="F38" s="28" t="s">
        <v>496</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13011</v>
      </c>
    </row>
    <row r="41" ht="76.5">
      <c r="A41" s="1" t="s">
        <v>441</v>
      </c>
      <c r="E41" s="27" t="s">
        <v>12050</v>
      </c>
    </row>
    <row r="42">
      <c r="A42" s="1" t="s">
        <v>432</v>
      </c>
      <c r="B42" s="1">
        <v>9</v>
      </c>
      <c r="C42" s="26" t="s">
        <v>12051</v>
      </c>
      <c r="D42" t="s">
        <v>434</v>
      </c>
      <c r="E42" s="27" t="s">
        <v>12052</v>
      </c>
      <c r="F42" s="28" t="s">
        <v>496</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13012</v>
      </c>
    </row>
    <row r="45" ht="76.5">
      <c r="A45" s="1" t="s">
        <v>441</v>
      </c>
      <c r="E45" s="27" t="s">
        <v>12053</v>
      </c>
    </row>
    <row r="46">
      <c r="A46" s="1" t="s">
        <v>432</v>
      </c>
      <c r="B46" s="1">
        <v>10</v>
      </c>
      <c r="C46" s="26" t="s">
        <v>12054</v>
      </c>
      <c r="D46" t="s">
        <v>434</v>
      </c>
      <c r="E46" s="27" t="s">
        <v>12055</v>
      </c>
      <c r="F46" s="28" t="s">
        <v>496</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13013</v>
      </c>
    </row>
    <row r="49" ht="76.5">
      <c r="A49" s="1" t="s">
        <v>441</v>
      </c>
      <c r="E49" s="27" t="s">
        <v>12056</v>
      </c>
    </row>
    <row r="50">
      <c r="A50" s="1" t="s">
        <v>432</v>
      </c>
      <c r="B50" s="1">
        <v>11</v>
      </c>
      <c r="C50" s="26" t="s">
        <v>12609</v>
      </c>
      <c r="D50" t="s">
        <v>434</v>
      </c>
      <c r="E50" s="27" t="s">
        <v>12610</v>
      </c>
      <c r="F50" s="28" t="s">
        <v>496</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12619</v>
      </c>
    </row>
    <row r="53" ht="76.5">
      <c r="A53" s="1" t="s">
        <v>441</v>
      </c>
      <c r="E53" s="27" t="s">
        <v>12612</v>
      </c>
    </row>
    <row r="54">
      <c r="A54" s="1" t="s">
        <v>432</v>
      </c>
      <c r="B54" s="1">
        <v>12</v>
      </c>
      <c r="C54" s="26" t="s">
        <v>12063</v>
      </c>
      <c r="D54" t="s">
        <v>434</v>
      </c>
      <c r="E54" s="27" t="s">
        <v>12064</v>
      </c>
      <c r="F54" s="28" t="s">
        <v>496</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12624</v>
      </c>
    </row>
    <row r="57" ht="114.75">
      <c r="A57" s="1" t="s">
        <v>441</v>
      </c>
      <c r="E57" s="27" t="s">
        <v>12065</v>
      </c>
    </row>
    <row r="58">
      <c r="A58" s="1" t="s">
        <v>432</v>
      </c>
      <c r="B58" s="1">
        <v>13</v>
      </c>
      <c r="C58" s="26" t="s">
        <v>12066</v>
      </c>
      <c r="D58" t="s">
        <v>434</v>
      </c>
      <c r="E58" s="27" t="s">
        <v>12067</v>
      </c>
      <c r="F58" s="28" t="s">
        <v>1625</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13014</v>
      </c>
    </row>
    <row r="61" ht="89.25">
      <c r="A61" s="1" t="s">
        <v>441</v>
      </c>
      <c r="E61" s="27" t="s">
        <v>12069</v>
      </c>
    </row>
    <row r="62">
      <c r="A62" s="1" t="s">
        <v>429</v>
      </c>
      <c r="C62" s="22" t="s">
        <v>12070</v>
      </c>
      <c r="E62" s="23" t="s">
        <v>12071</v>
      </c>
      <c r="L62" s="24">
        <f>SUMIFS(L63:L90,A63:A90,"P")</f>
        <v>0</v>
      </c>
      <c r="M62" s="24">
        <f>SUMIFS(M63:M90,A63:A90,"P")</f>
        <v>0</v>
      </c>
      <c r="N62" s="25"/>
    </row>
    <row r="63" ht="25.5">
      <c r="A63" s="1" t="s">
        <v>432</v>
      </c>
      <c r="B63" s="1">
        <v>14</v>
      </c>
      <c r="C63" s="26" t="s">
        <v>12072</v>
      </c>
      <c r="D63" t="s">
        <v>434</v>
      </c>
      <c r="E63" s="27" t="s">
        <v>12073</v>
      </c>
      <c r="F63" s="28" t="s">
        <v>496</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12711</v>
      </c>
    </row>
    <row r="66" ht="102">
      <c r="A66" s="1" t="s">
        <v>441</v>
      </c>
      <c r="E66" s="27" t="s">
        <v>12074</v>
      </c>
    </row>
    <row r="67" ht="25.5">
      <c r="A67" s="1" t="s">
        <v>432</v>
      </c>
      <c r="B67" s="1">
        <v>15</v>
      </c>
      <c r="C67" s="26" t="s">
        <v>12075</v>
      </c>
      <c r="D67" t="s">
        <v>434</v>
      </c>
      <c r="E67" s="27" t="s">
        <v>12076</v>
      </c>
      <c r="F67" s="28" t="s">
        <v>496</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13015</v>
      </c>
    </row>
    <row r="70" ht="102">
      <c r="A70" s="1" t="s">
        <v>441</v>
      </c>
      <c r="E70" s="27" t="s">
        <v>12074</v>
      </c>
    </row>
    <row r="71">
      <c r="A71" s="1" t="s">
        <v>432</v>
      </c>
      <c r="B71" s="1">
        <v>16</v>
      </c>
      <c r="C71" s="26" t="s">
        <v>12081</v>
      </c>
      <c r="D71" t="s">
        <v>434</v>
      </c>
      <c r="E71" s="27" t="s">
        <v>12082</v>
      </c>
      <c r="F71" s="28" t="s">
        <v>496</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12619</v>
      </c>
    </row>
    <row r="74" ht="102">
      <c r="A74" s="1" t="s">
        <v>441</v>
      </c>
      <c r="E74" s="27" t="s">
        <v>12083</v>
      </c>
    </row>
    <row r="75">
      <c r="A75" s="1" t="s">
        <v>432</v>
      </c>
      <c r="B75" s="1">
        <v>17</v>
      </c>
      <c r="C75" s="26" t="s">
        <v>12084</v>
      </c>
      <c r="D75" t="s">
        <v>434</v>
      </c>
      <c r="E75" s="27" t="s">
        <v>12085</v>
      </c>
      <c r="F75" s="28" t="s">
        <v>496</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12622</v>
      </c>
    </row>
    <row r="78" ht="102">
      <c r="A78" s="1" t="s">
        <v>441</v>
      </c>
      <c r="E78" s="27" t="s">
        <v>12083</v>
      </c>
    </row>
    <row r="79">
      <c r="A79" s="1" t="s">
        <v>432</v>
      </c>
      <c r="B79" s="1">
        <v>18</v>
      </c>
      <c r="C79" s="26" t="s">
        <v>12120</v>
      </c>
      <c r="D79" t="s">
        <v>434</v>
      </c>
      <c r="E79" s="27" t="s">
        <v>12121</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12720</v>
      </c>
    </row>
    <row r="82" ht="89.25">
      <c r="A82" s="1" t="s">
        <v>441</v>
      </c>
      <c r="E82" s="27" t="s">
        <v>12122</v>
      </c>
    </row>
    <row r="83">
      <c r="A83" s="1" t="s">
        <v>432</v>
      </c>
      <c r="B83" s="1">
        <v>19</v>
      </c>
      <c r="C83" s="26" t="s">
        <v>12123</v>
      </c>
      <c r="D83" t="s">
        <v>434</v>
      </c>
      <c r="E83" s="27" t="s">
        <v>12124</v>
      </c>
      <c r="F83" s="28" t="s">
        <v>496</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13016</v>
      </c>
    </row>
    <row r="86" ht="89.25">
      <c r="A86" s="1" t="s">
        <v>441</v>
      </c>
      <c r="E86" s="27" t="s">
        <v>12125</v>
      </c>
    </row>
    <row r="87" ht="25.5">
      <c r="A87" s="1" t="s">
        <v>432</v>
      </c>
      <c r="B87" s="1">
        <v>20</v>
      </c>
      <c r="C87" s="26" t="s">
        <v>12126</v>
      </c>
      <c r="D87" t="s">
        <v>434</v>
      </c>
      <c r="E87" s="27" t="s">
        <v>12127</v>
      </c>
      <c r="F87" s="28" t="s">
        <v>1625</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13017</v>
      </c>
    </row>
    <row r="90" ht="102">
      <c r="A90" s="1" t="s">
        <v>441</v>
      </c>
      <c r="E90" s="27" t="s">
        <v>12128</v>
      </c>
    </row>
    <row r="91">
      <c r="A91" s="1" t="s">
        <v>429</v>
      </c>
      <c r="C91" s="22" t="s">
        <v>12129</v>
      </c>
      <c r="E91" s="23" t="s">
        <v>12130</v>
      </c>
      <c r="L91" s="24">
        <f>SUMIFS(L92:L251,A92:A251,"P")</f>
        <v>0</v>
      </c>
      <c r="M91" s="24">
        <f>SUMIFS(M92:M251,A92:A251,"P")</f>
        <v>0</v>
      </c>
      <c r="N91" s="25"/>
    </row>
    <row r="92">
      <c r="A92" s="1" t="s">
        <v>432</v>
      </c>
      <c r="B92" s="1">
        <v>21</v>
      </c>
      <c r="C92" s="26" t="s">
        <v>12131</v>
      </c>
      <c r="D92" t="s">
        <v>434</v>
      </c>
      <c r="E92" s="27" t="s">
        <v>12132</v>
      </c>
      <c r="F92" s="28" t="s">
        <v>496</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13018</v>
      </c>
    </row>
    <row r="95" ht="89.25">
      <c r="A95" s="1" t="s">
        <v>441</v>
      </c>
      <c r="E95" s="27" t="s">
        <v>12134</v>
      </c>
    </row>
    <row r="96">
      <c r="A96" s="1" t="s">
        <v>432</v>
      </c>
      <c r="B96" s="1">
        <v>22</v>
      </c>
      <c r="C96" s="26" t="s">
        <v>12137</v>
      </c>
      <c r="D96" t="s">
        <v>434</v>
      </c>
      <c r="E96" s="27" t="s">
        <v>12138</v>
      </c>
      <c r="F96" s="28" t="s">
        <v>496</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13019</v>
      </c>
    </row>
    <row r="99" ht="89.25">
      <c r="A99" s="1" t="s">
        <v>441</v>
      </c>
      <c r="E99" s="27" t="s">
        <v>12139</v>
      </c>
    </row>
    <row r="100">
      <c r="A100" s="1" t="s">
        <v>432</v>
      </c>
      <c r="B100" s="1">
        <v>23</v>
      </c>
      <c r="C100" s="26" t="s">
        <v>12146</v>
      </c>
      <c r="D100" t="s">
        <v>434</v>
      </c>
      <c r="E100" s="27" t="s">
        <v>12147</v>
      </c>
      <c r="F100" s="28" t="s">
        <v>496</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13018</v>
      </c>
    </row>
    <row r="103" ht="89.25">
      <c r="A103" s="1" t="s">
        <v>441</v>
      </c>
      <c r="E103" s="27" t="s">
        <v>12148</v>
      </c>
    </row>
    <row r="104">
      <c r="A104" s="1" t="s">
        <v>432</v>
      </c>
      <c r="B104" s="1">
        <v>24</v>
      </c>
      <c r="C104" s="26" t="s">
        <v>12152</v>
      </c>
      <c r="D104" t="s">
        <v>434</v>
      </c>
      <c r="E104" s="27" t="s">
        <v>12153</v>
      </c>
      <c r="F104" s="28" t="s">
        <v>496</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13018</v>
      </c>
    </row>
    <row r="107" ht="89.25">
      <c r="A107" s="1" t="s">
        <v>441</v>
      </c>
      <c r="E107" s="27" t="s">
        <v>12154</v>
      </c>
    </row>
    <row r="108">
      <c r="A108" s="1" t="s">
        <v>432</v>
      </c>
      <c r="B108" s="1">
        <v>25</v>
      </c>
      <c r="C108" s="26" t="s">
        <v>12160</v>
      </c>
      <c r="D108" t="s">
        <v>434</v>
      </c>
      <c r="E108" s="27" t="s">
        <v>12161</v>
      </c>
      <c r="F108" s="28" t="s">
        <v>496</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13020</v>
      </c>
    </row>
    <row r="111" ht="102">
      <c r="A111" s="1" t="s">
        <v>441</v>
      </c>
      <c r="E111" s="27" t="s">
        <v>12157</v>
      </c>
    </row>
    <row r="112">
      <c r="A112" s="1" t="s">
        <v>432</v>
      </c>
      <c r="B112" s="1">
        <v>26</v>
      </c>
      <c r="C112" s="26" t="s">
        <v>12633</v>
      </c>
      <c r="D112" t="s">
        <v>434</v>
      </c>
      <c r="E112" s="27" t="s">
        <v>12634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12650</v>
      </c>
    </row>
    <row r="115" ht="102">
      <c r="A115" s="1" t="s">
        <v>441</v>
      </c>
      <c r="E115" s="27" t="s">
        <v>12157</v>
      </c>
    </row>
    <row r="116">
      <c r="A116" s="1" t="s">
        <v>432</v>
      </c>
      <c r="B116" s="1">
        <v>27</v>
      </c>
      <c r="C116" s="26" t="s">
        <v>12164</v>
      </c>
      <c r="D116" t="s">
        <v>434</v>
      </c>
      <c r="E116" s="27" t="s">
        <v>12165</v>
      </c>
      <c r="F116" s="28" t="s">
        <v>496</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13020</v>
      </c>
    </row>
    <row r="119" ht="102">
      <c r="A119" s="1" t="s">
        <v>441</v>
      </c>
      <c r="E119" s="27" t="s">
        <v>12166</v>
      </c>
    </row>
    <row r="120">
      <c r="A120" s="1" t="s">
        <v>432</v>
      </c>
      <c r="B120" s="1">
        <v>28</v>
      </c>
      <c r="C120" s="26" t="s">
        <v>12167</v>
      </c>
      <c r="D120" t="s">
        <v>434</v>
      </c>
      <c r="E120" s="27" t="s">
        <v>12168</v>
      </c>
      <c r="F120" s="28" t="s">
        <v>496</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12735</v>
      </c>
    </row>
    <row r="123" ht="102">
      <c r="A123" s="1" t="s">
        <v>441</v>
      </c>
      <c r="E123" s="27" t="s">
        <v>12157</v>
      </c>
    </row>
    <row r="124">
      <c r="A124" s="1" t="s">
        <v>432</v>
      </c>
      <c r="B124" s="1">
        <v>29</v>
      </c>
      <c r="C124" s="26" t="s">
        <v>12169</v>
      </c>
      <c r="D124" t="s">
        <v>434</v>
      </c>
      <c r="E124" s="27" t="s">
        <v>12170</v>
      </c>
      <c r="F124" s="28" t="s">
        <v>496</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12735</v>
      </c>
    </row>
    <row r="127" ht="102">
      <c r="A127" s="1" t="s">
        <v>441</v>
      </c>
      <c r="E127" s="27" t="s">
        <v>12157</v>
      </c>
    </row>
    <row r="128">
      <c r="A128" s="1" t="s">
        <v>432</v>
      </c>
      <c r="B128" s="1">
        <v>30</v>
      </c>
      <c r="C128" s="26" t="s">
        <v>12171</v>
      </c>
      <c r="D128" t="s">
        <v>434</v>
      </c>
      <c r="E128" s="27" t="s">
        <v>12172</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12650</v>
      </c>
    </row>
    <row r="131" ht="102">
      <c r="A131" s="1" t="s">
        <v>441</v>
      </c>
      <c r="E131" s="27" t="s">
        <v>12157</v>
      </c>
    </row>
    <row r="132">
      <c r="A132" s="1" t="s">
        <v>432</v>
      </c>
      <c r="B132" s="1">
        <v>31</v>
      </c>
      <c r="C132" s="26" t="s">
        <v>12173</v>
      </c>
      <c r="D132" t="s">
        <v>434</v>
      </c>
      <c r="E132" s="27" t="s">
        <v>12174</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12628</v>
      </c>
    </row>
    <row r="135" ht="102">
      <c r="A135" s="1" t="s">
        <v>441</v>
      </c>
      <c r="E135" s="27" t="s">
        <v>12157</v>
      </c>
    </row>
    <row r="136">
      <c r="A136" s="1" t="s">
        <v>432</v>
      </c>
      <c r="B136" s="1">
        <v>32</v>
      </c>
      <c r="C136" s="26" t="s">
        <v>12175</v>
      </c>
      <c r="D136" t="s">
        <v>434</v>
      </c>
      <c r="E136" s="27" t="s">
        <v>12176</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12629</v>
      </c>
    </row>
    <row r="139" ht="102">
      <c r="A139" s="1" t="s">
        <v>441</v>
      </c>
      <c r="E139" s="27" t="s">
        <v>12157</v>
      </c>
    </row>
    <row r="140">
      <c r="A140" s="1" t="s">
        <v>432</v>
      </c>
      <c r="B140" s="1">
        <v>33</v>
      </c>
      <c r="C140" s="26" t="s">
        <v>13021</v>
      </c>
      <c r="D140" t="s">
        <v>434</v>
      </c>
      <c r="E140" s="27" t="s">
        <v>13022</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12724</v>
      </c>
    </row>
    <row r="143" ht="89.25">
      <c r="A143" s="1" t="s">
        <v>441</v>
      </c>
      <c r="E143" s="27" t="s">
        <v>12184</v>
      </c>
    </row>
    <row r="144">
      <c r="A144" s="1" t="s">
        <v>432</v>
      </c>
      <c r="B144" s="1">
        <v>34</v>
      </c>
      <c r="C144" s="26" t="s">
        <v>12185</v>
      </c>
      <c r="D144" t="s">
        <v>434</v>
      </c>
      <c r="E144" s="27" t="s">
        <v>12186</v>
      </c>
      <c r="F144" s="28" t="s">
        <v>496</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13023</v>
      </c>
    </row>
    <row r="147" ht="114.75">
      <c r="A147" s="1" t="s">
        <v>441</v>
      </c>
      <c r="E147" s="27" t="s">
        <v>12187</v>
      </c>
    </row>
    <row r="148">
      <c r="A148" s="1" t="s">
        <v>432</v>
      </c>
      <c r="B148" s="1">
        <v>35</v>
      </c>
      <c r="C148" s="26" t="s">
        <v>12447</v>
      </c>
      <c r="D148" t="s">
        <v>434</v>
      </c>
      <c r="E148" s="27" t="s">
        <v>12448</v>
      </c>
      <c r="F148" s="28" t="s">
        <v>496</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12800</v>
      </c>
    </row>
    <row r="151" ht="114.75">
      <c r="A151" s="1" t="s">
        <v>441</v>
      </c>
      <c r="E151" s="27" t="s">
        <v>12187</v>
      </c>
    </row>
    <row r="152">
      <c r="A152" s="1" t="s">
        <v>432</v>
      </c>
      <c r="B152" s="1">
        <v>103</v>
      </c>
      <c r="C152" s="26" t="s">
        <v>12194</v>
      </c>
      <c r="D152" t="s">
        <v>434</v>
      </c>
      <c r="E152" s="27" t="s">
        <v>13024</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13025</v>
      </c>
    </row>
    <row r="155" ht="102">
      <c r="A155" s="1" t="s">
        <v>441</v>
      </c>
      <c r="E155" s="27" t="s">
        <v>12193</v>
      </c>
    </row>
    <row r="156">
      <c r="A156" s="1" t="s">
        <v>432</v>
      </c>
      <c r="B156" s="1">
        <v>37</v>
      </c>
      <c r="C156" s="26" t="s">
        <v>12785</v>
      </c>
      <c r="D156" t="s">
        <v>434</v>
      </c>
      <c r="E156" s="27" t="s">
        <v>12786</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13025</v>
      </c>
    </row>
    <row r="159" ht="102">
      <c r="A159" s="1" t="s">
        <v>441</v>
      </c>
      <c r="E159" s="27" t="s">
        <v>12193</v>
      </c>
    </row>
    <row r="160">
      <c r="A160" s="1" t="s">
        <v>432</v>
      </c>
      <c r="B160" s="1">
        <v>38</v>
      </c>
      <c r="C160" s="26" t="s">
        <v>12196</v>
      </c>
      <c r="D160" t="s">
        <v>434</v>
      </c>
      <c r="E160" s="27" t="s">
        <v>12197</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13026</v>
      </c>
    </row>
    <row r="163" ht="102">
      <c r="A163" s="1" t="s">
        <v>441</v>
      </c>
      <c r="E163" s="27" t="s">
        <v>12193</v>
      </c>
    </row>
    <row r="164">
      <c r="A164" s="1" t="s">
        <v>432</v>
      </c>
      <c r="B164" s="1">
        <v>39</v>
      </c>
      <c r="C164" s="26" t="s">
        <v>12198</v>
      </c>
      <c r="D164" t="s">
        <v>434</v>
      </c>
      <c r="E164" s="27" t="s">
        <v>12199</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13027</v>
      </c>
    </row>
    <row r="167" ht="89.25">
      <c r="A167" s="1" t="s">
        <v>441</v>
      </c>
      <c r="E167" s="27" t="s">
        <v>12201</v>
      </c>
    </row>
    <row r="168">
      <c r="A168" s="1" t="s">
        <v>432</v>
      </c>
      <c r="B168" s="1">
        <v>40</v>
      </c>
      <c r="C168" s="26" t="s">
        <v>12202</v>
      </c>
      <c r="D168" t="s">
        <v>434</v>
      </c>
      <c r="E168" s="27" t="s">
        <v>12203</v>
      </c>
      <c r="F168" s="28" t="s">
        <v>496</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12739</v>
      </c>
    </row>
    <row r="171" ht="89.25">
      <c r="A171" s="1" t="s">
        <v>441</v>
      </c>
      <c r="E171" s="27" t="s">
        <v>12204</v>
      </c>
    </row>
    <row r="172">
      <c r="A172" s="1" t="s">
        <v>432</v>
      </c>
      <c r="B172" s="1">
        <v>41</v>
      </c>
      <c r="C172" s="26" t="s">
        <v>12205</v>
      </c>
      <c r="D172" t="s">
        <v>434</v>
      </c>
      <c r="E172" s="27" t="s">
        <v>12206</v>
      </c>
      <c r="F172" s="28" t="s">
        <v>496</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12629</v>
      </c>
    </row>
    <row r="175" ht="89.25">
      <c r="A175" s="1" t="s">
        <v>441</v>
      </c>
      <c r="E175" s="27" t="s">
        <v>12204</v>
      </c>
    </row>
    <row r="176">
      <c r="A176" s="1" t="s">
        <v>432</v>
      </c>
      <c r="B176" s="1">
        <v>42</v>
      </c>
      <c r="C176" s="26" t="s">
        <v>12207</v>
      </c>
      <c r="D176" t="s">
        <v>434</v>
      </c>
      <c r="E176" s="27" t="s">
        <v>12208</v>
      </c>
      <c r="F176" s="28" t="s">
        <v>496</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12629</v>
      </c>
    </row>
    <row r="179" ht="89.25">
      <c r="A179" s="1" t="s">
        <v>441</v>
      </c>
      <c r="E179" s="27" t="s">
        <v>12204</v>
      </c>
    </row>
    <row r="180">
      <c r="A180" s="1" t="s">
        <v>432</v>
      </c>
      <c r="B180" s="1">
        <v>43</v>
      </c>
      <c r="C180" s="26" t="s">
        <v>12209</v>
      </c>
      <c r="D180" t="s">
        <v>434</v>
      </c>
      <c r="E180" s="27" t="s">
        <v>12210</v>
      </c>
      <c r="F180" s="28" t="s">
        <v>496</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12628</v>
      </c>
    </row>
    <row r="183" ht="114.75">
      <c r="A183" s="1" t="s">
        <v>441</v>
      </c>
      <c r="E183" s="27" t="s">
        <v>12187</v>
      </c>
    </row>
    <row r="184">
      <c r="A184" s="1" t="s">
        <v>432</v>
      </c>
      <c r="B184" s="1">
        <v>44</v>
      </c>
      <c r="C184" s="26" t="s">
        <v>12211</v>
      </c>
      <c r="D184" t="s">
        <v>434</v>
      </c>
      <c r="E184" s="27" t="s">
        <v>12212</v>
      </c>
      <c r="F184" s="28" t="s">
        <v>496</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12647</v>
      </c>
    </row>
    <row r="187" ht="114.75">
      <c r="A187" s="1" t="s">
        <v>441</v>
      </c>
      <c r="E187" s="27" t="s">
        <v>12187</v>
      </c>
    </row>
    <row r="188">
      <c r="A188" s="1" t="s">
        <v>432</v>
      </c>
      <c r="B188" s="1">
        <v>45</v>
      </c>
      <c r="C188" s="26" t="s">
        <v>13028</v>
      </c>
      <c r="D188" t="s">
        <v>434</v>
      </c>
      <c r="E188" s="27" t="s">
        <v>13029</v>
      </c>
      <c r="F188" s="28" t="s">
        <v>496</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12747</v>
      </c>
    </row>
    <row r="191" ht="114.75">
      <c r="A191" s="1" t="s">
        <v>441</v>
      </c>
      <c r="E191" s="27" t="s">
        <v>12187</v>
      </c>
    </row>
    <row r="192">
      <c r="A192" s="1" t="s">
        <v>432</v>
      </c>
      <c r="B192" s="1">
        <v>46</v>
      </c>
      <c r="C192" s="26" t="s">
        <v>12213</v>
      </c>
      <c r="D192" t="s">
        <v>434</v>
      </c>
      <c r="E192" s="27" t="s">
        <v>12214</v>
      </c>
      <c r="F192" s="28" t="s">
        <v>496</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12728</v>
      </c>
    </row>
    <row r="195" ht="114.75">
      <c r="A195" s="1" t="s">
        <v>441</v>
      </c>
      <c r="E195" s="27" t="s">
        <v>12187</v>
      </c>
    </row>
    <row r="196">
      <c r="A196" s="1" t="s">
        <v>432</v>
      </c>
      <c r="B196" s="1">
        <v>47</v>
      </c>
      <c r="C196" s="26" t="s">
        <v>12215</v>
      </c>
      <c r="D196" t="s">
        <v>434</v>
      </c>
      <c r="E196" s="27" t="s">
        <v>12216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114.75">
      <c r="A199" s="1" t="s">
        <v>441</v>
      </c>
      <c r="E199" s="27" t="s">
        <v>12187</v>
      </c>
    </row>
    <row r="200">
      <c r="A200" s="1" t="s">
        <v>432</v>
      </c>
      <c r="B200" s="1">
        <v>48</v>
      </c>
      <c r="C200" s="26" t="s">
        <v>12217</v>
      </c>
      <c r="D200" t="s">
        <v>434</v>
      </c>
      <c r="E200" s="27" t="s">
        <v>12218</v>
      </c>
      <c r="F200" s="28" t="s">
        <v>496</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12796</v>
      </c>
    </row>
    <row r="203" ht="114.75">
      <c r="A203" s="1" t="s">
        <v>441</v>
      </c>
      <c r="E203" s="27" t="s">
        <v>12187</v>
      </c>
    </row>
    <row r="204">
      <c r="A204" s="1" t="s">
        <v>432</v>
      </c>
      <c r="B204" s="1">
        <v>49</v>
      </c>
      <c r="C204" s="26" t="s">
        <v>12219</v>
      </c>
      <c r="D204" t="s">
        <v>434</v>
      </c>
      <c r="E204" s="27" t="s">
        <v>12220</v>
      </c>
      <c r="F204" s="28" t="s">
        <v>496</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13030</v>
      </c>
    </row>
    <row r="207" ht="114.75">
      <c r="A207" s="1" t="s">
        <v>441</v>
      </c>
      <c r="E207" s="27" t="s">
        <v>12187</v>
      </c>
    </row>
    <row r="208">
      <c r="A208" s="1" t="s">
        <v>432</v>
      </c>
      <c r="B208" s="1">
        <v>50</v>
      </c>
      <c r="C208" s="26" t="s">
        <v>12223</v>
      </c>
      <c r="D208" t="s">
        <v>434</v>
      </c>
      <c r="E208" s="27" t="s">
        <v>12224</v>
      </c>
      <c r="F208" s="28" t="s">
        <v>496</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12635</v>
      </c>
    </row>
    <row r="211" ht="114.75">
      <c r="A211" s="1" t="s">
        <v>441</v>
      </c>
      <c r="E211" s="27" t="s">
        <v>12187</v>
      </c>
    </row>
    <row r="212">
      <c r="A212" s="1" t="s">
        <v>432</v>
      </c>
      <c r="B212" s="1">
        <v>51</v>
      </c>
      <c r="C212" s="26" t="s">
        <v>12225</v>
      </c>
      <c r="D212" t="s">
        <v>434</v>
      </c>
      <c r="E212" s="27" t="s">
        <v>12226</v>
      </c>
      <c r="F212" s="28" t="s">
        <v>496</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12628</v>
      </c>
    </row>
    <row r="215" ht="114.75">
      <c r="A215" s="1" t="s">
        <v>441</v>
      </c>
      <c r="E215" s="27" t="s">
        <v>12187</v>
      </c>
    </row>
    <row r="216">
      <c r="A216" s="1" t="s">
        <v>432</v>
      </c>
      <c r="B216" s="1">
        <v>52</v>
      </c>
      <c r="C216" s="26" t="s">
        <v>12227</v>
      </c>
      <c r="D216" t="s">
        <v>434</v>
      </c>
      <c r="E216" s="27" t="s">
        <v>12228</v>
      </c>
      <c r="F216" s="28" t="s">
        <v>496</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12735</v>
      </c>
    </row>
    <row r="219" ht="114.75">
      <c r="A219" s="1" t="s">
        <v>441</v>
      </c>
      <c r="E219" s="27" t="s">
        <v>12187</v>
      </c>
    </row>
    <row r="220">
      <c r="A220" s="1" t="s">
        <v>432</v>
      </c>
      <c r="B220" s="1">
        <v>53</v>
      </c>
      <c r="C220" s="26" t="s">
        <v>12229</v>
      </c>
      <c r="D220" t="s">
        <v>434</v>
      </c>
      <c r="E220" s="27" t="s">
        <v>12230</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13031</v>
      </c>
    </row>
    <row r="223" ht="114.75">
      <c r="A223" s="1" t="s">
        <v>441</v>
      </c>
      <c r="E223" s="27" t="s">
        <v>12231</v>
      </c>
    </row>
    <row r="224">
      <c r="A224" s="1" t="s">
        <v>432</v>
      </c>
      <c r="B224" s="1">
        <v>54</v>
      </c>
      <c r="C224" s="26" t="s">
        <v>12232</v>
      </c>
      <c r="D224" t="s">
        <v>434</v>
      </c>
      <c r="E224" s="27" t="s">
        <v>12233</v>
      </c>
      <c r="F224" s="28" t="s">
        <v>496</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12648</v>
      </c>
    </row>
    <row r="227" ht="114.75">
      <c r="A227" s="1" t="s">
        <v>441</v>
      </c>
      <c r="E227" s="27" t="s">
        <v>12187</v>
      </c>
    </row>
    <row r="228">
      <c r="A228" s="1" t="s">
        <v>432</v>
      </c>
      <c r="B228" s="1">
        <v>55</v>
      </c>
      <c r="C228" s="26" t="s">
        <v>12234</v>
      </c>
      <c r="D228" t="s">
        <v>434</v>
      </c>
      <c r="E228" s="27" t="s">
        <v>12235</v>
      </c>
      <c r="F228" s="28" t="s">
        <v>496</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13032</v>
      </c>
    </row>
    <row r="231" ht="114.75">
      <c r="A231" s="1" t="s">
        <v>441</v>
      </c>
      <c r="E231" s="27" t="s">
        <v>12187</v>
      </c>
    </row>
    <row r="232">
      <c r="A232" s="1" t="s">
        <v>432</v>
      </c>
      <c r="B232" s="1">
        <v>56</v>
      </c>
      <c r="C232" s="26" t="s">
        <v>12238</v>
      </c>
      <c r="D232" t="s">
        <v>434</v>
      </c>
      <c r="E232" s="27" t="s">
        <v>12239</v>
      </c>
      <c r="F232" s="28" t="s">
        <v>496</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12648</v>
      </c>
    </row>
    <row r="235" ht="114.75">
      <c r="A235" s="1" t="s">
        <v>441</v>
      </c>
      <c r="E235" s="27" t="s">
        <v>12187</v>
      </c>
    </row>
    <row r="236">
      <c r="A236" s="1" t="s">
        <v>432</v>
      </c>
      <c r="B236" s="1">
        <v>57</v>
      </c>
      <c r="C236" s="26" t="s">
        <v>12240</v>
      </c>
      <c r="D236" t="s">
        <v>434</v>
      </c>
      <c r="E236" s="27" t="s">
        <v>12241</v>
      </c>
      <c r="F236" s="28" t="s">
        <v>496</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13033</v>
      </c>
    </row>
    <row r="239" ht="114.75">
      <c r="A239" s="1" t="s">
        <v>441</v>
      </c>
      <c r="E239" s="27" t="s">
        <v>12187</v>
      </c>
    </row>
    <row r="240" ht="25.5">
      <c r="A240" s="1" t="s">
        <v>432</v>
      </c>
      <c r="B240" s="1">
        <v>58</v>
      </c>
      <c r="C240" s="26" t="s">
        <v>12242</v>
      </c>
      <c r="D240" t="s">
        <v>434</v>
      </c>
      <c r="E240" s="27" t="s">
        <v>12243</v>
      </c>
      <c r="F240" s="28" t="s">
        <v>496</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13034</v>
      </c>
    </row>
    <row r="243" ht="89.25">
      <c r="A243" s="1" t="s">
        <v>441</v>
      </c>
      <c r="E243" s="27" t="s">
        <v>12244</v>
      </c>
    </row>
    <row r="244" ht="25.5">
      <c r="A244" s="1" t="s">
        <v>432</v>
      </c>
      <c r="B244" s="1">
        <v>59</v>
      </c>
      <c r="C244" s="26" t="s">
        <v>12245</v>
      </c>
      <c r="D244" t="s">
        <v>434</v>
      </c>
      <c r="E244" s="27" t="s">
        <v>12246</v>
      </c>
      <c r="F244" s="28" t="s">
        <v>496</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13035</v>
      </c>
    </row>
    <row r="247" ht="76.5">
      <c r="A247" s="1" t="s">
        <v>441</v>
      </c>
      <c r="E247" s="27" t="s">
        <v>12247</v>
      </c>
    </row>
    <row r="248">
      <c r="A248" s="1" t="s">
        <v>432</v>
      </c>
      <c r="B248" s="1">
        <v>60</v>
      </c>
      <c r="C248" s="26" t="s">
        <v>12248</v>
      </c>
      <c r="D248" t="s">
        <v>434</v>
      </c>
      <c r="E248" s="27" t="s">
        <v>12249</v>
      </c>
      <c r="F248" s="28" t="s">
        <v>1625</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13036</v>
      </c>
    </row>
    <row r="251" ht="89.25">
      <c r="A251" s="1" t="s">
        <v>441</v>
      </c>
      <c r="E251" s="27" t="s">
        <v>12250</v>
      </c>
    </row>
    <row r="252">
      <c r="A252" s="1" t="s">
        <v>429</v>
      </c>
      <c r="C252" s="22" t="s">
        <v>12251</v>
      </c>
      <c r="E252" s="23" t="s">
        <v>12252</v>
      </c>
      <c r="L252" s="24">
        <f>SUMIFS(L253:L300,A253:A300,"P")</f>
        <v>0</v>
      </c>
      <c r="M252" s="24">
        <f>SUMIFS(M253:M300,A253:A300,"P")</f>
        <v>0</v>
      </c>
      <c r="N252" s="25"/>
    </row>
    <row r="253">
      <c r="A253" s="1" t="s">
        <v>432</v>
      </c>
      <c r="B253" s="1">
        <v>61</v>
      </c>
      <c r="C253" s="26" t="s">
        <v>13037</v>
      </c>
      <c r="D253" t="s">
        <v>434</v>
      </c>
      <c r="E253" s="27" t="s">
        <v>13038</v>
      </c>
      <c r="F253" s="28" t="s">
        <v>496</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13033</v>
      </c>
    </row>
    <row r="256" ht="89.25">
      <c r="A256" s="1" t="s">
        <v>441</v>
      </c>
      <c r="E256" s="27" t="s">
        <v>12513</v>
      </c>
    </row>
    <row r="257">
      <c r="A257" s="1" t="s">
        <v>432</v>
      </c>
      <c r="B257" s="1">
        <v>62</v>
      </c>
      <c r="C257" s="26" t="s">
        <v>12253</v>
      </c>
      <c r="D257" t="s">
        <v>434</v>
      </c>
      <c r="E257" s="27" t="s">
        <v>12254</v>
      </c>
      <c r="F257" s="28" t="s">
        <v>12255</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13039</v>
      </c>
    </row>
    <row r="260" ht="102">
      <c r="A260" s="1" t="s">
        <v>441</v>
      </c>
      <c r="E260" s="27" t="s">
        <v>12257</v>
      </c>
    </row>
    <row r="261">
      <c r="A261" s="1" t="s">
        <v>432</v>
      </c>
      <c r="B261" s="1">
        <v>63</v>
      </c>
      <c r="C261" s="26" t="s">
        <v>12258</v>
      </c>
      <c r="D261" t="s">
        <v>434</v>
      </c>
      <c r="E261" s="27" t="s">
        <v>12259</v>
      </c>
      <c r="F261" s="28" t="s">
        <v>12255</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13039</v>
      </c>
    </row>
    <row r="264" ht="89.25">
      <c r="A264" s="1" t="s">
        <v>441</v>
      </c>
      <c r="E264" s="27" t="s">
        <v>12260</v>
      </c>
    </row>
    <row r="265">
      <c r="A265" s="1" t="s">
        <v>432</v>
      </c>
      <c r="B265" s="1">
        <v>64</v>
      </c>
      <c r="C265" s="26" t="s">
        <v>12261</v>
      </c>
      <c r="D265" t="s">
        <v>434</v>
      </c>
      <c r="E265" s="27" t="s">
        <v>12262</v>
      </c>
      <c r="F265" s="28" t="s">
        <v>496</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12760</v>
      </c>
    </row>
    <row r="268" ht="89.25">
      <c r="A268" s="1" t="s">
        <v>441</v>
      </c>
      <c r="E268" s="27" t="s">
        <v>12263</v>
      </c>
    </row>
    <row r="269" ht="25.5">
      <c r="A269" s="1" t="s">
        <v>432</v>
      </c>
      <c r="B269" s="1">
        <v>65</v>
      </c>
      <c r="C269" s="26" t="s">
        <v>12527</v>
      </c>
      <c r="D269" t="s">
        <v>434</v>
      </c>
      <c r="E269" s="27" t="s">
        <v>12528</v>
      </c>
      <c r="F269" s="28" t="s">
        <v>496</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12672</v>
      </c>
    </row>
    <row r="272" ht="89.25">
      <c r="A272" s="1" t="s">
        <v>441</v>
      </c>
      <c r="E272" s="27" t="s">
        <v>12263</v>
      </c>
    </row>
    <row r="273" ht="25.5">
      <c r="A273" s="1" t="s">
        <v>432</v>
      </c>
      <c r="B273" s="1">
        <v>66</v>
      </c>
      <c r="C273" s="26" t="s">
        <v>12264</v>
      </c>
      <c r="D273" t="s">
        <v>434</v>
      </c>
      <c r="E273" s="27" t="s">
        <v>12265</v>
      </c>
      <c r="F273" s="28" t="s">
        <v>496</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13040</v>
      </c>
    </row>
    <row r="276" ht="89.25">
      <c r="A276" s="1" t="s">
        <v>441</v>
      </c>
      <c r="E276" s="27" t="s">
        <v>12266</v>
      </c>
    </row>
    <row r="277">
      <c r="A277" s="1" t="s">
        <v>432</v>
      </c>
      <c r="B277" s="1">
        <v>67</v>
      </c>
      <c r="C277" s="26" t="s">
        <v>12274</v>
      </c>
      <c r="D277" t="s">
        <v>434</v>
      </c>
      <c r="E277" s="27" t="s">
        <v>12275</v>
      </c>
      <c r="F277" s="28" t="s">
        <v>496</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12845</v>
      </c>
    </row>
    <row r="280" ht="76.5">
      <c r="A280" s="1" t="s">
        <v>441</v>
      </c>
      <c r="E280" s="27" t="s">
        <v>12276</v>
      </c>
    </row>
    <row r="281">
      <c r="A281" s="1" t="s">
        <v>432</v>
      </c>
      <c r="B281" s="1">
        <v>68</v>
      </c>
      <c r="C281" s="26" t="s">
        <v>12277</v>
      </c>
      <c r="D281" t="s">
        <v>434</v>
      </c>
      <c r="E281" s="27" t="s">
        <v>12278</v>
      </c>
      <c r="F281" s="28" t="s">
        <v>496</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12845</v>
      </c>
    </row>
    <row r="284" ht="102">
      <c r="A284" s="1" t="s">
        <v>441</v>
      </c>
      <c r="E284" s="27" t="s">
        <v>12279</v>
      </c>
    </row>
    <row r="285">
      <c r="A285" s="1" t="s">
        <v>432</v>
      </c>
      <c r="B285" s="1">
        <v>69</v>
      </c>
      <c r="C285" s="26" t="s">
        <v>12280</v>
      </c>
      <c r="D285" t="s">
        <v>434</v>
      </c>
      <c r="E285" s="27" t="s">
        <v>12281</v>
      </c>
      <c r="F285" s="28" t="s">
        <v>496</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12845</v>
      </c>
    </row>
    <row r="288" ht="89.25">
      <c r="A288" s="1" t="s">
        <v>441</v>
      </c>
      <c r="E288" s="27" t="s">
        <v>12282</v>
      </c>
    </row>
    <row r="289">
      <c r="A289" s="1" t="s">
        <v>432</v>
      </c>
      <c r="B289" s="1">
        <v>70</v>
      </c>
      <c r="C289" s="26" t="s">
        <v>13041</v>
      </c>
      <c r="D289" t="s">
        <v>434</v>
      </c>
      <c r="E289" s="27" t="s">
        <v>13042</v>
      </c>
      <c r="F289" s="28" t="s">
        <v>1625</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13043</v>
      </c>
    </row>
    <row r="292" ht="102">
      <c r="A292" s="1" t="s">
        <v>441</v>
      </c>
      <c r="E292" s="27" t="s">
        <v>13044</v>
      </c>
    </row>
    <row r="293">
      <c r="A293" s="1" t="s">
        <v>432</v>
      </c>
      <c r="B293" s="1">
        <v>71</v>
      </c>
      <c r="C293" s="26" t="s">
        <v>13045</v>
      </c>
      <c r="D293" t="s">
        <v>434</v>
      </c>
      <c r="E293" s="27" t="s">
        <v>13046</v>
      </c>
      <c r="F293" s="28" t="s">
        <v>1625</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13047</v>
      </c>
    </row>
    <row r="296" ht="89.25">
      <c r="A296" s="1" t="s">
        <v>441</v>
      </c>
      <c r="E296" s="27" t="s">
        <v>13048</v>
      </c>
    </row>
    <row r="297">
      <c r="A297" s="1" t="s">
        <v>432</v>
      </c>
      <c r="B297" s="1">
        <v>72</v>
      </c>
      <c r="C297" s="26" t="s">
        <v>12789</v>
      </c>
      <c r="D297" t="s">
        <v>434</v>
      </c>
      <c r="E297" s="27" t="s">
        <v>12790</v>
      </c>
      <c r="F297" s="28" t="s">
        <v>496</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13049</v>
      </c>
    </row>
    <row r="300" ht="76.5">
      <c r="A300" s="1" t="s">
        <v>441</v>
      </c>
      <c r="E300" s="27" t="s">
        <v>12286</v>
      </c>
    </row>
    <row r="301">
      <c r="A301" s="1" t="s">
        <v>429</v>
      </c>
      <c r="C301" s="22" t="s">
        <v>12287</v>
      </c>
      <c r="E301" s="23" t="s">
        <v>12288</v>
      </c>
      <c r="L301" s="24">
        <f>SUMIFS(L302:L393,A302:A393,"P")</f>
        <v>0</v>
      </c>
      <c r="M301" s="24">
        <f>SUMIFS(M302:M393,A302:A393,"P")</f>
        <v>0</v>
      </c>
      <c r="N301" s="25"/>
    </row>
    <row r="302">
      <c r="A302" s="1" t="s">
        <v>432</v>
      </c>
      <c r="B302" s="1">
        <v>73</v>
      </c>
      <c r="C302" s="26" t="s">
        <v>12289</v>
      </c>
      <c r="D302" t="s">
        <v>434</v>
      </c>
      <c r="E302" s="27" t="s">
        <v>12290</v>
      </c>
      <c r="F302" s="28" t="s">
        <v>1625</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13050</v>
      </c>
    </row>
    <row r="305" ht="89.25">
      <c r="A305" s="1" t="s">
        <v>441</v>
      </c>
      <c r="E305" s="27" t="s">
        <v>12291</v>
      </c>
    </row>
    <row r="306">
      <c r="A306" s="1" t="s">
        <v>432</v>
      </c>
      <c r="B306" s="1">
        <v>74</v>
      </c>
      <c r="C306" s="26" t="s">
        <v>12292</v>
      </c>
      <c r="D306" t="s">
        <v>434</v>
      </c>
      <c r="E306" s="27" t="s">
        <v>12293</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13051</v>
      </c>
    </row>
    <row r="309" ht="127.5">
      <c r="A309" s="1" t="s">
        <v>441</v>
      </c>
      <c r="E309" s="27" t="s">
        <v>12294</v>
      </c>
    </row>
    <row r="310">
      <c r="A310" s="1" t="s">
        <v>432</v>
      </c>
      <c r="B310" s="1">
        <v>75</v>
      </c>
      <c r="C310" s="26" t="s">
        <v>12530</v>
      </c>
      <c r="D310" t="s">
        <v>434</v>
      </c>
      <c r="E310" s="27" t="s">
        <v>12531</v>
      </c>
      <c r="F310" s="28" t="s">
        <v>496</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12683</v>
      </c>
    </row>
    <row r="313" ht="114.75">
      <c r="A313" s="1" t="s">
        <v>441</v>
      </c>
      <c r="E313" s="27" t="s">
        <v>12532</v>
      </c>
    </row>
    <row r="314">
      <c r="A314" s="1" t="s">
        <v>432</v>
      </c>
      <c r="B314" s="1">
        <v>76</v>
      </c>
      <c r="C314" s="26" t="s">
        <v>12295</v>
      </c>
      <c r="D314" t="s">
        <v>434</v>
      </c>
      <c r="E314" s="27" t="s">
        <v>12296</v>
      </c>
      <c r="F314" s="28" t="s">
        <v>496</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13052</v>
      </c>
    </row>
    <row r="317" ht="102">
      <c r="A317" s="1" t="s">
        <v>441</v>
      </c>
      <c r="E317" s="27" t="s">
        <v>12297</v>
      </c>
    </row>
    <row r="318">
      <c r="A318" s="1" t="s">
        <v>432</v>
      </c>
      <c r="B318" s="1">
        <v>77</v>
      </c>
      <c r="C318" s="26" t="s">
        <v>12298</v>
      </c>
      <c r="D318" t="s">
        <v>434</v>
      </c>
      <c r="E318" s="27" t="s">
        <v>12299</v>
      </c>
      <c r="F318" s="28" t="s">
        <v>496</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13053</v>
      </c>
    </row>
    <row r="321" ht="102">
      <c r="A321" s="1" t="s">
        <v>441</v>
      </c>
      <c r="E321" s="27" t="s">
        <v>12297</v>
      </c>
    </row>
    <row r="322">
      <c r="A322" s="1" t="s">
        <v>432</v>
      </c>
      <c r="B322" s="1">
        <v>78</v>
      </c>
      <c r="C322" s="26" t="s">
        <v>12312</v>
      </c>
      <c r="D322" t="s">
        <v>434</v>
      </c>
      <c r="E322" s="27" t="s">
        <v>12313</v>
      </c>
      <c r="F322" s="28" t="s">
        <v>496</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13054</v>
      </c>
    </row>
    <row r="325" ht="102">
      <c r="A325" s="1" t="s">
        <v>441</v>
      </c>
      <c r="E325" s="27" t="s">
        <v>12309</v>
      </c>
    </row>
    <row r="326">
      <c r="A326" s="1" t="s">
        <v>432</v>
      </c>
      <c r="B326" s="1">
        <v>79</v>
      </c>
      <c r="C326" s="26" t="s">
        <v>12318</v>
      </c>
      <c r="D326" t="s">
        <v>434</v>
      </c>
      <c r="E326" s="27" t="s">
        <v>12319</v>
      </c>
      <c r="F326" s="28" t="s">
        <v>496</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13055</v>
      </c>
    </row>
    <row r="329" ht="102">
      <c r="A329" s="1" t="s">
        <v>441</v>
      </c>
      <c r="E329" s="27" t="s">
        <v>12309</v>
      </c>
    </row>
    <row r="330">
      <c r="A330" s="1" t="s">
        <v>432</v>
      </c>
      <c r="B330" s="1">
        <v>80</v>
      </c>
      <c r="C330" s="26" t="s">
        <v>12320</v>
      </c>
      <c r="D330" t="s">
        <v>434</v>
      </c>
      <c r="E330" s="27" t="s">
        <v>12321</v>
      </c>
      <c r="F330" s="28" t="s">
        <v>496</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12687</v>
      </c>
    </row>
    <row r="333" ht="102">
      <c r="A333" s="1" t="s">
        <v>441</v>
      </c>
      <c r="E333" s="27" t="s">
        <v>12309</v>
      </c>
    </row>
    <row r="334">
      <c r="A334" s="1" t="s">
        <v>432</v>
      </c>
      <c r="B334" s="1">
        <v>81</v>
      </c>
      <c r="C334" s="26" t="s">
        <v>12322</v>
      </c>
      <c r="D334" t="s">
        <v>434</v>
      </c>
      <c r="E334" s="27" t="s">
        <v>12323</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12686</v>
      </c>
    </row>
    <row r="337" ht="102">
      <c r="A337" s="1" t="s">
        <v>441</v>
      </c>
      <c r="E337" s="27" t="s">
        <v>12309</v>
      </c>
    </row>
    <row r="338">
      <c r="A338" s="1" t="s">
        <v>432</v>
      </c>
      <c r="B338" s="1">
        <v>82</v>
      </c>
      <c r="C338" s="26" t="s">
        <v>12324</v>
      </c>
      <c r="D338" t="s">
        <v>434</v>
      </c>
      <c r="E338" s="27" t="s">
        <v>12325</v>
      </c>
      <c r="F338" s="28" t="s">
        <v>496</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12678</v>
      </c>
    </row>
    <row r="341" ht="102">
      <c r="A341" s="1" t="s">
        <v>441</v>
      </c>
      <c r="E341" s="27" t="s">
        <v>12309</v>
      </c>
    </row>
    <row r="342">
      <c r="A342" s="1" t="s">
        <v>432</v>
      </c>
      <c r="B342" s="1">
        <v>83</v>
      </c>
      <c r="C342" s="26" t="s">
        <v>12326</v>
      </c>
      <c r="D342" t="s">
        <v>434</v>
      </c>
      <c r="E342" s="27" t="s">
        <v>12327</v>
      </c>
      <c r="F342" s="28" t="s">
        <v>496</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12688</v>
      </c>
    </row>
    <row r="345" ht="102">
      <c r="A345" s="1" t="s">
        <v>441</v>
      </c>
      <c r="E345" s="27" t="s">
        <v>12309</v>
      </c>
    </row>
    <row r="346" ht="25.5">
      <c r="A346" s="1" t="s">
        <v>432</v>
      </c>
      <c r="B346" s="1">
        <v>84</v>
      </c>
      <c r="C346" s="26" t="s">
        <v>12328</v>
      </c>
      <c r="D346" t="s">
        <v>434</v>
      </c>
      <c r="E346" s="27" t="s">
        <v>12329</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12688</v>
      </c>
    </row>
    <row r="349" ht="102">
      <c r="A349" s="1" t="s">
        <v>441</v>
      </c>
      <c r="E349" s="27" t="s">
        <v>12309</v>
      </c>
    </row>
    <row r="350">
      <c r="A350" s="1" t="s">
        <v>432</v>
      </c>
      <c r="B350" s="1">
        <v>85</v>
      </c>
      <c r="C350" s="26" t="s">
        <v>12592</v>
      </c>
      <c r="D350" t="s">
        <v>434</v>
      </c>
      <c r="E350" s="27" t="s">
        <v>12593</v>
      </c>
      <c r="F350" s="28" t="s">
        <v>496</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12688</v>
      </c>
    </row>
    <row r="353" ht="102">
      <c r="A353" s="1" t="s">
        <v>441</v>
      </c>
      <c r="E353" s="27" t="s">
        <v>12309</v>
      </c>
    </row>
    <row r="354">
      <c r="A354" s="1" t="s">
        <v>432</v>
      </c>
      <c r="B354" s="1">
        <v>86</v>
      </c>
      <c r="C354" s="26" t="s">
        <v>12330</v>
      </c>
      <c r="D354" t="s">
        <v>434</v>
      </c>
      <c r="E354" s="27" t="s">
        <v>12331</v>
      </c>
      <c r="F354" s="28" t="s">
        <v>496</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12686</v>
      </c>
    </row>
    <row r="357" ht="102">
      <c r="A357" s="1" t="s">
        <v>441</v>
      </c>
      <c r="E357" s="27" t="s">
        <v>12309</v>
      </c>
    </row>
    <row r="358">
      <c r="A358" s="1" t="s">
        <v>432</v>
      </c>
      <c r="B358" s="1">
        <v>87</v>
      </c>
      <c r="C358" s="26" t="s">
        <v>12336</v>
      </c>
      <c r="D358" t="s">
        <v>434</v>
      </c>
      <c r="E358" s="27" t="s">
        <v>12337</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12688</v>
      </c>
    </row>
    <row r="361" ht="102">
      <c r="A361" s="1" t="s">
        <v>441</v>
      </c>
      <c r="E361" s="27" t="s">
        <v>12309</v>
      </c>
    </row>
    <row r="362">
      <c r="A362" s="1" t="s">
        <v>432</v>
      </c>
      <c r="B362" s="1">
        <v>88</v>
      </c>
      <c r="C362" s="26" t="s">
        <v>12338</v>
      </c>
      <c r="D362" t="s">
        <v>434</v>
      </c>
      <c r="E362" s="27" t="s">
        <v>12339</v>
      </c>
      <c r="F362" s="28" t="s">
        <v>496</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13056</v>
      </c>
    </row>
    <row r="365" ht="102">
      <c r="A365" s="1" t="s">
        <v>441</v>
      </c>
      <c r="E365" s="27" t="s">
        <v>12309</v>
      </c>
    </row>
    <row r="366">
      <c r="A366" s="1" t="s">
        <v>432</v>
      </c>
      <c r="B366" s="1">
        <v>89</v>
      </c>
      <c r="C366" s="26" t="s">
        <v>12340</v>
      </c>
      <c r="D366" t="s">
        <v>434</v>
      </c>
      <c r="E366" s="27" t="s">
        <v>12341</v>
      </c>
      <c r="F366" s="28" t="s">
        <v>496</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13057</v>
      </c>
    </row>
    <row r="369" ht="102">
      <c r="A369" s="1" t="s">
        <v>441</v>
      </c>
      <c r="E369" s="27" t="s">
        <v>12309</v>
      </c>
    </row>
    <row r="370">
      <c r="A370" s="1" t="s">
        <v>432</v>
      </c>
      <c r="B370" s="1">
        <v>90</v>
      </c>
      <c r="C370" s="26" t="s">
        <v>12342</v>
      </c>
      <c r="D370" t="s">
        <v>434</v>
      </c>
      <c r="E370" s="27" t="s">
        <v>12343</v>
      </c>
      <c r="F370" s="28" t="s">
        <v>496</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13058</v>
      </c>
    </row>
    <row r="373" ht="102">
      <c r="A373" s="1" t="s">
        <v>441</v>
      </c>
      <c r="E373" s="27" t="s">
        <v>12309</v>
      </c>
    </row>
    <row r="374" ht="25.5">
      <c r="A374" s="1" t="s">
        <v>432</v>
      </c>
      <c r="B374" s="1">
        <v>91</v>
      </c>
      <c r="C374" s="26" t="s">
        <v>12791</v>
      </c>
      <c r="D374" t="s">
        <v>434</v>
      </c>
      <c r="E374" s="27" t="s">
        <v>12792</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13059</v>
      </c>
    </row>
    <row r="377" ht="102">
      <c r="A377" s="1" t="s">
        <v>441</v>
      </c>
      <c r="E377" s="27" t="s">
        <v>12348</v>
      </c>
    </row>
    <row r="378" ht="25.5">
      <c r="A378" s="1" t="s">
        <v>432</v>
      </c>
      <c r="B378" s="1">
        <v>92</v>
      </c>
      <c r="C378" s="26" t="s">
        <v>12545</v>
      </c>
      <c r="D378" t="s">
        <v>434</v>
      </c>
      <c r="E378" s="27" t="s">
        <v>12546</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13059</v>
      </c>
    </row>
    <row r="381" ht="102">
      <c r="A381" s="1" t="s">
        <v>441</v>
      </c>
      <c r="E381" s="27" t="s">
        <v>12348</v>
      </c>
    </row>
    <row r="382">
      <c r="A382" s="1" t="s">
        <v>432</v>
      </c>
      <c r="B382" s="1">
        <v>93</v>
      </c>
      <c r="C382" s="26" t="s">
        <v>13060</v>
      </c>
      <c r="D382" t="s">
        <v>434</v>
      </c>
      <c r="E382" s="27" t="s">
        <v>13061</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13062</v>
      </c>
    </row>
    <row r="385" ht="102">
      <c r="A385" s="1" t="s">
        <v>441</v>
      </c>
      <c r="E385" s="27" t="s">
        <v>12348</v>
      </c>
    </row>
    <row r="386">
      <c r="A386" s="1" t="s">
        <v>432</v>
      </c>
      <c r="B386" s="1">
        <v>94</v>
      </c>
      <c r="C386" s="26" t="s">
        <v>12353</v>
      </c>
      <c r="D386" t="s">
        <v>434</v>
      </c>
      <c r="E386" s="27" t="s">
        <v>12354</v>
      </c>
      <c r="F386" s="28" t="s">
        <v>12355</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13063</v>
      </c>
    </row>
    <row r="389" ht="127.5">
      <c r="A389" s="1" t="s">
        <v>441</v>
      </c>
      <c r="E389" s="27" t="s">
        <v>12356</v>
      </c>
    </row>
    <row r="390">
      <c r="A390" s="1" t="s">
        <v>432</v>
      </c>
      <c r="B390" s="1">
        <v>95</v>
      </c>
      <c r="C390" s="26" t="s">
        <v>823</v>
      </c>
      <c r="D390" t="s">
        <v>434</v>
      </c>
      <c r="E390" s="27" t="s">
        <v>12357</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13063</v>
      </c>
    </row>
    <row r="393" ht="102">
      <c r="A393" s="1" t="s">
        <v>441</v>
      </c>
      <c r="E393" s="27" t="s">
        <v>12358</v>
      </c>
    </row>
    <row r="394">
      <c r="A394" s="1" t="s">
        <v>429</v>
      </c>
      <c r="C394" s="22" t="s">
        <v>559</v>
      </c>
      <c r="E394" s="23" t="s">
        <v>1356</v>
      </c>
      <c r="L394" s="24">
        <f>SUMIFS(L395:L422,A395:A422,"P")</f>
        <v>0</v>
      </c>
      <c r="M394" s="24">
        <f>SUMIFS(M395:M422,A395:A422,"P")</f>
        <v>0</v>
      </c>
      <c r="N394" s="25"/>
    </row>
    <row r="395" ht="25.5">
      <c r="A395" s="1" t="s">
        <v>432</v>
      </c>
      <c r="B395" s="1">
        <v>96</v>
      </c>
      <c r="C395" s="26" t="s">
        <v>561</v>
      </c>
      <c r="D395" t="s">
        <v>562</v>
      </c>
      <c r="E395" s="27" t="s">
        <v>563</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564</v>
      </c>
    </row>
    <row r="397" ht="38.25">
      <c r="A397" s="1" t="s">
        <v>439</v>
      </c>
      <c r="E397" s="33" t="s">
        <v>13064</v>
      </c>
    </row>
    <row r="398" ht="153">
      <c r="A398" s="1" t="s">
        <v>441</v>
      </c>
      <c r="E398" s="27" t="s">
        <v>566</v>
      </c>
    </row>
    <row r="399" ht="38.25">
      <c r="A399" s="1" t="s">
        <v>432</v>
      </c>
      <c r="B399" s="1">
        <v>97</v>
      </c>
      <c r="C399" s="26" t="s">
        <v>901</v>
      </c>
      <c r="D399" t="s">
        <v>562</v>
      </c>
      <c r="E399" s="27" t="s">
        <v>1060</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564</v>
      </c>
    </row>
    <row r="401" ht="38.25">
      <c r="A401" s="1" t="s">
        <v>439</v>
      </c>
      <c r="E401" s="33" t="s">
        <v>13065</v>
      </c>
    </row>
    <row r="402" ht="153">
      <c r="A402" s="1" t="s">
        <v>441</v>
      </c>
      <c r="E402" s="27" t="s">
        <v>566</v>
      </c>
    </row>
    <row r="403" ht="25.5">
      <c r="A403" s="1" t="s">
        <v>432</v>
      </c>
      <c r="B403" s="1">
        <v>98</v>
      </c>
      <c r="C403" s="26" t="s">
        <v>12361</v>
      </c>
      <c r="D403" t="s">
        <v>562</v>
      </c>
      <c r="E403" s="27" t="s">
        <v>12362</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898</v>
      </c>
    </row>
    <row r="405" ht="38.25">
      <c r="A405" s="1" t="s">
        <v>439</v>
      </c>
      <c r="E405" s="33" t="s">
        <v>13066</v>
      </c>
    </row>
    <row r="406" ht="153">
      <c r="A406" s="1" t="s">
        <v>441</v>
      </c>
      <c r="E406" s="27" t="s">
        <v>1108</v>
      </c>
    </row>
    <row r="407" ht="38.25">
      <c r="A407" s="1" t="s">
        <v>432</v>
      </c>
      <c r="B407" s="1">
        <v>99</v>
      </c>
      <c r="C407" s="26" t="s">
        <v>5267</v>
      </c>
      <c r="D407" t="s">
        <v>562</v>
      </c>
      <c r="E407" s="27" t="s">
        <v>5268</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5269</v>
      </c>
    </row>
    <row r="409" ht="38.25">
      <c r="A409" s="1" t="s">
        <v>439</v>
      </c>
      <c r="E409" s="33" t="s">
        <v>12815</v>
      </c>
    </row>
    <row r="410" ht="153">
      <c r="A410" s="1" t="s">
        <v>441</v>
      </c>
      <c r="E410" s="27" t="s">
        <v>1108</v>
      </c>
    </row>
    <row r="411" ht="25.5">
      <c r="A411" s="1" t="s">
        <v>432</v>
      </c>
      <c r="B411" s="1">
        <v>100</v>
      </c>
      <c r="C411" s="26" t="s">
        <v>9972</v>
      </c>
      <c r="D411" t="s">
        <v>562</v>
      </c>
      <c r="E411" s="27" t="s">
        <v>9973</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4949</v>
      </c>
    </row>
    <row r="413" ht="38.25">
      <c r="A413" s="1" t="s">
        <v>439</v>
      </c>
      <c r="E413" s="33" t="s">
        <v>13067</v>
      </c>
    </row>
    <row r="414" ht="153">
      <c r="A414" s="1" t="s">
        <v>441</v>
      </c>
      <c r="E414" s="27" t="s">
        <v>566</v>
      </c>
    </row>
    <row r="415" ht="25.5">
      <c r="A415" s="1" t="s">
        <v>432</v>
      </c>
      <c r="B415" s="1">
        <v>101</v>
      </c>
      <c r="C415" s="26" t="s">
        <v>4947</v>
      </c>
      <c r="D415" t="s">
        <v>562</v>
      </c>
      <c r="E415" s="27" t="s">
        <v>4948</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4949</v>
      </c>
    </row>
    <row r="417" ht="38.25">
      <c r="A417" s="1" t="s">
        <v>439</v>
      </c>
      <c r="E417" s="33" t="s">
        <v>13068</v>
      </c>
    </row>
    <row r="418" ht="153">
      <c r="A418" s="1" t="s">
        <v>441</v>
      </c>
      <c r="E418" s="27" t="s">
        <v>566</v>
      </c>
    </row>
    <row r="419" ht="25.5">
      <c r="A419" s="1" t="s">
        <v>432</v>
      </c>
      <c r="B419" s="1">
        <v>102</v>
      </c>
      <c r="C419" s="26" t="s">
        <v>12365</v>
      </c>
      <c r="D419" t="s">
        <v>562</v>
      </c>
      <c r="E419" s="27" t="s">
        <v>12366</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4949</v>
      </c>
    </row>
    <row r="421" ht="38.25">
      <c r="A421" s="1" t="s">
        <v>439</v>
      </c>
      <c r="E421" s="33" t="s">
        <v>13069</v>
      </c>
    </row>
    <row r="422" ht="153">
      <c r="A422" s="1" t="s">
        <v>441</v>
      </c>
      <c r="E422" s="27" t="s">
        <v>566</v>
      </c>
    </row>
  </sheetData>
  <sheetProtection sheet="1" objects="1" scenarios="1" spinCount="100000" saltValue="1l1PltwrKL6vaMl/CtzD0jxL/t7toeUDcR1LaG3wQk29om5rie8NrxZZbElyos9sBQJgg/NB+YgYuqhmPPYLkA==" hashValue="z+7xnk3zwof+zrOw9sGssnsq2NBzmny/Go8J4sqF8S3QzD+TpXtWSDvojIrC8GaEW5OZRx1pGSLOycsf/am8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13070</v>
      </c>
      <c r="E8" s="23" t="s">
        <v>178</v>
      </c>
      <c r="L8" s="24">
        <f>L9+L62+L151+L472+L537+L674</f>
        <v>0</v>
      </c>
      <c r="M8" s="24">
        <f>M9+M62+M151+M472+M537+M674</f>
        <v>0</v>
      </c>
      <c r="N8" s="25"/>
    </row>
    <row r="9">
      <c r="A9" s="1" t="s">
        <v>429</v>
      </c>
      <c r="C9" s="22" t="s">
        <v>12022</v>
      </c>
      <c r="E9" s="23" t="s">
        <v>12023</v>
      </c>
      <c r="L9" s="24">
        <f>SUMIFS(L10:L61,A10:A61,"P")</f>
        <v>0</v>
      </c>
      <c r="M9" s="24">
        <f>SUMIFS(M10:M61,A10:A61,"P")</f>
        <v>0</v>
      </c>
      <c r="N9" s="25"/>
    </row>
    <row r="10">
      <c r="A10" s="1" t="s">
        <v>432</v>
      </c>
      <c r="B10" s="1">
        <v>1</v>
      </c>
      <c r="C10" s="26" t="s">
        <v>12024</v>
      </c>
      <c r="D10" t="s">
        <v>434</v>
      </c>
      <c r="E10" s="27" t="s">
        <v>12025</v>
      </c>
      <c r="F10" s="28" t="s">
        <v>444</v>
      </c>
      <c r="G10" s="29">
        <v>617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417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62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65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6170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157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322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12063</v>
      </c>
      <c r="D54" t="s">
        <v>434</v>
      </c>
      <c r="E54" s="27" t="s">
        <v>12064</v>
      </c>
      <c r="F54" s="28" t="s">
        <v>496</v>
      </c>
      <c r="G54" s="29">
        <v>65</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114.75">
      <c r="A57" s="1" t="s">
        <v>441</v>
      </c>
      <c r="E57" s="27" t="s">
        <v>12065</v>
      </c>
    </row>
    <row r="58">
      <c r="A58" s="1" t="s">
        <v>432</v>
      </c>
      <c r="B58" s="1">
        <v>13</v>
      </c>
      <c r="C58" s="26" t="s">
        <v>12066</v>
      </c>
      <c r="D58" t="s">
        <v>434</v>
      </c>
      <c r="E58" s="27" t="s">
        <v>12067</v>
      </c>
      <c r="F58" s="28" t="s">
        <v>1625</v>
      </c>
      <c r="G58" s="29">
        <v>831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12068</v>
      </c>
    </row>
    <row r="61" ht="89.25">
      <c r="A61" s="1" t="s">
        <v>441</v>
      </c>
      <c r="E61" s="27" t="s">
        <v>12069</v>
      </c>
    </row>
    <row r="62">
      <c r="A62" s="1" t="s">
        <v>429</v>
      </c>
      <c r="C62" s="22" t="s">
        <v>12070</v>
      </c>
      <c r="E62" s="23" t="s">
        <v>12071</v>
      </c>
      <c r="L62" s="24">
        <f>SUMIFS(L63:L150,A63:A150,"P")</f>
        <v>0</v>
      </c>
      <c r="M62" s="24">
        <f>SUMIFS(M63:M150,A63:A150,"P")</f>
        <v>0</v>
      </c>
      <c r="N62" s="25"/>
    </row>
    <row r="63" ht="25.5">
      <c r="A63" s="1" t="s">
        <v>432</v>
      </c>
      <c r="B63" s="1">
        <v>14</v>
      </c>
      <c r="C63" s="26" t="s">
        <v>12717</v>
      </c>
      <c r="D63" t="s">
        <v>434</v>
      </c>
      <c r="E63" s="27" t="s">
        <v>12718</v>
      </c>
      <c r="F63" s="28" t="s">
        <v>496</v>
      </c>
      <c r="G63" s="29">
        <v>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12026</v>
      </c>
    </row>
    <row r="66" ht="102">
      <c r="A66" s="1" t="s">
        <v>441</v>
      </c>
      <c r="E66" s="27" t="s">
        <v>12074</v>
      </c>
    </row>
    <row r="67" ht="25.5">
      <c r="A67" s="1" t="s">
        <v>432</v>
      </c>
      <c r="B67" s="1">
        <v>15</v>
      </c>
      <c r="C67" s="26" t="s">
        <v>12072</v>
      </c>
      <c r="D67" t="s">
        <v>434</v>
      </c>
      <c r="E67" s="27" t="s">
        <v>12073</v>
      </c>
      <c r="F67" s="28" t="s">
        <v>496</v>
      </c>
      <c r="G67" s="29">
        <v>24</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12074</v>
      </c>
    </row>
    <row r="71" ht="25.5">
      <c r="A71" s="1" t="s">
        <v>432</v>
      </c>
      <c r="B71" s="1">
        <v>16</v>
      </c>
      <c r="C71" s="26" t="s">
        <v>12075</v>
      </c>
      <c r="D71" t="s">
        <v>434</v>
      </c>
      <c r="E71" s="27" t="s">
        <v>12076</v>
      </c>
      <c r="F71" s="28" t="s">
        <v>496</v>
      </c>
      <c r="G71" s="29">
        <v>13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12405</v>
      </c>
      <c r="D75" t="s">
        <v>434</v>
      </c>
      <c r="E75" s="27" t="s">
        <v>12406</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12079</v>
      </c>
      <c r="D79" t="s">
        <v>434</v>
      </c>
      <c r="E79" s="27" t="s">
        <v>12080</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c r="A83" s="1" t="s">
        <v>432</v>
      </c>
      <c r="B83" s="1">
        <v>19</v>
      </c>
      <c r="C83" s="26" t="s">
        <v>12620</v>
      </c>
      <c r="D83" t="s">
        <v>434</v>
      </c>
      <c r="E83" s="27" t="s">
        <v>12621</v>
      </c>
      <c r="F83" s="28" t="s">
        <v>496</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12083</v>
      </c>
    </row>
    <row r="87">
      <c r="A87" s="1" t="s">
        <v>432</v>
      </c>
      <c r="B87" s="1">
        <v>20</v>
      </c>
      <c r="C87" s="26" t="s">
        <v>12409</v>
      </c>
      <c r="D87" t="s">
        <v>434</v>
      </c>
      <c r="E87" s="27" t="s">
        <v>12410</v>
      </c>
      <c r="F87" s="28" t="s">
        <v>496</v>
      </c>
      <c r="G87" s="29">
        <v>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12081</v>
      </c>
      <c r="D91" t="s">
        <v>434</v>
      </c>
      <c r="E91" s="27" t="s">
        <v>12082</v>
      </c>
      <c r="F91" s="28" t="s">
        <v>496</v>
      </c>
      <c r="G91" s="29">
        <v>11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12084</v>
      </c>
      <c r="D95" t="s">
        <v>434</v>
      </c>
      <c r="E95" s="27" t="s">
        <v>12085</v>
      </c>
      <c r="F95" s="28" t="s">
        <v>496</v>
      </c>
      <c r="G95" s="29">
        <v>14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12083</v>
      </c>
    </row>
    <row r="99">
      <c r="A99" s="1" t="s">
        <v>432</v>
      </c>
      <c r="B99" s="1">
        <v>23</v>
      </c>
      <c r="C99" s="26" t="s">
        <v>12086</v>
      </c>
      <c r="D99" t="s">
        <v>434</v>
      </c>
      <c r="E99" s="27" t="s">
        <v>12087</v>
      </c>
      <c r="F99" s="28" t="s">
        <v>467</v>
      </c>
      <c r="G99" s="29">
        <v>103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12088</v>
      </c>
    </row>
    <row r="103">
      <c r="A103" s="1" t="s">
        <v>432</v>
      </c>
      <c r="B103" s="1">
        <v>24</v>
      </c>
      <c r="C103" s="26" t="s">
        <v>12089</v>
      </c>
      <c r="D103" t="s">
        <v>434</v>
      </c>
      <c r="E103" s="27" t="s">
        <v>12090</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14.75">
      <c r="A106" s="1" t="s">
        <v>441</v>
      </c>
      <c r="E106" s="27" t="s">
        <v>12091</v>
      </c>
    </row>
    <row r="107">
      <c r="A107" s="1" t="s">
        <v>432</v>
      </c>
      <c r="B107" s="1">
        <v>25</v>
      </c>
      <c r="C107" s="26" t="s">
        <v>12092</v>
      </c>
      <c r="D107" t="s">
        <v>434</v>
      </c>
      <c r="E107" s="27" t="s">
        <v>12093</v>
      </c>
      <c r="F107" s="28" t="s">
        <v>496</v>
      </c>
      <c r="G107" s="29">
        <v>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c r="A111" s="1" t="s">
        <v>432</v>
      </c>
      <c r="B111" s="1">
        <v>26</v>
      </c>
      <c r="C111" s="26" t="s">
        <v>12094</v>
      </c>
      <c r="D111" t="s">
        <v>434</v>
      </c>
      <c r="E111" s="27" t="s">
        <v>12095</v>
      </c>
      <c r="F111" s="28" t="s">
        <v>496</v>
      </c>
      <c r="G111" s="29">
        <v>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ht="25.5">
      <c r="A115" s="1" t="s">
        <v>432</v>
      </c>
      <c r="B115" s="1">
        <v>27</v>
      </c>
      <c r="C115" s="26" t="s">
        <v>12096</v>
      </c>
      <c r="D115" t="s">
        <v>434</v>
      </c>
      <c r="E115" s="27" t="s">
        <v>12097</v>
      </c>
      <c r="F115" s="28" t="s">
        <v>496</v>
      </c>
      <c r="G115" s="29">
        <v>3</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12091</v>
      </c>
    </row>
    <row r="119">
      <c r="A119" s="1" t="s">
        <v>432</v>
      </c>
      <c r="B119" s="1">
        <v>28</v>
      </c>
      <c r="C119" s="26" t="s">
        <v>12101</v>
      </c>
      <c r="D119" t="s">
        <v>434</v>
      </c>
      <c r="E119" s="27" t="s">
        <v>12102</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12103</v>
      </c>
      <c r="D123" t="s">
        <v>434</v>
      </c>
      <c r="E123" s="27" t="s">
        <v>12104</v>
      </c>
      <c r="F123" s="28" t="s">
        <v>496</v>
      </c>
      <c r="G123" s="29">
        <v>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12108</v>
      </c>
      <c r="D127" t="s">
        <v>434</v>
      </c>
      <c r="E127" s="27" t="s">
        <v>12109</v>
      </c>
      <c r="F127" s="28" t="s">
        <v>1618</v>
      </c>
      <c r="G127" s="29">
        <v>500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02">
      <c r="A130" s="1" t="s">
        <v>441</v>
      </c>
      <c r="E130" s="27" t="s">
        <v>12110</v>
      </c>
    </row>
    <row r="131" ht="25.5">
      <c r="A131" s="1" t="s">
        <v>432</v>
      </c>
      <c r="B131" s="1">
        <v>31</v>
      </c>
      <c r="C131" s="26" t="s">
        <v>12111</v>
      </c>
      <c r="D131" t="s">
        <v>434</v>
      </c>
      <c r="E131" s="27" t="s">
        <v>12112</v>
      </c>
      <c r="F131" s="28" t="s">
        <v>496</v>
      </c>
      <c r="G131" s="29">
        <v>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89.25">
      <c r="A134" s="1" t="s">
        <v>441</v>
      </c>
      <c r="E134" s="27" t="s">
        <v>12113</v>
      </c>
    </row>
    <row r="135">
      <c r="A135" s="1" t="s">
        <v>432</v>
      </c>
      <c r="B135" s="1">
        <v>32</v>
      </c>
      <c r="C135" s="26" t="s">
        <v>12114</v>
      </c>
      <c r="D135" t="s">
        <v>434</v>
      </c>
      <c r="E135" s="27" t="s">
        <v>12115</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12116</v>
      </c>
    </row>
    <row r="139" ht="25.5">
      <c r="A139" s="1" t="s">
        <v>432</v>
      </c>
      <c r="B139" s="1">
        <v>33</v>
      </c>
      <c r="C139" s="26" t="s">
        <v>12117</v>
      </c>
      <c r="D139" t="s">
        <v>434</v>
      </c>
      <c r="E139" s="27" t="s">
        <v>12118</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12119</v>
      </c>
    </row>
    <row r="143">
      <c r="A143" s="1" t="s">
        <v>432</v>
      </c>
      <c r="B143" s="1">
        <v>34</v>
      </c>
      <c r="C143" s="26" t="s">
        <v>12123</v>
      </c>
      <c r="D143" t="s">
        <v>434</v>
      </c>
      <c r="E143" s="27" t="s">
        <v>12124</v>
      </c>
      <c r="F143" s="28" t="s">
        <v>496</v>
      </c>
      <c r="G143" s="29">
        <v>77</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12068</v>
      </c>
    </row>
    <row r="146" ht="89.25">
      <c r="A146" s="1" t="s">
        <v>441</v>
      </c>
      <c r="E146" s="27" t="s">
        <v>12125</v>
      </c>
    </row>
    <row r="147" ht="25.5">
      <c r="A147" s="1" t="s">
        <v>432</v>
      </c>
      <c r="B147" s="1">
        <v>35</v>
      </c>
      <c r="C147" s="26" t="s">
        <v>12126</v>
      </c>
      <c r="D147" t="s">
        <v>434</v>
      </c>
      <c r="E147" s="27" t="s">
        <v>12127</v>
      </c>
      <c r="F147" s="28" t="s">
        <v>1625</v>
      </c>
      <c r="G147" s="29">
        <v>214.65000000000001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12068</v>
      </c>
    </row>
    <row r="150" ht="102">
      <c r="A150" s="1" t="s">
        <v>441</v>
      </c>
      <c r="E150" s="27" t="s">
        <v>12128</v>
      </c>
    </row>
    <row r="151">
      <c r="A151" s="1" t="s">
        <v>429</v>
      </c>
      <c r="C151" s="22" t="s">
        <v>12129</v>
      </c>
      <c r="E151" s="23" t="s">
        <v>12130</v>
      </c>
      <c r="L151" s="24">
        <f>SUMIFS(L152:L471,A152:A471,"P")</f>
        <v>0</v>
      </c>
      <c r="M151" s="24">
        <f>SUMIFS(M152:M471,A152:A471,"P")</f>
        <v>0</v>
      </c>
      <c r="N151" s="25"/>
    </row>
    <row r="152">
      <c r="A152" s="1" t="s">
        <v>432</v>
      </c>
      <c r="B152" s="1">
        <v>36</v>
      </c>
      <c r="C152" s="26" t="s">
        <v>12131</v>
      </c>
      <c r="D152" t="s">
        <v>434</v>
      </c>
      <c r="E152" s="27" t="s">
        <v>12132</v>
      </c>
      <c r="F152" s="28" t="s">
        <v>496</v>
      </c>
      <c r="G152" s="29">
        <v>95</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12133</v>
      </c>
    </row>
    <row r="155" ht="89.25">
      <c r="A155" s="1" t="s">
        <v>441</v>
      </c>
      <c r="E155" s="27" t="s">
        <v>12134</v>
      </c>
    </row>
    <row r="156">
      <c r="A156" s="1" t="s">
        <v>432</v>
      </c>
      <c r="B156" s="1">
        <v>37</v>
      </c>
      <c r="C156" s="26" t="s">
        <v>12137</v>
      </c>
      <c r="D156" t="s">
        <v>434</v>
      </c>
      <c r="E156" s="27" t="s">
        <v>12138</v>
      </c>
      <c r="F156" s="28" t="s">
        <v>496</v>
      </c>
      <c r="G156" s="29">
        <v>368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89.25">
      <c r="A159" s="1" t="s">
        <v>441</v>
      </c>
      <c r="E159" s="27" t="s">
        <v>12139</v>
      </c>
    </row>
    <row r="160">
      <c r="A160" s="1" t="s">
        <v>432</v>
      </c>
      <c r="B160" s="1">
        <v>38</v>
      </c>
      <c r="C160" s="26" t="s">
        <v>12140</v>
      </c>
      <c r="D160" t="s">
        <v>434</v>
      </c>
      <c r="E160" s="27" t="s">
        <v>12141</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102">
      <c r="A163" s="1" t="s">
        <v>441</v>
      </c>
      <c r="E163" s="27" t="s">
        <v>12142</v>
      </c>
    </row>
    <row r="164">
      <c r="A164" s="1" t="s">
        <v>432</v>
      </c>
      <c r="B164" s="1">
        <v>39</v>
      </c>
      <c r="C164" s="26" t="s">
        <v>12143</v>
      </c>
      <c r="D164" t="s">
        <v>434</v>
      </c>
      <c r="E164" s="27" t="s">
        <v>12144</v>
      </c>
      <c r="F164" s="28" t="s">
        <v>496</v>
      </c>
      <c r="G164" s="29">
        <v>12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102">
      <c r="A167" s="1" t="s">
        <v>441</v>
      </c>
      <c r="E167" s="27" t="s">
        <v>12145</v>
      </c>
    </row>
    <row r="168">
      <c r="A168" s="1" t="s">
        <v>432</v>
      </c>
      <c r="B168" s="1">
        <v>40</v>
      </c>
      <c r="C168" s="26" t="s">
        <v>12146</v>
      </c>
      <c r="D168" t="s">
        <v>434</v>
      </c>
      <c r="E168" s="27" t="s">
        <v>12147</v>
      </c>
      <c r="F168" s="28" t="s">
        <v>496</v>
      </c>
      <c r="G168" s="29">
        <v>12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12148</v>
      </c>
    </row>
    <row r="172">
      <c r="A172" s="1" t="s">
        <v>432</v>
      </c>
      <c r="B172" s="1">
        <v>41</v>
      </c>
      <c r="C172" s="26" t="s">
        <v>12149</v>
      </c>
      <c r="D172" t="s">
        <v>434</v>
      </c>
      <c r="E172" s="27" t="s">
        <v>12150</v>
      </c>
      <c r="F172" s="28" t="s">
        <v>496</v>
      </c>
      <c r="G172" s="29">
        <v>12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89.25">
      <c r="A175" s="1" t="s">
        <v>441</v>
      </c>
      <c r="E175" s="27" t="s">
        <v>12151</v>
      </c>
    </row>
    <row r="176">
      <c r="A176" s="1" t="s">
        <v>432</v>
      </c>
      <c r="B176" s="1">
        <v>42</v>
      </c>
      <c r="C176" s="26" t="s">
        <v>12418</v>
      </c>
      <c r="D176" t="s">
        <v>434</v>
      </c>
      <c r="E176" s="27" t="s">
        <v>12419</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12157</v>
      </c>
    </row>
    <row r="180">
      <c r="A180" s="1" t="s">
        <v>432</v>
      </c>
      <c r="B180" s="1">
        <v>43</v>
      </c>
      <c r="C180" s="26" t="s">
        <v>12420</v>
      </c>
      <c r="D180" t="s">
        <v>434</v>
      </c>
      <c r="E180" s="27" t="s">
        <v>12421</v>
      </c>
      <c r="F180" s="28" t="s">
        <v>496</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02">
      <c r="A183" s="1" t="s">
        <v>441</v>
      </c>
      <c r="E183" s="27" t="s">
        <v>12157</v>
      </c>
    </row>
    <row r="184">
      <c r="A184" s="1" t="s">
        <v>432</v>
      </c>
      <c r="B184" s="1">
        <v>44</v>
      </c>
      <c r="C184" s="26" t="s">
        <v>12424</v>
      </c>
      <c r="D184" t="s">
        <v>434</v>
      </c>
      <c r="E184" s="27" t="s">
        <v>12425</v>
      </c>
      <c r="F184" s="28" t="s">
        <v>496</v>
      </c>
      <c r="G184" s="29">
        <v>20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02">
      <c r="A187" s="1" t="s">
        <v>441</v>
      </c>
      <c r="E187" s="27" t="s">
        <v>12157</v>
      </c>
    </row>
    <row r="188">
      <c r="A188" s="1" t="s">
        <v>432</v>
      </c>
      <c r="B188" s="1">
        <v>45</v>
      </c>
      <c r="C188" s="26" t="s">
        <v>12426</v>
      </c>
      <c r="D188" t="s">
        <v>434</v>
      </c>
      <c r="E188" s="27" t="s">
        <v>12427</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02">
      <c r="A191" s="1" t="s">
        <v>441</v>
      </c>
      <c r="E191" s="27" t="s">
        <v>12157</v>
      </c>
    </row>
    <row r="192">
      <c r="A192" s="1" t="s">
        <v>432</v>
      </c>
      <c r="B192" s="1">
        <v>46</v>
      </c>
      <c r="C192" s="26" t="s">
        <v>12428</v>
      </c>
      <c r="D192" t="s">
        <v>434</v>
      </c>
      <c r="E192" s="27" t="s">
        <v>12429</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12160</v>
      </c>
      <c r="D196" t="s">
        <v>434</v>
      </c>
      <c r="E196" s="27" t="s">
        <v>12161</v>
      </c>
      <c r="F196" s="28" t="s">
        <v>496</v>
      </c>
      <c r="G196" s="29">
        <v>1005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12633</v>
      </c>
      <c r="D200" t="s">
        <v>434</v>
      </c>
      <c r="E200" s="27" t="s">
        <v>12634</v>
      </c>
      <c r="F200" s="28" t="s">
        <v>496</v>
      </c>
      <c r="G200" s="29">
        <v>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12162</v>
      </c>
      <c r="D204" t="s">
        <v>434</v>
      </c>
      <c r="E204" s="27" t="s">
        <v>12163</v>
      </c>
      <c r="F204" s="28" t="s">
        <v>496</v>
      </c>
      <c r="G204" s="29">
        <v>18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12164</v>
      </c>
      <c r="D208" t="s">
        <v>434</v>
      </c>
      <c r="E208" s="27" t="s">
        <v>12165</v>
      </c>
      <c r="F208" s="28" t="s">
        <v>496</v>
      </c>
      <c r="G208" s="29">
        <v>1005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12166</v>
      </c>
    </row>
    <row r="212">
      <c r="A212" s="1" t="s">
        <v>432</v>
      </c>
      <c r="B212" s="1">
        <v>51</v>
      </c>
      <c r="C212" s="26" t="s">
        <v>12167</v>
      </c>
      <c r="D212" t="s">
        <v>434</v>
      </c>
      <c r="E212" s="27" t="s">
        <v>12168</v>
      </c>
      <c r="F212" s="28" t="s">
        <v>496</v>
      </c>
      <c r="G212" s="29">
        <v>20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12169</v>
      </c>
      <c r="D216" t="s">
        <v>434</v>
      </c>
      <c r="E216" s="27" t="s">
        <v>12170</v>
      </c>
      <c r="F216" s="28" t="s">
        <v>496</v>
      </c>
      <c r="G216" s="29">
        <v>64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12171</v>
      </c>
      <c r="D220" t="s">
        <v>434</v>
      </c>
      <c r="E220" s="27" t="s">
        <v>12172</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12430</v>
      </c>
      <c r="D224" t="s">
        <v>434</v>
      </c>
      <c r="E224" s="27" t="s">
        <v>12431</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12173</v>
      </c>
      <c r="D228" t="s">
        <v>434</v>
      </c>
      <c r="E228" s="27" t="s">
        <v>12174</v>
      </c>
      <c r="F228" s="28" t="s">
        <v>496</v>
      </c>
      <c r="G228" s="29">
        <v>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12175</v>
      </c>
      <c r="D232" t="s">
        <v>434</v>
      </c>
      <c r="E232" s="27" t="s">
        <v>12176</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12181</v>
      </c>
      <c r="D236" t="s">
        <v>434</v>
      </c>
      <c r="E236" s="27" t="s">
        <v>12182</v>
      </c>
      <c r="F236" s="28" t="s">
        <v>467</v>
      </c>
      <c r="G236" s="29">
        <v>301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89.25">
      <c r="A239" s="1" t="s">
        <v>441</v>
      </c>
      <c r="E239" s="27" t="s">
        <v>12184</v>
      </c>
    </row>
    <row r="240">
      <c r="A240" s="1" t="s">
        <v>432</v>
      </c>
      <c r="B240" s="1">
        <v>58</v>
      </c>
      <c r="C240" s="26" t="s">
        <v>12443</v>
      </c>
      <c r="D240" t="s">
        <v>434</v>
      </c>
      <c r="E240" s="27" t="s">
        <v>12444</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114.75">
      <c r="A243" s="1" t="s">
        <v>441</v>
      </c>
      <c r="E243" s="27" t="s">
        <v>12187</v>
      </c>
    </row>
    <row r="244">
      <c r="A244" s="1" t="s">
        <v>432</v>
      </c>
      <c r="B244" s="1">
        <v>59</v>
      </c>
      <c r="C244" s="26" t="s">
        <v>12185</v>
      </c>
      <c r="D244" t="s">
        <v>434</v>
      </c>
      <c r="E244" s="27" t="s">
        <v>12186</v>
      </c>
      <c r="F244" s="28" t="s">
        <v>496</v>
      </c>
      <c r="G244" s="29">
        <v>13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12445</v>
      </c>
      <c r="D248" t="s">
        <v>434</v>
      </c>
      <c r="E248" s="27" t="s">
        <v>12446</v>
      </c>
      <c r="F248" s="28" t="s">
        <v>496</v>
      </c>
      <c r="G248" s="29">
        <v>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14.75">
      <c r="A251" s="1" t="s">
        <v>441</v>
      </c>
      <c r="E251" s="27" t="s">
        <v>12187</v>
      </c>
    </row>
    <row r="252">
      <c r="A252" s="1" t="s">
        <v>432</v>
      </c>
      <c r="B252" s="1">
        <v>61</v>
      </c>
      <c r="C252" s="26" t="s">
        <v>12447</v>
      </c>
      <c r="D252" t="s">
        <v>434</v>
      </c>
      <c r="E252" s="27" t="s">
        <v>12448</v>
      </c>
      <c r="F252" s="28" t="s">
        <v>496</v>
      </c>
      <c r="G252" s="29">
        <v>10</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14.75">
      <c r="A255" s="1" t="s">
        <v>441</v>
      </c>
      <c r="E255" s="27" t="s">
        <v>12187</v>
      </c>
    </row>
    <row r="256">
      <c r="A256" s="1" t="s">
        <v>432</v>
      </c>
      <c r="B256" s="1">
        <v>62</v>
      </c>
      <c r="C256" s="26" t="s">
        <v>12188</v>
      </c>
      <c r="D256" t="s">
        <v>434</v>
      </c>
      <c r="E256" s="27" t="s">
        <v>12189</v>
      </c>
      <c r="F256" s="28" t="s">
        <v>467</v>
      </c>
      <c r="G256" s="29">
        <v>901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02">
      <c r="A259" s="1" t="s">
        <v>441</v>
      </c>
      <c r="E259" s="27" t="s">
        <v>12190</v>
      </c>
    </row>
    <row r="260">
      <c r="A260" s="1" t="s">
        <v>432</v>
      </c>
      <c r="B260" s="1">
        <v>63</v>
      </c>
      <c r="C260" s="26" t="s">
        <v>12449</v>
      </c>
      <c r="D260" t="s">
        <v>434</v>
      </c>
      <c r="E260" s="27" t="s">
        <v>12450</v>
      </c>
      <c r="F260" s="28" t="s">
        <v>467</v>
      </c>
      <c r="G260" s="29">
        <v>383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02">
      <c r="A263" s="1" t="s">
        <v>441</v>
      </c>
      <c r="E263" s="27" t="s">
        <v>12193</v>
      </c>
    </row>
    <row r="264">
      <c r="A264" s="1" t="s">
        <v>432</v>
      </c>
      <c r="B264" s="1">
        <v>64</v>
      </c>
      <c r="C264" s="26" t="s">
        <v>12191</v>
      </c>
      <c r="D264" t="s">
        <v>434</v>
      </c>
      <c r="E264" s="27" t="s">
        <v>12192</v>
      </c>
      <c r="F264" s="28" t="s">
        <v>467</v>
      </c>
      <c r="G264" s="29">
        <v>2036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12183</v>
      </c>
    </row>
    <row r="267" ht="102">
      <c r="A267" s="1" t="s">
        <v>441</v>
      </c>
      <c r="E267" s="27" t="s">
        <v>12193</v>
      </c>
    </row>
    <row r="268">
      <c r="A268" s="1" t="s">
        <v>432</v>
      </c>
      <c r="B268" s="1">
        <v>65</v>
      </c>
      <c r="C268" s="26" t="s">
        <v>12194</v>
      </c>
      <c r="D268" t="s">
        <v>434</v>
      </c>
      <c r="E268" s="27" t="s">
        <v>12195</v>
      </c>
      <c r="F268" s="28" t="s">
        <v>467</v>
      </c>
      <c r="G268" s="29">
        <v>4654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12183</v>
      </c>
    </row>
    <row r="271" ht="102">
      <c r="A271" s="1" t="s">
        <v>441</v>
      </c>
      <c r="E271" s="27" t="s">
        <v>12193</v>
      </c>
    </row>
    <row r="272">
      <c r="A272" s="1" t="s">
        <v>432</v>
      </c>
      <c r="B272" s="1">
        <v>66</v>
      </c>
      <c r="C272" s="26" t="s">
        <v>12451</v>
      </c>
      <c r="D272" t="s">
        <v>434</v>
      </c>
      <c r="E272" s="27" t="s">
        <v>12452</v>
      </c>
      <c r="F272" s="28" t="s">
        <v>467</v>
      </c>
      <c r="G272" s="29">
        <v>183</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12183</v>
      </c>
    </row>
    <row r="275" ht="102">
      <c r="A275" s="1" t="s">
        <v>441</v>
      </c>
      <c r="E275" s="27" t="s">
        <v>12193</v>
      </c>
    </row>
    <row r="276">
      <c r="A276" s="1" t="s">
        <v>432</v>
      </c>
      <c r="B276" s="1">
        <v>67</v>
      </c>
      <c r="C276" s="26" t="s">
        <v>12196</v>
      </c>
      <c r="D276" t="s">
        <v>434</v>
      </c>
      <c r="E276" s="27" t="s">
        <v>12197</v>
      </c>
      <c r="F276" s="28" t="s">
        <v>467</v>
      </c>
      <c r="G276" s="29">
        <v>4654</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12183</v>
      </c>
    </row>
    <row r="279" ht="102">
      <c r="A279" s="1" t="s">
        <v>441</v>
      </c>
      <c r="E279" s="27" t="s">
        <v>12193</v>
      </c>
    </row>
    <row r="280">
      <c r="A280" s="1" t="s">
        <v>432</v>
      </c>
      <c r="B280" s="1">
        <v>68</v>
      </c>
      <c r="C280" s="26" t="s">
        <v>12198</v>
      </c>
      <c r="D280" t="s">
        <v>434</v>
      </c>
      <c r="E280" s="27" t="s">
        <v>12199</v>
      </c>
      <c r="F280" s="28" t="s">
        <v>467</v>
      </c>
      <c r="G280" s="29">
        <v>15412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ht="25.5">
      <c r="A282" s="1" t="s">
        <v>439</v>
      </c>
      <c r="E282" s="33" t="s">
        <v>12200</v>
      </c>
    </row>
    <row r="283" ht="89.25">
      <c r="A283" s="1" t="s">
        <v>441</v>
      </c>
      <c r="E283" s="27" t="s">
        <v>12201</v>
      </c>
    </row>
    <row r="284">
      <c r="A284" s="1" t="s">
        <v>432</v>
      </c>
      <c r="B284" s="1">
        <v>69</v>
      </c>
      <c r="C284" s="26" t="s">
        <v>12573</v>
      </c>
      <c r="D284" t="s">
        <v>434</v>
      </c>
      <c r="E284" s="27" t="s">
        <v>12574</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14.75">
      <c r="A287" s="1" t="s">
        <v>441</v>
      </c>
      <c r="E287" s="27" t="s">
        <v>12187</v>
      </c>
    </row>
    <row r="288">
      <c r="A288" s="1" t="s">
        <v>432</v>
      </c>
      <c r="B288" s="1">
        <v>70</v>
      </c>
      <c r="C288" s="26" t="s">
        <v>12202</v>
      </c>
      <c r="D288" t="s">
        <v>434</v>
      </c>
      <c r="E288" s="27" t="s">
        <v>12203</v>
      </c>
      <c r="F288" s="28" t="s">
        <v>496</v>
      </c>
      <c r="G288" s="29">
        <v>43</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89.25">
      <c r="A291" s="1" t="s">
        <v>441</v>
      </c>
      <c r="E291" s="27" t="s">
        <v>12204</v>
      </c>
    </row>
    <row r="292">
      <c r="A292" s="1" t="s">
        <v>432</v>
      </c>
      <c r="B292" s="1">
        <v>71</v>
      </c>
      <c r="C292" s="26" t="s">
        <v>12205</v>
      </c>
      <c r="D292" t="s">
        <v>434</v>
      </c>
      <c r="E292" s="27" t="s">
        <v>12206</v>
      </c>
      <c r="F292" s="28" t="s">
        <v>496</v>
      </c>
      <c r="G292" s="29">
        <v>17</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89.25">
      <c r="A295" s="1" t="s">
        <v>441</v>
      </c>
      <c r="E295" s="27" t="s">
        <v>12204</v>
      </c>
    </row>
    <row r="296">
      <c r="A296" s="1" t="s">
        <v>432</v>
      </c>
      <c r="B296" s="1">
        <v>72</v>
      </c>
      <c r="C296" s="26" t="s">
        <v>12207</v>
      </c>
      <c r="D296" t="s">
        <v>434</v>
      </c>
      <c r="E296" s="27" t="s">
        <v>12208</v>
      </c>
      <c r="F296" s="28" t="s">
        <v>496</v>
      </c>
      <c r="G296" s="29">
        <v>17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89.25">
      <c r="A299" s="1" t="s">
        <v>441</v>
      </c>
      <c r="E299" s="27" t="s">
        <v>12204</v>
      </c>
    </row>
    <row r="300">
      <c r="A300" s="1" t="s">
        <v>432</v>
      </c>
      <c r="B300" s="1">
        <v>73</v>
      </c>
      <c r="C300" s="26" t="s">
        <v>12456</v>
      </c>
      <c r="D300" t="s">
        <v>434</v>
      </c>
      <c r="E300" s="27" t="s">
        <v>12457</v>
      </c>
      <c r="F300" s="28" t="s">
        <v>496</v>
      </c>
      <c r="G300" s="29">
        <v>1</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12209</v>
      </c>
      <c r="D304" t="s">
        <v>434</v>
      </c>
      <c r="E304" s="27" t="s">
        <v>12210</v>
      </c>
      <c r="F304" s="28" t="s">
        <v>496</v>
      </c>
      <c r="G304" s="29">
        <v>8</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12211</v>
      </c>
      <c r="D308" t="s">
        <v>434</v>
      </c>
      <c r="E308" s="27" t="s">
        <v>12212</v>
      </c>
      <c r="F308" s="28" t="s">
        <v>496</v>
      </c>
      <c r="G308" s="29">
        <v>21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13028</v>
      </c>
      <c r="D312" t="s">
        <v>434</v>
      </c>
      <c r="E312" s="27" t="s">
        <v>13029</v>
      </c>
      <c r="F312" s="28" t="s">
        <v>496</v>
      </c>
      <c r="G312" s="29">
        <v>18</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12213</v>
      </c>
      <c r="D316" t="s">
        <v>434</v>
      </c>
      <c r="E316" s="27" t="s">
        <v>12214</v>
      </c>
      <c r="F316" s="28" t="s">
        <v>496</v>
      </c>
      <c r="G316" s="29">
        <v>40</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12215</v>
      </c>
      <c r="D320" t="s">
        <v>434</v>
      </c>
      <c r="E320" s="27" t="s">
        <v>12216</v>
      </c>
      <c r="F320" s="28" t="s">
        <v>496</v>
      </c>
      <c r="G320" s="29">
        <v>4</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12217</v>
      </c>
      <c r="D324" t="s">
        <v>434</v>
      </c>
      <c r="E324" s="27" t="s">
        <v>12218</v>
      </c>
      <c r="F324" s="28" t="s">
        <v>496</v>
      </c>
      <c r="G324" s="29">
        <v>22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12219</v>
      </c>
      <c r="D328" t="s">
        <v>434</v>
      </c>
      <c r="E328" s="27" t="s">
        <v>12220</v>
      </c>
      <c r="F328" s="28" t="s">
        <v>496</v>
      </c>
      <c r="G328" s="29">
        <v>43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12458</v>
      </c>
      <c r="D332" t="s">
        <v>434</v>
      </c>
      <c r="E332" s="27" t="s">
        <v>12459</v>
      </c>
      <c r="F332" s="28" t="s">
        <v>496</v>
      </c>
      <c r="G332" s="29">
        <v>10</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12223</v>
      </c>
      <c r="D336" t="s">
        <v>434</v>
      </c>
      <c r="E336" s="27" t="s">
        <v>12224</v>
      </c>
      <c r="F336" s="28" t="s">
        <v>496</v>
      </c>
      <c r="G336" s="29">
        <v>2</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12460</v>
      </c>
      <c r="D340" t="s">
        <v>434</v>
      </c>
      <c r="E340" s="27" t="s">
        <v>12461</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12225</v>
      </c>
      <c r="D344" t="s">
        <v>434</v>
      </c>
      <c r="E344" s="27" t="s">
        <v>12226</v>
      </c>
      <c r="F344" s="28" t="s">
        <v>496</v>
      </c>
      <c r="G344" s="29">
        <v>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12227</v>
      </c>
      <c r="D348" t="s">
        <v>434</v>
      </c>
      <c r="E348" s="27" t="s">
        <v>12228</v>
      </c>
      <c r="F348" s="28" t="s">
        <v>496</v>
      </c>
      <c r="G348" s="29">
        <v>28</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12575</v>
      </c>
      <c r="D352" t="s">
        <v>434</v>
      </c>
      <c r="E352" s="27" t="s">
        <v>12576</v>
      </c>
      <c r="F352" s="28" t="s">
        <v>496</v>
      </c>
      <c r="G352" s="29">
        <v>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114.75">
      <c r="A355" s="1" t="s">
        <v>441</v>
      </c>
      <c r="E355" s="27" t="s">
        <v>12187</v>
      </c>
    </row>
    <row r="356">
      <c r="A356" s="1" t="s">
        <v>432</v>
      </c>
      <c r="B356" s="1">
        <v>87</v>
      </c>
      <c r="C356" s="26" t="s">
        <v>12229</v>
      </c>
      <c r="D356" t="s">
        <v>434</v>
      </c>
      <c r="E356" s="27" t="s">
        <v>12230</v>
      </c>
      <c r="F356" s="28" t="s">
        <v>467</v>
      </c>
      <c r="G356" s="29">
        <v>3493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12231</v>
      </c>
    </row>
    <row r="360">
      <c r="A360" s="1" t="s">
        <v>432</v>
      </c>
      <c r="B360" s="1">
        <v>88</v>
      </c>
      <c r="C360" s="26" t="s">
        <v>12462</v>
      </c>
      <c r="D360" t="s">
        <v>434</v>
      </c>
      <c r="E360" s="27" t="s">
        <v>12463</v>
      </c>
      <c r="F360" s="28" t="s">
        <v>496</v>
      </c>
      <c r="G360" s="29">
        <v>5</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12464</v>
      </c>
      <c r="D364" t="s">
        <v>434</v>
      </c>
      <c r="E364" s="27" t="s">
        <v>12465</v>
      </c>
      <c r="F364" s="28" t="s">
        <v>496</v>
      </c>
      <c r="G364" s="29">
        <v>5</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ht="25.5">
      <c r="A368" s="1" t="s">
        <v>432</v>
      </c>
      <c r="B368" s="1">
        <v>90</v>
      </c>
      <c r="C368" s="26" t="s">
        <v>12466</v>
      </c>
      <c r="D368" t="s">
        <v>434</v>
      </c>
      <c r="E368" s="27" t="s">
        <v>12467</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12942</v>
      </c>
      <c r="D372" t="s">
        <v>434</v>
      </c>
      <c r="E372" s="27" t="s">
        <v>12943</v>
      </c>
      <c r="F372" s="28" t="s">
        <v>496</v>
      </c>
      <c r="G372" s="29">
        <v>6</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12944</v>
      </c>
      <c r="D376" t="s">
        <v>434</v>
      </c>
      <c r="E376" s="27" t="s">
        <v>12945</v>
      </c>
      <c r="F376" s="28" t="s">
        <v>496</v>
      </c>
      <c r="G376" s="29">
        <v>4</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12470</v>
      </c>
      <c r="D380" t="s">
        <v>434</v>
      </c>
      <c r="E380" s="27" t="s">
        <v>12471</v>
      </c>
      <c r="F380" s="28" t="s">
        <v>496</v>
      </c>
      <c r="G380" s="29">
        <v>2</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c r="A384" s="1" t="s">
        <v>432</v>
      </c>
      <c r="B384" s="1">
        <v>94</v>
      </c>
      <c r="C384" s="26" t="s">
        <v>13071</v>
      </c>
      <c r="D384" t="s">
        <v>434</v>
      </c>
      <c r="E384" s="27" t="s">
        <v>13072</v>
      </c>
      <c r="F384" s="28" t="s">
        <v>496</v>
      </c>
      <c r="G384" s="29">
        <v>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12232</v>
      </c>
      <c r="D388" t="s">
        <v>434</v>
      </c>
      <c r="E388" s="27" t="s">
        <v>12233</v>
      </c>
      <c r="F388" s="28" t="s">
        <v>496</v>
      </c>
      <c r="G388" s="29">
        <v>24</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12133</v>
      </c>
    </row>
    <row r="391" ht="114.75">
      <c r="A391" s="1" t="s">
        <v>441</v>
      </c>
      <c r="E391" s="27" t="s">
        <v>12187</v>
      </c>
    </row>
    <row r="392" ht="25.5">
      <c r="A392" s="1" t="s">
        <v>432</v>
      </c>
      <c r="B392" s="1">
        <v>96</v>
      </c>
      <c r="C392" s="26" t="s">
        <v>12474</v>
      </c>
      <c r="D392" t="s">
        <v>434</v>
      </c>
      <c r="E392" s="27" t="s">
        <v>12475</v>
      </c>
      <c r="F392" s="28" t="s">
        <v>496</v>
      </c>
      <c r="G392" s="29">
        <v>1</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ht="25.5">
      <c r="A396" s="1" t="s">
        <v>432</v>
      </c>
      <c r="B396" s="1">
        <v>97</v>
      </c>
      <c r="C396" s="26" t="s">
        <v>12948</v>
      </c>
      <c r="D396" t="s">
        <v>434</v>
      </c>
      <c r="E396" s="27" t="s">
        <v>12949</v>
      </c>
      <c r="F396" s="28" t="s">
        <v>496</v>
      </c>
      <c r="G396" s="29">
        <v>2</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12133</v>
      </c>
    </row>
    <row r="399" ht="114.75">
      <c r="A399" s="1" t="s">
        <v>441</v>
      </c>
      <c r="E399" s="27" t="s">
        <v>12187</v>
      </c>
    </row>
    <row r="400">
      <c r="A400" s="1" t="s">
        <v>432</v>
      </c>
      <c r="B400" s="1">
        <v>98</v>
      </c>
      <c r="C400" s="26" t="s">
        <v>12480</v>
      </c>
      <c r="D400" t="s">
        <v>434</v>
      </c>
      <c r="E400" s="27" t="s">
        <v>12481</v>
      </c>
      <c r="F400" s="28" t="s">
        <v>496</v>
      </c>
      <c r="G400" s="29">
        <v>4</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12133</v>
      </c>
    </row>
    <row r="403" ht="114.75">
      <c r="A403" s="1" t="s">
        <v>441</v>
      </c>
      <c r="E403" s="27" t="s">
        <v>12187</v>
      </c>
    </row>
    <row r="404">
      <c r="A404" s="1" t="s">
        <v>432</v>
      </c>
      <c r="B404" s="1">
        <v>99</v>
      </c>
      <c r="C404" s="26" t="s">
        <v>12482</v>
      </c>
      <c r="D404" t="s">
        <v>434</v>
      </c>
      <c r="E404" s="27" t="s">
        <v>12483</v>
      </c>
      <c r="F404" s="28" t="s">
        <v>467</v>
      </c>
      <c r="G404" s="29">
        <v>12</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12133</v>
      </c>
    </row>
    <row r="407" ht="114.75">
      <c r="A407" s="1" t="s">
        <v>441</v>
      </c>
      <c r="E407" s="27" t="s">
        <v>12231</v>
      </c>
    </row>
    <row r="408">
      <c r="A408" s="1" t="s">
        <v>432</v>
      </c>
      <c r="B408" s="1">
        <v>100</v>
      </c>
      <c r="C408" s="26" t="s">
        <v>12484</v>
      </c>
      <c r="D408" t="s">
        <v>434</v>
      </c>
      <c r="E408" s="27" t="s">
        <v>12485</v>
      </c>
      <c r="F408" s="28" t="s">
        <v>467</v>
      </c>
      <c r="G408" s="29">
        <v>280</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12133</v>
      </c>
    </row>
    <row r="411" ht="114.75">
      <c r="A411" s="1" t="s">
        <v>441</v>
      </c>
      <c r="E411" s="27" t="s">
        <v>12231</v>
      </c>
    </row>
    <row r="412">
      <c r="A412" s="1" t="s">
        <v>432</v>
      </c>
      <c r="B412" s="1">
        <v>101</v>
      </c>
      <c r="C412" s="26" t="s">
        <v>12234</v>
      </c>
      <c r="D412" t="s">
        <v>434</v>
      </c>
      <c r="E412" s="27" t="s">
        <v>12235</v>
      </c>
      <c r="F412" s="28" t="s">
        <v>496</v>
      </c>
      <c r="G412" s="29">
        <v>156</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12133</v>
      </c>
    </row>
    <row r="415" ht="114.75">
      <c r="A415" s="1" t="s">
        <v>441</v>
      </c>
      <c r="E415" s="27" t="s">
        <v>12187</v>
      </c>
    </row>
    <row r="416">
      <c r="A416" s="1" t="s">
        <v>432</v>
      </c>
      <c r="B416" s="1">
        <v>102</v>
      </c>
      <c r="C416" s="26" t="s">
        <v>12236</v>
      </c>
      <c r="D416" t="s">
        <v>434</v>
      </c>
      <c r="E416" s="27" t="s">
        <v>12237</v>
      </c>
      <c r="F416" s="28" t="s">
        <v>496</v>
      </c>
      <c r="G416" s="29">
        <v>17</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12133</v>
      </c>
    </row>
    <row r="419" ht="114.75">
      <c r="A419" s="1" t="s">
        <v>441</v>
      </c>
      <c r="E419" s="27" t="s">
        <v>12187</v>
      </c>
    </row>
    <row r="420">
      <c r="A420" s="1" t="s">
        <v>432</v>
      </c>
      <c r="B420" s="1">
        <v>103</v>
      </c>
      <c r="C420" s="26" t="s">
        <v>12486</v>
      </c>
      <c r="D420" t="s">
        <v>434</v>
      </c>
      <c r="E420" s="27" t="s">
        <v>12487</v>
      </c>
      <c r="F420" s="28" t="s">
        <v>496</v>
      </c>
      <c r="G420" s="29">
        <v>3</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12133</v>
      </c>
    </row>
    <row r="423" ht="114.75">
      <c r="A423" s="1" t="s">
        <v>441</v>
      </c>
      <c r="E423" s="27" t="s">
        <v>12187</v>
      </c>
    </row>
    <row r="424">
      <c r="A424" s="1" t="s">
        <v>432</v>
      </c>
      <c r="B424" s="1">
        <v>104</v>
      </c>
      <c r="C424" s="26" t="s">
        <v>12490</v>
      </c>
      <c r="D424" t="s">
        <v>434</v>
      </c>
      <c r="E424" s="27" t="s">
        <v>12491</v>
      </c>
      <c r="F424" s="28" t="s">
        <v>496</v>
      </c>
      <c r="G424" s="29">
        <v>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12133</v>
      </c>
    </row>
    <row r="427" ht="114.75">
      <c r="A427" s="1" t="s">
        <v>441</v>
      </c>
      <c r="E427" s="27" t="s">
        <v>12187</v>
      </c>
    </row>
    <row r="428">
      <c r="A428" s="1" t="s">
        <v>432</v>
      </c>
      <c r="B428" s="1">
        <v>105</v>
      </c>
      <c r="C428" s="26" t="s">
        <v>12492</v>
      </c>
      <c r="D428" t="s">
        <v>434</v>
      </c>
      <c r="E428" s="27" t="s">
        <v>12493</v>
      </c>
      <c r="F428" s="28" t="s">
        <v>496</v>
      </c>
      <c r="G428" s="29">
        <v>2</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12133</v>
      </c>
    </row>
    <row r="431" ht="114.75">
      <c r="A431" s="1" t="s">
        <v>441</v>
      </c>
      <c r="E431" s="27" t="s">
        <v>12187</v>
      </c>
    </row>
    <row r="432">
      <c r="A432" s="1" t="s">
        <v>432</v>
      </c>
      <c r="B432" s="1">
        <v>106</v>
      </c>
      <c r="C432" s="26" t="s">
        <v>12494</v>
      </c>
      <c r="D432" t="s">
        <v>434</v>
      </c>
      <c r="E432" s="27" t="s">
        <v>12495</v>
      </c>
      <c r="F432" s="28" t="s">
        <v>496</v>
      </c>
      <c r="G432" s="29">
        <v>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12133</v>
      </c>
    </row>
    <row r="435" ht="114.75">
      <c r="A435" s="1" t="s">
        <v>441</v>
      </c>
      <c r="E435" s="27" t="s">
        <v>12187</v>
      </c>
    </row>
    <row r="436">
      <c r="A436" s="1" t="s">
        <v>432</v>
      </c>
      <c r="B436" s="1">
        <v>107</v>
      </c>
      <c r="C436" s="26" t="s">
        <v>12583</v>
      </c>
      <c r="D436" t="s">
        <v>434</v>
      </c>
      <c r="E436" s="27" t="s">
        <v>12584</v>
      </c>
      <c r="F436" s="28" t="s">
        <v>496</v>
      </c>
      <c r="G436" s="29">
        <v>1</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12133</v>
      </c>
    </row>
    <row r="439" ht="114.75">
      <c r="A439" s="1" t="s">
        <v>441</v>
      </c>
      <c r="E439" s="27" t="s">
        <v>12187</v>
      </c>
    </row>
    <row r="440">
      <c r="A440" s="1" t="s">
        <v>432</v>
      </c>
      <c r="B440" s="1">
        <v>108</v>
      </c>
      <c r="C440" s="26" t="s">
        <v>12496</v>
      </c>
      <c r="D440" t="s">
        <v>434</v>
      </c>
      <c r="E440" s="27" t="s">
        <v>12497</v>
      </c>
      <c r="F440" s="28" t="s">
        <v>496</v>
      </c>
      <c r="G440" s="29">
        <v>3</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12133</v>
      </c>
    </row>
    <row r="443" ht="114.75">
      <c r="A443" s="1" t="s">
        <v>441</v>
      </c>
      <c r="E443" s="27" t="s">
        <v>12187</v>
      </c>
    </row>
    <row r="444">
      <c r="A444" s="1" t="s">
        <v>432</v>
      </c>
      <c r="B444" s="1">
        <v>109</v>
      </c>
      <c r="C444" s="26" t="s">
        <v>12238</v>
      </c>
      <c r="D444" t="s">
        <v>434</v>
      </c>
      <c r="E444" s="27" t="s">
        <v>12239</v>
      </c>
      <c r="F444" s="28" t="s">
        <v>496</v>
      </c>
      <c r="G444" s="29">
        <v>79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12133</v>
      </c>
    </row>
    <row r="447" ht="114.75">
      <c r="A447" s="1" t="s">
        <v>441</v>
      </c>
      <c r="E447" s="27" t="s">
        <v>12187</v>
      </c>
    </row>
    <row r="448">
      <c r="A448" s="1" t="s">
        <v>432</v>
      </c>
      <c r="B448" s="1">
        <v>110</v>
      </c>
      <c r="C448" s="26" t="s">
        <v>12240</v>
      </c>
      <c r="D448" t="s">
        <v>434</v>
      </c>
      <c r="E448" s="27" t="s">
        <v>12241</v>
      </c>
      <c r="F448" s="28" t="s">
        <v>496</v>
      </c>
      <c r="G448" s="29">
        <v>95</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12133</v>
      </c>
    </row>
    <row r="451" ht="114.75">
      <c r="A451" s="1" t="s">
        <v>441</v>
      </c>
      <c r="E451" s="27" t="s">
        <v>12187</v>
      </c>
    </row>
    <row r="452" ht="25.5">
      <c r="A452" s="1" t="s">
        <v>432</v>
      </c>
      <c r="B452" s="1">
        <v>111</v>
      </c>
      <c r="C452" s="26" t="s">
        <v>12242</v>
      </c>
      <c r="D452" t="s">
        <v>434</v>
      </c>
      <c r="E452" s="27" t="s">
        <v>12243</v>
      </c>
      <c r="F452" s="28" t="s">
        <v>496</v>
      </c>
      <c r="G452" s="29">
        <v>41</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12068</v>
      </c>
    </row>
    <row r="455" ht="89.25">
      <c r="A455" s="1" t="s">
        <v>441</v>
      </c>
      <c r="E455" s="27" t="s">
        <v>12244</v>
      </c>
    </row>
    <row r="456" ht="25.5">
      <c r="A456" s="1" t="s">
        <v>432</v>
      </c>
      <c r="B456" s="1">
        <v>112</v>
      </c>
      <c r="C456" s="26" t="s">
        <v>12245</v>
      </c>
      <c r="D456" t="s">
        <v>434</v>
      </c>
      <c r="E456" s="27" t="s">
        <v>12246</v>
      </c>
      <c r="F456" s="28" t="s">
        <v>496</v>
      </c>
      <c r="G456" s="29">
        <v>58</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12068</v>
      </c>
    </row>
    <row r="459" ht="76.5">
      <c r="A459" s="1" t="s">
        <v>441</v>
      </c>
      <c r="E459" s="27" t="s">
        <v>12247</v>
      </c>
    </row>
    <row r="460">
      <c r="A460" s="1" t="s">
        <v>432</v>
      </c>
      <c r="B460" s="1">
        <v>113</v>
      </c>
      <c r="C460" s="26" t="s">
        <v>12248</v>
      </c>
      <c r="D460" t="s">
        <v>434</v>
      </c>
      <c r="E460" s="27" t="s">
        <v>12249</v>
      </c>
      <c r="F460" s="28" t="s">
        <v>1625</v>
      </c>
      <c r="G460" s="29">
        <v>1543</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12068</v>
      </c>
    </row>
    <row r="463" ht="89.25">
      <c r="A463" s="1" t="s">
        <v>441</v>
      </c>
      <c r="E463" s="27" t="s">
        <v>12250</v>
      </c>
    </row>
    <row r="464" ht="25.5">
      <c r="A464" s="1" t="s">
        <v>432</v>
      </c>
      <c r="B464" s="1">
        <v>114</v>
      </c>
      <c r="C464" s="26" t="s">
        <v>12498</v>
      </c>
      <c r="D464" t="s">
        <v>434</v>
      </c>
      <c r="E464" s="27" t="s">
        <v>12499</v>
      </c>
      <c r="F464" s="28" t="s">
        <v>496</v>
      </c>
      <c r="G464" s="29">
        <v>2</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114.75">
      <c r="A467" s="1" t="s">
        <v>441</v>
      </c>
      <c r="E467" s="27" t="s">
        <v>13073</v>
      </c>
    </row>
    <row r="468">
      <c r="A468" s="1" t="s">
        <v>432</v>
      </c>
      <c r="B468" s="1">
        <v>115</v>
      </c>
      <c r="C468" s="26" t="s">
        <v>12973</v>
      </c>
      <c r="D468" t="s">
        <v>434</v>
      </c>
      <c r="E468" s="27" t="s">
        <v>12974</v>
      </c>
      <c r="F468" s="28" t="s">
        <v>496</v>
      </c>
      <c r="G468" s="29">
        <v>2</v>
      </c>
      <c r="H468" s="28">
        <v>0</v>
      </c>
      <c r="I468" s="30">
        <f>ROUND(G468*H468,P4)</f>
        <v>0</v>
      </c>
      <c r="L468" s="31">
        <v>0</v>
      </c>
      <c r="M468" s="24">
        <f>ROUND(G468*L468,P4)</f>
        <v>0</v>
      </c>
      <c r="N468" s="25" t="s">
        <v>9637</v>
      </c>
      <c r="O468" s="32">
        <f>M468*AA468</f>
        <v>0</v>
      </c>
      <c r="P468" s="1">
        <v>3</v>
      </c>
      <c r="AA468" s="1">
        <f>IF(P468=1,$O$3,IF(P468=2,$O$4,$O$5))</f>
        <v>0</v>
      </c>
    </row>
    <row r="469">
      <c r="A469" s="1" t="s">
        <v>437</v>
      </c>
      <c r="E469" s="27" t="s">
        <v>434</v>
      </c>
    </row>
    <row r="470">
      <c r="A470" s="1" t="s">
        <v>439</v>
      </c>
      <c r="E470" s="33" t="s">
        <v>12068</v>
      </c>
    </row>
    <row r="471" ht="76.5">
      <c r="A471" s="1" t="s">
        <v>441</v>
      </c>
      <c r="E471" s="27" t="s">
        <v>13074</v>
      </c>
    </row>
    <row r="472">
      <c r="A472" s="1" t="s">
        <v>429</v>
      </c>
      <c r="C472" s="22" t="s">
        <v>12251</v>
      </c>
      <c r="E472" s="23" t="s">
        <v>12252</v>
      </c>
      <c r="L472" s="24">
        <f>SUMIFS(L473:L536,A473:A536,"P")</f>
        <v>0</v>
      </c>
      <c r="M472" s="24">
        <f>SUMIFS(M473:M536,A473:A536,"P")</f>
        <v>0</v>
      </c>
      <c r="N472" s="25"/>
    </row>
    <row r="473">
      <c r="A473" s="1" t="s">
        <v>432</v>
      </c>
      <c r="B473" s="1">
        <v>116</v>
      </c>
      <c r="C473" s="26" t="s">
        <v>12514</v>
      </c>
      <c r="D473" t="s">
        <v>434</v>
      </c>
      <c r="E473" s="27" t="s">
        <v>12515</v>
      </c>
      <c r="F473" s="28" t="s">
        <v>496</v>
      </c>
      <c r="G473" s="29">
        <v>5</v>
      </c>
      <c r="H473" s="28">
        <v>0</v>
      </c>
      <c r="I473" s="30">
        <f>ROUND(G473*H473,P4)</f>
        <v>0</v>
      </c>
      <c r="L473" s="31">
        <v>0</v>
      </c>
      <c r="M473" s="24">
        <f>ROUND(G473*L473,P4)</f>
        <v>0</v>
      </c>
      <c r="N473" s="25" t="s">
        <v>1112</v>
      </c>
      <c r="O473" s="32">
        <f>M473*AA473</f>
        <v>0</v>
      </c>
      <c r="P473" s="1">
        <v>3</v>
      </c>
      <c r="AA473" s="1">
        <f>IF(P473=1,$O$3,IF(P473=2,$O$4,$O$5))</f>
        <v>0</v>
      </c>
    </row>
    <row r="474">
      <c r="A474" s="1" t="s">
        <v>437</v>
      </c>
      <c r="E474" s="27" t="s">
        <v>434</v>
      </c>
    </row>
    <row r="475">
      <c r="A475" s="1" t="s">
        <v>439</v>
      </c>
      <c r="E475" s="33" t="s">
        <v>12133</v>
      </c>
    </row>
    <row r="476" ht="89.25">
      <c r="A476" s="1" t="s">
        <v>441</v>
      </c>
      <c r="E476" s="27" t="s">
        <v>12513</v>
      </c>
    </row>
    <row r="477">
      <c r="A477" s="1" t="s">
        <v>432</v>
      </c>
      <c r="B477" s="1">
        <v>117</v>
      </c>
      <c r="C477" s="26" t="s">
        <v>12516</v>
      </c>
      <c r="D477" t="s">
        <v>434</v>
      </c>
      <c r="E477" s="27" t="s">
        <v>12517</v>
      </c>
      <c r="F477" s="28" t="s">
        <v>496</v>
      </c>
      <c r="G477" s="29">
        <v>32</v>
      </c>
      <c r="H477" s="28">
        <v>0</v>
      </c>
      <c r="I477" s="30">
        <f>ROUND(G477*H477,P4)</f>
        <v>0</v>
      </c>
      <c r="L477" s="31">
        <v>0</v>
      </c>
      <c r="M477" s="24">
        <f>ROUND(G477*L477,P4)</f>
        <v>0</v>
      </c>
      <c r="N477" s="25" t="s">
        <v>1112</v>
      </c>
      <c r="O477" s="32">
        <f>M477*AA477</f>
        <v>0</v>
      </c>
      <c r="P477" s="1">
        <v>3</v>
      </c>
      <c r="AA477" s="1">
        <f>IF(P477=1,$O$3,IF(P477=2,$O$4,$O$5))</f>
        <v>0</v>
      </c>
    </row>
    <row r="478">
      <c r="A478" s="1" t="s">
        <v>437</v>
      </c>
      <c r="E478" s="27" t="s">
        <v>434</v>
      </c>
    </row>
    <row r="479">
      <c r="A479" s="1" t="s">
        <v>439</v>
      </c>
      <c r="E479" s="33" t="s">
        <v>12133</v>
      </c>
    </row>
    <row r="480" ht="89.25">
      <c r="A480" s="1" t="s">
        <v>441</v>
      </c>
      <c r="E480" s="27" t="s">
        <v>12513</v>
      </c>
    </row>
    <row r="481">
      <c r="A481" s="1" t="s">
        <v>432</v>
      </c>
      <c r="B481" s="1">
        <v>118</v>
      </c>
      <c r="C481" s="26" t="s">
        <v>12253</v>
      </c>
      <c r="D481" t="s">
        <v>434</v>
      </c>
      <c r="E481" s="27" t="s">
        <v>12254</v>
      </c>
      <c r="F481" s="28" t="s">
        <v>12255</v>
      </c>
      <c r="G481" s="29">
        <v>3.5</v>
      </c>
      <c r="H481" s="28">
        <v>0</v>
      </c>
      <c r="I481" s="30">
        <f>ROUND(G481*H481,P4)</f>
        <v>0</v>
      </c>
      <c r="L481" s="31">
        <v>0</v>
      </c>
      <c r="M481" s="24">
        <f>ROUND(G481*L481,P4)</f>
        <v>0</v>
      </c>
      <c r="N481" s="25" t="s">
        <v>1112</v>
      </c>
      <c r="O481" s="32">
        <f>M481*AA481</f>
        <v>0</v>
      </c>
      <c r="P481" s="1">
        <v>3</v>
      </c>
      <c r="AA481" s="1">
        <f>IF(P481=1,$O$3,IF(P481=2,$O$4,$O$5))</f>
        <v>0</v>
      </c>
    </row>
    <row r="482">
      <c r="A482" s="1" t="s">
        <v>437</v>
      </c>
      <c r="E482" s="27" t="s">
        <v>434</v>
      </c>
    </row>
    <row r="483">
      <c r="A483" s="1" t="s">
        <v>439</v>
      </c>
      <c r="E483" s="33" t="s">
        <v>12256</v>
      </c>
    </row>
    <row r="484" ht="102">
      <c r="A484" s="1" t="s">
        <v>441</v>
      </c>
      <c r="E484" s="27" t="s">
        <v>12257</v>
      </c>
    </row>
    <row r="485">
      <c r="A485" s="1" t="s">
        <v>432</v>
      </c>
      <c r="B485" s="1">
        <v>119</v>
      </c>
      <c r="C485" s="26" t="s">
        <v>12258</v>
      </c>
      <c r="D485" t="s">
        <v>434</v>
      </c>
      <c r="E485" s="27" t="s">
        <v>12259</v>
      </c>
      <c r="F485" s="28" t="s">
        <v>12255</v>
      </c>
      <c r="G485" s="29">
        <v>4.7000000000000002</v>
      </c>
      <c r="H485" s="28">
        <v>0</v>
      </c>
      <c r="I485" s="30">
        <f>ROUND(G485*H485,P4)</f>
        <v>0</v>
      </c>
      <c r="L485" s="31">
        <v>0</v>
      </c>
      <c r="M485" s="24">
        <f>ROUND(G485*L485,P4)</f>
        <v>0</v>
      </c>
      <c r="N485" s="25" t="s">
        <v>1112</v>
      </c>
      <c r="O485" s="32">
        <f>M485*AA485</f>
        <v>0</v>
      </c>
      <c r="P485" s="1">
        <v>3</v>
      </c>
      <c r="AA485" s="1">
        <f>IF(P485=1,$O$3,IF(P485=2,$O$4,$O$5))</f>
        <v>0</v>
      </c>
    </row>
    <row r="486">
      <c r="A486" s="1" t="s">
        <v>437</v>
      </c>
      <c r="E486" s="27" t="s">
        <v>434</v>
      </c>
    </row>
    <row r="487">
      <c r="A487" s="1" t="s">
        <v>439</v>
      </c>
      <c r="E487" s="33" t="s">
        <v>12256</v>
      </c>
    </row>
    <row r="488" ht="89.25">
      <c r="A488" s="1" t="s">
        <v>441</v>
      </c>
      <c r="E488" s="27" t="s">
        <v>12260</v>
      </c>
    </row>
    <row r="489">
      <c r="A489" s="1" t="s">
        <v>432</v>
      </c>
      <c r="B489" s="1">
        <v>120</v>
      </c>
      <c r="C489" s="26" t="s">
        <v>12261</v>
      </c>
      <c r="D489" t="s">
        <v>434</v>
      </c>
      <c r="E489" s="27" t="s">
        <v>12262</v>
      </c>
      <c r="F489" s="28" t="s">
        <v>496</v>
      </c>
      <c r="G489" s="29">
        <v>8</v>
      </c>
      <c r="H489" s="28">
        <v>0</v>
      </c>
      <c r="I489" s="30">
        <f>ROUND(G489*H489,P4)</f>
        <v>0</v>
      </c>
      <c r="L489" s="31">
        <v>0</v>
      </c>
      <c r="M489" s="24">
        <f>ROUND(G489*L489,P4)</f>
        <v>0</v>
      </c>
      <c r="N489" s="25" t="s">
        <v>1112</v>
      </c>
      <c r="O489" s="32">
        <f>M489*AA489</f>
        <v>0</v>
      </c>
      <c r="P489" s="1">
        <v>3</v>
      </c>
      <c r="AA489" s="1">
        <f>IF(P489=1,$O$3,IF(P489=2,$O$4,$O$5))</f>
        <v>0</v>
      </c>
    </row>
    <row r="490">
      <c r="A490" s="1" t="s">
        <v>437</v>
      </c>
      <c r="E490" s="27" t="s">
        <v>434</v>
      </c>
    </row>
    <row r="491">
      <c r="A491" s="1" t="s">
        <v>439</v>
      </c>
      <c r="E491" s="33" t="s">
        <v>12256</v>
      </c>
    </row>
    <row r="492" ht="89.25">
      <c r="A492" s="1" t="s">
        <v>441</v>
      </c>
      <c r="E492" s="27" t="s">
        <v>12263</v>
      </c>
    </row>
    <row r="493" ht="25.5">
      <c r="A493" s="1" t="s">
        <v>432</v>
      </c>
      <c r="B493" s="1">
        <v>121</v>
      </c>
      <c r="C493" s="26" t="s">
        <v>12527</v>
      </c>
      <c r="D493" t="s">
        <v>434</v>
      </c>
      <c r="E493" s="27" t="s">
        <v>12528</v>
      </c>
      <c r="F493" s="28" t="s">
        <v>496</v>
      </c>
      <c r="G493" s="29">
        <v>4</v>
      </c>
      <c r="H493" s="28">
        <v>0</v>
      </c>
      <c r="I493" s="30">
        <f>ROUND(G493*H493,P4)</f>
        <v>0</v>
      </c>
      <c r="L493" s="31">
        <v>0</v>
      </c>
      <c r="M493" s="24">
        <f>ROUND(G493*L493,P4)</f>
        <v>0</v>
      </c>
      <c r="N493" s="25" t="s">
        <v>1112</v>
      </c>
      <c r="O493" s="32">
        <f>M493*AA493</f>
        <v>0</v>
      </c>
      <c r="P493" s="1">
        <v>3</v>
      </c>
      <c r="AA493" s="1">
        <f>IF(P493=1,$O$3,IF(P493=2,$O$4,$O$5))</f>
        <v>0</v>
      </c>
    </row>
    <row r="494">
      <c r="A494" s="1" t="s">
        <v>437</v>
      </c>
      <c r="E494" s="27" t="s">
        <v>434</v>
      </c>
    </row>
    <row r="495">
      <c r="A495" s="1" t="s">
        <v>439</v>
      </c>
      <c r="E495" s="33" t="s">
        <v>12068</v>
      </c>
    </row>
    <row r="496" ht="89.25">
      <c r="A496" s="1" t="s">
        <v>441</v>
      </c>
      <c r="E496" s="27" t="s">
        <v>12529</v>
      </c>
    </row>
    <row r="497" ht="25.5">
      <c r="A497" s="1" t="s">
        <v>432</v>
      </c>
      <c r="B497" s="1">
        <v>122</v>
      </c>
      <c r="C497" s="26" t="s">
        <v>12264</v>
      </c>
      <c r="D497" t="s">
        <v>434</v>
      </c>
      <c r="E497" s="27" t="s">
        <v>12265</v>
      </c>
      <c r="F497" s="28" t="s">
        <v>496</v>
      </c>
      <c r="G497" s="29">
        <v>65</v>
      </c>
      <c r="H497" s="28">
        <v>0</v>
      </c>
      <c r="I497" s="30">
        <f>ROUND(G497*H497,P4)</f>
        <v>0</v>
      </c>
      <c r="L497" s="31">
        <v>0</v>
      </c>
      <c r="M497" s="24">
        <f>ROUND(G497*L497,P4)</f>
        <v>0</v>
      </c>
      <c r="N497" s="25" t="s">
        <v>1112</v>
      </c>
      <c r="O497" s="32">
        <f>M497*AA497</f>
        <v>0</v>
      </c>
      <c r="P497" s="1">
        <v>3</v>
      </c>
      <c r="AA497" s="1">
        <f>IF(P497=1,$O$3,IF(P497=2,$O$4,$O$5))</f>
        <v>0</v>
      </c>
    </row>
    <row r="498">
      <c r="A498" s="1" t="s">
        <v>437</v>
      </c>
      <c r="E498" s="27" t="s">
        <v>434</v>
      </c>
    </row>
    <row r="499">
      <c r="A499" s="1" t="s">
        <v>439</v>
      </c>
      <c r="E499" s="33" t="s">
        <v>12068</v>
      </c>
    </row>
    <row r="500" ht="89.25">
      <c r="A500" s="1" t="s">
        <v>441</v>
      </c>
      <c r="E500" s="27" t="s">
        <v>12266</v>
      </c>
    </row>
    <row r="501" ht="25.5">
      <c r="A501" s="1" t="s">
        <v>432</v>
      </c>
      <c r="B501" s="1">
        <v>123</v>
      </c>
      <c r="C501" s="26" t="s">
        <v>12267</v>
      </c>
      <c r="D501" t="s">
        <v>434</v>
      </c>
      <c r="E501" s="27" t="s">
        <v>12268</v>
      </c>
      <c r="F501" s="28" t="s">
        <v>12269</v>
      </c>
      <c r="G501" s="29">
        <v>65</v>
      </c>
      <c r="H501" s="28">
        <v>0</v>
      </c>
      <c r="I501" s="30">
        <f>ROUND(G501*H501,P4)</f>
        <v>0</v>
      </c>
      <c r="L501" s="31">
        <v>0</v>
      </c>
      <c r="M501" s="24">
        <f>ROUND(G501*L501,P4)</f>
        <v>0</v>
      </c>
      <c r="N501" s="25" t="s">
        <v>1112</v>
      </c>
      <c r="O501" s="32">
        <f>M501*AA501</f>
        <v>0</v>
      </c>
      <c r="P501" s="1">
        <v>3</v>
      </c>
      <c r="AA501" s="1">
        <f>IF(P501=1,$O$3,IF(P501=2,$O$4,$O$5))</f>
        <v>0</v>
      </c>
    </row>
    <row r="502">
      <c r="A502" s="1" t="s">
        <v>437</v>
      </c>
      <c r="E502" s="27" t="s">
        <v>434</v>
      </c>
    </row>
    <row r="503">
      <c r="A503" s="1" t="s">
        <v>439</v>
      </c>
      <c r="E503" s="33" t="s">
        <v>12068</v>
      </c>
    </row>
    <row r="504" ht="89.25">
      <c r="A504" s="1" t="s">
        <v>441</v>
      </c>
      <c r="E504" s="27" t="s">
        <v>12270</v>
      </c>
    </row>
    <row r="505">
      <c r="A505" s="1" t="s">
        <v>432</v>
      </c>
      <c r="B505" s="1">
        <v>124</v>
      </c>
      <c r="C505" s="26" t="s">
        <v>12271</v>
      </c>
      <c r="D505" t="s">
        <v>434</v>
      </c>
      <c r="E505" s="27" t="s">
        <v>12272</v>
      </c>
      <c r="F505" s="28" t="s">
        <v>496</v>
      </c>
      <c r="G505" s="29">
        <v>65</v>
      </c>
      <c r="H505" s="28">
        <v>0</v>
      </c>
      <c r="I505" s="30">
        <f>ROUND(G505*H505,P4)</f>
        <v>0</v>
      </c>
      <c r="L505" s="31">
        <v>0</v>
      </c>
      <c r="M505" s="24">
        <f>ROUND(G505*L505,P4)</f>
        <v>0</v>
      </c>
      <c r="N505" s="25" t="s">
        <v>1112</v>
      </c>
      <c r="O505" s="32">
        <f>M505*AA505</f>
        <v>0</v>
      </c>
      <c r="P505" s="1">
        <v>3</v>
      </c>
      <c r="AA505" s="1">
        <f>IF(P505=1,$O$3,IF(P505=2,$O$4,$O$5))</f>
        <v>0</v>
      </c>
    </row>
    <row r="506">
      <c r="A506" s="1" t="s">
        <v>437</v>
      </c>
      <c r="E506" s="27" t="s">
        <v>434</v>
      </c>
    </row>
    <row r="507">
      <c r="A507" s="1" t="s">
        <v>439</v>
      </c>
      <c r="E507" s="33" t="s">
        <v>12068</v>
      </c>
    </row>
    <row r="508" ht="89.25">
      <c r="A508" s="1" t="s">
        <v>441</v>
      </c>
      <c r="E508" s="27" t="s">
        <v>12273</v>
      </c>
    </row>
    <row r="509">
      <c r="A509" s="1" t="s">
        <v>432</v>
      </c>
      <c r="B509" s="1">
        <v>125</v>
      </c>
      <c r="C509" s="26" t="s">
        <v>12274</v>
      </c>
      <c r="D509" t="s">
        <v>434</v>
      </c>
      <c r="E509" s="27" t="s">
        <v>12275</v>
      </c>
      <c r="F509" s="28" t="s">
        <v>496</v>
      </c>
      <c r="G509" s="29">
        <v>1</v>
      </c>
      <c r="H509" s="28">
        <v>0</v>
      </c>
      <c r="I509" s="30">
        <f>ROUND(G509*H509,P4)</f>
        <v>0</v>
      </c>
      <c r="L509" s="31">
        <v>0</v>
      </c>
      <c r="M509" s="24">
        <f>ROUND(G509*L509,P4)</f>
        <v>0</v>
      </c>
      <c r="N509" s="25" t="s">
        <v>1112</v>
      </c>
      <c r="O509" s="32">
        <f>M509*AA509</f>
        <v>0</v>
      </c>
      <c r="P509" s="1">
        <v>3</v>
      </c>
      <c r="AA509" s="1">
        <f>IF(P509=1,$O$3,IF(P509=2,$O$4,$O$5))</f>
        <v>0</v>
      </c>
    </row>
    <row r="510">
      <c r="A510" s="1" t="s">
        <v>437</v>
      </c>
      <c r="E510" s="27" t="s">
        <v>434</v>
      </c>
    </row>
    <row r="511">
      <c r="A511" s="1" t="s">
        <v>439</v>
      </c>
      <c r="E511" s="33" t="s">
        <v>12068</v>
      </c>
    </row>
    <row r="512" ht="76.5">
      <c r="A512" s="1" t="s">
        <v>441</v>
      </c>
      <c r="E512" s="27" t="s">
        <v>12276</v>
      </c>
    </row>
    <row r="513">
      <c r="A513" s="1" t="s">
        <v>432</v>
      </c>
      <c r="B513" s="1">
        <v>126</v>
      </c>
      <c r="C513" s="26" t="s">
        <v>12277</v>
      </c>
      <c r="D513" t="s">
        <v>434</v>
      </c>
      <c r="E513" s="27" t="s">
        <v>12278</v>
      </c>
      <c r="F513" s="28" t="s">
        <v>496</v>
      </c>
      <c r="G513" s="29">
        <v>8</v>
      </c>
      <c r="H513" s="28">
        <v>0</v>
      </c>
      <c r="I513" s="30">
        <f>ROUND(G513*H513,P4)</f>
        <v>0</v>
      </c>
      <c r="L513" s="31">
        <v>0</v>
      </c>
      <c r="M513" s="24">
        <f>ROUND(G513*L513,P4)</f>
        <v>0</v>
      </c>
      <c r="N513" s="25" t="s">
        <v>1112</v>
      </c>
      <c r="O513" s="32">
        <f>M513*AA513</f>
        <v>0</v>
      </c>
      <c r="P513" s="1">
        <v>3</v>
      </c>
      <c r="AA513" s="1">
        <f>IF(P513=1,$O$3,IF(P513=2,$O$4,$O$5))</f>
        <v>0</v>
      </c>
    </row>
    <row r="514">
      <c r="A514" s="1" t="s">
        <v>437</v>
      </c>
      <c r="E514" s="27" t="s">
        <v>434</v>
      </c>
    </row>
    <row r="515">
      <c r="A515" s="1" t="s">
        <v>439</v>
      </c>
      <c r="E515" s="33" t="s">
        <v>12068</v>
      </c>
    </row>
    <row r="516" ht="102">
      <c r="A516" s="1" t="s">
        <v>441</v>
      </c>
      <c r="E516" s="27" t="s">
        <v>12279</v>
      </c>
    </row>
    <row r="517">
      <c r="A517" s="1" t="s">
        <v>432</v>
      </c>
      <c r="B517" s="1">
        <v>127</v>
      </c>
      <c r="C517" s="26" t="s">
        <v>12280</v>
      </c>
      <c r="D517" t="s">
        <v>434</v>
      </c>
      <c r="E517" s="27" t="s">
        <v>12281</v>
      </c>
      <c r="F517" s="28" t="s">
        <v>496</v>
      </c>
      <c r="G517" s="29">
        <v>1</v>
      </c>
      <c r="H517" s="28">
        <v>0</v>
      </c>
      <c r="I517" s="30">
        <f>ROUND(G517*H517,P4)</f>
        <v>0</v>
      </c>
      <c r="L517" s="31">
        <v>0</v>
      </c>
      <c r="M517" s="24">
        <f>ROUND(G517*L517,P4)</f>
        <v>0</v>
      </c>
      <c r="N517" s="25" t="s">
        <v>1112</v>
      </c>
      <c r="O517" s="32">
        <f>M517*AA517</f>
        <v>0</v>
      </c>
      <c r="P517" s="1">
        <v>3</v>
      </c>
      <c r="AA517" s="1">
        <f>IF(P517=1,$O$3,IF(P517=2,$O$4,$O$5))</f>
        <v>0</v>
      </c>
    </row>
    <row r="518">
      <c r="A518" s="1" t="s">
        <v>437</v>
      </c>
      <c r="E518" s="27" t="s">
        <v>434</v>
      </c>
    </row>
    <row r="519">
      <c r="A519" s="1" t="s">
        <v>439</v>
      </c>
      <c r="E519" s="33" t="s">
        <v>12068</v>
      </c>
    </row>
    <row r="520" ht="89.25">
      <c r="A520" s="1" t="s">
        <v>441</v>
      </c>
      <c r="E520" s="27" t="s">
        <v>12282</v>
      </c>
    </row>
    <row r="521">
      <c r="A521" s="1" t="s">
        <v>432</v>
      </c>
      <c r="B521" s="1">
        <v>128</v>
      </c>
      <c r="C521" s="26" t="s">
        <v>12283</v>
      </c>
      <c r="D521" t="s">
        <v>434</v>
      </c>
      <c r="E521" s="27" t="s">
        <v>12284</v>
      </c>
      <c r="F521" s="28" t="s">
        <v>496</v>
      </c>
      <c r="G521" s="29">
        <v>35</v>
      </c>
      <c r="H521" s="28">
        <v>0</v>
      </c>
      <c r="I521" s="30">
        <f>ROUND(G521*H521,P4)</f>
        <v>0</v>
      </c>
      <c r="L521" s="31">
        <v>0</v>
      </c>
      <c r="M521" s="24">
        <f>ROUND(G521*L521,P4)</f>
        <v>0</v>
      </c>
      <c r="N521" s="25" t="s">
        <v>1112</v>
      </c>
      <c r="O521" s="32">
        <f>M521*AA521</f>
        <v>0</v>
      </c>
      <c r="P521" s="1">
        <v>3</v>
      </c>
      <c r="AA521" s="1">
        <f>IF(P521=1,$O$3,IF(P521=2,$O$4,$O$5))</f>
        <v>0</v>
      </c>
    </row>
    <row r="522">
      <c r="A522" s="1" t="s">
        <v>437</v>
      </c>
      <c r="E522" s="27" t="s">
        <v>434</v>
      </c>
    </row>
    <row r="523">
      <c r="A523" s="1" t="s">
        <v>439</v>
      </c>
      <c r="E523" s="33" t="s">
        <v>12285</v>
      </c>
    </row>
    <row r="524" ht="76.5">
      <c r="A524" s="1" t="s">
        <v>441</v>
      </c>
      <c r="E524" s="27" t="s">
        <v>12286</v>
      </c>
    </row>
    <row r="525">
      <c r="A525" s="1" t="s">
        <v>432</v>
      </c>
      <c r="B525" s="1">
        <v>129</v>
      </c>
      <c r="C525" s="26" t="s">
        <v>12998</v>
      </c>
      <c r="D525" t="s">
        <v>434</v>
      </c>
      <c r="E525" s="27" t="s">
        <v>12999</v>
      </c>
      <c r="F525" s="28" t="s">
        <v>496</v>
      </c>
      <c r="G525" s="29">
        <v>65</v>
      </c>
      <c r="H525" s="28">
        <v>0</v>
      </c>
      <c r="I525" s="30">
        <f>ROUND(G525*H525,P4)</f>
        <v>0</v>
      </c>
      <c r="L525" s="31">
        <v>0</v>
      </c>
      <c r="M525" s="24">
        <f>ROUND(G525*L525,P4)</f>
        <v>0</v>
      </c>
      <c r="N525" s="25" t="s">
        <v>9637</v>
      </c>
      <c r="O525" s="32">
        <f>M525*AA525</f>
        <v>0</v>
      </c>
      <c r="P525" s="1">
        <v>3</v>
      </c>
      <c r="AA525" s="1">
        <f>IF(P525=1,$O$3,IF(P525=2,$O$4,$O$5))</f>
        <v>0</v>
      </c>
    </row>
    <row r="526">
      <c r="A526" s="1" t="s">
        <v>437</v>
      </c>
      <c r="E526" s="27" t="s">
        <v>434</v>
      </c>
    </row>
    <row r="527">
      <c r="A527" s="1" t="s">
        <v>439</v>
      </c>
      <c r="E527" s="33" t="s">
        <v>13000</v>
      </c>
    </row>
    <row r="528">
      <c r="A528" s="1" t="s">
        <v>441</v>
      </c>
      <c r="E528" s="27" t="s">
        <v>434</v>
      </c>
    </row>
    <row r="529">
      <c r="A529" s="1" t="s">
        <v>432</v>
      </c>
      <c r="B529" s="1">
        <v>130</v>
      </c>
      <c r="C529" s="26" t="s">
        <v>13001</v>
      </c>
      <c r="D529" t="s">
        <v>434</v>
      </c>
      <c r="E529" s="27" t="s">
        <v>13002</v>
      </c>
      <c r="F529" s="28" t="s">
        <v>12269</v>
      </c>
      <c r="G529" s="29">
        <v>65</v>
      </c>
      <c r="H529" s="28">
        <v>0</v>
      </c>
      <c r="I529" s="30">
        <f>ROUND(G529*H529,P4)</f>
        <v>0</v>
      </c>
      <c r="L529" s="31">
        <v>0</v>
      </c>
      <c r="M529" s="24">
        <f>ROUND(G529*L529,P4)</f>
        <v>0</v>
      </c>
      <c r="N529" s="25" t="s">
        <v>9637</v>
      </c>
      <c r="O529" s="32">
        <f>M529*AA529</f>
        <v>0</v>
      </c>
      <c r="P529" s="1">
        <v>3</v>
      </c>
      <c r="AA529" s="1">
        <f>IF(P529=1,$O$3,IF(P529=2,$O$4,$O$5))</f>
        <v>0</v>
      </c>
    </row>
    <row r="530">
      <c r="A530" s="1" t="s">
        <v>437</v>
      </c>
      <c r="E530" s="27" t="s">
        <v>434</v>
      </c>
    </row>
    <row r="531">
      <c r="A531" s="1" t="s">
        <v>439</v>
      </c>
      <c r="E531" s="33" t="s">
        <v>13000</v>
      </c>
    </row>
    <row r="532">
      <c r="A532" s="1" t="s">
        <v>441</v>
      </c>
      <c r="E532" s="27" t="s">
        <v>434</v>
      </c>
    </row>
    <row r="533">
      <c r="A533" s="1" t="s">
        <v>432</v>
      </c>
      <c r="B533" s="1">
        <v>131</v>
      </c>
      <c r="C533" s="26" t="s">
        <v>13003</v>
      </c>
      <c r="D533" t="s">
        <v>434</v>
      </c>
      <c r="E533" s="27" t="s">
        <v>13004</v>
      </c>
      <c r="F533" s="28" t="s">
        <v>496</v>
      </c>
      <c r="G533" s="29">
        <v>65</v>
      </c>
      <c r="H533" s="28">
        <v>0</v>
      </c>
      <c r="I533" s="30">
        <f>ROUND(G533*H533,P4)</f>
        <v>0</v>
      </c>
      <c r="L533" s="31">
        <v>0</v>
      </c>
      <c r="M533" s="24">
        <f>ROUND(G533*L533,P4)</f>
        <v>0</v>
      </c>
      <c r="N533" s="25" t="s">
        <v>9637</v>
      </c>
      <c r="O533" s="32">
        <f>M533*AA533</f>
        <v>0</v>
      </c>
      <c r="P533" s="1">
        <v>3</v>
      </c>
      <c r="AA533" s="1">
        <f>IF(P533=1,$O$3,IF(P533=2,$O$4,$O$5))</f>
        <v>0</v>
      </c>
    </row>
    <row r="534">
      <c r="A534" s="1" t="s">
        <v>437</v>
      </c>
      <c r="E534" s="27" t="s">
        <v>434</v>
      </c>
    </row>
    <row r="535">
      <c r="A535" s="1" t="s">
        <v>439</v>
      </c>
      <c r="E535" s="33" t="s">
        <v>13000</v>
      </c>
    </row>
    <row r="536">
      <c r="A536" s="1" t="s">
        <v>441</v>
      </c>
      <c r="E536" s="27" t="s">
        <v>434</v>
      </c>
    </row>
    <row r="537">
      <c r="A537" s="1" t="s">
        <v>429</v>
      </c>
      <c r="C537" s="22" t="s">
        <v>12287</v>
      </c>
      <c r="E537" s="23" t="s">
        <v>12288</v>
      </c>
      <c r="L537" s="24">
        <f>SUMIFS(L538:L673,A538:A673,"P")</f>
        <v>0</v>
      </c>
      <c r="M537" s="24">
        <f>SUMIFS(M538:M673,A538:A673,"P")</f>
        <v>0</v>
      </c>
      <c r="N537" s="25"/>
    </row>
    <row r="538">
      <c r="A538" s="1" t="s">
        <v>432</v>
      </c>
      <c r="B538" s="1">
        <v>132</v>
      </c>
      <c r="C538" s="26" t="s">
        <v>12289</v>
      </c>
      <c r="D538" t="s">
        <v>434</v>
      </c>
      <c r="E538" s="27" t="s">
        <v>12290</v>
      </c>
      <c r="F538" s="28" t="s">
        <v>1625</v>
      </c>
      <c r="G538" s="29">
        <v>488</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12068</v>
      </c>
    </row>
    <row r="541" ht="89.25">
      <c r="A541" s="1" t="s">
        <v>441</v>
      </c>
      <c r="E541" s="27" t="s">
        <v>12291</v>
      </c>
    </row>
    <row r="542">
      <c r="A542" s="1" t="s">
        <v>432</v>
      </c>
      <c r="B542" s="1">
        <v>133</v>
      </c>
      <c r="C542" s="26" t="s">
        <v>12292</v>
      </c>
      <c r="D542" t="s">
        <v>434</v>
      </c>
      <c r="E542" s="27" t="s">
        <v>12293</v>
      </c>
      <c r="F542" s="28" t="s">
        <v>444</v>
      </c>
      <c r="G542" s="29">
        <v>225</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12285</v>
      </c>
    </row>
    <row r="545" ht="127.5">
      <c r="A545" s="1" t="s">
        <v>441</v>
      </c>
      <c r="E545" s="27" t="s">
        <v>12294</v>
      </c>
    </row>
    <row r="546">
      <c r="A546" s="1" t="s">
        <v>432</v>
      </c>
      <c r="B546" s="1">
        <v>134</v>
      </c>
      <c r="C546" s="26" t="s">
        <v>12530</v>
      </c>
      <c r="D546" t="s">
        <v>434</v>
      </c>
      <c r="E546" s="27" t="s">
        <v>12531</v>
      </c>
      <c r="F546" s="28" t="s">
        <v>496</v>
      </c>
      <c r="G546" s="29">
        <v>6</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12285</v>
      </c>
    </row>
    <row r="549" ht="114.75">
      <c r="A549" s="1" t="s">
        <v>441</v>
      </c>
      <c r="E549" s="27" t="s">
        <v>12532</v>
      </c>
    </row>
    <row r="550">
      <c r="A550" s="1" t="s">
        <v>432</v>
      </c>
      <c r="B550" s="1">
        <v>135</v>
      </c>
      <c r="C550" s="26" t="s">
        <v>12295</v>
      </c>
      <c r="D550" t="s">
        <v>434</v>
      </c>
      <c r="E550" s="27" t="s">
        <v>12296</v>
      </c>
      <c r="F550" s="28" t="s">
        <v>496</v>
      </c>
      <c r="G550" s="29">
        <v>62</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12285</v>
      </c>
    </row>
    <row r="553" ht="102">
      <c r="A553" s="1" t="s">
        <v>441</v>
      </c>
      <c r="E553" s="27" t="s">
        <v>12297</v>
      </c>
    </row>
    <row r="554">
      <c r="A554" s="1" t="s">
        <v>432</v>
      </c>
      <c r="B554" s="1">
        <v>136</v>
      </c>
      <c r="C554" s="26" t="s">
        <v>12298</v>
      </c>
      <c r="D554" t="s">
        <v>434</v>
      </c>
      <c r="E554" s="27" t="s">
        <v>12299</v>
      </c>
      <c r="F554" s="28" t="s">
        <v>496</v>
      </c>
      <c r="G554" s="29">
        <v>20</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12285</v>
      </c>
    </row>
    <row r="557" ht="102">
      <c r="A557" s="1" t="s">
        <v>441</v>
      </c>
      <c r="E557" s="27" t="s">
        <v>12297</v>
      </c>
    </row>
    <row r="558">
      <c r="A558" s="1" t="s">
        <v>432</v>
      </c>
      <c r="B558" s="1">
        <v>137</v>
      </c>
      <c r="C558" s="26" t="s">
        <v>12302</v>
      </c>
      <c r="D558" t="s">
        <v>434</v>
      </c>
      <c r="E558" s="27" t="s">
        <v>12303</v>
      </c>
      <c r="F558" s="28" t="s">
        <v>496</v>
      </c>
      <c r="G558" s="29">
        <v>5</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12285</v>
      </c>
    </row>
    <row r="561" ht="102">
      <c r="A561" s="1" t="s">
        <v>441</v>
      </c>
      <c r="E561" s="27" t="s">
        <v>12297</v>
      </c>
    </row>
    <row r="562">
      <c r="A562" s="1" t="s">
        <v>432</v>
      </c>
      <c r="B562" s="1">
        <v>138</v>
      </c>
      <c r="C562" s="26" t="s">
        <v>12533</v>
      </c>
      <c r="D562" t="s">
        <v>434</v>
      </c>
      <c r="E562" s="27" t="s">
        <v>12534</v>
      </c>
      <c r="F562" s="28" t="s">
        <v>496</v>
      </c>
      <c r="G562" s="29">
        <v>5</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12285</v>
      </c>
    </row>
    <row r="565" ht="102">
      <c r="A565" s="1" t="s">
        <v>441</v>
      </c>
      <c r="E565" s="27" t="s">
        <v>12297</v>
      </c>
    </row>
    <row r="566">
      <c r="A566" s="1" t="s">
        <v>432</v>
      </c>
      <c r="B566" s="1">
        <v>139</v>
      </c>
      <c r="C566" s="26" t="s">
        <v>12535</v>
      </c>
      <c r="D566" t="s">
        <v>434</v>
      </c>
      <c r="E566" s="27" t="s">
        <v>12536</v>
      </c>
      <c r="F566" s="28" t="s">
        <v>496</v>
      </c>
      <c r="G566" s="29">
        <v>5</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12285</v>
      </c>
    </row>
    <row r="569" ht="102">
      <c r="A569" s="1" t="s">
        <v>441</v>
      </c>
      <c r="E569" s="27" t="s">
        <v>12297</v>
      </c>
    </row>
    <row r="570">
      <c r="A570" s="1" t="s">
        <v>432</v>
      </c>
      <c r="B570" s="1">
        <v>140</v>
      </c>
      <c r="C570" s="26" t="s">
        <v>12304</v>
      </c>
      <c r="D570" t="s">
        <v>434</v>
      </c>
      <c r="E570" s="27" t="s">
        <v>12305</v>
      </c>
      <c r="F570" s="28" t="s">
        <v>1618</v>
      </c>
      <c r="G570" s="29">
        <v>50</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12285</v>
      </c>
    </row>
    <row r="573" ht="114.75">
      <c r="A573" s="1" t="s">
        <v>441</v>
      </c>
      <c r="E573" s="27" t="s">
        <v>12306</v>
      </c>
    </row>
    <row r="574">
      <c r="A574" s="1" t="s">
        <v>432</v>
      </c>
      <c r="B574" s="1">
        <v>141</v>
      </c>
      <c r="C574" s="26" t="s">
        <v>12310</v>
      </c>
      <c r="D574" t="s">
        <v>434</v>
      </c>
      <c r="E574" s="27" t="s">
        <v>12311</v>
      </c>
      <c r="F574" s="28" t="s">
        <v>496</v>
      </c>
      <c r="G574" s="29">
        <v>5</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12285</v>
      </c>
    </row>
    <row r="577" ht="102">
      <c r="A577" s="1" t="s">
        <v>441</v>
      </c>
      <c r="E577" s="27" t="s">
        <v>12309</v>
      </c>
    </row>
    <row r="578">
      <c r="A578" s="1" t="s">
        <v>432</v>
      </c>
      <c r="B578" s="1">
        <v>142</v>
      </c>
      <c r="C578" s="26" t="s">
        <v>12312</v>
      </c>
      <c r="D578" t="s">
        <v>434</v>
      </c>
      <c r="E578" s="27" t="s">
        <v>12313</v>
      </c>
      <c r="F578" s="28" t="s">
        <v>496</v>
      </c>
      <c r="G578" s="29">
        <v>71</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12285</v>
      </c>
    </row>
    <row r="581" ht="102">
      <c r="A581" s="1" t="s">
        <v>441</v>
      </c>
      <c r="E581" s="27" t="s">
        <v>12309</v>
      </c>
    </row>
    <row r="582">
      <c r="A582" s="1" t="s">
        <v>432</v>
      </c>
      <c r="B582" s="1">
        <v>143</v>
      </c>
      <c r="C582" s="26" t="s">
        <v>12537</v>
      </c>
      <c r="D582" t="s">
        <v>434</v>
      </c>
      <c r="E582" s="27" t="s">
        <v>12538</v>
      </c>
      <c r="F582" s="28" t="s">
        <v>496</v>
      </c>
      <c r="G582" s="29">
        <v>14</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12285</v>
      </c>
    </row>
    <row r="585" ht="102">
      <c r="A585" s="1" t="s">
        <v>441</v>
      </c>
      <c r="E585" s="27" t="s">
        <v>12309</v>
      </c>
    </row>
    <row r="586">
      <c r="A586" s="1" t="s">
        <v>432</v>
      </c>
      <c r="B586" s="1">
        <v>144</v>
      </c>
      <c r="C586" s="26" t="s">
        <v>12314</v>
      </c>
      <c r="D586" t="s">
        <v>434</v>
      </c>
      <c r="E586" s="27" t="s">
        <v>12315</v>
      </c>
      <c r="F586" s="28" t="s">
        <v>496</v>
      </c>
      <c r="G586" s="29">
        <v>31</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12285</v>
      </c>
    </row>
    <row r="589" ht="102">
      <c r="A589" s="1" t="s">
        <v>441</v>
      </c>
      <c r="E589" s="27" t="s">
        <v>12309</v>
      </c>
    </row>
    <row r="590">
      <c r="A590" s="1" t="s">
        <v>432</v>
      </c>
      <c r="B590" s="1">
        <v>145</v>
      </c>
      <c r="C590" s="26" t="s">
        <v>12318</v>
      </c>
      <c r="D590" t="s">
        <v>434</v>
      </c>
      <c r="E590" s="27" t="s">
        <v>12319</v>
      </c>
      <c r="F590" s="28" t="s">
        <v>496</v>
      </c>
      <c r="G590" s="29">
        <v>12</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12285</v>
      </c>
    </row>
    <row r="593" ht="102">
      <c r="A593" s="1" t="s">
        <v>441</v>
      </c>
      <c r="E593" s="27" t="s">
        <v>12309</v>
      </c>
    </row>
    <row r="594">
      <c r="A594" s="1" t="s">
        <v>432</v>
      </c>
      <c r="B594" s="1">
        <v>146</v>
      </c>
      <c r="C594" s="26" t="s">
        <v>12539</v>
      </c>
      <c r="D594" t="s">
        <v>434</v>
      </c>
      <c r="E594" s="27" t="s">
        <v>12540</v>
      </c>
      <c r="F594" s="28" t="s">
        <v>496</v>
      </c>
      <c r="G594" s="29">
        <v>4</v>
      </c>
      <c r="H594" s="28">
        <v>0</v>
      </c>
      <c r="I594" s="30">
        <f>ROUND(G594*H594,P4)</f>
        <v>0</v>
      </c>
      <c r="L594" s="31">
        <v>0</v>
      </c>
      <c r="M594" s="24">
        <f>ROUND(G594*L594,P4)</f>
        <v>0</v>
      </c>
      <c r="N594" s="25" t="s">
        <v>1112</v>
      </c>
      <c r="O594" s="32">
        <f>M594*AA594</f>
        <v>0</v>
      </c>
      <c r="P594" s="1">
        <v>3</v>
      </c>
      <c r="AA594" s="1">
        <f>IF(P594=1,$O$3,IF(P594=2,$O$4,$O$5))</f>
        <v>0</v>
      </c>
    </row>
    <row r="595">
      <c r="A595" s="1" t="s">
        <v>437</v>
      </c>
      <c r="E595" s="27" t="s">
        <v>434</v>
      </c>
    </row>
    <row r="596">
      <c r="A596" s="1" t="s">
        <v>439</v>
      </c>
      <c r="E596" s="33" t="s">
        <v>12285</v>
      </c>
    </row>
    <row r="597" ht="102">
      <c r="A597" s="1" t="s">
        <v>441</v>
      </c>
      <c r="E597" s="27" t="s">
        <v>12309</v>
      </c>
    </row>
    <row r="598">
      <c r="A598" s="1" t="s">
        <v>432</v>
      </c>
      <c r="B598" s="1">
        <v>147</v>
      </c>
      <c r="C598" s="26" t="s">
        <v>12320</v>
      </c>
      <c r="D598" t="s">
        <v>434</v>
      </c>
      <c r="E598" s="27" t="s">
        <v>12321</v>
      </c>
      <c r="F598" s="28" t="s">
        <v>496</v>
      </c>
      <c r="G598" s="29">
        <v>8</v>
      </c>
      <c r="H598" s="28">
        <v>0</v>
      </c>
      <c r="I598" s="30">
        <f>ROUND(G598*H598,P4)</f>
        <v>0</v>
      </c>
      <c r="L598" s="31">
        <v>0</v>
      </c>
      <c r="M598" s="24">
        <f>ROUND(G598*L598,P4)</f>
        <v>0</v>
      </c>
      <c r="N598" s="25" t="s">
        <v>1112</v>
      </c>
      <c r="O598" s="32">
        <f>M598*AA598</f>
        <v>0</v>
      </c>
      <c r="P598" s="1">
        <v>3</v>
      </c>
      <c r="AA598" s="1">
        <f>IF(P598=1,$O$3,IF(P598=2,$O$4,$O$5))</f>
        <v>0</v>
      </c>
    </row>
    <row r="599">
      <c r="A599" s="1" t="s">
        <v>437</v>
      </c>
      <c r="E599" s="27" t="s">
        <v>434</v>
      </c>
    </row>
    <row r="600">
      <c r="A600" s="1" t="s">
        <v>439</v>
      </c>
      <c r="E600" s="33" t="s">
        <v>12285</v>
      </c>
    </row>
    <row r="601" ht="102">
      <c r="A601" s="1" t="s">
        <v>441</v>
      </c>
      <c r="E601" s="27" t="s">
        <v>12309</v>
      </c>
    </row>
    <row r="602">
      <c r="A602" s="1" t="s">
        <v>432</v>
      </c>
      <c r="B602" s="1">
        <v>148</v>
      </c>
      <c r="C602" s="26" t="s">
        <v>12322</v>
      </c>
      <c r="D602" t="s">
        <v>434</v>
      </c>
      <c r="E602" s="27" t="s">
        <v>12323</v>
      </c>
      <c r="F602" s="28" t="s">
        <v>496</v>
      </c>
      <c r="G602" s="29">
        <v>8</v>
      </c>
      <c r="H602" s="28">
        <v>0</v>
      </c>
      <c r="I602" s="30">
        <f>ROUND(G602*H602,P4)</f>
        <v>0</v>
      </c>
      <c r="L602" s="31">
        <v>0</v>
      </c>
      <c r="M602" s="24">
        <f>ROUND(G602*L602,P4)</f>
        <v>0</v>
      </c>
      <c r="N602" s="25" t="s">
        <v>1112</v>
      </c>
      <c r="O602" s="32">
        <f>M602*AA602</f>
        <v>0</v>
      </c>
      <c r="P602" s="1">
        <v>3</v>
      </c>
      <c r="AA602" s="1">
        <f>IF(P602=1,$O$3,IF(P602=2,$O$4,$O$5))</f>
        <v>0</v>
      </c>
    </row>
    <row r="603">
      <c r="A603" s="1" t="s">
        <v>437</v>
      </c>
      <c r="E603" s="27" t="s">
        <v>434</v>
      </c>
    </row>
    <row r="604">
      <c r="A604" s="1" t="s">
        <v>439</v>
      </c>
      <c r="E604" s="33" t="s">
        <v>12285</v>
      </c>
    </row>
    <row r="605" ht="102">
      <c r="A605" s="1" t="s">
        <v>441</v>
      </c>
      <c r="E605" s="27" t="s">
        <v>12309</v>
      </c>
    </row>
    <row r="606">
      <c r="A606" s="1" t="s">
        <v>432</v>
      </c>
      <c r="B606" s="1">
        <v>149</v>
      </c>
      <c r="C606" s="26" t="s">
        <v>12324</v>
      </c>
      <c r="D606" t="s">
        <v>434</v>
      </c>
      <c r="E606" s="27" t="s">
        <v>12325</v>
      </c>
      <c r="F606" s="28" t="s">
        <v>496</v>
      </c>
      <c r="G606" s="29">
        <v>22</v>
      </c>
      <c r="H606" s="28">
        <v>0</v>
      </c>
      <c r="I606" s="30">
        <f>ROUND(G606*H606,P4)</f>
        <v>0</v>
      </c>
      <c r="L606" s="31">
        <v>0</v>
      </c>
      <c r="M606" s="24">
        <f>ROUND(G606*L606,P4)</f>
        <v>0</v>
      </c>
      <c r="N606" s="25" t="s">
        <v>1112</v>
      </c>
      <c r="O606" s="32">
        <f>M606*AA606</f>
        <v>0</v>
      </c>
      <c r="P606" s="1">
        <v>3</v>
      </c>
      <c r="AA606" s="1">
        <f>IF(P606=1,$O$3,IF(P606=2,$O$4,$O$5))</f>
        <v>0</v>
      </c>
    </row>
    <row r="607">
      <c r="A607" s="1" t="s">
        <v>437</v>
      </c>
      <c r="E607" s="27" t="s">
        <v>434</v>
      </c>
    </row>
    <row r="608">
      <c r="A608" s="1" t="s">
        <v>439</v>
      </c>
      <c r="E608" s="33" t="s">
        <v>12285</v>
      </c>
    </row>
    <row r="609" ht="102">
      <c r="A609" s="1" t="s">
        <v>441</v>
      </c>
      <c r="E609" s="27" t="s">
        <v>12309</v>
      </c>
    </row>
    <row r="610">
      <c r="A610" s="1" t="s">
        <v>432</v>
      </c>
      <c r="B610" s="1">
        <v>150</v>
      </c>
      <c r="C610" s="26" t="s">
        <v>12326</v>
      </c>
      <c r="D610" t="s">
        <v>434</v>
      </c>
      <c r="E610" s="27" t="s">
        <v>12327</v>
      </c>
      <c r="F610" s="28" t="s">
        <v>496</v>
      </c>
      <c r="G610" s="29">
        <v>4</v>
      </c>
      <c r="H610" s="28">
        <v>0</v>
      </c>
      <c r="I610" s="30">
        <f>ROUND(G610*H610,P4)</f>
        <v>0</v>
      </c>
      <c r="L610" s="31">
        <v>0</v>
      </c>
      <c r="M610" s="24">
        <f>ROUND(G610*L610,P4)</f>
        <v>0</v>
      </c>
      <c r="N610" s="25" t="s">
        <v>1112</v>
      </c>
      <c r="O610" s="32">
        <f>M610*AA610</f>
        <v>0</v>
      </c>
      <c r="P610" s="1">
        <v>3</v>
      </c>
      <c r="AA610" s="1">
        <f>IF(P610=1,$O$3,IF(P610=2,$O$4,$O$5))</f>
        <v>0</v>
      </c>
    </row>
    <row r="611">
      <c r="A611" s="1" t="s">
        <v>437</v>
      </c>
      <c r="E611" s="27" t="s">
        <v>434</v>
      </c>
    </row>
    <row r="612">
      <c r="A612" s="1" t="s">
        <v>439</v>
      </c>
      <c r="E612" s="33" t="s">
        <v>12285</v>
      </c>
    </row>
    <row r="613" ht="102">
      <c r="A613" s="1" t="s">
        <v>441</v>
      </c>
      <c r="E613" s="27" t="s">
        <v>12309</v>
      </c>
    </row>
    <row r="614" ht="25.5">
      <c r="A614" s="1" t="s">
        <v>432</v>
      </c>
      <c r="B614" s="1">
        <v>151</v>
      </c>
      <c r="C614" s="26" t="s">
        <v>12328</v>
      </c>
      <c r="D614" t="s">
        <v>434</v>
      </c>
      <c r="E614" s="27" t="s">
        <v>12329</v>
      </c>
      <c r="F614" s="28" t="s">
        <v>496</v>
      </c>
      <c r="G614" s="29">
        <v>6</v>
      </c>
      <c r="H614" s="28">
        <v>0</v>
      </c>
      <c r="I614" s="30">
        <f>ROUND(G614*H614,P4)</f>
        <v>0</v>
      </c>
      <c r="L614" s="31">
        <v>0</v>
      </c>
      <c r="M614" s="24">
        <f>ROUND(G614*L614,P4)</f>
        <v>0</v>
      </c>
      <c r="N614" s="25" t="s">
        <v>1112</v>
      </c>
      <c r="O614" s="32">
        <f>M614*AA614</f>
        <v>0</v>
      </c>
      <c r="P614" s="1">
        <v>3</v>
      </c>
      <c r="AA614" s="1">
        <f>IF(P614=1,$O$3,IF(P614=2,$O$4,$O$5))</f>
        <v>0</v>
      </c>
    </row>
    <row r="615">
      <c r="A615" s="1" t="s">
        <v>437</v>
      </c>
      <c r="E615" s="27" t="s">
        <v>434</v>
      </c>
    </row>
    <row r="616">
      <c r="A616" s="1" t="s">
        <v>439</v>
      </c>
      <c r="E616" s="33" t="s">
        <v>12285</v>
      </c>
    </row>
    <row r="617" ht="102">
      <c r="A617" s="1" t="s">
        <v>441</v>
      </c>
      <c r="E617" s="27" t="s">
        <v>12309</v>
      </c>
    </row>
    <row r="618">
      <c r="A618" s="1" t="s">
        <v>432</v>
      </c>
      <c r="B618" s="1">
        <v>152</v>
      </c>
      <c r="C618" s="26" t="s">
        <v>12592</v>
      </c>
      <c r="D618" t="s">
        <v>434</v>
      </c>
      <c r="E618" s="27" t="s">
        <v>12593</v>
      </c>
      <c r="F618" s="28" t="s">
        <v>496</v>
      </c>
      <c r="G618" s="29">
        <v>6</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12285</v>
      </c>
    </row>
    <row r="621" ht="102">
      <c r="A621" s="1" t="s">
        <v>441</v>
      </c>
      <c r="E621" s="27" t="s">
        <v>12309</v>
      </c>
    </row>
    <row r="622">
      <c r="A622" s="1" t="s">
        <v>432</v>
      </c>
      <c r="B622" s="1">
        <v>153</v>
      </c>
      <c r="C622" s="26" t="s">
        <v>12332</v>
      </c>
      <c r="D622" t="s">
        <v>434</v>
      </c>
      <c r="E622" s="27" t="s">
        <v>12333</v>
      </c>
      <c r="F622" s="28" t="s">
        <v>496</v>
      </c>
      <c r="G622" s="29">
        <v>4</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12285</v>
      </c>
    </row>
    <row r="625" ht="102">
      <c r="A625" s="1" t="s">
        <v>441</v>
      </c>
      <c r="E625" s="27" t="s">
        <v>12309</v>
      </c>
    </row>
    <row r="626" ht="25.5">
      <c r="A626" s="1" t="s">
        <v>432</v>
      </c>
      <c r="B626" s="1">
        <v>154</v>
      </c>
      <c r="C626" s="26" t="s">
        <v>12543</v>
      </c>
      <c r="D626" t="s">
        <v>434</v>
      </c>
      <c r="E626" s="27" t="s">
        <v>12544</v>
      </c>
      <c r="F626" s="28" t="s">
        <v>496</v>
      </c>
      <c r="G626" s="29">
        <v>13</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12285</v>
      </c>
    </row>
    <row r="629" ht="102">
      <c r="A629" s="1" t="s">
        <v>441</v>
      </c>
      <c r="E629" s="27" t="s">
        <v>12309</v>
      </c>
    </row>
    <row r="630">
      <c r="A630" s="1" t="s">
        <v>432</v>
      </c>
      <c r="B630" s="1">
        <v>155</v>
      </c>
      <c r="C630" s="26" t="s">
        <v>12336</v>
      </c>
      <c r="D630" t="s">
        <v>434</v>
      </c>
      <c r="E630" s="27" t="s">
        <v>12337</v>
      </c>
      <c r="F630" s="28" t="s">
        <v>496</v>
      </c>
      <c r="G630" s="29">
        <v>3</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12285</v>
      </c>
    </row>
    <row r="633" ht="102">
      <c r="A633" s="1" t="s">
        <v>441</v>
      </c>
      <c r="E633" s="27" t="s">
        <v>12309</v>
      </c>
    </row>
    <row r="634">
      <c r="A634" s="1" t="s">
        <v>432</v>
      </c>
      <c r="B634" s="1">
        <v>156</v>
      </c>
      <c r="C634" s="26" t="s">
        <v>12338</v>
      </c>
      <c r="D634" t="s">
        <v>434</v>
      </c>
      <c r="E634" s="27" t="s">
        <v>12339</v>
      </c>
      <c r="F634" s="28" t="s">
        <v>496</v>
      </c>
      <c r="G634" s="29">
        <v>728</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12285</v>
      </c>
    </row>
    <row r="637" ht="102">
      <c r="A637" s="1" t="s">
        <v>441</v>
      </c>
      <c r="E637" s="27" t="s">
        <v>12309</v>
      </c>
    </row>
    <row r="638">
      <c r="A638" s="1" t="s">
        <v>432</v>
      </c>
      <c r="B638" s="1">
        <v>157</v>
      </c>
      <c r="C638" s="26" t="s">
        <v>12340</v>
      </c>
      <c r="D638" t="s">
        <v>434</v>
      </c>
      <c r="E638" s="27" t="s">
        <v>12341</v>
      </c>
      <c r="F638" s="28" t="s">
        <v>496</v>
      </c>
      <c r="G638" s="29">
        <v>29</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12285</v>
      </c>
    </row>
    <row r="641" ht="102">
      <c r="A641" s="1" t="s">
        <v>441</v>
      </c>
      <c r="E641" s="27" t="s">
        <v>12309</v>
      </c>
    </row>
    <row r="642">
      <c r="A642" s="1" t="s">
        <v>432</v>
      </c>
      <c r="B642" s="1">
        <v>158</v>
      </c>
      <c r="C642" s="26" t="s">
        <v>12342</v>
      </c>
      <c r="D642" t="s">
        <v>434</v>
      </c>
      <c r="E642" s="27" t="s">
        <v>12343</v>
      </c>
      <c r="F642" s="28" t="s">
        <v>496</v>
      </c>
      <c r="G642" s="29">
        <v>83</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12285</v>
      </c>
    </row>
    <row r="645" ht="102">
      <c r="A645" s="1" t="s">
        <v>441</v>
      </c>
      <c r="E645" s="27" t="s">
        <v>12309</v>
      </c>
    </row>
    <row r="646">
      <c r="A646" s="1" t="s">
        <v>432</v>
      </c>
      <c r="B646" s="1">
        <v>159</v>
      </c>
      <c r="C646" s="26" t="s">
        <v>13075</v>
      </c>
      <c r="D646" t="s">
        <v>434</v>
      </c>
      <c r="E646" s="27" t="s">
        <v>13076</v>
      </c>
      <c r="F646" s="28" t="s">
        <v>496</v>
      </c>
      <c r="G646" s="29">
        <v>7</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12285</v>
      </c>
    </row>
    <row r="649" ht="102">
      <c r="A649" s="1" t="s">
        <v>441</v>
      </c>
      <c r="E649" s="27" t="s">
        <v>12309</v>
      </c>
    </row>
    <row r="650">
      <c r="A650" s="1" t="s">
        <v>432</v>
      </c>
      <c r="B650" s="1">
        <v>160</v>
      </c>
      <c r="C650" s="26" t="s">
        <v>12344</v>
      </c>
      <c r="D650" t="s">
        <v>434</v>
      </c>
      <c r="E650" s="27" t="s">
        <v>12345</v>
      </c>
      <c r="F650" s="28" t="s">
        <v>496</v>
      </c>
      <c r="G650" s="29">
        <v>6</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12285</v>
      </c>
    </row>
    <row r="653" ht="102">
      <c r="A653" s="1" t="s">
        <v>441</v>
      </c>
      <c r="E653" s="27" t="s">
        <v>12309</v>
      </c>
    </row>
    <row r="654">
      <c r="A654" s="1" t="s">
        <v>432</v>
      </c>
      <c r="B654" s="1">
        <v>161</v>
      </c>
      <c r="C654" s="26" t="s">
        <v>12346</v>
      </c>
      <c r="D654" t="s">
        <v>434</v>
      </c>
      <c r="E654" s="27" t="s">
        <v>12347</v>
      </c>
      <c r="F654" s="28" t="s">
        <v>467</v>
      </c>
      <c r="G654" s="29">
        <v>5863</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12285</v>
      </c>
    </row>
    <row r="657" ht="102">
      <c r="A657" s="1" t="s">
        <v>441</v>
      </c>
      <c r="E657" s="27" t="s">
        <v>12348</v>
      </c>
    </row>
    <row r="658">
      <c r="A658" s="1" t="s">
        <v>432</v>
      </c>
      <c r="B658" s="1">
        <v>162</v>
      </c>
      <c r="C658" s="26" t="s">
        <v>12349</v>
      </c>
      <c r="D658" t="s">
        <v>434</v>
      </c>
      <c r="E658" s="27" t="s">
        <v>12350</v>
      </c>
      <c r="F658" s="28" t="s">
        <v>467</v>
      </c>
      <c r="G658" s="29">
        <v>6101</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12285</v>
      </c>
    </row>
    <row r="661" ht="102">
      <c r="A661" s="1" t="s">
        <v>441</v>
      </c>
      <c r="E661" s="27" t="s">
        <v>12348</v>
      </c>
    </row>
    <row r="662">
      <c r="A662" s="1" t="s">
        <v>432</v>
      </c>
      <c r="B662" s="1">
        <v>163</v>
      </c>
      <c r="C662" s="26" t="s">
        <v>12351</v>
      </c>
      <c r="D662" t="s">
        <v>434</v>
      </c>
      <c r="E662" s="27" t="s">
        <v>12352</v>
      </c>
      <c r="F662" s="28" t="s">
        <v>467</v>
      </c>
      <c r="G662" s="29">
        <v>746</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12285</v>
      </c>
    </row>
    <row r="665" ht="102">
      <c r="A665" s="1" t="s">
        <v>441</v>
      </c>
      <c r="E665" s="27" t="s">
        <v>12348</v>
      </c>
    </row>
    <row r="666">
      <c r="A666" s="1" t="s">
        <v>432</v>
      </c>
      <c r="B666" s="1">
        <v>164</v>
      </c>
      <c r="C666" s="26" t="s">
        <v>12353</v>
      </c>
      <c r="D666" t="s">
        <v>434</v>
      </c>
      <c r="E666" s="27" t="s">
        <v>12354</v>
      </c>
      <c r="F666" s="28" t="s">
        <v>12355</v>
      </c>
      <c r="G666" s="29">
        <v>2730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12285</v>
      </c>
    </row>
    <row r="669" ht="127.5">
      <c r="A669" s="1" t="s">
        <v>441</v>
      </c>
      <c r="E669" s="27" t="s">
        <v>12356</v>
      </c>
    </row>
    <row r="670">
      <c r="A670" s="1" t="s">
        <v>432</v>
      </c>
      <c r="B670" s="1">
        <v>165</v>
      </c>
      <c r="C670" s="26" t="s">
        <v>823</v>
      </c>
      <c r="D670" t="s">
        <v>434</v>
      </c>
      <c r="E670" s="27" t="s">
        <v>12357</v>
      </c>
      <c r="F670" s="28" t="s">
        <v>476</v>
      </c>
      <c r="G670" s="29">
        <v>546</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12285</v>
      </c>
    </row>
    <row r="673" ht="102">
      <c r="A673" s="1" t="s">
        <v>441</v>
      </c>
      <c r="E673" s="27" t="s">
        <v>12358</v>
      </c>
    </row>
    <row r="674">
      <c r="A674" s="1" t="s">
        <v>429</v>
      </c>
      <c r="C674" s="22" t="s">
        <v>559</v>
      </c>
      <c r="E674" s="23" t="s">
        <v>1356</v>
      </c>
      <c r="L674" s="24">
        <f>SUMIFS(L675:L702,A675:A702,"P")</f>
        <v>0</v>
      </c>
      <c r="M674" s="24">
        <f>SUMIFS(M675:M702,A675:A702,"P")</f>
        <v>0</v>
      </c>
      <c r="N674" s="25"/>
    </row>
    <row r="675" ht="25.5">
      <c r="A675" s="1" t="s">
        <v>432</v>
      </c>
      <c r="B675" s="1">
        <v>166</v>
      </c>
      <c r="C675" s="26" t="s">
        <v>561</v>
      </c>
      <c r="D675" t="s">
        <v>562</v>
      </c>
      <c r="E675" s="27" t="s">
        <v>563</v>
      </c>
      <c r="F675" s="28" t="s">
        <v>476</v>
      </c>
      <c r="G675" s="29">
        <v>1600</v>
      </c>
      <c r="H675" s="28">
        <v>0</v>
      </c>
      <c r="I675" s="30">
        <f>ROUND(G675*H675,P4)</f>
        <v>0</v>
      </c>
      <c r="L675" s="31">
        <v>0</v>
      </c>
      <c r="M675" s="24">
        <f>ROUND(G675*L675,P4)</f>
        <v>0</v>
      </c>
      <c r="N675" s="25" t="s">
        <v>9637</v>
      </c>
      <c r="O675" s="32">
        <f>M675*AA675</f>
        <v>0</v>
      </c>
      <c r="P675" s="1">
        <v>3</v>
      </c>
      <c r="AA675" s="1">
        <f>IF(P675=1,$O$3,IF(P675=2,$O$4,$O$5))</f>
        <v>0</v>
      </c>
    </row>
    <row r="676" ht="38.25">
      <c r="A676" s="1" t="s">
        <v>437</v>
      </c>
      <c r="E676" s="27" t="s">
        <v>564</v>
      </c>
    </row>
    <row r="677" ht="38.25">
      <c r="A677" s="1" t="s">
        <v>439</v>
      </c>
      <c r="E677" s="33" t="s">
        <v>12547</v>
      </c>
    </row>
    <row r="678" ht="153">
      <c r="A678" s="1" t="s">
        <v>441</v>
      </c>
      <c r="E678" s="27" t="s">
        <v>566</v>
      </c>
    </row>
    <row r="679" ht="38.25">
      <c r="A679" s="1" t="s">
        <v>432</v>
      </c>
      <c r="B679" s="1">
        <v>167</v>
      </c>
      <c r="C679" s="26" t="s">
        <v>901</v>
      </c>
      <c r="D679" t="s">
        <v>562</v>
      </c>
      <c r="E679" s="27" t="s">
        <v>1060</v>
      </c>
      <c r="F679" s="28" t="s">
        <v>476</v>
      </c>
      <c r="G679" s="29">
        <v>580</v>
      </c>
      <c r="H679" s="28">
        <v>0</v>
      </c>
      <c r="I679" s="30">
        <f>ROUND(G679*H679,P4)</f>
        <v>0</v>
      </c>
      <c r="L679" s="31">
        <v>0</v>
      </c>
      <c r="M679" s="24">
        <f>ROUND(G679*L679,P4)</f>
        <v>0</v>
      </c>
      <c r="N679" s="25" t="s">
        <v>9637</v>
      </c>
      <c r="O679" s="32">
        <f>M679*AA679</f>
        <v>0</v>
      </c>
      <c r="P679" s="1">
        <v>3</v>
      </c>
      <c r="AA679" s="1">
        <f>IF(P679=1,$O$3,IF(P679=2,$O$4,$O$5))</f>
        <v>0</v>
      </c>
    </row>
    <row r="680" ht="38.25">
      <c r="A680" s="1" t="s">
        <v>437</v>
      </c>
      <c r="E680" s="27" t="s">
        <v>564</v>
      </c>
    </row>
    <row r="681" ht="38.25">
      <c r="A681" s="1" t="s">
        <v>439</v>
      </c>
      <c r="E681" s="33" t="s">
        <v>13077</v>
      </c>
    </row>
    <row r="682" ht="153">
      <c r="A682" s="1" t="s">
        <v>441</v>
      </c>
      <c r="E682" s="27" t="s">
        <v>566</v>
      </c>
    </row>
    <row r="683" ht="25.5">
      <c r="A683" s="1" t="s">
        <v>432</v>
      </c>
      <c r="B683" s="1">
        <v>168</v>
      </c>
      <c r="C683" s="26" t="s">
        <v>12361</v>
      </c>
      <c r="D683" t="s">
        <v>562</v>
      </c>
      <c r="E683" s="27" t="s">
        <v>12362</v>
      </c>
      <c r="F683" s="28" t="s">
        <v>476</v>
      </c>
      <c r="G683" s="29">
        <v>4.1500000000000004</v>
      </c>
      <c r="H683" s="28">
        <v>0</v>
      </c>
      <c r="I683" s="30">
        <f>ROUND(G683*H683,P4)</f>
        <v>0</v>
      </c>
      <c r="L683" s="31">
        <v>0</v>
      </c>
      <c r="M683" s="24">
        <f>ROUND(G683*L683,P4)</f>
        <v>0</v>
      </c>
      <c r="N683" s="25" t="s">
        <v>9637</v>
      </c>
      <c r="O683" s="32">
        <f>M683*AA683</f>
        <v>0</v>
      </c>
      <c r="P683" s="1">
        <v>3</v>
      </c>
      <c r="AA683" s="1">
        <f>IF(P683=1,$O$3,IF(P683=2,$O$4,$O$5))</f>
        <v>0</v>
      </c>
    </row>
    <row r="684" ht="38.25">
      <c r="A684" s="1" t="s">
        <v>437</v>
      </c>
      <c r="E684" s="27" t="s">
        <v>898</v>
      </c>
    </row>
    <row r="685" ht="38.25">
      <c r="A685" s="1" t="s">
        <v>439</v>
      </c>
      <c r="E685" s="33" t="s">
        <v>13078</v>
      </c>
    </row>
    <row r="686" ht="153">
      <c r="A686" s="1" t="s">
        <v>441</v>
      </c>
      <c r="E686" s="27" t="s">
        <v>1108</v>
      </c>
    </row>
    <row r="687" ht="38.25">
      <c r="A687" s="1" t="s">
        <v>432</v>
      </c>
      <c r="B687" s="1">
        <v>169</v>
      </c>
      <c r="C687" s="26" t="s">
        <v>5267</v>
      </c>
      <c r="D687" t="s">
        <v>562</v>
      </c>
      <c r="E687" s="27" t="s">
        <v>5268</v>
      </c>
      <c r="F687" s="28" t="s">
        <v>476</v>
      </c>
      <c r="G687" s="29">
        <v>1.2</v>
      </c>
      <c r="H687" s="28">
        <v>0</v>
      </c>
      <c r="I687" s="30">
        <f>ROUND(G687*H687,P4)</f>
        <v>0</v>
      </c>
      <c r="L687" s="31">
        <v>0</v>
      </c>
      <c r="M687" s="24">
        <f>ROUND(G687*L687,P4)</f>
        <v>0</v>
      </c>
      <c r="N687" s="25" t="s">
        <v>9637</v>
      </c>
      <c r="O687" s="32">
        <f>M687*AA687</f>
        <v>0</v>
      </c>
      <c r="P687" s="1">
        <v>3</v>
      </c>
      <c r="AA687" s="1">
        <f>IF(P687=1,$O$3,IF(P687=2,$O$4,$O$5))</f>
        <v>0</v>
      </c>
    </row>
    <row r="688" ht="38.25">
      <c r="A688" s="1" t="s">
        <v>437</v>
      </c>
      <c r="E688" s="27" t="s">
        <v>5269</v>
      </c>
    </row>
    <row r="689" ht="38.25">
      <c r="A689" s="1" t="s">
        <v>439</v>
      </c>
      <c r="E689" s="33" t="s">
        <v>13079</v>
      </c>
    </row>
    <row r="690" ht="153">
      <c r="A690" s="1" t="s">
        <v>441</v>
      </c>
      <c r="E690" s="27" t="s">
        <v>1108</v>
      </c>
    </row>
    <row r="691" ht="25.5">
      <c r="A691" s="1" t="s">
        <v>432</v>
      </c>
      <c r="B691" s="1">
        <v>170</v>
      </c>
      <c r="C691" s="26" t="s">
        <v>9972</v>
      </c>
      <c r="D691" t="s">
        <v>562</v>
      </c>
      <c r="E691" s="27" t="s">
        <v>9973</v>
      </c>
      <c r="F691" s="28" t="s">
        <v>476</v>
      </c>
      <c r="G691" s="29">
        <v>80.099999999999994</v>
      </c>
      <c r="H691" s="28">
        <v>0</v>
      </c>
      <c r="I691" s="30">
        <f>ROUND(G691*H691,P4)</f>
        <v>0</v>
      </c>
      <c r="L691" s="31">
        <v>0</v>
      </c>
      <c r="M691" s="24">
        <f>ROUND(G691*L691,P4)</f>
        <v>0</v>
      </c>
      <c r="N691" s="25" t="s">
        <v>9637</v>
      </c>
      <c r="O691" s="32">
        <f>M691*AA691</f>
        <v>0</v>
      </c>
      <c r="P691" s="1">
        <v>3</v>
      </c>
      <c r="AA691" s="1">
        <f>IF(P691=1,$O$3,IF(P691=2,$O$4,$O$5))</f>
        <v>0</v>
      </c>
    </row>
    <row r="692" ht="38.25">
      <c r="A692" s="1" t="s">
        <v>437</v>
      </c>
      <c r="E692" s="27" t="s">
        <v>4949</v>
      </c>
    </row>
    <row r="693" ht="38.25">
      <c r="A693" s="1" t="s">
        <v>439</v>
      </c>
      <c r="E693" s="33" t="s">
        <v>13080</v>
      </c>
    </row>
    <row r="694" ht="153">
      <c r="A694" s="1" t="s">
        <v>441</v>
      </c>
      <c r="E694" s="27" t="s">
        <v>566</v>
      </c>
    </row>
    <row r="695" ht="25.5">
      <c r="A695" s="1" t="s">
        <v>432</v>
      </c>
      <c r="B695" s="1">
        <v>171</v>
      </c>
      <c r="C695" s="26" t="s">
        <v>4947</v>
      </c>
      <c r="D695" t="s">
        <v>562</v>
      </c>
      <c r="E695" s="27" t="s">
        <v>4948</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4949</v>
      </c>
    </row>
    <row r="697" ht="38.25">
      <c r="A697" s="1" t="s">
        <v>439</v>
      </c>
      <c r="E697" s="33" t="s">
        <v>12550</v>
      </c>
    </row>
    <row r="698" ht="153">
      <c r="A698" s="1" t="s">
        <v>441</v>
      </c>
      <c r="E698" s="27" t="s">
        <v>566</v>
      </c>
    </row>
    <row r="699" ht="25.5">
      <c r="A699" s="1" t="s">
        <v>432</v>
      </c>
      <c r="B699" s="1">
        <v>172</v>
      </c>
      <c r="C699" s="26" t="s">
        <v>12365</v>
      </c>
      <c r="D699" t="s">
        <v>562</v>
      </c>
      <c r="E699" s="27" t="s">
        <v>12366</v>
      </c>
      <c r="F699" s="28" t="s">
        <v>476</v>
      </c>
      <c r="G699" s="29">
        <v>17.300000000000001</v>
      </c>
      <c r="H699" s="28">
        <v>0</v>
      </c>
      <c r="I699" s="30">
        <f>ROUND(G699*H699,P4)</f>
        <v>0</v>
      </c>
      <c r="L699" s="31">
        <v>0</v>
      </c>
      <c r="M699" s="24">
        <f>ROUND(G699*L699,P4)</f>
        <v>0</v>
      </c>
      <c r="N699" s="25" t="s">
        <v>9637</v>
      </c>
      <c r="O699" s="32">
        <f>M699*AA699</f>
        <v>0</v>
      </c>
      <c r="P699" s="1">
        <v>3</v>
      </c>
      <c r="AA699" s="1">
        <f>IF(P699=1,$O$3,IF(P699=2,$O$4,$O$5))</f>
        <v>0</v>
      </c>
    </row>
    <row r="700" ht="38.25">
      <c r="A700" s="1" t="s">
        <v>437</v>
      </c>
      <c r="E700" s="27" t="s">
        <v>4949</v>
      </c>
    </row>
    <row r="701" ht="38.25">
      <c r="A701" s="1" t="s">
        <v>439</v>
      </c>
      <c r="E701" s="33" t="s">
        <v>13081</v>
      </c>
    </row>
    <row r="702" ht="153">
      <c r="A702" s="1" t="s">
        <v>441</v>
      </c>
      <c r="E702" s="27" t="s">
        <v>566</v>
      </c>
    </row>
  </sheetData>
  <sheetProtection sheet="1" objects="1" scenarios="1" spinCount="100000" saltValue="ISvB/t/x4bNEzgrtZytbB+6a3xgYRcjfl+SF8Cb4T/ynoGi4MsHLO6jpZ2BX5Mw63/btTKLOe+RdV76iG4Ya1g==" hashValue="qfqH7ddpuzJ9dZFLZmfMvuaV4USoQ3FdriehHd3/z8eI2I40tVmVbzb3f7MSlpIhY1sbNulLgXYkEPRdQoG3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13082</v>
      </c>
      <c r="E8" s="23" t="s">
        <v>180</v>
      </c>
      <c r="L8" s="24">
        <f>L9+L66+L155+L396+L457+L594</f>
        <v>0</v>
      </c>
      <c r="M8" s="24">
        <f>M9+M66+M155+M396+M457+M594</f>
        <v>0</v>
      </c>
      <c r="N8" s="25"/>
    </row>
    <row r="9">
      <c r="A9" s="1" t="s">
        <v>429</v>
      </c>
      <c r="C9" s="22" t="s">
        <v>12022</v>
      </c>
      <c r="E9" s="23" t="s">
        <v>12023</v>
      </c>
      <c r="L9" s="24">
        <f>SUMIFS(L10:L65,A10:A65,"P")</f>
        <v>0</v>
      </c>
      <c r="M9" s="24">
        <f>SUMIFS(M10:M65,A10:A65,"P")</f>
        <v>0</v>
      </c>
      <c r="N9" s="25"/>
    </row>
    <row r="10">
      <c r="A10" s="1" t="s">
        <v>432</v>
      </c>
      <c r="B10" s="1">
        <v>1</v>
      </c>
      <c r="C10" s="26" t="s">
        <v>12024</v>
      </c>
      <c r="D10" t="s">
        <v>434</v>
      </c>
      <c r="E10" s="27" t="s">
        <v>12025</v>
      </c>
      <c r="F10" s="28" t="s">
        <v>444</v>
      </c>
      <c r="G10" s="29">
        <v>463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245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59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59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59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4630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1200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115</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170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12609</v>
      </c>
      <c r="D54" t="s">
        <v>434</v>
      </c>
      <c r="E54" s="27" t="s">
        <v>12610</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12612</v>
      </c>
    </row>
    <row r="58">
      <c r="A58" s="1" t="s">
        <v>432</v>
      </c>
      <c r="B58" s="1">
        <v>13</v>
      </c>
      <c r="C58" s="26" t="s">
        <v>12063</v>
      </c>
      <c r="D58" t="s">
        <v>434</v>
      </c>
      <c r="E58" s="27" t="s">
        <v>12064</v>
      </c>
      <c r="F58" s="28" t="s">
        <v>496</v>
      </c>
      <c r="G58" s="29">
        <v>59</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114.75">
      <c r="A61" s="1" t="s">
        <v>441</v>
      </c>
      <c r="E61" s="27" t="s">
        <v>12065</v>
      </c>
    </row>
    <row r="62">
      <c r="A62" s="1" t="s">
        <v>432</v>
      </c>
      <c r="B62" s="1">
        <v>14</v>
      </c>
      <c r="C62" s="26" t="s">
        <v>12066</v>
      </c>
      <c r="D62" t="s">
        <v>434</v>
      </c>
      <c r="E62" s="27" t="s">
        <v>12067</v>
      </c>
      <c r="F62" s="28" t="s">
        <v>1625</v>
      </c>
      <c r="G62" s="29">
        <v>623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12068</v>
      </c>
    </row>
    <row r="65" ht="89.25">
      <c r="A65" s="1" t="s">
        <v>441</v>
      </c>
      <c r="E65" s="27" t="s">
        <v>12069</v>
      </c>
    </row>
    <row r="66">
      <c r="A66" s="1" t="s">
        <v>429</v>
      </c>
      <c r="C66" s="22" t="s">
        <v>12070</v>
      </c>
      <c r="E66" s="23" t="s">
        <v>12071</v>
      </c>
      <c r="L66" s="24">
        <f>SUMIFS(L67:L154,A67:A154,"P")</f>
        <v>0</v>
      </c>
      <c r="M66" s="24">
        <f>SUMIFS(M67:M154,A67:A154,"P")</f>
        <v>0</v>
      </c>
      <c r="N66" s="25"/>
    </row>
    <row r="67" ht="25.5">
      <c r="A67" s="1" t="s">
        <v>432</v>
      </c>
      <c r="B67" s="1">
        <v>15</v>
      </c>
      <c r="C67" s="26" t="s">
        <v>12072</v>
      </c>
      <c r="D67" t="s">
        <v>434</v>
      </c>
      <c r="E67" s="27" t="s">
        <v>12073</v>
      </c>
      <c r="F67" s="28" t="s">
        <v>496</v>
      </c>
      <c r="G67" s="29">
        <v>20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12074</v>
      </c>
    </row>
    <row r="71" ht="25.5">
      <c r="A71" s="1" t="s">
        <v>432</v>
      </c>
      <c r="B71" s="1">
        <v>16</v>
      </c>
      <c r="C71" s="26" t="s">
        <v>12075</v>
      </c>
      <c r="D71" t="s">
        <v>434</v>
      </c>
      <c r="E71" s="27" t="s">
        <v>12076</v>
      </c>
      <c r="F71" s="28" t="s">
        <v>496</v>
      </c>
      <c r="G71" s="29">
        <v>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12401</v>
      </c>
      <c r="D75" t="s">
        <v>434</v>
      </c>
      <c r="E75" s="27" t="s">
        <v>12402</v>
      </c>
      <c r="F75" s="28" t="s">
        <v>496</v>
      </c>
      <c r="G75" s="29">
        <v>2</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12403</v>
      </c>
      <c r="D79" t="s">
        <v>434</v>
      </c>
      <c r="E79" s="27" t="s">
        <v>12404</v>
      </c>
      <c r="F79" s="28" t="s">
        <v>496</v>
      </c>
      <c r="G79" s="29">
        <v>10</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12077</v>
      </c>
      <c r="D83" t="s">
        <v>434</v>
      </c>
      <c r="E83" s="27" t="s">
        <v>12078</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12074</v>
      </c>
    </row>
    <row r="87">
      <c r="A87" s="1" t="s">
        <v>432</v>
      </c>
      <c r="B87" s="1">
        <v>20</v>
      </c>
      <c r="C87" s="26" t="s">
        <v>12620</v>
      </c>
      <c r="D87" t="s">
        <v>434</v>
      </c>
      <c r="E87" s="27" t="s">
        <v>12621</v>
      </c>
      <c r="F87" s="28" t="s">
        <v>496</v>
      </c>
      <c r="G87" s="29">
        <v>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12409</v>
      </c>
      <c r="D91" t="s">
        <v>434</v>
      </c>
      <c r="E91" s="27" t="s">
        <v>12410</v>
      </c>
      <c r="F91" s="28" t="s">
        <v>496</v>
      </c>
      <c r="G91" s="29">
        <v>2</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12081</v>
      </c>
      <c r="D95" t="s">
        <v>434</v>
      </c>
      <c r="E95" s="27" t="s">
        <v>12082</v>
      </c>
      <c r="F95" s="28" t="s">
        <v>496</v>
      </c>
      <c r="G95" s="29">
        <v>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12083</v>
      </c>
    </row>
    <row r="99">
      <c r="A99" s="1" t="s">
        <v>432</v>
      </c>
      <c r="B99" s="1">
        <v>23</v>
      </c>
      <c r="C99" s="26" t="s">
        <v>12084</v>
      </c>
      <c r="D99" t="s">
        <v>434</v>
      </c>
      <c r="E99" s="27" t="s">
        <v>12085</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12083</v>
      </c>
    </row>
    <row r="103">
      <c r="A103" s="1" t="s">
        <v>432</v>
      </c>
      <c r="B103" s="1">
        <v>24</v>
      </c>
      <c r="C103" s="26" t="s">
        <v>12086</v>
      </c>
      <c r="D103" t="s">
        <v>434</v>
      </c>
      <c r="E103" s="27" t="s">
        <v>12087</v>
      </c>
      <c r="F103" s="28" t="s">
        <v>467</v>
      </c>
      <c r="G103" s="29">
        <v>54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12088</v>
      </c>
    </row>
    <row r="107">
      <c r="A107" s="1" t="s">
        <v>432</v>
      </c>
      <c r="B107" s="1">
        <v>25</v>
      </c>
      <c r="C107" s="26" t="s">
        <v>12089</v>
      </c>
      <c r="D107" t="s">
        <v>434</v>
      </c>
      <c r="E107" s="27" t="s">
        <v>12090</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c r="A111" s="1" t="s">
        <v>432</v>
      </c>
      <c r="B111" s="1">
        <v>26</v>
      </c>
      <c r="C111" s="26" t="s">
        <v>12092</v>
      </c>
      <c r="D111" t="s">
        <v>434</v>
      </c>
      <c r="E111" s="27" t="s">
        <v>12093</v>
      </c>
      <c r="F111" s="28" t="s">
        <v>496</v>
      </c>
      <c r="G111" s="29">
        <v>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c r="A115" s="1" t="s">
        <v>432</v>
      </c>
      <c r="B115" s="1">
        <v>27</v>
      </c>
      <c r="C115" s="26" t="s">
        <v>12094</v>
      </c>
      <c r="D115" t="s">
        <v>434</v>
      </c>
      <c r="E115" s="27" t="s">
        <v>12095</v>
      </c>
      <c r="F115" s="28" t="s">
        <v>496</v>
      </c>
      <c r="G115" s="29">
        <v>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12091</v>
      </c>
    </row>
    <row r="119">
      <c r="A119" s="1" t="s">
        <v>432</v>
      </c>
      <c r="B119" s="1">
        <v>28</v>
      </c>
      <c r="C119" s="26" t="s">
        <v>12098</v>
      </c>
      <c r="D119" t="s">
        <v>434</v>
      </c>
      <c r="E119" s="27" t="s">
        <v>12099</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12101</v>
      </c>
      <c r="D123" t="s">
        <v>434</v>
      </c>
      <c r="E123" s="27" t="s">
        <v>12102</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12103</v>
      </c>
      <c r="D127" t="s">
        <v>434</v>
      </c>
      <c r="E127" s="27" t="s">
        <v>12104</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12100</v>
      </c>
    </row>
    <row r="131">
      <c r="A131" s="1" t="s">
        <v>432</v>
      </c>
      <c r="B131" s="1">
        <v>31</v>
      </c>
      <c r="C131" s="26" t="s">
        <v>12108</v>
      </c>
      <c r="D131" t="s">
        <v>434</v>
      </c>
      <c r="E131" s="27" t="s">
        <v>12109</v>
      </c>
      <c r="F131" s="28" t="s">
        <v>1618</v>
      </c>
      <c r="G131" s="29">
        <v>200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12110</v>
      </c>
    </row>
    <row r="135" ht="25.5">
      <c r="A135" s="1" t="s">
        <v>432</v>
      </c>
      <c r="B135" s="1">
        <v>32</v>
      </c>
      <c r="C135" s="26" t="s">
        <v>12111</v>
      </c>
      <c r="D135" t="s">
        <v>434</v>
      </c>
      <c r="E135" s="27" t="s">
        <v>12112</v>
      </c>
      <c r="F135" s="28" t="s">
        <v>496</v>
      </c>
      <c r="G135" s="29">
        <v>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12113</v>
      </c>
    </row>
    <row r="139">
      <c r="A139" s="1" t="s">
        <v>432</v>
      </c>
      <c r="B139" s="1">
        <v>33</v>
      </c>
      <c r="C139" s="26" t="s">
        <v>12114</v>
      </c>
      <c r="D139" t="s">
        <v>434</v>
      </c>
      <c r="E139" s="27" t="s">
        <v>12115</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12116</v>
      </c>
    </row>
    <row r="143" ht="25.5">
      <c r="A143" s="1" t="s">
        <v>432</v>
      </c>
      <c r="B143" s="1">
        <v>34</v>
      </c>
      <c r="C143" s="26" t="s">
        <v>12117</v>
      </c>
      <c r="D143" t="s">
        <v>434</v>
      </c>
      <c r="E143" s="27" t="s">
        <v>12118</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89.25">
      <c r="A146" s="1" t="s">
        <v>441</v>
      </c>
      <c r="E146" s="27" t="s">
        <v>12119</v>
      </c>
    </row>
    <row r="147">
      <c r="A147" s="1" t="s">
        <v>432</v>
      </c>
      <c r="B147" s="1">
        <v>35</v>
      </c>
      <c r="C147" s="26" t="s">
        <v>12123</v>
      </c>
      <c r="D147" t="s">
        <v>434</v>
      </c>
      <c r="E147" s="27" t="s">
        <v>12124</v>
      </c>
      <c r="F147" s="28" t="s">
        <v>496</v>
      </c>
      <c r="G147" s="29">
        <v>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12068</v>
      </c>
    </row>
    <row r="150" ht="89.25">
      <c r="A150" s="1" t="s">
        <v>441</v>
      </c>
      <c r="E150" s="27" t="s">
        <v>12125</v>
      </c>
    </row>
    <row r="151" ht="25.5">
      <c r="A151" s="1" t="s">
        <v>432</v>
      </c>
      <c r="B151" s="1">
        <v>36</v>
      </c>
      <c r="C151" s="26" t="s">
        <v>12126</v>
      </c>
      <c r="D151" t="s">
        <v>434</v>
      </c>
      <c r="E151" s="27" t="s">
        <v>12127</v>
      </c>
      <c r="F151" s="28" t="s">
        <v>1625</v>
      </c>
      <c r="G151" s="29">
        <v>166.5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12068</v>
      </c>
    </row>
    <row r="154" ht="102">
      <c r="A154" s="1" t="s">
        <v>441</v>
      </c>
      <c r="E154" s="27" t="s">
        <v>12128</v>
      </c>
    </row>
    <row r="155">
      <c r="A155" s="1" t="s">
        <v>429</v>
      </c>
      <c r="C155" s="22" t="s">
        <v>12129</v>
      </c>
      <c r="E155" s="23" t="s">
        <v>12130</v>
      </c>
      <c r="L155" s="24">
        <f>SUMIFS(L156:L395,A156:A395,"P")</f>
        <v>0</v>
      </c>
      <c r="M155" s="24">
        <f>SUMIFS(M156:M395,A156:A395,"P")</f>
        <v>0</v>
      </c>
      <c r="N155" s="25"/>
    </row>
    <row r="156">
      <c r="A156" s="1" t="s">
        <v>432</v>
      </c>
      <c r="B156" s="1">
        <v>37</v>
      </c>
      <c r="C156" s="26" t="s">
        <v>12131</v>
      </c>
      <c r="D156" t="s">
        <v>434</v>
      </c>
      <c r="E156" s="27" t="s">
        <v>12132</v>
      </c>
      <c r="F156" s="28" t="s">
        <v>496</v>
      </c>
      <c r="G156" s="29">
        <v>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89.25">
      <c r="A159" s="1" t="s">
        <v>441</v>
      </c>
      <c r="E159" s="27" t="s">
        <v>12134</v>
      </c>
    </row>
    <row r="160">
      <c r="A160" s="1" t="s">
        <v>432</v>
      </c>
      <c r="B160" s="1">
        <v>38</v>
      </c>
      <c r="C160" s="26" t="s">
        <v>12137</v>
      </c>
      <c r="D160" t="s">
        <v>434</v>
      </c>
      <c r="E160" s="27" t="s">
        <v>12138</v>
      </c>
      <c r="F160" s="28" t="s">
        <v>496</v>
      </c>
      <c r="G160" s="29">
        <v>228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12139</v>
      </c>
    </row>
    <row r="164">
      <c r="A164" s="1" t="s">
        <v>432</v>
      </c>
      <c r="B164" s="1">
        <v>39</v>
      </c>
      <c r="C164" s="26" t="s">
        <v>12143</v>
      </c>
      <c r="D164" t="s">
        <v>434</v>
      </c>
      <c r="E164" s="27" t="s">
        <v>12144</v>
      </c>
      <c r="F164" s="28" t="s">
        <v>496</v>
      </c>
      <c r="G164" s="29">
        <v>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102">
      <c r="A167" s="1" t="s">
        <v>441</v>
      </c>
      <c r="E167" s="27" t="s">
        <v>12145</v>
      </c>
    </row>
    <row r="168">
      <c r="A168" s="1" t="s">
        <v>432</v>
      </c>
      <c r="B168" s="1">
        <v>40</v>
      </c>
      <c r="C168" s="26" t="s">
        <v>12146</v>
      </c>
      <c r="D168" t="s">
        <v>434</v>
      </c>
      <c r="E168" s="27" t="s">
        <v>12147</v>
      </c>
      <c r="F168" s="28" t="s">
        <v>496</v>
      </c>
      <c r="G168" s="29">
        <v>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12148</v>
      </c>
    </row>
    <row r="172">
      <c r="A172" s="1" t="s">
        <v>432</v>
      </c>
      <c r="B172" s="1">
        <v>41</v>
      </c>
      <c r="C172" s="26" t="s">
        <v>12149</v>
      </c>
      <c r="D172" t="s">
        <v>434</v>
      </c>
      <c r="E172" s="27" t="s">
        <v>12150</v>
      </c>
      <c r="F172" s="28" t="s">
        <v>496</v>
      </c>
      <c r="G172" s="29">
        <v>8</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89.25">
      <c r="A175" s="1" t="s">
        <v>441</v>
      </c>
      <c r="E175" s="27" t="s">
        <v>12151</v>
      </c>
    </row>
    <row r="176">
      <c r="A176" s="1" t="s">
        <v>432</v>
      </c>
      <c r="B176" s="1">
        <v>42</v>
      </c>
      <c r="C176" s="26" t="s">
        <v>12418</v>
      </c>
      <c r="D176" t="s">
        <v>434</v>
      </c>
      <c r="E176" s="27" t="s">
        <v>12419</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12157</v>
      </c>
    </row>
    <row r="180">
      <c r="A180" s="1" t="s">
        <v>432</v>
      </c>
      <c r="B180" s="1">
        <v>43</v>
      </c>
      <c r="C180" s="26" t="s">
        <v>12424</v>
      </c>
      <c r="D180" t="s">
        <v>434</v>
      </c>
      <c r="E180" s="27" t="s">
        <v>12425</v>
      </c>
      <c r="F180" s="28" t="s">
        <v>496</v>
      </c>
      <c r="G180" s="29">
        <v>8</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02">
      <c r="A183" s="1" t="s">
        <v>441</v>
      </c>
      <c r="E183" s="27" t="s">
        <v>12157</v>
      </c>
    </row>
    <row r="184">
      <c r="A184" s="1" t="s">
        <v>432</v>
      </c>
      <c r="B184" s="1">
        <v>44</v>
      </c>
      <c r="C184" s="26" t="s">
        <v>12428</v>
      </c>
      <c r="D184" t="s">
        <v>434</v>
      </c>
      <c r="E184" s="27" t="s">
        <v>12429</v>
      </c>
      <c r="F184" s="28" t="s">
        <v>496</v>
      </c>
      <c r="G184" s="29">
        <v>5</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02">
      <c r="A187" s="1" t="s">
        <v>441</v>
      </c>
      <c r="E187" s="27" t="s">
        <v>12157</v>
      </c>
    </row>
    <row r="188">
      <c r="A188" s="1" t="s">
        <v>432</v>
      </c>
      <c r="B188" s="1">
        <v>45</v>
      </c>
      <c r="C188" s="26" t="s">
        <v>12160</v>
      </c>
      <c r="D188" t="s">
        <v>434</v>
      </c>
      <c r="E188" s="27" t="s">
        <v>12161</v>
      </c>
      <c r="F188" s="28" t="s">
        <v>496</v>
      </c>
      <c r="G188" s="29">
        <v>529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02">
      <c r="A191" s="1" t="s">
        <v>441</v>
      </c>
      <c r="E191" s="27" t="s">
        <v>12157</v>
      </c>
    </row>
    <row r="192">
      <c r="A192" s="1" t="s">
        <v>432</v>
      </c>
      <c r="B192" s="1">
        <v>46</v>
      </c>
      <c r="C192" s="26" t="s">
        <v>12633</v>
      </c>
      <c r="D192" t="s">
        <v>434</v>
      </c>
      <c r="E192" s="27" t="s">
        <v>12634</v>
      </c>
      <c r="F192" s="28" t="s">
        <v>496</v>
      </c>
      <c r="G192" s="29">
        <v>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12162</v>
      </c>
      <c r="D196" t="s">
        <v>434</v>
      </c>
      <c r="E196" s="27" t="s">
        <v>12163</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12164</v>
      </c>
      <c r="D200" t="s">
        <v>434</v>
      </c>
      <c r="E200" s="27" t="s">
        <v>12165</v>
      </c>
      <c r="F200" s="28" t="s">
        <v>496</v>
      </c>
      <c r="G200" s="29">
        <v>529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12166</v>
      </c>
    </row>
    <row r="204">
      <c r="A204" s="1" t="s">
        <v>432</v>
      </c>
      <c r="B204" s="1">
        <v>49</v>
      </c>
      <c r="C204" s="26" t="s">
        <v>12167</v>
      </c>
      <c r="D204" t="s">
        <v>434</v>
      </c>
      <c r="E204" s="27" t="s">
        <v>12168</v>
      </c>
      <c r="F204" s="28" t="s">
        <v>496</v>
      </c>
      <c r="G204" s="29">
        <v>10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12169</v>
      </c>
      <c r="D208" t="s">
        <v>434</v>
      </c>
      <c r="E208" s="27" t="s">
        <v>12170</v>
      </c>
      <c r="F208" s="28" t="s">
        <v>496</v>
      </c>
      <c r="G208" s="29">
        <v>25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12157</v>
      </c>
    </row>
    <row r="212">
      <c r="A212" s="1" t="s">
        <v>432</v>
      </c>
      <c r="B212" s="1">
        <v>51</v>
      </c>
      <c r="C212" s="26" t="s">
        <v>12430</v>
      </c>
      <c r="D212" t="s">
        <v>434</v>
      </c>
      <c r="E212" s="27" t="s">
        <v>12431</v>
      </c>
      <c r="F212" s="28" t="s">
        <v>496</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12173</v>
      </c>
      <c r="D216" t="s">
        <v>434</v>
      </c>
      <c r="E216" s="27" t="s">
        <v>12174</v>
      </c>
      <c r="F216" s="28" t="s">
        <v>496</v>
      </c>
      <c r="G216" s="29">
        <v>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12175</v>
      </c>
      <c r="D220" t="s">
        <v>434</v>
      </c>
      <c r="E220" s="27" t="s">
        <v>12176</v>
      </c>
      <c r="F220" s="28" t="s">
        <v>496</v>
      </c>
      <c r="G220" s="29">
        <v>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12920</v>
      </c>
      <c r="D224" t="s">
        <v>434</v>
      </c>
      <c r="E224" s="27" t="s">
        <v>12921</v>
      </c>
      <c r="F224" s="28" t="s">
        <v>467</v>
      </c>
      <c r="G224" s="29">
        <v>95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89.25">
      <c r="A227" s="1" t="s">
        <v>441</v>
      </c>
      <c r="E227" s="27" t="s">
        <v>12184</v>
      </c>
    </row>
    <row r="228">
      <c r="A228" s="1" t="s">
        <v>432</v>
      </c>
      <c r="B228" s="1">
        <v>55</v>
      </c>
      <c r="C228" s="26" t="s">
        <v>12181</v>
      </c>
      <c r="D228" t="s">
        <v>434</v>
      </c>
      <c r="E228" s="27" t="s">
        <v>12182</v>
      </c>
      <c r="F228" s="28" t="s">
        <v>467</v>
      </c>
      <c r="G228" s="29">
        <v>197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89.25">
      <c r="A231" s="1" t="s">
        <v>441</v>
      </c>
      <c r="E231" s="27" t="s">
        <v>12184</v>
      </c>
    </row>
    <row r="232">
      <c r="A232" s="1" t="s">
        <v>432</v>
      </c>
      <c r="B232" s="1">
        <v>56</v>
      </c>
      <c r="C232" s="26" t="s">
        <v>13083</v>
      </c>
      <c r="D232" t="s">
        <v>434</v>
      </c>
      <c r="E232" s="27" t="s">
        <v>13084</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14.75">
      <c r="A235" s="1" t="s">
        <v>441</v>
      </c>
      <c r="E235" s="27" t="s">
        <v>12187</v>
      </c>
    </row>
    <row r="236">
      <c r="A236" s="1" t="s">
        <v>432</v>
      </c>
      <c r="B236" s="1">
        <v>57</v>
      </c>
      <c r="C236" s="26" t="s">
        <v>13085</v>
      </c>
      <c r="D236" t="s">
        <v>434</v>
      </c>
      <c r="E236" s="27" t="s">
        <v>13086</v>
      </c>
      <c r="F236" s="28" t="s">
        <v>496</v>
      </c>
      <c r="G236" s="29">
        <v>2</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14.75">
      <c r="A239" s="1" t="s">
        <v>441</v>
      </c>
      <c r="E239" s="27" t="s">
        <v>12187</v>
      </c>
    </row>
    <row r="240">
      <c r="A240" s="1" t="s">
        <v>432</v>
      </c>
      <c r="B240" s="1">
        <v>58</v>
      </c>
      <c r="C240" s="26" t="s">
        <v>12443</v>
      </c>
      <c r="D240" t="s">
        <v>434</v>
      </c>
      <c r="E240" s="27" t="s">
        <v>12444</v>
      </c>
      <c r="F240" s="28" t="s">
        <v>496</v>
      </c>
      <c r="G240" s="29">
        <v>3</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114.75">
      <c r="A243" s="1" t="s">
        <v>441</v>
      </c>
      <c r="E243" s="27" t="s">
        <v>12187</v>
      </c>
    </row>
    <row r="244">
      <c r="A244" s="1" t="s">
        <v>432</v>
      </c>
      <c r="B244" s="1">
        <v>59</v>
      </c>
      <c r="C244" s="26" t="s">
        <v>12185</v>
      </c>
      <c r="D244" t="s">
        <v>434</v>
      </c>
      <c r="E244" s="27" t="s">
        <v>12186</v>
      </c>
      <c r="F244" s="28" t="s">
        <v>496</v>
      </c>
      <c r="G244" s="29">
        <v>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12925</v>
      </c>
      <c r="D248" t="s">
        <v>434</v>
      </c>
      <c r="E248" s="27" t="s">
        <v>12926</v>
      </c>
      <c r="F248" s="28" t="s">
        <v>496</v>
      </c>
      <c r="G248" s="29">
        <v>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14.75">
      <c r="A251" s="1" t="s">
        <v>441</v>
      </c>
      <c r="E251" s="27" t="s">
        <v>12187</v>
      </c>
    </row>
    <row r="252">
      <c r="A252" s="1" t="s">
        <v>432</v>
      </c>
      <c r="B252" s="1">
        <v>61</v>
      </c>
      <c r="C252" s="26" t="s">
        <v>13087</v>
      </c>
      <c r="D252" t="s">
        <v>434</v>
      </c>
      <c r="E252" s="27" t="s">
        <v>13088</v>
      </c>
      <c r="F252" s="28" t="s">
        <v>496</v>
      </c>
      <c r="G252" s="29">
        <v>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14.75">
      <c r="A255" s="1" t="s">
        <v>441</v>
      </c>
      <c r="E255" s="27" t="s">
        <v>12187</v>
      </c>
    </row>
    <row r="256">
      <c r="A256" s="1" t="s">
        <v>432</v>
      </c>
      <c r="B256" s="1">
        <v>62</v>
      </c>
      <c r="C256" s="26" t="s">
        <v>12445</v>
      </c>
      <c r="D256" t="s">
        <v>434</v>
      </c>
      <c r="E256" s="27" t="s">
        <v>12446</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14.75">
      <c r="A259" s="1" t="s">
        <v>441</v>
      </c>
      <c r="E259" s="27" t="s">
        <v>12187</v>
      </c>
    </row>
    <row r="260">
      <c r="A260" s="1" t="s">
        <v>432</v>
      </c>
      <c r="B260" s="1">
        <v>63</v>
      </c>
      <c r="C260" s="26" t="s">
        <v>12447</v>
      </c>
      <c r="D260" t="s">
        <v>434</v>
      </c>
      <c r="E260" s="27" t="s">
        <v>12448</v>
      </c>
      <c r="F260" s="28" t="s">
        <v>496</v>
      </c>
      <c r="G260" s="29">
        <v>4</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14.75">
      <c r="A263" s="1" t="s">
        <v>441</v>
      </c>
      <c r="E263" s="27" t="s">
        <v>12187</v>
      </c>
    </row>
    <row r="264">
      <c r="A264" s="1" t="s">
        <v>432</v>
      </c>
      <c r="B264" s="1">
        <v>64</v>
      </c>
      <c r="C264" s="26" t="s">
        <v>13089</v>
      </c>
      <c r="D264" t="s">
        <v>434</v>
      </c>
      <c r="E264" s="27" t="s">
        <v>13090</v>
      </c>
      <c r="F264" s="28" t="s">
        <v>496</v>
      </c>
      <c r="G264" s="29">
        <v>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12183</v>
      </c>
    </row>
    <row r="267" ht="114.75">
      <c r="A267" s="1" t="s">
        <v>441</v>
      </c>
      <c r="E267" s="27" t="s">
        <v>12187</v>
      </c>
    </row>
    <row r="268">
      <c r="A268" s="1" t="s">
        <v>432</v>
      </c>
      <c r="B268" s="1">
        <v>65</v>
      </c>
      <c r="C268" s="26" t="s">
        <v>12188</v>
      </c>
      <c r="D268" t="s">
        <v>434</v>
      </c>
      <c r="E268" s="27" t="s">
        <v>12189</v>
      </c>
      <c r="F268" s="28" t="s">
        <v>467</v>
      </c>
      <c r="G268" s="29">
        <v>1295</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12183</v>
      </c>
    </row>
    <row r="271" ht="102">
      <c r="A271" s="1" t="s">
        <v>441</v>
      </c>
      <c r="E271" s="27" t="s">
        <v>12190</v>
      </c>
    </row>
    <row r="272">
      <c r="A272" s="1" t="s">
        <v>432</v>
      </c>
      <c r="B272" s="1">
        <v>66</v>
      </c>
      <c r="C272" s="26" t="s">
        <v>12449</v>
      </c>
      <c r="D272" t="s">
        <v>434</v>
      </c>
      <c r="E272" s="27" t="s">
        <v>12450</v>
      </c>
      <c r="F272" s="28" t="s">
        <v>467</v>
      </c>
      <c r="G272" s="29">
        <v>1304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12183</v>
      </c>
    </row>
    <row r="275" ht="102">
      <c r="A275" s="1" t="s">
        <v>441</v>
      </c>
      <c r="E275" s="27" t="s">
        <v>12193</v>
      </c>
    </row>
    <row r="276">
      <c r="A276" s="1" t="s">
        <v>432</v>
      </c>
      <c r="B276" s="1">
        <v>67</v>
      </c>
      <c r="C276" s="26" t="s">
        <v>12191</v>
      </c>
      <c r="D276" t="s">
        <v>434</v>
      </c>
      <c r="E276" s="27" t="s">
        <v>12192</v>
      </c>
      <c r="F276" s="28" t="s">
        <v>467</v>
      </c>
      <c r="G276" s="29">
        <v>536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12183</v>
      </c>
    </row>
    <row r="279" ht="102">
      <c r="A279" s="1" t="s">
        <v>441</v>
      </c>
      <c r="E279" s="27" t="s">
        <v>12193</v>
      </c>
    </row>
    <row r="280">
      <c r="A280" s="1" t="s">
        <v>432</v>
      </c>
      <c r="B280" s="1">
        <v>68</v>
      </c>
      <c r="C280" s="26" t="s">
        <v>12194</v>
      </c>
      <c r="D280" t="s">
        <v>434</v>
      </c>
      <c r="E280" s="27" t="s">
        <v>12195</v>
      </c>
      <c r="F280" s="28" t="s">
        <v>467</v>
      </c>
      <c r="G280" s="29">
        <v>1886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12183</v>
      </c>
    </row>
    <row r="283" ht="102">
      <c r="A283" s="1" t="s">
        <v>441</v>
      </c>
      <c r="E283" s="27" t="s">
        <v>12193</v>
      </c>
    </row>
    <row r="284">
      <c r="A284" s="1" t="s">
        <v>432</v>
      </c>
      <c r="B284" s="1">
        <v>69</v>
      </c>
      <c r="C284" s="26" t="s">
        <v>12451</v>
      </c>
      <c r="D284" t="s">
        <v>434</v>
      </c>
      <c r="E284" s="27" t="s">
        <v>12452</v>
      </c>
      <c r="F284" s="28" t="s">
        <v>467</v>
      </c>
      <c r="G284" s="29">
        <v>922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12183</v>
      </c>
    </row>
    <row r="287" ht="102">
      <c r="A287" s="1" t="s">
        <v>441</v>
      </c>
      <c r="E287" s="27" t="s">
        <v>12193</v>
      </c>
    </row>
    <row r="288">
      <c r="A288" s="1" t="s">
        <v>432</v>
      </c>
      <c r="B288" s="1">
        <v>70</v>
      </c>
      <c r="C288" s="26" t="s">
        <v>12196</v>
      </c>
      <c r="D288" t="s">
        <v>434</v>
      </c>
      <c r="E288" s="27" t="s">
        <v>12197</v>
      </c>
      <c r="F288" s="28" t="s">
        <v>467</v>
      </c>
      <c r="G288" s="29">
        <v>1886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12183</v>
      </c>
    </row>
    <row r="291" ht="102">
      <c r="A291" s="1" t="s">
        <v>441</v>
      </c>
      <c r="E291" s="27" t="s">
        <v>12193</v>
      </c>
    </row>
    <row r="292">
      <c r="A292" s="1" t="s">
        <v>432</v>
      </c>
      <c r="B292" s="1">
        <v>71</v>
      </c>
      <c r="C292" s="26" t="s">
        <v>12198</v>
      </c>
      <c r="D292" t="s">
        <v>434</v>
      </c>
      <c r="E292" s="27" t="s">
        <v>12199</v>
      </c>
      <c r="F292" s="28" t="s">
        <v>467</v>
      </c>
      <c r="G292" s="29">
        <v>11085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ht="25.5">
      <c r="A294" s="1" t="s">
        <v>439</v>
      </c>
      <c r="E294" s="33" t="s">
        <v>12200</v>
      </c>
    </row>
    <row r="295" ht="89.25">
      <c r="A295" s="1" t="s">
        <v>441</v>
      </c>
      <c r="E295" s="27" t="s">
        <v>12201</v>
      </c>
    </row>
    <row r="296">
      <c r="A296" s="1" t="s">
        <v>432</v>
      </c>
      <c r="B296" s="1">
        <v>72</v>
      </c>
      <c r="C296" s="26" t="s">
        <v>12573</v>
      </c>
      <c r="D296" t="s">
        <v>434</v>
      </c>
      <c r="E296" s="27" t="s">
        <v>12574</v>
      </c>
      <c r="F296" s="28" t="s">
        <v>496</v>
      </c>
      <c r="G296" s="29">
        <v>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12202</v>
      </c>
      <c r="D300" t="s">
        <v>434</v>
      </c>
      <c r="E300" s="27" t="s">
        <v>12203</v>
      </c>
      <c r="F300" s="28" t="s">
        <v>496</v>
      </c>
      <c r="G300" s="29">
        <v>23</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89.25">
      <c r="A303" s="1" t="s">
        <v>441</v>
      </c>
      <c r="E303" s="27" t="s">
        <v>12204</v>
      </c>
    </row>
    <row r="304">
      <c r="A304" s="1" t="s">
        <v>432</v>
      </c>
      <c r="B304" s="1">
        <v>74</v>
      </c>
      <c r="C304" s="26" t="s">
        <v>12205</v>
      </c>
      <c r="D304" t="s">
        <v>434</v>
      </c>
      <c r="E304" s="27" t="s">
        <v>12206</v>
      </c>
      <c r="F304" s="28" t="s">
        <v>496</v>
      </c>
      <c r="G304" s="29">
        <v>11</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89.25">
      <c r="A307" s="1" t="s">
        <v>441</v>
      </c>
      <c r="E307" s="27" t="s">
        <v>12204</v>
      </c>
    </row>
    <row r="308">
      <c r="A308" s="1" t="s">
        <v>432</v>
      </c>
      <c r="B308" s="1">
        <v>75</v>
      </c>
      <c r="C308" s="26" t="s">
        <v>12207</v>
      </c>
      <c r="D308" t="s">
        <v>434</v>
      </c>
      <c r="E308" s="27" t="s">
        <v>12208</v>
      </c>
      <c r="F308" s="28" t="s">
        <v>496</v>
      </c>
      <c r="G308" s="29">
        <v>8</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89.25">
      <c r="A311" s="1" t="s">
        <v>441</v>
      </c>
      <c r="E311" s="27" t="s">
        <v>12204</v>
      </c>
    </row>
    <row r="312">
      <c r="A312" s="1" t="s">
        <v>432</v>
      </c>
      <c r="B312" s="1">
        <v>76</v>
      </c>
      <c r="C312" s="26" t="s">
        <v>12209</v>
      </c>
      <c r="D312" t="s">
        <v>434</v>
      </c>
      <c r="E312" s="27" t="s">
        <v>12210</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12211</v>
      </c>
      <c r="D316" t="s">
        <v>434</v>
      </c>
      <c r="E316" s="27" t="s">
        <v>12212</v>
      </c>
      <c r="F316" s="28" t="s">
        <v>496</v>
      </c>
      <c r="G316" s="29">
        <v>7</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12213</v>
      </c>
      <c r="D320" t="s">
        <v>434</v>
      </c>
      <c r="E320" s="27" t="s">
        <v>12214</v>
      </c>
      <c r="F320" s="28" t="s">
        <v>496</v>
      </c>
      <c r="G320" s="29">
        <v>30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12215</v>
      </c>
      <c r="D324" t="s">
        <v>434</v>
      </c>
      <c r="E324" s="27" t="s">
        <v>12216</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12217</v>
      </c>
      <c r="D328" t="s">
        <v>434</v>
      </c>
      <c r="E328" s="27" t="s">
        <v>12218</v>
      </c>
      <c r="F328" s="28" t="s">
        <v>496</v>
      </c>
      <c r="G328" s="29">
        <v>6</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12219</v>
      </c>
      <c r="D332" t="s">
        <v>434</v>
      </c>
      <c r="E332" s="27" t="s">
        <v>12220</v>
      </c>
      <c r="F332" s="28" t="s">
        <v>496</v>
      </c>
      <c r="G332" s="29">
        <v>31</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12458</v>
      </c>
      <c r="D336" t="s">
        <v>434</v>
      </c>
      <c r="E336" s="27" t="s">
        <v>12459</v>
      </c>
      <c r="F336" s="28" t="s">
        <v>496</v>
      </c>
      <c r="G336" s="29">
        <v>3</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12223</v>
      </c>
      <c r="D340" t="s">
        <v>434</v>
      </c>
      <c r="E340" s="27" t="s">
        <v>12224</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12225</v>
      </c>
      <c r="D344" t="s">
        <v>434</v>
      </c>
      <c r="E344" s="27" t="s">
        <v>12226</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12227</v>
      </c>
      <c r="D348" t="s">
        <v>434</v>
      </c>
      <c r="E348" s="27" t="s">
        <v>12228</v>
      </c>
      <c r="F348" s="28" t="s">
        <v>496</v>
      </c>
      <c r="G348" s="29">
        <v>12</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12229</v>
      </c>
      <c r="D352" t="s">
        <v>434</v>
      </c>
      <c r="E352" s="27" t="s">
        <v>12230</v>
      </c>
      <c r="F352" s="28" t="s">
        <v>467</v>
      </c>
      <c r="G352" s="29">
        <v>1903</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114.75">
      <c r="A355" s="1" t="s">
        <v>441</v>
      </c>
      <c r="E355" s="27" t="s">
        <v>12231</v>
      </c>
    </row>
    <row r="356">
      <c r="A356" s="1" t="s">
        <v>432</v>
      </c>
      <c r="B356" s="1">
        <v>87</v>
      </c>
      <c r="C356" s="26" t="s">
        <v>12232</v>
      </c>
      <c r="D356" t="s">
        <v>434</v>
      </c>
      <c r="E356" s="27" t="s">
        <v>12233</v>
      </c>
      <c r="F356" s="28" t="s">
        <v>496</v>
      </c>
      <c r="G356" s="29">
        <v>11</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12234</v>
      </c>
      <c r="D360" t="s">
        <v>434</v>
      </c>
      <c r="E360" s="27" t="s">
        <v>12235</v>
      </c>
      <c r="F360" s="28" t="s">
        <v>496</v>
      </c>
      <c r="G360" s="29">
        <v>132</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12236</v>
      </c>
      <c r="D364" t="s">
        <v>434</v>
      </c>
      <c r="E364" s="27" t="s">
        <v>12237</v>
      </c>
      <c r="F364" s="28" t="s">
        <v>496</v>
      </c>
      <c r="G364" s="29">
        <v>2</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c r="A368" s="1" t="s">
        <v>432</v>
      </c>
      <c r="B368" s="1">
        <v>90</v>
      </c>
      <c r="C368" s="26" t="s">
        <v>12486</v>
      </c>
      <c r="D368" t="s">
        <v>434</v>
      </c>
      <c r="E368" s="27" t="s">
        <v>12487</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12238</v>
      </c>
      <c r="D372" t="s">
        <v>434</v>
      </c>
      <c r="E372" s="27" t="s">
        <v>12239</v>
      </c>
      <c r="F372" s="28" t="s">
        <v>496</v>
      </c>
      <c r="G372" s="29">
        <v>108</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12240</v>
      </c>
      <c r="D376" t="s">
        <v>434</v>
      </c>
      <c r="E376" s="27" t="s">
        <v>12241</v>
      </c>
      <c r="F376" s="28" t="s">
        <v>496</v>
      </c>
      <c r="G376" s="29">
        <v>153</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ht="25.5">
      <c r="A380" s="1" t="s">
        <v>432</v>
      </c>
      <c r="B380" s="1">
        <v>93</v>
      </c>
      <c r="C380" s="26" t="s">
        <v>12242</v>
      </c>
      <c r="D380" t="s">
        <v>434</v>
      </c>
      <c r="E380" s="27" t="s">
        <v>12243</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12068</v>
      </c>
    </row>
    <row r="383" ht="89.25">
      <c r="A383" s="1" t="s">
        <v>441</v>
      </c>
      <c r="E383" s="27" t="s">
        <v>12244</v>
      </c>
    </row>
    <row r="384" ht="25.5">
      <c r="A384" s="1" t="s">
        <v>432</v>
      </c>
      <c r="B384" s="1">
        <v>94</v>
      </c>
      <c r="C384" s="26" t="s">
        <v>12245</v>
      </c>
      <c r="D384" t="s">
        <v>434</v>
      </c>
      <c r="E384" s="27" t="s">
        <v>12246</v>
      </c>
      <c r="F384" s="28" t="s">
        <v>496</v>
      </c>
      <c r="G384" s="29">
        <v>42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12068</v>
      </c>
    </row>
    <row r="387" ht="76.5">
      <c r="A387" s="1" t="s">
        <v>441</v>
      </c>
      <c r="E387" s="27" t="s">
        <v>12247</v>
      </c>
    </row>
    <row r="388">
      <c r="A388" s="1" t="s">
        <v>432</v>
      </c>
      <c r="B388" s="1">
        <v>95</v>
      </c>
      <c r="C388" s="26" t="s">
        <v>12248</v>
      </c>
      <c r="D388" t="s">
        <v>434</v>
      </c>
      <c r="E388" s="27" t="s">
        <v>12249</v>
      </c>
      <c r="F388" s="28" t="s">
        <v>1625</v>
      </c>
      <c r="G388" s="29">
        <v>879</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12068</v>
      </c>
    </row>
    <row r="391" ht="89.25">
      <c r="A391" s="1" t="s">
        <v>441</v>
      </c>
      <c r="E391" s="27" t="s">
        <v>12250</v>
      </c>
    </row>
    <row r="392">
      <c r="A392" s="1" t="s">
        <v>432</v>
      </c>
      <c r="B392" s="1">
        <v>96</v>
      </c>
      <c r="C392" s="26" t="s">
        <v>13091</v>
      </c>
      <c r="D392" t="s">
        <v>434</v>
      </c>
      <c r="E392" s="27" t="s">
        <v>13092</v>
      </c>
      <c r="F392" s="28" t="s">
        <v>496</v>
      </c>
      <c r="G392" s="29">
        <v>4</v>
      </c>
      <c r="H392" s="28">
        <v>0</v>
      </c>
      <c r="I392" s="30">
        <f>ROUND(G392*H392,P4)</f>
        <v>0</v>
      </c>
      <c r="L392" s="31">
        <v>0</v>
      </c>
      <c r="M392" s="24">
        <f>ROUND(G392*L392,P4)</f>
        <v>0</v>
      </c>
      <c r="N392" s="25" t="s">
        <v>9637</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c r="A396" s="1" t="s">
        <v>429</v>
      </c>
      <c r="C396" s="22" t="s">
        <v>12251</v>
      </c>
      <c r="E396" s="23" t="s">
        <v>12252</v>
      </c>
      <c r="L396" s="24">
        <f>SUMIFS(L397:L456,A397:A456,"P")</f>
        <v>0</v>
      </c>
      <c r="M396" s="24">
        <f>SUMIFS(M397:M456,A397:A456,"P")</f>
        <v>0</v>
      </c>
      <c r="N396" s="25"/>
    </row>
    <row r="397">
      <c r="A397" s="1" t="s">
        <v>432</v>
      </c>
      <c r="B397" s="1">
        <v>97</v>
      </c>
      <c r="C397" s="26" t="s">
        <v>12514</v>
      </c>
      <c r="D397" t="s">
        <v>434</v>
      </c>
      <c r="E397" s="27" t="s">
        <v>12515</v>
      </c>
      <c r="F397" s="28" t="s">
        <v>496</v>
      </c>
      <c r="G397" s="29">
        <v>53</v>
      </c>
      <c r="H397" s="28">
        <v>0</v>
      </c>
      <c r="I397" s="30">
        <f>ROUND(G397*H397,P4)</f>
        <v>0</v>
      </c>
      <c r="L397" s="31">
        <v>0</v>
      </c>
      <c r="M397" s="24">
        <f>ROUND(G397*L397,P4)</f>
        <v>0</v>
      </c>
      <c r="N397" s="25" t="s">
        <v>1112</v>
      </c>
      <c r="O397" s="32">
        <f>M397*AA397</f>
        <v>0</v>
      </c>
      <c r="P397" s="1">
        <v>3</v>
      </c>
      <c r="AA397" s="1">
        <f>IF(P397=1,$O$3,IF(P397=2,$O$4,$O$5))</f>
        <v>0</v>
      </c>
    </row>
    <row r="398">
      <c r="A398" s="1" t="s">
        <v>437</v>
      </c>
      <c r="E398" s="27" t="s">
        <v>434</v>
      </c>
    </row>
    <row r="399">
      <c r="A399" s="1" t="s">
        <v>439</v>
      </c>
      <c r="E399" s="33" t="s">
        <v>12133</v>
      </c>
    </row>
    <row r="400" ht="89.25">
      <c r="A400" s="1" t="s">
        <v>441</v>
      </c>
      <c r="E400" s="27" t="s">
        <v>12513</v>
      </c>
    </row>
    <row r="401">
      <c r="A401" s="1" t="s">
        <v>432</v>
      </c>
      <c r="B401" s="1">
        <v>98</v>
      </c>
      <c r="C401" s="26" t="s">
        <v>12516</v>
      </c>
      <c r="D401" t="s">
        <v>434</v>
      </c>
      <c r="E401" s="27" t="s">
        <v>12517</v>
      </c>
      <c r="F401" s="28" t="s">
        <v>496</v>
      </c>
      <c r="G401" s="29">
        <v>2</v>
      </c>
      <c r="H401" s="28">
        <v>0</v>
      </c>
      <c r="I401" s="30">
        <f>ROUND(G401*H401,P4)</f>
        <v>0</v>
      </c>
      <c r="L401" s="31">
        <v>0</v>
      </c>
      <c r="M401" s="24">
        <f>ROUND(G401*L401,P4)</f>
        <v>0</v>
      </c>
      <c r="N401" s="25" t="s">
        <v>1112</v>
      </c>
      <c r="O401" s="32">
        <f>M401*AA401</f>
        <v>0</v>
      </c>
      <c r="P401" s="1">
        <v>3</v>
      </c>
      <c r="AA401" s="1">
        <f>IF(P401=1,$O$3,IF(P401=2,$O$4,$O$5))</f>
        <v>0</v>
      </c>
    </row>
    <row r="402">
      <c r="A402" s="1" t="s">
        <v>437</v>
      </c>
      <c r="E402" s="27" t="s">
        <v>434</v>
      </c>
    </row>
    <row r="403">
      <c r="A403" s="1" t="s">
        <v>439</v>
      </c>
      <c r="E403" s="33" t="s">
        <v>12133</v>
      </c>
    </row>
    <row r="404" ht="89.25">
      <c r="A404" s="1" t="s">
        <v>441</v>
      </c>
      <c r="E404" s="27" t="s">
        <v>12513</v>
      </c>
    </row>
    <row r="405">
      <c r="A405" s="1" t="s">
        <v>432</v>
      </c>
      <c r="B405" s="1">
        <v>99</v>
      </c>
      <c r="C405" s="26" t="s">
        <v>12253</v>
      </c>
      <c r="D405" t="s">
        <v>434</v>
      </c>
      <c r="E405" s="27" t="s">
        <v>12254</v>
      </c>
      <c r="F405" s="28" t="s">
        <v>12255</v>
      </c>
      <c r="G405" s="29">
        <v>1.6000000000000001</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12256</v>
      </c>
    </row>
    <row r="408" ht="102">
      <c r="A408" s="1" t="s">
        <v>441</v>
      </c>
      <c r="E408" s="27" t="s">
        <v>12257</v>
      </c>
    </row>
    <row r="409">
      <c r="A409" s="1" t="s">
        <v>432</v>
      </c>
      <c r="B409" s="1">
        <v>100</v>
      </c>
      <c r="C409" s="26" t="s">
        <v>12258</v>
      </c>
      <c r="D409" t="s">
        <v>434</v>
      </c>
      <c r="E409" s="27" t="s">
        <v>12259</v>
      </c>
      <c r="F409" s="28" t="s">
        <v>12255</v>
      </c>
      <c r="G409" s="29">
        <v>2.7999999999999998</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12256</v>
      </c>
    </row>
    <row r="412" ht="89.25">
      <c r="A412" s="1" t="s">
        <v>441</v>
      </c>
      <c r="E412" s="27" t="s">
        <v>12260</v>
      </c>
    </row>
    <row r="413">
      <c r="A413" s="1" t="s">
        <v>432</v>
      </c>
      <c r="B413" s="1">
        <v>101</v>
      </c>
      <c r="C413" s="26" t="s">
        <v>12261</v>
      </c>
      <c r="D413" t="s">
        <v>434</v>
      </c>
      <c r="E413" s="27" t="s">
        <v>12262</v>
      </c>
      <c r="F413" s="28" t="s">
        <v>496</v>
      </c>
      <c r="G413" s="29">
        <v>6</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12256</v>
      </c>
    </row>
    <row r="416" ht="89.25">
      <c r="A416" s="1" t="s">
        <v>441</v>
      </c>
      <c r="E416" s="27" t="s">
        <v>12263</v>
      </c>
    </row>
    <row r="417" ht="25.5">
      <c r="A417" s="1" t="s">
        <v>432</v>
      </c>
      <c r="B417" s="1">
        <v>102</v>
      </c>
      <c r="C417" s="26" t="s">
        <v>12264</v>
      </c>
      <c r="D417" t="s">
        <v>434</v>
      </c>
      <c r="E417" s="27" t="s">
        <v>12265</v>
      </c>
      <c r="F417" s="28" t="s">
        <v>496</v>
      </c>
      <c r="G417" s="29">
        <v>59</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12068</v>
      </c>
    </row>
    <row r="420" ht="89.25">
      <c r="A420" s="1" t="s">
        <v>441</v>
      </c>
      <c r="E420" s="27" t="s">
        <v>12266</v>
      </c>
    </row>
    <row r="421" ht="25.5">
      <c r="A421" s="1" t="s">
        <v>432</v>
      </c>
      <c r="B421" s="1">
        <v>103</v>
      </c>
      <c r="C421" s="26" t="s">
        <v>12267</v>
      </c>
      <c r="D421" t="s">
        <v>434</v>
      </c>
      <c r="E421" s="27" t="s">
        <v>12268</v>
      </c>
      <c r="F421" s="28" t="s">
        <v>12269</v>
      </c>
      <c r="G421" s="29">
        <v>59</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12068</v>
      </c>
    </row>
    <row r="424" ht="89.25">
      <c r="A424" s="1" t="s">
        <v>441</v>
      </c>
      <c r="E424" s="27" t="s">
        <v>12270</v>
      </c>
    </row>
    <row r="425">
      <c r="A425" s="1" t="s">
        <v>432</v>
      </c>
      <c r="B425" s="1">
        <v>104</v>
      </c>
      <c r="C425" s="26" t="s">
        <v>12271</v>
      </c>
      <c r="D425" t="s">
        <v>434</v>
      </c>
      <c r="E425" s="27" t="s">
        <v>12272</v>
      </c>
      <c r="F425" s="28" t="s">
        <v>496</v>
      </c>
      <c r="G425" s="29">
        <v>59</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12068</v>
      </c>
    </row>
    <row r="428" ht="89.25">
      <c r="A428" s="1" t="s">
        <v>441</v>
      </c>
      <c r="E428" s="27" t="s">
        <v>12273</v>
      </c>
    </row>
    <row r="429">
      <c r="A429" s="1" t="s">
        <v>432</v>
      </c>
      <c r="B429" s="1">
        <v>105</v>
      </c>
      <c r="C429" s="26" t="s">
        <v>12274</v>
      </c>
      <c r="D429" t="s">
        <v>434</v>
      </c>
      <c r="E429" s="27" t="s">
        <v>12275</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12068</v>
      </c>
    </row>
    <row r="432" ht="76.5">
      <c r="A432" s="1" t="s">
        <v>441</v>
      </c>
      <c r="E432" s="27" t="s">
        <v>12276</v>
      </c>
    </row>
    <row r="433">
      <c r="A433" s="1" t="s">
        <v>432</v>
      </c>
      <c r="B433" s="1">
        <v>106</v>
      </c>
      <c r="C433" s="26" t="s">
        <v>12277</v>
      </c>
      <c r="D433" t="s">
        <v>434</v>
      </c>
      <c r="E433" s="27" t="s">
        <v>12278</v>
      </c>
      <c r="F433" s="28" t="s">
        <v>496</v>
      </c>
      <c r="G433" s="29">
        <v>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12068</v>
      </c>
    </row>
    <row r="436" ht="102">
      <c r="A436" s="1" t="s">
        <v>441</v>
      </c>
      <c r="E436" s="27" t="s">
        <v>12279</v>
      </c>
    </row>
    <row r="437">
      <c r="A437" s="1" t="s">
        <v>432</v>
      </c>
      <c r="B437" s="1">
        <v>107</v>
      </c>
      <c r="C437" s="26" t="s">
        <v>12280</v>
      </c>
      <c r="D437" t="s">
        <v>434</v>
      </c>
      <c r="E437" s="27" t="s">
        <v>12281</v>
      </c>
      <c r="F437" s="28" t="s">
        <v>496</v>
      </c>
      <c r="G437" s="29">
        <v>1</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12068</v>
      </c>
    </row>
    <row r="440" ht="89.25">
      <c r="A440" s="1" t="s">
        <v>441</v>
      </c>
      <c r="E440" s="27" t="s">
        <v>12282</v>
      </c>
    </row>
    <row r="441">
      <c r="A441" s="1" t="s">
        <v>432</v>
      </c>
      <c r="B441" s="1">
        <v>108</v>
      </c>
      <c r="C441" s="26" t="s">
        <v>12283</v>
      </c>
      <c r="D441" t="s">
        <v>434</v>
      </c>
      <c r="E441" s="27" t="s">
        <v>12284</v>
      </c>
      <c r="F441" s="28" t="s">
        <v>496</v>
      </c>
      <c r="G441" s="29">
        <v>18</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12285</v>
      </c>
    </row>
    <row r="444" ht="76.5">
      <c r="A444" s="1" t="s">
        <v>441</v>
      </c>
      <c r="E444" s="27" t="s">
        <v>12286</v>
      </c>
    </row>
    <row r="445">
      <c r="A445" s="1" t="s">
        <v>432</v>
      </c>
      <c r="B445" s="1">
        <v>109</v>
      </c>
      <c r="C445" s="26" t="s">
        <v>12998</v>
      </c>
      <c r="D445" t="s">
        <v>434</v>
      </c>
      <c r="E445" s="27" t="s">
        <v>12999</v>
      </c>
      <c r="F445" s="28" t="s">
        <v>496</v>
      </c>
      <c r="G445" s="29">
        <v>59</v>
      </c>
      <c r="H445" s="28">
        <v>0</v>
      </c>
      <c r="I445" s="30">
        <f>ROUND(G445*H445,P4)</f>
        <v>0</v>
      </c>
      <c r="L445" s="31">
        <v>0</v>
      </c>
      <c r="M445" s="24">
        <f>ROUND(G445*L445,P4)</f>
        <v>0</v>
      </c>
      <c r="N445" s="25" t="s">
        <v>9637</v>
      </c>
      <c r="O445" s="32">
        <f>M445*AA445</f>
        <v>0</v>
      </c>
      <c r="P445" s="1">
        <v>3</v>
      </c>
      <c r="AA445" s="1">
        <f>IF(P445=1,$O$3,IF(P445=2,$O$4,$O$5))</f>
        <v>0</v>
      </c>
    </row>
    <row r="446">
      <c r="A446" s="1" t="s">
        <v>437</v>
      </c>
      <c r="E446" s="27" t="s">
        <v>434</v>
      </c>
    </row>
    <row r="447">
      <c r="A447" s="1" t="s">
        <v>439</v>
      </c>
      <c r="E447" s="33" t="s">
        <v>13000</v>
      </c>
    </row>
    <row r="448">
      <c r="A448" s="1" t="s">
        <v>441</v>
      </c>
      <c r="E448" s="27" t="s">
        <v>434</v>
      </c>
    </row>
    <row r="449">
      <c r="A449" s="1" t="s">
        <v>432</v>
      </c>
      <c r="B449" s="1">
        <v>110</v>
      </c>
      <c r="C449" s="26" t="s">
        <v>13001</v>
      </c>
      <c r="D449" t="s">
        <v>434</v>
      </c>
      <c r="E449" s="27" t="s">
        <v>13002</v>
      </c>
      <c r="F449" s="28" t="s">
        <v>12269</v>
      </c>
      <c r="G449" s="29">
        <v>59</v>
      </c>
      <c r="H449" s="28">
        <v>0</v>
      </c>
      <c r="I449" s="30">
        <f>ROUND(G449*H449,P4)</f>
        <v>0</v>
      </c>
      <c r="L449" s="31">
        <v>0</v>
      </c>
      <c r="M449" s="24">
        <f>ROUND(G449*L449,P4)</f>
        <v>0</v>
      </c>
      <c r="N449" s="25" t="s">
        <v>9637</v>
      </c>
      <c r="O449" s="32">
        <f>M449*AA449</f>
        <v>0</v>
      </c>
      <c r="P449" s="1">
        <v>3</v>
      </c>
      <c r="AA449" s="1">
        <f>IF(P449=1,$O$3,IF(P449=2,$O$4,$O$5))</f>
        <v>0</v>
      </c>
    </row>
    <row r="450">
      <c r="A450" s="1" t="s">
        <v>437</v>
      </c>
      <c r="E450" s="27" t="s">
        <v>434</v>
      </c>
    </row>
    <row r="451">
      <c r="A451" s="1" t="s">
        <v>439</v>
      </c>
      <c r="E451" s="33" t="s">
        <v>13000</v>
      </c>
    </row>
    <row r="452">
      <c r="A452" s="1" t="s">
        <v>441</v>
      </c>
      <c r="E452" s="27" t="s">
        <v>434</v>
      </c>
    </row>
    <row r="453">
      <c r="A453" s="1" t="s">
        <v>432</v>
      </c>
      <c r="B453" s="1">
        <v>111</v>
      </c>
      <c r="C453" s="26" t="s">
        <v>13003</v>
      </c>
      <c r="D453" t="s">
        <v>434</v>
      </c>
      <c r="E453" s="27" t="s">
        <v>13004</v>
      </c>
      <c r="F453" s="28" t="s">
        <v>496</v>
      </c>
      <c r="G453" s="29">
        <v>59</v>
      </c>
      <c r="H453" s="28">
        <v>0</v>
      </c>
      <c r="I453" s="30">
        <f>ROUND(G453*H453,P4)</f>
        <v>0</v>
      </c>
      <c r="L453" s="31">
        <v>0</v>
      </c>
      <c r="M453" s="24">
        <f>ROUND(G453*L453,P4)</f>
        <v>0</v>
      </c>
      <c r="N453" s="25" t="s">
        <v>9637</v>
      </c>
      <c r="O453" s="32">
        <f>M453*AA453</f>
        <v>0</v>
      </c>
      <c r="P453" s="1">
        <v>3</v>
      </c>
      <c r="AA453" s="1">
        <f>IF(P453=1,$O$3,IF(P453=2,$O$4,$O$5))</f>
        <v>0</v>
      </c>
    </row>
    <row r="454">
      <c r="A454" s="1" t="s">
        <v>437</v>
      </c>
      <c r="E454" s="27" t="s">
        <v>434</v>
      </c>
    </row>
    <row r="455">
      <c r="A455" s="1" t="s">
        <v>439</v>
      </c>
      <c r="E455" s="33" t="s">
        <v>13000</v>
      </c>
    </row>
    <row r="456">
      <c r="A456" s="1" t="s">
        <v>441</v>
      </c>
      <c r="E456" s="27" t="s">
        <v>434</v>
      </c>
    </row>
    <row r="457">
      <c r="A457" s="1" t="s">
        <v>429</v>
      </c>
      <c r="C457" s="22" t="s">
        <v>12287</v>
      </c>
      <c r="E457" s="23" t="s">
        <v>12288</v>
      </c>
      <c r="L457" s="24">
        <f>SUMIFS(L458:L593,A458:A593,"P")</f>
        <v>0</v>
      </c>
      <c r="M457" s="24">
        <f>SUMIFS(M458:M593,A458:A593,"P")</f>
        <v>0</v>
      </c>
      <c r="N457" s="25"/>
    </row>
    <row r="458">
      <c r="A458" s="1" t="s">
        <v>432</v>
      </c>
      <c r="B458" s="1">
        <v>112</v>
      </c>
      <c r="C458" s="26" t="s">
        <v>12289</v>
      </c>
      <c r="D458" t="s">
        <v>434</v>
      </c>
      <c r="E458" s="27" t="s">
        <v>12290</v>
      </c>
      <c r="F458" s="28" t="s">
        <v>1625</v>
      </c>
      <c r="G458" s="29">
        <v>315</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12068</v>
      </c>
    </row>
    <row r="461" ht="89.25">
      <c r="A461" s="1" t="s">
        <v>441</v>
      </c>
      <c r="E461" s="27" t="s">
        <v>12291</v>
      </c>
    </row>
    <row r="462">
      <c r="A462" s="1" t="s">
        <v>432</v>
      </c>
      <c r="B462" s="1">
        <v>113</v>
      </c>
      <c r="C462" s="26" t="s">
        <v>12292</v>
      </c>
      <c r="D462" t="s">
        <v>434</v>
      </c>
      <c r="E462" s="27" t="s">
        <v>12293</v>
      </c>
      <c r="F462" s="28" t="s">
        <v>444</v>
      </c>
      <c r="G462" s="29">
        <v>132</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12285</v>
      </c>
    </row>
    <row r="465" ht="127.5">
      <c r="A465" s="1" t="s">
        <v>441</v>
      </c>
      <c r="E465" s="27" t="s">
        <v>12294</v>
      </c>
    </row>
    <row r="466">
      <c r="A466" s="1" t="s">
        <v>432</v>
      </c>
      <c r="B466" s="1">
        <v>114</v>
      </c>
      <c r="C466" s="26" t="s">
        <v>12530</v>
      </c>
      <c r="D466" t="s">
        <v>434</v>
      </c>
      <c r="E466" s="27" t="s">
        <v>12531</v>
      </c>
      <c r="F466" s="28" t="s">
        <v>496</v>
      </c>
      <c r="G466" s="29">
        <v>4</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12285</v>
      </c>
    </row>
    <row r="469" ht="114.75">
      <c r="A469" s="1" t="s">
        <v>441</v>
      </c>
      <c r="E469" s="27" t="s">
        <v>12532</v>
      </c>
    </row>
    <row r="470">
      <c r="A470" s="1" t="s">
        <v>432</v>
      </c>
      <c r="B470" s="1">
        <v>115</v>
      </c>
      <c r="C470" s="26" t="s">
        <v>12295</v>
      </c>
      <c r="D470" t="s">
        <v>434</v>
      </c>
      <c r="E470" s="27" t="s">
        <v>12296</v>
      </c>
      <c r="F470" s="28" t="s">
        <v>496</v>
      </c>
      <c r="G470" s="29">
        <v>58</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12285</v>
      </c>
    </row>
    <row r="473" ht="102">
      <c r="A473" s="1" t="s">
        <v>441</v>
      </c>
      <c r="E473" s="27" t="s">
        <v>12297</v>
      </c>
    </row>
    <row r="474">
      <c r="A474" s="1" t="s">
        <v>432</v>
      </c>
      <c r="B474" s="1">
        <v>116</v>
      </c>
      <c r="C474" s="26" t="s">
        <v>12298</v>
      </c>
      <c r="D474" t="s">
        <v>434</v>
      </c>
      <c r="E474" s="27" t="s">
        <v>12299</v>
      </c>
      <c r="F474" s="28" t="s">
        <v>496</v>
      </c>
      <c r="G474" s="29">
        <v>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12285</v>
      </c>
    </row>
    <row r="477" ht="102">
      <c r="A477" s="1" t="s">
        <v>441</v>
      </c>
      <c r="E477" s="27" t="s">
        <v>12297</v>
      </c>
    </row>
    <row r="478">
      <c r="A478" s="1" t="s">
        <v>432</v>
      </c>
      <c r="B478" s="1">
        <v>117</v>
      </c>
      <c r="C478" s="26" t="s">
        <v>12302</v>
      </c>
      <c r="D478" t="s">
        <v>434</v>
      </c>
      <c r="E478" s="27" t="s">
        <v>12303</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12285</v>
      </c>
    </row>
    <row r="481" ht="102">
      <c r="A481" s="1" t="s">
        <v>441</v>
      </c>
      <c r="E481" s="27" t="s">
        <v>12297</v>
      </c>
    </row>
    <row r="482">
      <c r="A482" s="1" t="s">
        <v>432</v>
      </c>
      <c r="B482" s="1">
        <v>118</v>
      </c>
      <c r="C482" s="26" t="s">
        <v>12533</v>
      </c>
      <c r="D482" t="s">
        <v>434</v>
      </c>
      <c r="E482" s="27" t="s">
        <v>12534</v>
      </c>
      <c r="F482" s="28" t="s">
        <v>496</v>
      </c>
      <c r="G482" s="29">
        <v>4</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12285</v>
      </c>
    </row>
    <row r="485" ht="102">
      <c r="A485" s="1" t="s">
        <v>441</v>
      </c>
      <c r="E485" s="27" t="s">
        <v>12297</v>
      </c>
    </row>
    <row r="486">
      <c r="A486" s="1" t="s">
        <v>432</v>
      </c>
      <c r="B486" s="1">
        <v>119</v>
      </c>
      <c r="C486" s="26" t="s">
        <v>12535</v>
      </c>
      <c r="D486" t="s">
        <v>434</v>
      </c>
      <c r="E486" s="27" t="s">
        <v>12536</v>
      </c>
      <c r="F486" s="28" t="s">
        <v>496</v>
      </c>
      <c r="G486" s="29">
        <v>4</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12285</v>
      </c>
    </row>
    <row r="489" ht="102">
      <c r="A489" s="1" t="s">
        <v>441</v>
      </c>
      <c r="E489" s="27" t="s">
        <v>12297</v>
      </c>
    </row>
    <row r="490">
      <c r="A490" s="1" t="s">
        <v>432</v>
      </c>
      <c r="B490" s="1">
        <v>120</v>
      </c>
      <c r="C490" s="26" t="s">
        <v>12310</v>
      </c>
      <c r="D490" t="s">
        <v>434</v>
      </c>
      <c r="E490" s="27" t="s">
        <v>12311</v>
      </c>
      <c r="F490" s="28" t="s">
        <v>496</v>
      </c>
      <c r="G490" s="29">
        <v>2</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12285</v>
      </c>
    </row>
    <row r="493" ht="102">
      <c r="A493" s="1" t="s">
        <v>441</v>
      </c>
      <c r="E493" s="27" t="s">
        <v>12309</v>
      </c>
    </row>
    <row r="494">
      <c r="A494" s="1" t="s">
        <v>432</v>
      </c>
      <c r="B494" s="1">
        <v>121</v>
      </c>
      <c r="C494" s="26" t="s">
        <v>12312</v>
      </c>
      <c r="D494" t="s">
        <v>434</v>
      </c>
      <c r="E494" s="27" t="s">
        <v>12313</v>
      </c>
      <c r="F494" s="28" t="s">
        <v>496</v>
      </c>
      <c r="G494" s="29">
        <v>75</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12285</v>
      </c>
    </row>
    <row r="497" ht="102">
      <c r="A497" s="1" t="s">
        <v>441</v>
      </c>
      <c r="E497" s="27" t="s">
        <v>12309</v>
      </c>
    </row>
    <row r="498">
      <c r="A498" s="1" t="s">
        <v>432</v>
      </c>
      <c r="B498" s="1">
        <v>122</v>
      </c>
      <c r="C498" s="26" t="s">
        <v>12537</v>
      </c>
      <c r="D498" t="s">
        <v>434</v>
      </c>
      <c r="E498" s="27" t="s">
        <v>12538</v>
      </c>
      <c r="F498" s="28" t="s">
        <v>496</v>
      </c>
      <c r="G498" s="29">
        <v>4</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12285</v>
      </c>
    </row>
    <row r="501" ht="102">
      <c r="A501" s="1" t="s">
        <v>441</v>
      </c>
      <c r="E501" s="27" t="s">
        <v>12309</v>
      </c>
    </row>
    <row r="502">
      <c r="A502" s="1" t="s">
        <v>432</v>
      </c>
      <c r="B502" s="1">
        <v>123</v>
      </c>
      <c r="C502" s="26" t="s">
        <v>12314</v>
      </c>
      <c r="D502" t="s">
        <v>434</v>
      </c>
      <c r="E502" s="27" t="s">
        <v>12315</v>
      </c>
      <c r="F502" s="28" t="s">
        <v>496</v>
      </c>
      <c r="G502" s="29">
        <v>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12285</v>
      </c>
    </row>
    <row r="505" ht="102">
      <c r="A505" s="1" t="s">
        <v>441</v>
      </c>
      <c r="E505" s="27" t="s">
        <v>12309</v>
      </c>
    </row>
    <row r="506">
      <c r="A506" s="1" t="s">
        <v>432</v>
      </c>
      <c r="B506" s="1">
        <v>124</v>
      </c>
      <c r="C506" s="26" t="s">
        <v>12318</v>
      </c>
      <c r="D506" t="s">
        <v>434</v>
      </c>
      <c r="E506" s="27" t="s">
        <v>12319</v>
      </c>
      <c r="F506" s="28" t="s">
        <v>496</v>
      </c>
      <c r="G506" s="29">
        <v>32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12285</v>
      </c>
    </row>
    <row r="509" ht="102">
      <c r="A509" s="1" t="s">
        <v>441</v>
      </c>
      <c r="E509" s="27" t="s">
        <v>12309</v>
      </c>
    </row>
    <row r="510">
      <c r="A510" s="1" t="s">
        <v>432</v>
      </c>
      <c r="B510" s="1">
        <v>125</v>
      </c>
      <c r="C510" s="26" t="s">
        <v>12539</v>
      </c>
      <c r="D510" t="s">
        <v>434</v>
      </c>
      <c r="E510" s="27" t="s">
        <v>12540</v>
      </c>
      <c r="F510" s="28" t="s">
        <v>496</v>
      </c>
      <c r="G510" s="29">
        <v>1</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12285</v>
      </c>
    </row>
    <row r="513" ht="102">
      <c r="A513" s="1" t="s">
        <v>441</v>
      </c>
      <c r="E513" s="27" t="s">
        <v>12309</v>
      </c>
    </row>
    <row r="514">
      <c r="A514" s="1" t="s">
        <v>432</v>
      </c>
      <c r="B514" s="1">
        <v>126</v>
      </c>
      <c r="C514" s="26" t="s">
        <v>12541</v>
      </c>
      <c r="D514" t="s">
        <v>434</v>
      </c>
      <c r="E514" s="27" t="s">
        <v>12542</v>
      </c>
      <c r="F514" s="28" t="s">
        <v>496</v>
      </c>
      <c r="G514" s="29">
        <v>2</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12285</v>
      </c>
    </row>
    <row r="517" ht="102">
      <c r="A517" s="1" t="s">
        <v>441</v>
      </c>
      <c r="E517" s="27" t="s">
        <v>12309</v>
      </c>
    </row>
    <row r="518">
      <c r="A518" s="1" t="s">
        <v>432</v>
      </c>
      <c r="B518" s="1">
        <v>127</v>
      </c>
      <c r="C518" s="26" t="s">
        <v>12320</v>
      </c>
      <c r="D518" t="s">
        <v>434</v>
      </c>
      <c r="E518" s="27" t="s">
        <v>12321</v>
      </c>
      <c r="F518" s="28" t="s">
        <v>496</v>
      </c>
      <c r="G518" s="29">
        <v>4</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12285</v>
      </c>
    </row>
    <row r="521" ht="102">
      <c r="A521" s="1" t="s">
        <v>441</v>
      </c>
      <c r="E521" s="27" t="s">
        <v>12309</v>
      </c>
    </row>
    <row r="522">
      <c r="A522" s="1" t="s">
        <v>432</v>
      </c>
      <c r="B522" s="1">
        <v>128</v>
      </c>
      <c r="C522" s="26" t="s">
        <v>12322</v>
      </c>
      <c r="D522" t="s">
        <v>434</v>
      </c>
      <c r="E522" s="27" t="s">
        <v>12323</v>
      </c>
      <c r="F522" s="28" t="s">
        <v>496</v>
      </c>
      <c r="G522" s="29">
        <v>14</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12285</v>
      </c>
    </row>
    <row r="525" ht="102">
      <c r="A525" s="1" t="s">
        <v>441</v>
      </c>
      <c r="E525" s="27" t="s">
        <v>12309</v>
      </c>
    </row>
    <row r="526">
      <c r="A526" s="1" t="s">
        <v>432</v>
      </c>
      <c r="B526" s="1">
        <v>129</v>
      </c>
      <c r="C526" s="26" t="s">
        <v>12324</v>
      </c>
      <c r="D526" t="s">
        <v>434</v>
      </c>
      <c r="E526" s="27" t="s">
        <v>12325</v>
      </c>
      <c r="F526" s="28" t="s">
        <v>496</v>
      </c>
      <c r="G526" s="29">
        <v>14</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c r="E528" s="33" t="s">
        <v>12285</v>
      </c>
    </row>
    <row r="529" ht="102">
      <c r="A529" s="1" t="s">
        <v>441</v>
      </c>
      <c r="E529" s="27" t="s">
        <v>12309</v>
      </c>
    </row>
    <row r="530">
      <c r="A530" s="1" t="s">
        <v>432</v>
      </c>
      <c r="B530" s="1">
        <v>130</v>
      </c>
      <c r="C530" s="26" t="s">
        <v>12326</v>
      </c>
      <c r="D530" t="s">
        <v>434</v>
      </c>
      <c r="E530" s="27" t="s">
        <v>12327</v>
      </c>
      <c r="F530" s="28" t="s">
        <v>496</v>
      </c>
      <c r="G530" s="29">
        <v>10</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12285</v>
      </c>
    </row>
    <row r="533" ht="102">
      <c r="A533" s="1" t="s">
        <v>441</v>
      </c>
      <c r="E533" s="27" t="s">
        <v>12309</v>
      </c>
    </row>
    <row r="534" ht="25.5">
      <c r="A534" s="1" t="s">
        <v>432</v>
      </c>
      <c r="B534" s="1">
        <v>131</v>
      </c>
      <c r="C534" s="26" t="s">
        <v>12328</v>
      </c>
      <c r="D534" t="s">
        <v>434</v>
      </c>
      <c r="E534" s="27" t="s">
        <v>12329</v>
      </c>
      <c r="F534" s="28" t="s">
        <v>496</v>
      </c>
      <c r="G534" s="29">
        <v>4</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12285</v>
      </c>
    </row>
    <row r="537" ht="102">
      <c r="A537" s="1" t="s">
        <v>441</v>
      </c>
      <c r="E537" s="27" t="s">
        <v>12309</v>
      </c>
    </row>
    <row r="538">
      <c r="A538" s="1" t="s">
        <v>432</v>
      </c>
      <c r="B538" s="1">
        <v>132</v>
      </c>
      <c r="C538" s="26" t="s">
        <v>12592</v>
      </c>
      <c r="D538" t="s">
        <v>434</v>
      </c>
      <c r="E538" s="27" t="s">
        <v>12593</v>
      </c>
      <c r="F538" s="28" t="s">
        <v>496</v>
      </c>
      <c r="G538" s="29">
        <v>22</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12285</v>
      </c>
    </row>
    <row r="541" ht="102">
      <c r="A541" s="1" t="s">
        <v>441</v>
      </c>
      <c r="E541" s="27" t="s">
        <v>12309</v>
      </c>
    </row>
    <row r="542">
      <c r="A542" s="1" t="s">
        <v>432</v>
      </c>
      <c r="B542" s="1">
        <v>133</v>
      </c>
      <c r="C542" s="26" t="s">
        <v>12334</v>
      </c>
      <c r="D542" t="s">
        <v>434</v>
      </c>
      <c r="E542" s="27" t="s">
        <v>12335</v>
      </c>
      <c r="F542" s="28" t="s">
        <v>496</v>
      </c>
      <c r="G542" s="29">
        <v>6</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12285</v>
      </c>
    </row>
    <row r="545" ht="102">
      <c r="A545" s="1" t="s">
        <v>441</v>
      </c>
      <c r="E545" s="27" t="s">
        <v>12309</v>
      </c>
    </row>
    <row r="546" ht="25.5">
      <c r="A546" s="1" t="s">
        <v>432</v>
      </c>
      <c r="B546" s="1">
        <v>134</v>
      </c>
      <c r="C546" s="26" t="s">
        <v>12543</v>
      </c>
      <c r="D546" t="s">
        <v>434</v>
      </c>
      <c r="E546" s="27" t="s">
        <v>12544</v>
      </c>
      <c r="F546" s="28" t="s">
        <v>496</v>
      </c>
      <c r="G546" s="29">
        <v>2</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12285</v>
      </c>
    </row>
    <row r="549" ht="102">
      <c r="A549" s="1" t="s">
        <v>441</v>
      </c>
      <c r="E549" s="27" t="s">
        <v>12309</v>
      </c>
    </row>
    <row r="550">
      <c r="A550" s="1" t="s">
        <v>432</v>
      </c>
      <c r="B550" s="1">
        <v>135</v>
      </c>
      <c r="C550" s="26" t="s">
        <v>12336</v>
      </c>
      <c r="D550" t="s">
        <v>434</v>
      </c>
      <c r="E550" s="27" t="s">
        <v>12337</v>
      </c>
      <c r="F550" s="28" t="s">
        <v>496</v>
      </c>
      <c r="G550" s="29">
        <v>1</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12285</v>
      </c>
    </row>
    <row r="553" ht="102">
      <c r="A553" s="1" t="s">
        <v>441</v>
      </c>
      <c r="E553" s="27" t="s">
        <v>12309</v>
      </c>
    </row>
    <row r="554">
      <c r="A554" s="1" t="s">
        <v>432</v>
      </c>
      <c r="B554" s="1">
        <v>136</v>
      </c>
      <c r="C554" s="26" t="s">
        <v>12338</v>
      </c>
      <c r="D554" t="s">
        <v>434</v>
      </c>
      <c r="E554" s="27" t="s">
        <v>12339</v>
      </c>
      <c r="F554" s="28" t="s">
        <v>496</v>
      </c>
      <c r="G554" s="29">
        <v>529</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12285</v>
      </c>
    </row>
    <row r="557" ht="102">
      <c r="A557" s="1" t="s">
        <v>441</v>
      </c>
      <c r="E557" s="27" t="s">
        <v>12309</v>
      </c>
    </row>
    <row r="558">
      <c r="A558" s="1" t="s">
        <v>432</v>
      </c>
      <c r="B558" s="1">
        <v>137</v>
      </c>
      <c r="C558" s="26" t="s">
        <v>12340</v>
      </c>
      <c r="D558" t="s">
        <v>434</v>
      </c>
      <c r="E558" s="27" t="s">
        <v>12341</v>
      </c>
      <c r="F558" s="28" t="s">
        <v>496</v>
      </c>
      <c r="G558" s="29">
        <v>33</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12285</v>
      </c>
    </row>
    <row r="561" ht="102">
      <c r="A561" s="1" t="s">
        <v>441</v>
      </c>
      <c r="E561" s="27" t="s">
        <v>12309</v>
      </c>
    </row>
    <row r="562">
      <c r="A562" s="1" t="s">
        <v>432</v>
      </c>
      <c r="B562" s="1">
        <v>138</v>
      </c>
      <c r="C562" s="26" t="s">
        <v>12342</v>
      </c>
      <c r="D562" t="s">
        <v>434</v>
      </c>
      <c r="E562" s="27" t="s">
        <v>12343</v>
      </c>
      <c r="F562" s="28" t="s">
        <v>496</v>
      </c>
      <c r="G562" s="29">
        <v>56</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12285</v>
      </c>
    </row>
    <row r="565" ht="102">
      <c r="A565" s="1" t="s">
        <v>441</v>
      </c>
      <c r="E565" s="27" t="s">
        <v>12309</v>
      </c>
    </row>
    <row r="566">
      <c r="A566" s="1" t="s">
        <v>432</v>
      </c>
      <c r="B566" s="1">
        <v>139</v>
      </c>
      <c r="C566" s="26" t="s">
        <v>13075</v>
      </c>
      <c r="D566" t="s">
        <v>434</v>
      </c>
      <c r="E566" s="27" t="s">
        <v>13076</v>
      </c>
      <c r="F566" s="28" t="s">
        <v>496</v>
      </c>
      <c r="G566" s="29">
        <v>4</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12285</v>
      </c>
    </row>
    <row r="569" ht="102">
      <c r="A569" s="1" t="s">
        <v>441</v>
      </c>
      <c r="E569" s="27" t="s">
        <v>12309</v>
      </c>
    </row>
    <row r="570">
      <c r="A570" s="1" t="s">
        <v>432</v>
      </c>
      <c r="B570" s="1">
        <v>140</v>
      </c>
      <c r="C570" s="26" t="s">
        <v>12344</v>
      </c>
      <c r="D570" t="s">
        <v>434</v>
      </c>
      <c r="E570" s="27" t="s">
        <v>12345</v>
      </c>
      <c r="F570" s="28" t="s">
        <v>496</v>
      </c>
      <c r="G570" s="29">
        <v>4</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12285</v>
      </c>
    </row>
    <row r="573" ht="102">
      <c r="A573" s="1" t="s">
        <v>441</v>
      </c>
      <c r="E573" s="27" t="s">
        <v>12309</v>
      </c>
    </row>
    <row r="574">
      <c r="A574" s="1" t="s">
        <v>432</v>
      </c>
      <c r="B574" s="1">
        <v>141</v>
      </c>
      <c r="C574" s="26" t="s">
        <v>12346</v>
      </c>
      <c r="D574" t="s">
        <v>434</v>
      </c>
      <c r="E574" s="27" t="s">
        <v>12347</v>
      </c>
      <c r="F574" s="28" t="s">
        <v>467</v>
      </c>
      <c r="G574" s="29">
        <v>3758</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12285</v>
      </c>
    </row>
    <row r="577" ht="102">
      <c r="A577" s="1" t="s">
        <v>441</v>
      </c>
      <c r="E577" s="27" t="s">
        <v>12348</v>
      </c>
    </row>
    <row r="578">
      <c r="A578" s="1" t="s">
        <v>432</v>
      </c>
      <c r="B578" s="1">
        <v>142</v>
      </c>
      <c r="C578" s="26" t="s">
        <v>12349</v>
      </c>
      <c r="D578" t="s">
        <v>434</v>
      </c>
      <c r="E578" s="27" t="s">
        <v>12350</v>
      </c>
      <c r="F578" s="28" t="s">
        <v>467</v>
      </c>
      <c r="G578" s="29">
        <v>3965</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12285</v>
      </c>
    </row>
    <row r="581" ht="102">
      <c r="A581" s="1" t="s">
        <v>441</v>
      </c>
      <c r="E581" s="27" t="s">
        <v>12348</v>
      </c>
    </row>
    <row r="582">
      <c r="A582" s="1" t="s">
        <v>432</v>
      </c>
      <c r="B582" s="1">
        <v>143</v>
      </c>
      <c r="C582" s="26" t="s">
        <v>12351</v>
      </c>
      <c r="D582" t="s">
        <v>434</v>
      </c>
      <c r="E582" s="27" t="s">
        <v>12352</v>
      </c>
      <c r="F582" s="28" t="s">
        <v>467</v>
      </c>
      <c r="G582" s="29">
        <v>1849</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12285</v>
      </c>
    </row>
    <row r="585" ht="102">
      <c r="A585" s="1" t="s">
        <v>441</v>
      </c>
      <c r="E585" s="27" t="s">
        <v>12348</v>
      </c>
    </row>
    <row r="586">
      <c r="A586" s="1" t="s">
        <v>432</v>
      </c>
      <c r="B586" s="1">
        <v>144</v>
      </c>
      <c r="C586" s="26" t="s">
        <v>12353</v>
      </c>
      <c r="D586" t="s">
        <v>434</v>
      </c>
      <c r="E586" s="27" t="s">
        <v>12354</v>
      </c>
      <c r="F586" s="28" t="s">
        <v>12355</v>
      </c>
      <c r="G586" s="29">
        <v>1550</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12285</v>
      </c>
    </row>
    <row r="589" ht="127.5">
      <c r="A589" s="1" t="s">
        <v>441</v>
      </c>
      <c r="E589" s="27" t="s">
        <v>12356</v>
      </c>
    </row>
    <row r="590">
      <c r="A590" s="1" t="s">
        <v>432</v>
      </c>
      <c r="B590" s="1">
        <v>145</v>
      </c>
      <c r="C590" s="26" t="s">
        <v>823</v>
      </c>
      <c r="D590" t="s">
        <v>434</v>
      </c>
      <c r="E590" s="27" t="s">
        <v>12357</v>
      </c>
      <c r="F590" s="28" t="s">
        <v>476</v>
      </c>
      <c r="G590" s="29">
        <v>310</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12285</v>
      </c>
    </row>
    <row r="593" ht="102">
      <c r="A593" s="1" t="s">
        <v>441</v>
      </c>
      <c r="E593" s="27" t="s">
        <v>12358</v>
      </c>
    </row>
    <row r="594">
      <c r="A594" s="1" t="s">
        <v>429</v>
      </c>
      <c r="C594" s="22" t="s">
        <v>559</v>
      </c>
      <c r="E594" s="23" t="s">
        <v>1356</v>
      </c>
      <c r="L594" s="24">
        <f>SUMIFS(L595:L622,A595:A622,"P")</f>
        <v>0</v>
      </c>
      <c r="M594" s="24">
        <f>SUMIFS(M595:M622,A595:A622,"P")</f>
        <v>0</v>
      </c>
      <c r="N594" s="25"/>
    </row>
    <row r="595" ht="25.5">
      <c r="A595" s="1" t="s">
        <v>432</v>
      </c>
      <c r="B595" s="1">
        <v>146</v>
      </c>
      <c r="C595" s="26" t="s">
        <v>561</v>
      </c>
      <c r="D595" t="s">
        <v>562</v>
      </c>
      <c r="E595" s="27" t="s">
        <v>563</v>
      </c>
      <c r="F595" s="28" t="s">
        <v>476</v>
      </c>
      <c r="G595" s="29">
        <v>1200</v>
      </c>
      <c r="H595" s="28">
        <v>0</v>
      </c>
      <c r="I595" s="30">
        <f>ROUND(G595*H595,P4)</f>
        <v>0</v>
      </c>
      <c r="L595" s="31">
        <v>0</v>
      </c>
      <c r="M595" s="24">
        <f>ROUND(G595*L595,P4)</f>
        <v>0</v>
      </c>
      <c r="N595" s="25" t="s">
        <v>9637</v>
      </c>
      <c r="O595" s="32">
        <f>M595*AA595</f>
        <v>0</v>
      </c>
      <c r="P595" s="1">
        <v>3</v>
      </c>
      <c r="AA595" s="1">
        <f>IF(P595=1,$O$3,IF(P595=2,$O$4,$O$5))</f>
        <v>0</v>
      </c>
    </row>
    <row r="596" ht="38.25">
      <c r="A596" s="1" t="s">
        <v>437</v>
      </c>
      <c r="E596" s="27" t="s">
        <v>564</v>
      </c>
    </row>
    <row r="597" ht="38.25">
      <c r="A597" s="1" t="s">
        <v>439</v>
      </c>
      <c r="E597" s="33" t="s">
        <v>13093</v>
      </c>
    </row>
    <row r="598" ht="153">
      <c r="A598" s="1" t="s">
        <v>441</v>
      </c>
      <c r="E598" s="27" t="s">
        <v>566</v>
      </c>
    </row>
    <row r="599" ht="38.25">
      <c r="A599" s="1" t="s">
        <v>432</v>
      </c>
      <c r="B599" s="1">
        <v>147</v>
      </c>
      <c r="C599" s="26" t="s">
        <v>901</v>
      </c>
      <c r="D599" t="s">
        <v>562</v>
      </c>
      <c r="E599" s="27" t="s">
        <v>1060</v>
      </c>
      <c r="F599" s="28" t="s">
        <v>476</v>
      </c>
      <c r="G599" s="29">
        <v>322</v>
      </c>
      <c r="H599" s="28">
        <v>0</v>
      </c>
      <c r="I599" s="30">
        <f>ROUND(G599*H599,P4)</f>
        <v>0</v>
      </c>
      <c r="L599" s="31">
        <v>0</v>
      </c>
      <c r="M599" s="24">
        <f>ROUND(G599*L599,P4)</f>
        <v>0</v>
      </c>
      <c r="N599" s="25" t="s">
        <v>9637</v>
      </c>
      <c r="O599" s="32">
        <f>M599*AA599</f>
        <v>0</v>
      </c>
      <c r="P599" s="1">
        <v>3</v>
      </c>
      <c r="AA599" s="1">
        <f>IF(P599=1,$O$3,IF(P599=2,$O$4,$O$5))</f>
        <v>0</v>
      </c>
    </row>
    <row r="600" ht="38.25">
      <c r="A600" s="1" t="s">
        <v>437</v>
      </c>
      <c r="E600" s="27" t="s">
        <v>564</v>
      </c>
    </row>
    <row r="601" ht="38.25">
      <c r="A601" s="1" t="s">
        <v>439</v>
      </c>
      <c r="E601" s="33" t="s">
        <v>13094</v>
      </c>
    </row>
    <row r="602" ht="153">
      <c r="A602" s="1" t="s">
        <v>441</v>
      </c>
      <c r="E602" s="27" t="s">
        <v>566</v>
      </c>
    </row>
    <row r="603" ht="25.5">
      <c r="A603" s="1" t="s">
        <v>432</v>
      </c>
      <c r="B603" s="1">
        <v>148</v>
      </c>
      <c r="C603" s="26" t="s">
        <v>12361</v>
      </c>
      <c r="D603" t="s">
        <v>562</v>
      </c>
      <c r="E603" s="27" t="s">
        <v>12362</v>
      </c>
      <c r="F603" s="28" t="s">
        <v>476</v>
      </c>
      <c r="G603" s="29">
        <v>2.7999999999999998</v>
      </c>
      <c r="H603" s="28">
        <v>0</v>
      </c>
      <c r="I603" s="30">
        <f>ROUND(G603*H603,P4)</f>
        <v>0</v>
      </c>
      <c r="L603" s="31">
        <v>0</v>
      </c>
      <c r="M603" s="24">
        <f>ROUND(G603*L603,P4)</f>
        <v>0</v>
      </c>
      <c r="N603" s="25" t="s">
        <v>9637</v>
      </c>
      <c r="O603" s="32">
        <f>M603*AA603</f>
        <v>0</v>
      </c>
      <c r="P603" s="1">
        <v>3</v>
      </c>
      <c r="AA603" s="1">
        <f>IF(P603=1,$O$3,IF(P603=2,$O$4,$O$5))</f>
        <v>0</v>
      </c>
    </row>
    <row r="604" ht="38.25">
      <c r="A604" s="1" t="s">
        <v>437</v>
      </c>
      <c r="E604" s="27" t="s">
        <v>898</v>
      </c>
    </row>
    <row r="605" ht="38.25">
      <c r="A605" s="1" t="s">
        <v>439</v>
      </c>
      <c r="E605" s="33" t="s">
        <v>13095</v>
      </c>
    </row>
    <row r="606" ht="153">
      <c r="A606" s="1" t="s">
        <v>441</v>
      </c>
      <c r="E606" s="27" t="s">
        <v>1108</v>
      </c>
    </row>
    <row r="607" ht="38.25">
      <c r="A607" s="1" t="s">
        <v>432</v>
      </c>
      <c r="B607" s="1">
        <v>149</v>
      </c>
      <c r="C607" s="26" t="s">
        <v>5267</v>
      </c>
      <c r="D607" t="s">
        <v>562</v>
      </c>
      <c r="E607" s="27" t="s">
        <v>5268</v>
      </c>
      <c r="F607" s="28" t="s">
        <v>476</v>
      </c>
      <c r="G607" s="29">
        <v>0.5</v>
      </c>
      <c r="H607" s="28">
        <v>0</v>
      </c>
      <c r="I607" s="30">
        <f>ROUND(G607*H607,P4)</f>
        <v>0</v>
      </c>
      <c r="L607" s="31">
        <v>0</v>
      </c>
      <c r="M607" s="24">
        <f>ROUND(G607*L607,P4)</f>
        <v>0</v>
      </c>
      <c r="N607" s="25" t="s">
        <v>9637</v>
      </c>
      <c r="O607" s="32">
        <f>M607*AA607</f>
        <v>0</v>
      </c>
      <c r="P607" s="1">
        <v>3</v>
      </c>
      <c r="AA607" s="1">
        <f>IF(P607=1,$O$3,IF(P607=2,$O$4,$O$5))</f>
        <v>0</v>
      </c>
    </row>
    <row r="608" ht="38.25">
      <c r="A608" s="1" t="s">
        <v>437</v>
      </c>
      <c r="E608" s="27" t="s">
        <v>5269</v>
      </c>
    </row>
    <row r="609" ht="38.25">
      <c r="A609" s="1" t="s">
        <v>439</v>
      </c>
      <c r="E609" s="33" t="s">
        <v>12596</v>
      </c>
    </row>
    <row r="610" ht="153">
      <c r="A610" s="1" t="s">
        <v>441</v>
      </c>
      <c r="E610" s="27" t="s">
        <v>1108</v>
      </c>
    </row>
    <row r="611" ht="25.5">
      <c r="A611" s="1" t="s">
        <v>432</v>
      </c>
      <c r="B611" s="1">
        <v>150</v>
      </c>
      <c r="C611" s="26" t="s">
        <v>9972</v>
      </c>
      <c r="D611" t="s">
        <v>562</v>
      </c>
      <c r="E611" s="27" t="s">
        <v>9973</v>
      </c>
      <c r="F611" s="28" t="s">
        <v>476</v>
      </c>
      <c r="G611" s="29">
        <v>56</v>
      </c>
      <c r="H611" s="28">
        <v>0</v>
      </c>
      <c r="I611" s="30">
        <f>ROUND(G611*H611,P4)</f>
        <v>0</v>
      </c>
      <c r="L611" s="31">
        <v>0</v>
      </c>
      <c r="M611" s="24">
        <f>ROUND(G611*L611,P4)</f>
        <v>0</v>
      </c>
      <c r="N611" s="25" t="s">
        <v>9637</v>
      </c>
      <c r="O611" s="32">
        <f>M611*AA611</f>
        <v>0</v>
      </c>
      <c r="P611" s="1">
        <v>3</v>
      </c>
      <c r="AA611" s="1">
        <f>IF(P611=1,$O$3,IF(P611=2,$O$4,$O$5))</f>
        <v>0</v>
      </c>
    </row>
    <row r="612" ht="38.25">
      <c r="A612" s="1" t="s">
        <v>437</v>
      </c>
      <c r="E612" s="27" t="s">
        <v>4949</v>
      </c>
    </row>
    <row r="613" ht="38.25">
      <c r="A613" s="1" t="s">
        <v>439</v>
      </c>
      <c r="E613" s="33" t="s">
        <v>13096</v>
      </c>
    </row>
    <row r="614" ht="153">
      <c r="A614" s="1" t="s">
        <v>441</v>
      </c>
      <c r="E614" s="27" t="s">
        <v>566</v>
      </c>
    </row>
    <row r="615" ht="25.5">
      <c r="A615" s="1" t="s">
        <v>432</v>
      </c>
      <c r="B615" s="1">
        <v>151</v>
      </c>
      <c r="C615" s="26" t="s">
        <v>4947</v>
      </c>
      <c r="D615" t="s">
        <v>562</v>
      </c>
      <c r="E615" s="27" t="s">
        <v>4948</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4949</v>
      </c>
    </row>
    <row r="617" ht="38.25">
      <c r="A617" s="1" t="s">
        <v>439</v>
      </c>
      <c r="E617" s="33" t="s">
        <v>13097</v>
      </c>
    </row>
    <row r="618" ht="153">
      <c r="A618" s="1" t="s">
        <v>441</v>
      </c>
      <c r="E618" s="27" t="s">
        <v>566</v>
      </c>
    </row>
    <row r="619" ht="25.5">
      <c r="A619" s="1" t="s">
        <v>432</v>
      </c>
      <c r="B619" s="1">
        <v>152</v>
      </c>
      <c r="C619" s="26" t="s">
        <v>12365</v>
      </c>
      <c r="D619" t="s">
        <v>562</v>
      </c>
      <c r="E619" s="27" t="s">
        <v>12366</v>
      </c>
      <c r="F619" s="28" t="s">
        <v>476</v>
      </c>
      <c r="G619" s="29">
        <v>7.7000000000000002</v>
      </c>
      <c r="H619" s="28">
        <v>0</v>
      </c>
      <c r="I619" s="30">
        <f>ROUND(G619*H619,P4)</f>
        <v>0</v>
      </c>
      <c r="L619" s="31">
        <v>0</v>
      </c>
      <c r="M619" s="24">
        <f>ROUND(G619*L619,P4)</f>
        <v>0</v>
      </c>
      <c r="N619" s="25" t="s">
        <v>9637</v>
      </c>
      <c r="O619" s="32">
        <f>M619*AA619</f>
        <v>0</v>
      </c>
      <c r="P619" s="1">
        <v>3</v>
      </c>
      <c r="AA619" s="1">
        <f>IF(P619=1,$O$3,IF(P619=2,$O$4,$O$5))</f>
        <v>0</v>
      </c>
    </row>
    <row r="620" ht="38.25">
      <c r="A620" s="1" t="s">
        <v>437</v>
      </c>
      <c r="E620" s="27" t="s">
        <v>4949</v>
      </c>
    </row>
    <row r="621" ht="38.25">
      <c r="A621" s="1" t="s">
        <v>439</v>
      </c>
      <c r="E621" s="33" t="s">
        <v>13098</v>
      </c>
    </row>
    <row r="622" ht="153">
      <c r="A622" s="1" t="s">
        <v>441</v>
      </c>
      <c r="E622" s="27" t="s">
        <v>566</v>
      </c>
    </row>
  </sheetData>
  <sheetProtection sheet="1" objects="1" scenarios="1" spinCount="100000" saltValue="GDevhtx3Rk4t5PDouOedE8hKke2j6mByGeNNoHCFO4GCJS/YH/zZQDetxywGlp5L7NgWZCXNRuxLkkngnVudlA==" hashValue="cCNSbwQScmuK2biXh6yLBjVsm3O05J736ih3Pfh5VGfDlbQLms25G20edjZFQpS9RcZxPgLFyjTXuosCzGpj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13099</v>
      </c>
      <c r="E8" s="23" t="s">
        <v>182</v>
      </c>
      <c r="L8" s="24">
        <f>L9+L94+L259+L656+L665+L698+L843+L856</f>
        <v>0</v>
      </c>
      <c r="M8" s="24">
        <f>M9+M94+M259+M656+M665+M698+M843+M856</f>
        <v>0</v>
      </c>
      <c r="N8" s="25"/>
    </row>
    <row r="9">
      <c r="A9" s="1" t="s">
        <v>429</v>
      </c>
      <c r="C9" s="22" t="s">
        <v>12022</v>
      </c>
      <c r="E9" s="23" t="s">
        <v>12880</v>
      </c>
      <c r="L9" s="24">
        <f>SUMIFS(L10:L93,A10:A93,"P")</f>
        <v>0</v>
      </c>
      <c r="M9" s="24">
        <f>SUMIFS(M10:M93,A10:A93,"P")</f>
        <v>0</v>
      </c>
      <c r="N9" s="25"/>
    </row>
    <row r="10">
      <c r="A10" s="1" t="s">
        <v>432</v>
      </c>
      <c r="B10" s="1">
        <v>1</v>
      </c>
      <c r="C10" s="26" t="s">
        <v>12024</v>
      </c>
      <c r="D10" t="s">
        <v>434</v>
      </c>
      <c r="E10" s="27" t="s">
        <v>12025</v>
      </c>
      <c r="F10" s="28" t="s">
        <v>444</v>
      </c>
      <c r="G10" s="29">
        <v>2293.5700000000002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13100</v>
      </c>
    </row>
    <row r="13" ht="216.75">
      <c r="A13" s="1" t="s">
        <v>441</v>
      </c>
      <c r="E13" s="27" t="s">
        <v>12027</v>
      </c>
    </row>
    <row r="14">
      <c r="A14" s="1" t="s">
        <v>432</v>
      </c>
      <c r="B14" s="1">
        <v>2</v>
      </c>
      <c r="C14" s="26" t="s">
        <v>12028</v>
      </c>
      <c r="D14" t="s">
        <v>434</v>
      </c>
      <c r="E14" s="27" t="s">
        <v>12029</v>
      </c>
      <c r="F14" s="28" t="s">
        <v>444</v>
      </c>
      <c r="G14" s="29">
        <v>1575.99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13100</v>
      </c>
    </row>
    <row r="17" ht="140.25">
      <c r="A17" s="1" t="s">
        <v>441</v>
      </c>
      <c r="E17" s="27" t="s">
        <v>12030</v>
      </c>
    </row>
    <row r="18">
      <c r="A18" s="1" t="s">
        <v>432</v>
      </c>
      <c r="B18" s="1">
        <v>3</v>
      </c>
      <c r="C18" s="26" t="s">
        <v>12031</v>
      </c>
      <c r="D18" t="s">
        <v>434</v>
      </c>
      <c r="E18" s="27" t="s">
        <v>12032</v>
      </c>
      <c r="F18" s="28" t="s">
        <v>496</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ht="38.25">
      <c r="A20" s="1" t="s">
        <v>439</v>
      </c>
      <c r="E20" s="33" t="s">
        <v>13101</v>
      </c>
    </row>
    <row r="21" ht="140.25">
      <c r="A21" s="1" t="s">
        <v>441</v>
      </c>
      <c r="E21" s="27" t="s">
        <v>12033</v>
      </c>
    </row>
    <row r="22">
      <c r="A22" s="1" t="s">
        <v>432</v>
      </c>
      <c r="B22" s="1">
        <v>4</v>
      </c>
      <c r="C22" s="26" t="s">
        <v>12034</v>
      </c>
      <c r="D22" t="s">
        <v>434</v>
      </c>
      <c r="E22" s="27" t="s">
        <v>12035</v>
      </c>
      <c r="F22" s="28" t="s">
        <v>444</v>
      </c>
      <c r="G22" s="29">
        <v>302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13100</v>
      </c>
    </row>
    <row r="29" ht="114.75">
      <c r="A29" s="1" t="s">
        <v>441</v>
      </c>
      <c r="E29" s="27" t="s">
        <v>12039</v>
      </c>
    </row>
    <row r="30">
      <c r="A30" s="1" t="s">
        <v>432</v>
      </c>
      <c r="B30" s="1">
        <v>6</v>
      </c>
      <c r="C30" s="26" t="s">
        <v>12040</v>
      </c>
      <c r="D30" t="s">
        <v>434</v>
      </c>
      <c r="E30" s="27" t="s">
        <v>12041</v>
      </c>
      <c r="F30" s="28" t="s">
        <v>496</v>
      </c>
      <c r="G30" s="29">
        <v>285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13100</v>
      </c>
    </row>
    <row r="33" ht="127.5">
      <c r="A33" s="1" t="s">
        <v>441</v>
      </c>
      <c r="E33" s="27" t="s">
        <v>12042</v>
      </c>
    </row>
    <row r="34">
      <c r="A34" s="1" t="s">
        <v>432</v>
      </c>
      <c r="B34" s="1">
        <v>7</v>
      </c>
      <c r="C34" s="26" t="s">
        <v>819</v>
      </c>
      <c r="D34" t="s">
        <v>434</v>
      </c>
      <c r="E34" s="27" t="s">
        <v>820</v>
      </c>
      <c r="F34" s="28" t="s">
        <v>476</v>
      </c>
      <c r="G34" s="29">
        <v>4128.4260000000004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13102</v>
      </c>
    </row>
    <row r="37" ht="102">
      <c r="A37" s="1" t="s">
        <v>441</v>
      </c>
      <c r="E37" s="27" t="s">
        <v>12047</v>
      </c>
    </row>
    <row r="38">
      <c r="A38" s="1" t="s">
        <v>432</v>
      </c>
      <c r="B38" s="1">
        <v>8</v>
      </c>
      <c r="C38" s="26" t="s">
        <v>12048</v>
      </c>
      <c r="D38" t="s">
        <v>434</v>
      </c>
      <c r="E38" s="27" t="s">
        <v>12049</v>
      </c>
      <c r="F38" s="28" t="s">
        <v>496</v>
      </c>
      <c r="G38" s="29">
        <v>629</v>
      </c>
      <c r="H38" s="28">
        <v>0</v>
      </c>
      <c r="I38" s="30">
        <f>ROUND(G38*H38,P4)</f>
        <v>0</v>
      </c>
      <c r="L38" s="31">
        <v>0</v>
      </c>
      <c r="M38" s="24">
        <f>ROUND(G38*L38,P4)</f>
        <v>0</v>
      </c>
      <c r="N38" s="25" t="s">
        <v>1112</v>
      </c>
      <c r="O38" s="32">
        <f>M38*AA38</f>
        <v>0</v>
      </c>
      <c r="P38" s="1">
        <v>3</v>
      </c>
      <c r="AA38" s="1">
        <f>IF(P38=1,$O$3,IF(P38=2,$O$4,$O$5))</f>
        <v>0</v>
      </c>
    </row>
    <row r="39">
      <c r="A39" s="1" t="s">
        <v>437</v>
      </c>
      <c r="E39" s="27" t="s">
        <v>434</v>
      </c>
    </row>
    <row r="40" ht="38.25">
      <c r="A40" s="1" t="s">
        <v>439</v>
      </c>
      <c r="E40" s="33" t="s">
        <v>13103</v>
      </c>
    </row>
    <row r="41" ht="76.5">
      <c r="A41" s="1" t="s">
        <v>441</v>
      </c>
      <c r="E41" s="27" t="s">
        <v>12050</v>
      </c>
    </row>
    <row r="42">
      <c r="A42" s="1" t="s">
        <v>432</v>
      </c>
      <c r="B42" s="1">
        <v>9</v>
      </c>
      <c r="C42" s="26" t="s">
        <v>12051</v>
      </c>
      <c r="D42" t="s">
        <v>434</v>
      </c>
      <c r="E42" s="27" t="s">
        <v>12052</v>
      </c>
      <c r="F42" s="28" t="s">
        <v>496</v>
      </c>
      <c r="G42" s="29">
        <v>1452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13104</v>
      </c>
    </row>
    <row r="45" ht="76.5">
      <c r="A45" s="1" t="s">
        <v>441</v>
      </c>
      <c r="E45" s="27" t="s">
        <v>12053</v>
      </c>
    </row>
    <row r="46">
      <c r="A46" s="1" t="s">
        <v>432</v>
      </c>
      <c r="B46" s="1">
        <v>10</v>
      </c>
      <c r="C46" s="26" t="s">
        <v>12054</v>
      </c>
      <c r="D46" t="s">
        <v>434</v>
      </c>
      <c r="E46" s="27" t="s">
        <v>12055</v>
      </c>
      <c r="F46" s="28" t="s">
        <v>496</v>
      </c>
      <c r="G46" s="29">
        <v>141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13105</v>
      </c>
    </row>
    <row r="49" ht="76.5">
      <c r="A49" s="1" t="s">
        <v>441</v>
      </c>
      <c r="E49" s="27" t="s">
        <v>12056</v>
      </c>
    </row>
    <row r="50">
      <c r="A50" s="1" t="s">
        <v>432</v>
      </c>
      <c r="B50" s="1">
        <v>11</v>
      </c>
      <c r="C50" s="26" t="s">
        <v>12609</v>
      </c>
      <c r="D50" t="s">
        <v>434</v>
      </c>
      <c r="E50" s="27" t="s">
        <v>12610</v>
      </c>
      <c r="F50" s="28" t="s">
        <v>496</v>
      </c>
      <c r="G50" s="29">
        <v>17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13106</v>
      </c>
    </row>
    <row r="53" ht="76.5">
      <c r="A53" s="1" t="s">
        <v>441</v>
      </c>
      <c r="E53" s="27" t="s">
        <v>12612</v>
      </c>
    </row>
    <row r="54">
      <c r="A54" s="1" t="s">
        <v>432</v>
      </c>
      <c r="B54" s="1">
        <v>12</v>
      </c>
      <c r="C54" s="26" t="s">
        <v>12561</v>
      </c>
      <c r="D54" t="s">
        <v>434</v>
      </c>
      <c r="E54" s="27" t="s">
        <v>12562</v>
      </c>
      <c r="F54" s="28" t="s">
        <v>496</v>
      </c>
      <c r="G54" s="29">
        <v>1</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13100</v>
      </c>
    </row>
    <row r="57" ht="76.5">
      <c r="A57" s="1" t="s">
        <v>441</v>
      </c>
      <c r="E57" s="27" t="s">
        <v>12563</v>
      </c>
    </row>
    <row r="58">
      <c r="A58" s="1" t="s">
        <v>432</v>
      </c>
      <c r="B58" s="1">
        <v>13</v>
      </c>
      <c r="C58" s="26" t="s">
        <v>12394</v>
      </c>
      <c r="D58" t="s">
        <v>434</v>
      </c>
      <c r="E58" s="27" t="s">
        <v>12395</v>
      </c>
      <c r="F58" s="28" t="s">
        <v>467</v>
      </c>
      <c r="G58" s="29">
        <v>56</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13107</v>
      </c>
    </row>
    <row r="61" ht="76.5">
      <c r="A61" s="1" t="s">
        <v>441</v>
      </c>
      <c r="E61" s="27" t="s">
        <v>12397</v>
      </c>
    </row>
    <row r="62">
      <c r="A62" s="1" t="s">
        <v>432</v>
      </c>
      <c r="B62" s="1">
        <v>14</v>
      </c>
      <c r="C62" s="26" t="s">
        <v>12060</v>
      </c>
      <c r="D62" t="s">
        <v>434</v>
      </c>
      <c r="E62" s="27" t="s">
        <v>12061</v>
      </c>
      <c r="F62" s="28" t="s">
        <v>496</v>
      </c>
      <c r="G62" s="29">
        <v>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13100</v>
      </c>
    </row>
    <row r="65" ht="89.25">
      <c r="A65" s="1" t="s">
        <v>441</v>
      </c>
      <c r="E65" s="27" t="s">
        <v>12062</v>
      </c>
    </row>
    <row r="66">
      <c r="A66" s="1" t="s">
        <v>432</v>
      </c>
      <c r="B66" s="1">
        <v>15</v>
      </c>
      <c r="C66" s="26" t="s">
        <v>12063</v>
      </c>
      <c r="D66" t="s">
        <v>434</v>
      </c>
      <c r="E66" s="27" t="s">
        <v>12064</v>
      </c>
      <c r="F66" s="28" t="s">
        <v>496</v>
      </c>
      <c r="G66" s="29">
        <v>285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13100</v>
      </c>
    </row>
    <row r="69" ht="114.75">
      <c r="A69" s="1" t="s">
        <v>441</v>
      </c>
      <c r="E69" s="27" t="s">
        <v>12065</v>
      </c>
    </row>
    <row r="70">
      <c r="A70" s="1" t="s">
        <v>432</v>
      </c>
      <c r="B70" s="1">
        <v>16</v>
      </c>
      <c r="C70" s="26" t="s">
        <v>12712</v>
      </c>
      <c r="D70" t="s">
        <v>434</v>
      </c>
      <c r="E70" s="27" t="s">
        <v>12713</v>
      </c>
      <c r="F70" s="28" t="s">
        <v>496</v>
      </c>
      <c r="G70" s="29">
        <v>4</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12715</v>
      </c>
    </row>
    <row r="74">
      <c r="A74" s="1" t="s">
        <v>432</v>
      </c>
      <c r="B74" s="1">
        <v>17</v>
      </c>
      <c r="C74" s="26" t="s">
        <v>12066</v>
      </c>
      <c r="D74" t="s">
        <v>434</v>
      </c>
      <c r="E74" s="27" t="s">
        <v>12067</v>
      </c>
      <c r="F74" s="28" t="s">
        <v>1625</v>
      </c>
      <c r="G74" s="29">
        <v>2293</v>
      </c>
      <c r="H74" s="28">
        <v>0</v>
      </c>
      <c r="I74" s="30">
        <f>ROUND(G74*H74,P4)</f>
        <v>0</v>
      </c>
      <c r="L74" s="31">
        <v>0</v>
      </c>
      <c r="M74" s="24">
        <f>ROUND(G74*L74,P4)</f>
        <v>0</v>
      </c>
      <c r="N74" s="25" t="s">
        <v>1112</v>
      </c>
      <c r="O74" s="32">
        <f>M74*AA74</f>
        <v>0</v>
      </c>
      <c r="P74" s="1">
        <v>3</v>
      </c>
      <c r="AA74" s="1">
        <f>IF(P74=1,$O$3,IF(P74=2,$O$4,$O$5))</f>
        <v>0</v>
      </c>
    </row>
    <row r="75">
      <c r="A75" s="1" t="s">
        <v>437</v>
      </c>
      <c r="E75" s="27" t="s">
        <v>434</v>
      </c>
    </row>
    <row r="76" ht="38.25">
      <c r="A76" s="1" t="s">
        <v>439</v>
      </c>
      <c r="E76" s="33" t="s">
        <v>13108</v>
      </c>
    </row>
    <row r="77" ht="89.25">
      <c r="A77" s="1" t="s">
        <v>441</v>
      </c>
      <c r="E77" s="27" t="s">
        <v>12069</v>
      </c>
    </row>
    <row r="78">
      <c r="A78" s="1" t="s">
        <v>432</v>
      </c>
      <c r="B78" s="1">
        <v>18</v>
      </c>
      <c r="C78" s="26" t="s">
        <v>13109</v>
      </c>
      <c r="D78" t="s">
        <v>434</v>
      </c>
      <c r="E78" s="27" t="s">
        <v>13110</v>
      </c>
      <c r="F78" s="28" t="s">
        <v>467</v>
      </c>
      <c r="G78" s="29">
        <v>31.399999999999999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25.5">
      <c r="A80" s="1" t="s">
        <v>439</v>
      </c>
      <c r="E80" s="33" t="s">
        <v>13111</v>
      </c>
    </row>
    <row r="81" ht="25.5">
      <c r="A81" s="1" t="s">
        <v>441</v>
      </c>
      <c r="E81" s="27" t="s">
        <v>13112</v>
      </c>
    </row>
    <row r="82">
      <c r="A82" s="1" t="s">
        <v>432</v>
      </c>
      <c r="B82" s="1">
        <v>19</v>
      </c>
      <c r="C82" s="26" t="s">
        <v>12886</v>
      </c>
      <c r="D82" t="s">
        <v>434</v>
      </c>
      <c r="E82" s="27" t="s">
        <v>12887</v>
      </c>
      <c r="F82" s="28" t="s">
        <v>1596</v>
      </c>
      <c r="G82" s="29">
        <v>22935.700000000001</v>
      </c>
      <c r="H82" s="28">
        <v>0</v>
      </c>
      <c r="I82" s="30">
        <f>ROUND(G82*H82,P4)</f>
        <v>0</v>
      </c>
      <c r="L82" s="31">
        <v>0</v>
      </c>
      <c r="M82" s="24">
        <f>ROUND(G82*L82,P4)</f>
        <v>0</v>
      </c>
      <c r="N82" s="25" t="s">
        <v>12888</v>
      </c>
      <c r="O82" s="32">
        <f>M82*AA82</f>
        <v>0</v>
      </c>
      <c r="P82" s="1">
        <v>3</v>
      </c>
      <c r="AA82" s="1">
        <f>IF(P82=1,$O$3,IF(P82=2,$O$4,$O$5))</f>
        <v>0</v>
      </c>
    </row>
    <row r="83">
      <c r="A83" s="1" t="s">
        <v>437</v>
      </c>
      <c r="E83" s="27" t="s">
        <v>434</v>
      </c>
    </row>
    <row r="84">
      <c r="A84" s="1" t="s">
        <v>439</v>
      </c>
      <c r="E84" s="33" t="s">
        <v>13113</v>
      </c>
    </row>
    <row r="85" ht="127.5">
      <c r="A85" s="1" t="s">
        <v>441</v>
      </c>
      <c r="E85" s="27" t="s">
        <v>12045</v>
      </c>
    </row>
    <row r="86">
      <c r="A86" s="1" t="s">
        <v>432</v>
      </c>
      <c r="B86" s="1">
        <v>20</v>
      </c>
      <c r="C86" s="26" t="s">
        <v>13114</v>
      </c>
      <c r="D86" t="s">
        <v>434</v>
      </c>
      <c r="E86" s="27" t="s">
        <v>13115</v>
      </c>
      <c r="F86" s="28" t="s">
        <v>496</v>
      </c>
      <c r="G86" s="29">
        <v>312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13116</v>
      </c>
    </row>
    <row r="89" ht="89.25">
      <c r="A89" s="1" t="s">
        <v>441</v>
      </c>
      <c r="E89" s="27" t="s">
        <v>13117</v>
      </c>
    </row>
    <row r="90">
      <c r="A90" s="1" t="s">
        <v>432</v>
      </c>
      <c r="B90" s="1">
        <v>21</v>
      </c>
      <c r="C90" s="26" t="s">
        <v>12890</v>
      </c>
      <c r="D90" t="s">
        <v>434</v>
      </c>
      <c r="E90" s="27" t="s">
        <v>12891</v>
      </c>
      <c r="F90" s="28" t="s">
        <v>444</v>
      </c>
      <c r="G90" s="29">
        <v>29</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13118</v>
      </c>
    </row>
    <row r="93" ht="127.5">
      <c r="A93" s="1" t="s">
        <v>441</v>
      </c>
      <c r="E93" s="27" t="s">
        <v>12892</v>
      </c>
    </row>
    <row r="94">
      <c r="A94" s="1" t="s">
        <v>429</v>
      </c>
      <c r="C94" s="22" t="s">
        <v>12070</v>
      </c>
      <c r="E94" s="23" t="s">
        <v>12893</v>
      </c>
      <c r="L94" s="24">
        <f>SUMIFS(L95:L258,A95:A258,"P")</f>
        <v>0</v>
      </c>
      <c r="M94" s="24">
        <f>SUMIFS(M95:M258,A95:A258,"P")</f>
        <v>0</v>
      </c>
      <c r="N94" s="25"/>
    </row>
    <row r="95" ht="25.5">
      <c r="A95" s="1" t="s">
        <v>432</v>
      </c>
      <c r="B95" s="1">
        <v>22</v>
      </c>
      <c r="C95" s="26" t="s">
        <v>13119</v>
      </c>
      <c r="D95" t="s">
        <v>434</v>
      </c>
      <c r="E95" s="27" t="s">
        <v>13120</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13100</v>
      </c>
    </row>
    <row r="98" ht="102">
      <c r="A98" s="1" t="s">
        <v>441</v>
      </c>
      <c r="E98" s="27" t="s">
        <v>12400</v>
      </c>
    </row>
    <row r="99" ht="25.5">
      <c r="A99" s="1" t="s">
        <v>432</v>
      </c>
      <c r="B99" s="1">
        <v>23</v>
      </c>
      <c r="C99" s="26" t="s">
        <v>13121</v>
      </c>
      <c r="D99" t="s">
        <v>434</v>
      </c>
      <c r="E99" s="27" t="s">
        <v>13122</v>
      </c>
      <c r="F99" s="28" t="s">
        <v>496</v>
      </c>
      <c r="G99" s="29">
        <v>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13100</v>
      </c>
    </row>
    <row r="102" ht="102">
      <c r="A102" s="1" t="s">
        <v>441</v>
      </c>
      <c r="E102" s="27" t="s">
        <v>12400</v>
      </c>
    </row>
    <row r="103" ht="25.5">
      <c r="A103" s="1" t="s">
        <v>432</v>
      </c>
      <c r="B103" s="1">
        <v>24</v>
      </c>
      <c r="C103" s="26" t="s">
        <v>12894</v>
      </c>
      <c r="D103" t="s">
        <v>434</v>
      </c>
      <c r="E103" s="27" t="s">
        <v>12895</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13100</v>
      </c>
    </row>
    <row r="106" ht="102">
      <c r="A106" s="1" t="s">
        <v>441</v>
      </c>
      <c r="E106" s="27" t="s">
        <v>12400</v>
      </c>
    </row>
    <row r="107" ht="25.5">
      <c r="A107" s="1" t="s">
        <v>432</v>
      </c>
      <c r="B107" s="1">
        <v>25</v>
      </c>
      <c r="C107" s="26" t="s">
        <v>12398</v>
      </c>
      <c r="D107" t="s">
        <v>434</v>
      </c>
      <c r="E107" s="27" t="s">
        <v>12399</v>
      </c>
      <c r="F107" s="28" t="s">
        <v>496</v>
      </c>
      <c r="G107" s="29">
        <v>11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13100</v>
      </c>
    </row>
    <row r="110" ht="102">
      <c r="A110" s="1" t="s">
        <v>441</v>
      </c>
      <c r="E110" s="27" t="s">
        <v>12400</v>
      </c>
    </row>
    <row r="111" ht="25.5">
      <c r="A111" s="1" t="s">
        <v>432</v>
      </c>
      <c r="B111" s="1">
        <v>26</v>
      </c>
      <c r="C111" s="26" t="s">
        <v>12717</v>
      </c>
      <c r="D111" t="s">
        <v>434</v>
      </c>
      <c r="E111" s="27" t="s">
        <v>12718</v>
      </c>
      <c r="F111" s="28" t="s">
        <v>496</v>
      </c>
      <c r="G111" s="29">
        <v>16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13100</v>
      </c>
    </row>
    <row r="114" ht="102">
      <c r="A114" s="1" t="s">
        <v>441</v>
      </c>
      <c r="E114" s="27" t="s">
        <v>12074</v>
      </c>
    </row>
    <row r="115" ht="25.5">
      <c r="A115" s="1" t="s">
        <v>432</v>
      </c>
      <c r="B115" s="1">
        <v>27</v>
      </c>
      <c r="C115" s="26" t="s">
        <v>12072</v>
      </c>
      <c r="D115" t="s">
        <v>434</v>
      </c>
      <c r="E115" s="27" t="s">
        <v>12073</v>
      </c>
      <c r="F115" s="28" t="s">
        <v>496</v>
      </c>
      <c r="G115" s="29">
        <v>34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13100</v>
      </c>
    </row>
    <row r="118" ht="102">
      <c r="A118" s="1" t="s">
        <v>441</v>
      </c>
      <c r="E118" s="27" t="s">
        <v>12074</v>
      </c>
    </row>
    <row r="119" ht="25.5">
      <c r="A119" s="1" t="s">
        <v>432</v>
      </c>
      <c r="B119" s="1">
        <v>28</v>
      </c>
      <c r="C119" s="26" t="s">
        <v>12075</v>
      </c>
      <c r="D119" t="s">
        <v>434</v>
      </c>
      <c r="E119" s="27" t="s">
        <v>12076</v>
      </c>
      <c r="F119" s="28" t="s">
        <v>496</v>
      </c>
      <c r="G119" s="29">
        <v>17</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13100</v>
      </c>
    </row>
    <row r="122" ht="102">
      <c r="A122" s="1" t="s">
        <v>441</v>
      </c>
      <c r="E122" s="27" t="s">
        <v>12074</v>
      </c>
    </row>
    <row r="123" ht="25.5">
      <c r="A123" s="1" t="s">
        <v>432</v>
      </c>
      <c r="B123" s="1">
        <v>29</v>
      </c>
      <c r="C123" s="26" t="s">
        <v>12401</v>
      </c>
      <c r="D123" t="s">
        <v>434</v>
      </c>
      <c r="E123" s="27" t="s">
        <v>12402</v>
      </c>
      <c r="F123" s="28" t="s">
        <v>496</v>
      </c>
      <c r="G123" s="29">
        <v>11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13100</v>
      </c>
    </row>
    <row r="126" ht="102">
      <c r="A126" s="1" t="s">
        <v>441</v>
      </c>
      <c r="E126" s="27" t="s">
        <v>12074</v>
      </c>
    </row>
    <row r="127" ht="25.5">
      <c r="A127" s="1" t="s">
        <v>432</v>
      </c>
      <c r="B127" s="1">
        <v>30</v>
      </c>
      <c r="C127" s="26" t="s">
        <v>12403</v>
      </c>
      <c r="D127" t="s">
        <v>434</v>
      </c>
      <c r="E127" s="27" t="s">
        <v>12404</v>
      </c>
      <c r="F127" s="28" t="s">
        <v>496</v>
      </c>
      <c r="G127" s="29">
        <v>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13100</v>
      </c>
    </row>
    <row r="130" ht="102">
      <c r="A130" s="1" t="s">
        <v>441</v>
      </c>
      <c r="E130" s="27" t="s">
        <v>12074</v>
      </c>
    </row>
    <row r="131" ht="25.5">
      <c r="A131" s="1" t="s">
        <v>432</v>
      </c>
      <c r="B131" s="1">
        <v>31</v>
      </c>
      <c r="C131" s="26" t="s">
        <v>12896</v>
      </c>
      <c r="D131" t="s">
        <v>434</v>
      </c>
      <c r="E131" s="27" t="s">
        <v>12897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13100</v>
      </c>
    </row>
    <row r="134" ht="102">
      <c r="A134" s="1" t="s">
        <v>441</v>
      </c>
      <c r="E134" s="27" t="s">
        <v>12074</v>
      </c>
    </row>
    <row r="135" ht="25.5">
      <c r="A135" s="1" t="s">
        <v>432</v>
      </c>
      <c r="B135" s="1">
        <v>32</v>
      </c>
      <c r="C135" s="26" t="s">
        <v>12405</v>
      </c>
      <c r="D135" t="s">
        <v>434</v>
      </c>
      <c r="E135" s="27" t="s">
        <v>12406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13100</v>
      </c>
    </row>
    <row r="138" ht="102">
      <c r="A138" s="1" t="s">
        <v>441</v>
      </c>
      <c r="E138" s="27" t="s">
        <v>12074</v>
      </c>
    </row>
    <row r="139" ht="25.5">
      <c r="A139" s="1" t="s">
        <v>432</v>
      </c>
      <c r="B139" s="1">
        <v>33</v>
      </c>
      <c r="C139" s="26" t="s">
        <v>12898</v>
      </c>
      <c r="D139" t="s">
        <v>434</v>
      </c>
      <c r="E139" s="27" t="s">
        <v>12899</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13100</v>
      </c>
    </row>
    <row r="142" ht="102">
      <c r="A142" s="1" t="s">
        <v>441</v>
      </c>
      <c r="E142" s="27" t="s">
        <v>12074</v>
      </c>
    </row>
    <row r="143" ht="25.5">
      <c r="A143" s="1" t="s">
        <v>432</v>
      </c>
      <c r="B143" s="1">
        <v>34</v>
      </c>
      <c r="C143" s="26" t="s">
        <v>12900</v>
      </c>
      <c r="D143" t="s">
        <v>434</v>
      </c>
      <c r="E143" s="27" t="s">
        <v>12901</v>
      </c>
      <c r="F143" s="28" t="s">
        <v>496</v>
      </c>
      <c r="G143" s="29">
        <v>9</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13100</v>
      </c>
    </row>
    <row r="146" ht="102">
      <c r="A146" s="1" t="s">
        <v>441</v>
      </c>
      <c r="E146" s="27" t="s">
        <v>12074</v>
      </c>
    </row>
    <row r="147" ht="25.5">
      <c r="A147" s="1" t="s">
        <v>432</v>
      </c>
      <c r="B147" s="1">
        <v>35</v>
      </c>
      <c r="C147" s="26" t="s">
        <v>12902</v>
      </c>
      <c r="D147" t="s">
        <v>434</v>
      </c>
      <c r="E147" s="27" t="s">
        <v>12903</v>
      </c>
      <c r="F147" s="28" t="s">
        <v>496</v>
      </c>
      <c r="G147" s="29">
        <v>11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13100</v>
      </c>
    </row>
    <row r="150" ht="102">
      <c r="A150" s="1" t="s">
        <v>441</v>
      </c>
      <c r="E150" s="27" t="s">
        <v>12074</v>
      </c>
    </row>
    <row r="151" ht="25.5">
      <c r="A151" s="1" t="s">
        <v>432</v>
      </c>
      <c r="B151" s="1">
        <v>36</v>
      </c>
      <c r="C151" s="26" t="s">
        <v>12904</v>
      </c>
      <c r="D151" t="s">
        <v>434</v>
      </c>
      <c r="E151" s="27" t="s">
        <v>12905</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13100</v>
      </c>
    </row>
    <row r="154" ht="102">
      <c r="A154" s="1" t="s">
        <v>441</v>
      </c>
      <c r="E154" s="27" t="s">
        <v>12074</v>
      </c>
    </row>
    <row r="155" ht="25.5">
      <c r="A155" s="1" t="s">
        <v>432</v>
      </c>
      <c r="B155" s="1">
        <v>37</v>
      </c>
      <c r="C155" s="26" t="s">
        <v>12407</v>
      </c>
      <c r="D155" t="s">
        <v>434</v>
      </c>
      <c r="E155" s="27" t="s">
        <v>12408</v>
      </c>
      <c r="F155" s="28" t="s">
        <v>496</v>
      </c>
      <c r="G155" s="29">
        <v>1</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13100</v>
      </c>
    </row>
    <row r="158" ht="102">
      <c r="A158" s="1" t="s">
        <v>441</v>
      </c>
      <c r="E158" s="27" t="s">
        <v>12074</v>
      </c>
    </row>
    <row r="159" ht="25.5">
      <c r="A159" s="1" t="s">
        <v>432</v>
      </c>
      <c r="B159" s="1">
        <v>38</v>
      </c>
      <c r="C159" s="26" t="s">
        <v>12079</v>
      </c>
      <c r="D159" t="s">
        <v>434</v>
      </c>
      <c r="E159" s="27" t="s">
        <v>12080</v>
      </c>
      <c r="F159" s="28" t="s">
        <v>496</v>
      </c>
      <c r="G159" s="29">
        <v>25</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13100</v>
      </c>
    </row>
    <row r="162" ht="102">
      <c r="A162" s="1" t="s">
        <v>441</v>
      </c>
      <c r="E162" s="27" t="s">
        <v>12074</v>
      </c>
    </row>
    <row r="163">
      <c r="A163" s="1" t="s">
        <v>432</v>
      </c>
      <c r="B163" s="1">
        <v>39</v>
      </c>
      <c r="C163" s="26" t="s">
        <v>12620</v>
      </c>
      <c r="D163" t="s">
        <v>434</v>
      </c>
      <c r="E163" s="27" t="s">
        <v>12621</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13100</v>
      </c>
    </row>
    <row r="166" ht="102">
      <c r="A166" s="1" t="s">
        <v>441</v>
      </c>
      <c r="E166" s="27" t="s">
        <v>12083</v>
      </c>
    </row>
    <row r="167">
      <c r="A167" s="1" t="s">
        <v>432</v>
      </c>
      <c r="B167" s="1">
        <v>40</v>
      </c>
      <c r="C167" s="26" t="s">
        <v>12409</v>
      </c>
      <c r="D167" t="s">
        <v>434</v>
      </c>
      <c r="E167" s="27" t="s">
        <v>12410</v>
      </c>
      <c r="F167" s="28" t="s">
        <v>496</v>
      </c>
      <c r="G167" s="29">
        <v>19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13100</v>
      </c>
    </row>
    <row r="170" ht="102">
      <c r="A170" s="1" t="s">
        <v>441</v>
      </c>
      <c r="E170" s="27" t="s">
        <v>12083</v>
      </c>
    </row>
    <row r="171">
      <c r="A171" s="1" t="s">
        <v>432</v>
      </c>
      <c r="B171" s="1">
        <v>41</v>
      </c>
      <c r="C171" s="26" t="s">
        <v>12081</v>
      </c>
      <c r="D171" t="s">
        <v>434</v>
      </c>
      <c r="E171" s="27" t="s">
        <v>12082</v>
      </c>
      <c r="F171" s="28" t="s">
        <v>496</v>
      </c>
      <c r="G171" s="29">
        <v>22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13100</v>
      </c>
    </row>
    <row r="174" ht="102">
      <c r="A174" s="1" t="s">
        <v>441</v>
      </c>
      <c r="E174" s="27" t="s">
        <v>12083</v>
      </c>
    </row>
    <row r="175">
      <c r="A175" s="1" t="s">
        <v>432</v>
      </c>
      <c r="B175" s="1">
        <v>42</v>
      </c>
      <c r="C175" s="26" t="s">
        <v>12084</v>
      </c>
      <c r="D175" t="s">
        <v>434</v>
      </c>
      <c r="E175" s="27" t="s">
        <v>12085</v>
      </c>
      <c r="F175" s="28" t="s">
        <v>496</v>
      </c>
      <c r="G175" s="29">
        <v>70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13100</v>
      </c>
    </row>
    <row r="178" ht="102">
      <c r="A178" s="1" t="s">
        <v>441</v>
      </c>
      <c r="E178" s="27" t="s">
        <v>12083</v>
      </c>
    </row>
    <row r="179">
      <c r="A179" s="1" t="s">
        <v>432</v>
      </c>
      <c r="B179" s="1">
        <v>43</v>
      </c>
      <c r="C179" s="26" t="s">
        <v>13123</v>
      </c>
      <c r="D179" t="s">
        <v>434</v>
      </c>
      <c r="E179" s="27" t="s">
        <v>13124</v>
      </c>
      <c r="F179" s="28" t="s">
        <v>496</v>
      </c>
      <c r="G179" s="29">
        <v>14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13100</v>
      </c>
    </row>
    <row r="182" ht="102">
      <c r="A182" s="1" t="s">
        <v>441</v>
      </c>
      <c r="E182" s="27" t="s">
        <v>12083</v>
      </c>
    </row>
    <row r="183">
      <c r="A183" s="1" t="s">
        <v>432</v>
      </c>
      <c r="B183" s="1">
        <v>44</v>
      </c>
      <c r="C183" s="26" t="s">
        <v>13125</v>
      </c>
      <c r="D183" t="s">
        <v>434</v>
      </c>
      <c r="E183" s="27" t="s">
        <v>13126</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13100</v>
      </c>
    </row>
    <row r="186" ht="51">
      <c r="A186" s="1" t="s">
        <v>441</v>
      </c>
      <c r="E186" s="27" t="s">
        <v>13127</v>
      </c>
    </row>
    <row r="187" ht="25.5">
      <c r="A187" s="1" t="s">
        <v>432</v>
      </c>
      <c r="B187" s="1">
        <v>45</v>
      </c>
      <c r="C187" s="26" t="s">
        <v>13128</v>
      </c>
      <c r="D187" t="s">
        <v>434</v>
      </c>
      <c r="E187" s="27" t="s">
        <v>13129</v>
      </c>
      <c r="F187" s="28" t="s">
        <v>496</v>
      </c>
      <c r="G187" s="29">
        <v>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13100</v>
      </c>
    </row>
    <row r="190" ht="51">
      <c r="A190" s="1" t="s">
        <v>441</v>
      </c>
      <c r="E190" s="27" t="s">
        <v>13127</v>
      </c>
    </row>
    <row r="191">
      <c r="A191" s="1" t="s">
        <v>432</v>
      </c>
      <c r="B191" s="1">
        <v>46</v>
      </c>
      <c r="C191" s="26" t="s">
        <v>12086</v>
      </c>
      <c r="D191" t="s">
        <v>434</v>
      </c>
      <c r="E191" s="27" t="s">
        <v>12087</v>
      </c>
      <c r="F191" s="28" t="s">
        <v>467</v>
      </c>
      <c r="G191" s="29">
        <v>1991.3699999999999</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12026</v>
      </c>
    </row>
    <row r="194" ht="102">
      <c r="A194" s="1" t="s">
        <v>441</v>
      </c>
      <c r="E194" s="27" t="s">
        <v>12088</v>
      </c>
    </row>
    <row r="195">
      <c r="A195" s="1" t="s">
        <v>432</v>
      </c>
      <c r="B195" s="1">
        <v>47</v>
      </c>
      <c r="C195" s="26" t="s">
        <v>12411</v>
      </c>
      <c r="D195" t="s">
        <v>434</v>
      </c>
      <c r="E195" s="27" t="s">
        <v>12412</v>
      </c>
      <c r="F195" s="28" t="s">
        <v>467</v>
      </c>
      <c r="G195" s="29">
        <v>647.41999999999996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12026</v>
      </c>
    </row>
    <row r="198" ht="102">
      <c r="A198" s="1" t="s">
        <v>441</v>
      </c>
      <c r="E198" s="27" t="s">
        <v>12088</v>
      </c>
    </row>
    <row r="199">
      <c r="A199" s="1" t="s">
        <v>432</v>
      </c>
      <c r="B199" s="1">
        <v>48</v>
      </c>
      <c r="C199" s="26" t="s">
        <v>12089</v>
      </c>
      <c r="D199" t="s">
        <v>434</v>
      </c>
      <c r="E199" s="27" t="s">
        <v>12090</v>
      </c>
      <c r="F199" s="28" t="s">
        <v>496</v>
      </c>
      <c r="G199" s="29">
        <v>88</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13130</v>
      </c>
    </row>
    <row r="202" ht="114.75">
      <c r="A202" s="1" t="s">
        <v>441</v>
      </c>
      <c r="E202" s="27" t="s">
        <v>12906</v>
      </c>
    </row>
    <row r="203">
      <c r="A203" s="1" t="s">
        <v>432</v>
      </c>
      <c r="B203" s="1">
        <v>49</v>
      </c>
      <c r="C203" s="26" t="s">
        <v>12092</v>
      </c>
      <c r="D203" t="s">
        <v>434</v>
      </c>
      <c r="E203" s="27" t="s">
        <v>12093</v>
      </c>
      <c r="F203" s="28" t="s">
        <v>496</v>
      </c>
      <c r="G203" s="29">
        <v>79</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13131</v>
      </c>
    </row>
    <row r="206" ht="114.75">
      <c r="A206" s="1" t="s">
        <v>441</v>
      </c>
      <c r="E206" s="27" t="s">
        <v>12906</v>
      </c>
    </row>
    <row r="207">
      <c r="A207" s="1" t="s">
        <v>432</v>
      </c>
      <c r="B207" s="1">
        <v>50</v>
      </c>
      <c r="C207" s="26" t="s">
        <v>12094</v>
      </c>
      <c r="D207" t="s">
        <v>434</v>
      </c>
      <c r="E207" s="27" t="s">
        <v>12095</v>
      </c>
      <c r="F207" s="28" t="s">
        <v>496</v>
      </c>
      <c r="G207" s="29">
        <v>88</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13132</v>
      </c>
    </row>
    <row r="210" ht="114.75">
      <c r="A210" s="1" t="s">
        <v>441</v>
      </c>
      <c r="E210" s="27" t="s">
        <v>12906</v>
      </c>
    </row>
    <row r="211" ht="25.5">
      <c r="A211" s="1" t="s">
        <v>432</v>
      </c>
      <c r="B211" s="1">
        <v>51</v>
      </c>
      <c r="C211" s="26" t="s">
        <v>12096</v>
      </c>
      <c r="D211" t="s">
        <v>434</v>
      </c>
      <c r="E211" s="27" t="s">
        <v>12097</v>
      </c>
      <c r="F211" s="28" t="s">
        <v>496</v>
      </c>
      <c r="G211" s="29">
        <v>29</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13133</v>
      </c>
    </row>
    <row r="214" ht="114.75">
      <c r="A214" s="1" t="s">
        <v>441</v>
      </c>
      <c r="E214" s="27" t="s">
        <v>12906</v>
      </c>
    </row>
    <row r="215">
      <c r="A215" s="1" t="s">
        <v>432</v>
      </c>
      <c r="B215" s="1">
        <v>52</v>
      </c>
      <c r="C215" s="26" t="s">
        <v>12098</v>
      </c>
      <c r="D215" t="s">
        <v>434</v>
      </c>
      <c r="E215" s="27" t="s">
        <v>12099</v>
      </c>
      <c r="F215" s="28" t="s">
        <v>496</v>
      </c>
      <c r="G215" s="29">
        <v>37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13134</v>
      </c>
    </row>
    <row r="218" ht="114.75">
      <c r="A218" s="1" t="s">
        <v>441</v>
      </c>
      <c r="E218" s="27" t="s">
        <v>12907</v>
      </c>
    </row>
    <row r="219">
      <c r="A219" s="1" t="s">
        <v>432</v>
      </c>
      <c r="B219" s="1">
        <v>53</v>
      </c>
      <c r="C219" s="26" t="s">
        <v>12101</v>
      </c>
      <c r="D219" t="s">
        <v>434</v>
      </c>
      <c r="E219" s="27" t="s">
        <v>12102</v>
      </c>
      <c r="F219" s="28" t="s">
        <v>496</v>
      </c>
      <c r="G219" s="29">
        <v>53</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13135</v>
      </c>
    </row>
    <row r="222" ht="114.75">
      <c r="A222" s="1" t="s">
        <v>441</v>
      </c>
      <c r="E222" s="27" t="s">
        <v>12907</v>
      </c>
    </row>
    <row r="223">
      <c r="A223" s="1" t="s">
        <v>432</v>
      </c>
      <c r="B223" s="1">
        <v>54</v>
      </c>
      <c r="C223" s="26" t="s">
        <v>12103</v>
      </c>
      <c r="D223" t="s">
        <v>434</v>
      </c>
      <c r="E223" s="27" t="s">
        <v>12104</v>
      </c>
      <c r="F223" s="28" t="s">
        <v>496</v>
      </c>
      <c r="G223" s="29">
        <v>99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13136</v>
      </c>
    </row>
    <row r="226" ht="114.75">
      <c r="A226" s="1" t="s">
        <v>441</v>
      </c>
      <c r="E226" s="27" t="s">
        <v>12907</v>
      </c>
    </row>
    <row r="227">
      <c r="A227" s="1" t="s">
        <v>432</v>
      </c>
      <c r="B227" s="1">
        <v>55</v>
      </c>
      <c r="C227" s="26" t="s">
        <v>12105</v>
      </c>
      <c r="D227" t="s">
        <v>434</v>
      </c>
      <c r="E227" s="27" t="s">
        <v>12106</v>
      </c>
      <c r="F227" s="28" t="s">
        <v>496</v>
      </c>
      <c r="G227" s="29">
        <v>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13100</v>
      </c>
    </row>
    <row r="230" ht="114.75">
      <c r="A230" s="1" t="s">
        <v>441</v>
      </c>
      <c r="E230" s="27" t="s">
        <v>12107</v>
      </c>
    </row>
    <row r="231">
      <c r="A231" s="1" t="s">
        <v>432</v>
      </c>
      <c r="B231" s="1">
        <v>56</v>
      </c>
      <c r="C231" s="26" t="s">
        <v>12108</v>
      </c>
      <c r="D231" t="s">
        <v>434</v>
      </c>
      <c r="E231" s="27" t="s">
        <v>12109</v>
      </c>
      <c r="F231" s="28" t="s">
        <v>1618</v>
      </c>
      <c r="G231" s="29">
        <v>2500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13100</v>
      </c>
    </row>
    <row r="234" ht="102">
      <c r="A234" s="1" t="s">
        <v>441</v>
      </c>
      <c r="E234" s="27" t="s">
        <v>12110</v>
      </c>
    </row>
    <row r="235" ht="25.5">
      <c r="A235" s="1" t="s">
        <v>432</v>
      </c>
      <c r="B235" s="1">
        <v>57</v>
      </c>
      <c r="C235" s="26" t="s">
        <v>12111</v>
      </c>
      <c r="D235" t="s">
        <v>434</v>
      </c>
      <c r="E235" s="27" t="s">
        <v>12112</v>
      </c>
      <c r="F235" s="28" t="s">
        <v>496</v>
      </c>
      <c r="G235" s="29">
        <v>174</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13137</v>
      </c>
    </row>
    <row r="238" ht="89.25">
      <c r="A238" s="1" t="s">
        <v>441</v>
      </c>
      <c r="E238" s="27" t="s">
        <v>12113</v>
      </c>
    </row>
    <row r="239">
      <c r="A239" s="1" t="s">
        <v>432</v>
      </c>
      <c r="B239" s="1">
        <v>58</v>
      </c>
      <c r="C239" s="26" t="s">
        <v>12114</v>
      </c>
      <c r="D239" t="s">
        <v>434</v>
      </c>
      <c r="E239" s="27" t="s">
        <v>12115</v>
      </c>
      <c r="F239" s="28" t="s">
        <v>496</v>
      </c>
      <c r="G239" s="29">
        <v>174</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13100</v>
      </c>
    </row>
    <row r="242" ht="89.25">
      <c r="A242" s="1" t="s">
        <v>441</v>
      </c>
      <c r="E242" s="27" t="s">
        <v>12116</v>
      </c>
    </row>
    <row r="243">
      <c r="A243" s="1" t="s">
        <v>432</v>
      </c>
      <c r="B243" s="1">
        <v>59</v>
      </c>
      <c r="C243" s="26" t="s">
        <v>13138</v>
      </c>
      <c r="D243" t="s">
        <v>434</v>
      </c>
      <c r="E243" s="27" t="s">
        <v>13139</v>
      </c>
      <c r="F243" s="28" t="s">
        <v>496</v>
      </c>
      <c r="G243" s="29">
        <v>12</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13140</v>
      </c>
    </row>
    <row r="246" ht="89.25">
      <c r="A246" s="1" t="s">
        <v>441</v>
      </c>
      <c r="E246" s="27" t="s">
        <v>13141</v>
      </c>
    </row>
    <row r="247" ht="25.5">
      <c r="A247" s="1" t="s">
        <v>432</v>
      </c>
      <c r="B247" s="1">
        <v>60</v>
      </c>
      <c r="C247" s="26" t="s">
        <v>12117</v>
      </c>
      <c r="D247" t="s">
        <v>434</v>
      </c>
      <c r="E247" s="27" t="s">
        <v>12118</v>
      </c>
      <c r="F247" s="28" t="s">
        <v>496</v>
      </c>
      <c r="G247" s="29">
        <v>174</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12026</v>
      </c>
    </row>
    <row r="250" ht="89.25">
      <c r="A250" s="1" t="s">
        <v>441</v>
      </c>
      <c r="E250" s="27" t="s">
        <v>12119</v>
      </c>
    </row>
    <row r="251">
      <c r="A251" s="1" t="s">
        <v>432</v>
      </c>
      <c r="B251" s="1">
        <v>61</v>
      </c>
      <c r="C251" s="26" t="s">
        <v>12123</v>
      </c>
      <c r="D251" t="s">
        <v>434</v>
      </c>
      <c r="E251" s="27" t="s">
        <v>12124</v>
      </c>
      <c r="F251" s="28" t="s">
        <v>496</v>
      </c>
      <c r="G251" s="29">
        <v>317</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13142</v>
      </c>
    </row>
    <row r="254" ht="89.25">
      <c r="A254" s="1" t="s">
        <v>441</v>
      </c>
      <c r="E254" s="27" t="s">
        <v>12125</v>
      </c>
    </row>
    <row r="255" ht="25.5">
      <c r="A255" s="1" t="s">
        <v>432</v>
      </c>
      <c r="B255" s="1">
        <v>62</v>
      </c>
      <c r="C255" s="26" t="s">
        <v>12126</v>
      </c>
      <c r="D255" t="s">
        <v>434</v>
      </c>
      <c r="E255" s="27" t="s">
        <v>12127</v>
      </c>
      <c r="F255" s="28" t="s">
        <v>1625</v>
      </c>
      <c r="G255" s="29">
        <v>1330</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13143</v>
      </c>
    </row>
    <row r="258" ht="102">
      <c r="A258" s="1" t="s">
        <v>441</v>
      </c>
      <c r="E258" s="27" t="s">
        <v>12128</v>
      </c>
    </row>
    <row r="259">
      <c r="A259" s="1" t="s">
        <v>429</v>
      </c>
      <c r="C259" s="22" t="s">
        <v>12129</v>
      </c>
      <c r="E259" s="23" t="s">
        <v>12910</v>
      </c>
      <c r="L259" s="24">
        <f>SUMIFS(L260:L655,A260:A655,"P")</f>
        <v>0</v>
      </c>
      <c r="M259" s="24">
        <f>SUMIFS(M260:M655,A260:A655,"P")</f>
        <v>0</v>
      </c>
      <c r="N259" s="25"/>
    </row>
    <row r="260">
      <c r="A260" s="1" t="s">
        <v>432</v>
      </c>
      <c r="B260" s="1">
        <v>63</v>
      </c>
      <c r="C260" s="26" t="s">
        <v>12131</v>
      </c>
      <c r="D260" t="s">
        <v>434</v>
      </c>
      <c r="E260" s="27" t="s">
        <v>12132</v>
      </c>
      <c r="F260" s="28" t="s">
        <v>496</v>
      </c>
      <c r="G260" s="29">
        <v>340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ht="38.25">
      <c r="A262" s="1" t="s">
        <v>439</v>
      </c>
      <c r="E262" s="33" t="s">
        <v>13144</v>
      </c>
    </row>
    <row r="263" ht="89.25">
      <c r="A263" s="1" t="s">
        <v>441</v>
      </c>
      <c r="E263" s="27" t="s">
        <v>12134</v>
      </c>
    </row>
    <row r="264">
      <c r="A264" s="1" t="s">
        <v>432</v>
      </c>
      <c r="B264" s="1">
        <v>64</v>
      </c>
      <c r="C264" s="26" t="s">
        <v>12135</v>
      </c>
      <c r="D264" t="s">
        <v>434</v>
      </c>
      <c r="E264" s="27" t="s">
        <v>12136</v>
      </c>
      <c r="F264" s="28" t="s">
        <v>496</v>
      </c>
      <c r="G264" s="29">
        <v>17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13145</v>
      </c>
    </row>
    <row r="267" ht="89.25">
      <c r="A267" s="1" t="s">
        <v>441</v>
      </c>
      <c r="E267" s="27" t="s">
        <v>12134</v>
      </c>
    </row>
    <row r="268">
      <c r="A268" s="1" t="s">
        <v>432</v>
      </c>
      <c r="B268" s="1">
        <v>65</v>
      </c>
      <c r="C268" s="26" t="s">
        <v>12137</v>
      </c>
      <c r="D268" t="s">
        <v>434</v>
      </c>
      <c r="E268" s="27" t="s">
        <v>12138</v>
      </c>
      <c r="F268" s="28" t="s">
        <v>496</v>
      </c>
      <c r="G268" s="29">
        <v>1640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13146</v>
      </c>
    </row>
    <row r="271" ht="89.25">
      <c r="A271" s="1" t="s">
        <v>441</v>
      </c>
      <c r="E271" s="27" t="s">
        <v>12139</v>
      </c>
    </row>
    <row r="272">
      <c r="A272" s="1" t="s">
        <v>432</v>
      </c>
      <c r="B272" s="1">
        <v>66</v>
      </c>
      <c r="C272" s="26" t="s">
        <v>12146</v>
      </c>
      <c r="D272" t="s">
        <v>434</v>
      </c>
      <c r="E272" s="27" t="s">
        <v>12147</v>
      </c>
      <c r="F272" s="28" t="s">
        <v>496</v>
      </c>
      <c r="G272" s="29">
        <v>795</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13147</v>
      </c>
    </row>
    <row r="275" ht="89.25">
      <c r="A275" s="1" t="s">
        <v>441</v>
      </c>
      <c r="E275" s="27" t="s">
        <v>12148</v>
      </c>
    </row>
    <row r="276">
      <c r="A276" s="1" t="s">
        <v>432</v>
      </c>
      <c r="B276" s="1">
        <v>67</v>
      </c>
      <c r="C276" s="26" t="s">
        <v>12152</v>
      </c>
      <c r="D276" t="s">
        <v>434</v>
      </c>
      <c r="E276" s="27" t="s">
        <v>12153</v>
      </c>
      <c r="F276" s="28" t="s">
        <v>496</v>
      </c>
      <c r="G276" s="29">
        <v>795</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13147</v>
      </c>
    </row>
    <row r="279" ht="89.25">
      <c r="A279" s="1" t="s">
        <v>441</v>
      </c>
      <c r="E279" s="27" t="s">
        <v>12154</v>
      </c>
    </row>
    <row r="280">
      <c r="A280" s="1" t="s">
        <v>432</v>
      </c>
      <c r="B280" s="1">
        <v>68</v>
      </c>
      <c r="C280" s="26" t="s">
        <v>12416</v>
      </c>
      <c r="D280" t="s">
        <v>434</v>
      </c>
      <c r="E280" s="27" t="s">
        <v>12417</v>
      </c>
      <c r="F280" s="28" t="s">
        <v>496</v>
      </c>
      <c r="G280" s="29">
        <v>11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12878</v>
      </c>
    </row>
    <row r="283" ht="102">
      <c r="A283" s="1" t="s">
        <v>441</v>
      </c>
      <c r="E283" s="27" t="s">
        <v>12157</v>
      </c>
    </row>
    <row r="284">
      <c r="A284" s="1" t="s">
        <v>432</v>
      </c>
      <c r="B284" s="1">
        <v>69</v>
      </c>
      <c r="C284" s="26" t="s">
        <v>12424</v>
      </c>
      <c r="D284" t="s">
        <v>434</v>
      </c>
      <c r="E284" s="27" t="s">
        <v>12425</v>
      </c>
      <c r="F284" s="28" t="s">
        <v>496</v>
      </c>
      <c r="G284" s="29">
        <v>298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13148</v>
      </c>
    </row>
    <row r="287" ht="102">
      <c r="A287" s="1" t="s">
        <v>441</v>
      </c>
      <c r="E287" s="27" t="s">
        <v>12157</v>
      </c>
    </row>
    <row r="288">
      <c r="A288" s="1" t="s">
        <v>432</v>
      </c>
      <c r="B288" s="1">
        <v>70</v>
      </c>
      <c r="C288" s="26" t="s">
        <v>12158</v>
      </c>
      <c r="D288" t="s">
        <v>434</v>
      </c>
      <c r="E288" s="27" t="s">
        <v>12159</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13149</v>
      </c>
    </row>
    <row r="291" ht="102">
      <c r="A291" s="1" t="s">
        <v>441</v>
      </c>
      <c r="E291" s="27" t="s">
        <v>12157</v>
      </c>
    </row>
    <row r="292">
      <c r="A292" s="1" t="s">
        <v>432</v>
      </c>
      <c r="B292" s="1">
        <v>71</v>
      </c>
      <c r="C292" s="26" t="s">
        <v>12426</v>
      </c>
      <c r="D292" t="s">
        <v>434</v>
      </c>
      <c r="E292" s="27" t="s">
        <v>12427</v>
      </c>
      <c r="F292" s="28" t="s">
        <v>496</v>
      </c>
      <c r="G292" s="29">
        <v>126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13150</v>
      </c>
    </row>
    <row r="295" ht="102">
      <c r="A295" s="1" t="s">
        <v>441</v>
      </c>
      <c r="E295" s="27" t="s">
        <v>12157</v>
      </c>
    </row>
    <row r="296">
      <c r="A296" s="1" t="s">
        <v>432</v>
      </c>
      <c r="B296" s="1">
        <v>72</v>
      </c>
      <c r="C296" s="26" t="s">
        <v>12428</v>
      </c>
      <c r="D296" t="s">
        <v>434</v>
      </c>
      <c r="E296" s="27" t="s">
        <v>12429</v>
      </c>
      <c r="F296" s="28" t="s">
        <v>496</v>
      </c>
      <c r="G296" s="29">
        <v>61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12878</v>
      </c>
    </row>
    <row r="299" ht="102">
      <c r="A299" s="1" t="s">
        <v>441</v>
      </c>
      <c r="E299" s="27" t="s">
        <v>12157</v>
      </c>
    </row>
    <row r="300">
      <c r="A300" s="1" t="s">
        <v>432</v>
      </c>
      <c r="B300" s="1">
        <v>73</v>
      </c>
      <c r="C300" s="26" t="s">
        <v>12160</v>
      </c>
      <c r="D300" t="s">
        <v>434</v>
      </c>
      <c r="E300" s="27" t="s">
        <v>12161</v>
      </c>
      <c r="F300" s="28" t="s">
        <v>496</v>
      </c>
      <c r="G300" s="29">
        <v>3216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13151</v>
      </c>
    </row>
    <row r="303" ht="102">
      <c r="A303" s="1" t="s">
        <v>441</v>
      </c>
      <c r="E303" s="27" t="s">
        <v>12157</v>
      </c>
    </row>
    <row r="304">
      <c r="A304" s="1" t="s">
        <v>432</v>
      </c>
      <c r="B304" s="1">
        <v>74</v>
      </c>
      <c r="C304" s="26" t="s">
        <v>12633</v>
      </c>
      <c r="D304" t="s">
        <v>434</v>
      </c>
      <c r="E304" s="27" t="s">
        <v>12634</v>
      </c>
      <c r="F304" s="28" t="s">
        <v>496</v>
      </c>
      <c r="G304" s="29">
        <v>27</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12878</v>
      </c>
    </row>
    <row r="307" ht="102">
      <c r="A307" s="1" t="s">
        <v>441</v>
      </c>
      <c r="E307" s="27" t="s">
        <v>12157</v>
      </c>
    </row>
    <row r="308">
      <c r="A308" s="1" t="s">
        <v>432</v>
      </c>
      <c r="B308" s="1">
        <v>75</v>
      </c>
      <c r="C308" s="26" t="s">
        <v>12162</v>
      </c>
      <c r="D308" t="s">
        <v>434</v>
      </c>
      <c r="E308" s="27" t="s">
        <v>12163</v>
      </c>
      <c r="F308" s="28" t="s">
        <v>496</v>
      </c>
      <c r="G308" s="29">
        <v>212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13152</v>
      </c>
    </row>
    <row r="311" ht="102">
      <c r="A311" s="1" t="s">
        <v>441</v>
      </c>
      <c r="E311" s="27" t="s">
        <v>12157</v>
      </c>
    </row>
    <row r="312">
      <c r="A312" s="1" t="s">
        <v>432</v>
      </c>
      <c r="B312" s="1">
        <v>76</v>
      </c>
      <c r="C312" s="26" t="s">
        <v>12164</v>
      </c>
      <c r="D312" t="s">
        <v>434</v>
      </c>
      <c r="E312" s="27" t="s">
        <v>12165</v>
      </c>
      <c r="F312" s="28" t="s">
        <v>496</v>
      </c>
      <c r="G312" s="29">
        <v>3216</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13151</v>
      </c>
    </row>
    <row r="315" ht="102">
      <c r="A315" s="1" t="s">
        <v>441</v>
      </c>
      <c r="E315" s="27" t="s">
        <v>12166</v>
      </c>
    </row>
    <row r="316">
      <c r="A316" s="1" t="s">
        <v>432</v>
      </c>
      <c r="B316" s="1">
        <v>77</v>
      </c>
      <c r="C316" s="26" t="s">
        <v>12167</v>
      </c>
      <c r="D316" t="s">
        <v>434</v>
      </c>
      <c r="E316" s="27" t="s">
        <v>12168</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13153</v>
      </c>
    </row>
    <row r="319" ht="102">
      <c r="A319" s="1" t="s">
        <v>441</v>
      </c>
      <c r="E319" s="27" t="s">
        <v>12157</v>
      </c>
    </row>
    <row r="320">
      <c r="A320" s="1" t="s">
        <v>432</v>
      </c>
      <c r="B320" s="1">
        <v>78</v>
      </c>
      <c r="C320" s="26" t="s">
        <v>12169</v>
      </c>
      <c r="D320" t="s">
        <v>434</v>
      </c>
      <c r="E320" s="27" t="s">
        <v>12170</v>
      </c>
      <c r="F320" s="28" t="s">
        <v>496</v>
      </c>
      <c r="G320" s="29">
        <v>321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13154</v>
      </c>
    </row>
    <row r="323" ht="102">
      <c r="A323" s="1" t="s">
        <v>441</v>
      </c>
      <c r="E323" s="27" t="s">
        <v>12157</v>
      </c>
    </row>
    <row r="324">
      <c r="A324" s="1" t="s">
        <v>432</v>
      </c>
      <c r="B324" s="1">
        <v>79</v>
      </c>
      <c r="C324" s="26" t="s">
        <v>12430</v>
      </c>
      <c r="D324" t="s">
        <v>434</v>
      </c>
      <c r="E324" s="27" t="s">
        <v>12431</v>
      </c>
      <c r="F324" s="28" t="s">
        <v>496</v>
      </c>
      <c r="G324" s="29">
        <v>43</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13155</v>
      </c>
    </row>
    <row r="327" ht="102">
      <c r="A327" s="1" t="s">
        <v>441</v>
      </c>
      <c r="E327" s="27" t="s">
        <v>12157</v>
      </c>
    </row>
    <row r="328">
      <c r="A328" s="1" t="s">
        <v>432</v>
      </c>
      <c r="B328" s="1">
        <v>80</v>
      </c>
      <c r="C328" s="26" t="s">
        <v>12173</v>
      </c>
      <c r="D328" t="s">
        <v>434</v>
      </c>
      <c r="E328" s="27" t="s">
        <v>12174</v>
      </c>
      <c r="F328" s="28" t="s">
        <v>496</v>
      </c>
      <c r="G328" s="29">
        <v>13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13156</v>
      </c>
    </row>
    <row r="331" ht="102">
      <c r="A331" s="1" t="s">
        <v>441</v>
      </c>
      <c r="E331" s="27" t="s">
        <v>12157</v>
      </c>
    </row>
    <row r="332">
      <c r="A332" s="1" t="s">
        <v>432</v>
      </c>
      <c r="B332" s="1">
        <v>81</v>
      </c>
      <c r="C332" s="26" t="s">
        <v>12175</v>
      </c>
      <c r="D332" t="s">
        <v>434</v>
      </c>
      <c r="E332" s="27" t="s">
        <v>12176</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13157</v>
      </c>
    </row>
    <row r="335" ht="102">
      <c r="A335" s="1" t="s">
        <v>441</v>
      </c>
      <c r="E335" s="27" t="s">
        <v>12157</v>
      </c>
    </row>
    <row r="336">
      <c r="A336" s="1" t="s">
        <v>432</v>
      </c>
      <c r="B336" s="1">
        <v>82</v>
      </c>
      <c r="C336" s="26" t="s">
        <v>12432</v>
      </c>
      <c r="D336" t="s">
        <v>434</v>
      </c>
      <c r="E336" s="27" t="s">
        <v>12433</v>
      </c>
      <c r="F336" s="28" t="s">
        <v>496</v>
      </c>
      <c r="G336" s="29">
        <v>5</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12878</v>
      </c>
    </row>
    <row r="339" ht="102">
      <c r="A339" s="1" t="s">
        <v>441</v>
      </c>
      <c r="E339" s="27" t="s">
        <v>12157</v>
      </c>
    </row>
    <row r="340">
      <c r="A340" s="1" t="s">
        <v>432</v>
      </c>
      <c r="B340" s="1">
        <v>83</v>
      </c>
      <c r="C340" s="26" t="s">
        <v>12181</v>
      </c>
      <c r="D340" t="s">
        <v>434</v>
      </c>
      <c r="E340" s="27" t="s">
        <v>12182</v>
      </c>
      <c r="F340" s="28" t="s">
        <v>467</v>
      </c>
      <c r="G340" s="29">
        <v>830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13158</v>
      </c>
    </row>
    <row r="343" ht="89.25">
      <c r="A343" s="1" t="s">
        <v>441</v>
      </c>
      <c r="E343" s="27" t="s">
        <v>12184</v>
      </c>
    </row>
    <row r="344">
      <c r="A344" s="1" t="s">
        <v>432</v>
      </c>
      <c r="B344" s="1">
        <v>84</v>
      </c>
      <c r="C344" s="26" t="s">
        <v>13083</v>
      </c>
      <c r="D344" t="s">
        <v>434</v>
      </c>
      <c r="E344" s="27" t="s">
        <v>13084</v>
      </c>
      <c r="F344" s="28" t="s">
        <v>496</v>
      </c>
      <c r="G344" s="29">
        <v>7</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12878</v>
      </c>
    </row>
    <row r="347" ht="114.75">
      <c r="A347" s="1" t="s">
        <v>441</v>
      </c>
      <c r="E347" s="27" t="s">
        <v>12187</v>
      </c>
    </row>
    <row r="348">
      <c r="A348" s="1" t="s">
        <v>432</v>
      </c>
      <c r="B348" s="1">
        <v>85</v>
      </c>
      <c r="C348" s="26" t="s">
        <v>12434</v>
      </c>
      <c r="D348" t="s">
        <v>434</v>
      </c>
      <c r="E348" s="27" t="s">
        <v>12435</v>
      </c>
      <c r="F348" s="28" t="s">
        <v>496</v>
      </c>
      <c r="G348" s="29">
        <v>13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13159</v>
      </c>
    </row>
    <row r="351" ht="114.75">
      <c r="A351" s="1" t="s">
        <v>441</v>
      </c>
      <c r="E351" s="27" t="s">
        <v>12187</v>
      </c>
    </row>
    <row r="352">
      <c r="A352" s="1" t="s">
        <v>432</v>
      </c>
      <c r="B352" s="1">
        <v>86</v>
      </c>
      <c r="C352" s="26" t="s">
        <v>12436</v>
      </c>
      <c r="D352" t="s">
        <v>434</v>
      </c>
      <c r="E352" s="27" t="s">
        <v>12437</v>
      </c>
      <c r="F352" s="28" t="s">
        <v>496</v>
      </c>
      <c r="G352" s="29">
        <v>4</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row>
    <row r="355" ht="114.75">
      <c r="A355" s="1" t="s">
        <v>441</v>
      </c>
      <c r="E355" s="27" t="s">
        <v>12187</v>
      </c>
    </row>
    <row r="356">
      <c r="A356" s="1" t="s">
        <v>432</v>
      </c>
      <c r="B356" s="1">
        <v>87</v>
      </c>
      <c r="C356" s="26" t="s">
        <v>12438</v>
      </c>
      <c r="D356" t="s">
        <v>434</v>
      </c>
      <c r="E356" s="27" t="s">
        <v>12439</v>
      </c>
      <c r="F356" s="28" t="s">
        <v>496</v>
      </c>
      <c r="G356" s="29">
        <v>23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12878</v>
      </c>
    </row>
    <row r="359" ht="114.75">
      <c r="A359" s="1" t="s">
        <v>441</v>
      </c>
      <c r="E359" s="27" t="s">
        <v>12187</v>
      </c>
    </row>
    <row r="360">
      <c r="A360" s="1" t="s">
        <v>432</v>
      </c>
      <c r="B360" s="1">
        <v>88</v>
      </c>
      <c r="C360" s="26" t="s">
        <v>12440</v>
      </c>
      <c r="D360" t="s">
        <v>434</v>
      </c>
      <c r="E360" s="27" t="s">
        <v>12441</v>
      </c>
      <c r="F360" s="28" t="s">
        <v>467</v>
      </c>
      <c r="G360" s="29">
        <v>124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12878</v>
      </c>
    </row>
    <row r="363" ht="89.25">
      <c r="A363" s="1" t="s">
        <v>441</v>
      </c>
      <c r="E363" s="27" t="s">
        <v>12442</v>
      </c>
    </row>
    <row r="364">
      <c r="A364" s="1" t="s">
        <v>432</v>
      </c>
      <c r="B364" s="1">
        <v>89</v>
      </c>
      <c r="C364" s="26" t="s">
        <v>12443</v>
      </c>
      <c r="D364" t="s">
        <v>434</v>
      </c>
      <c r="E364" s="27" t="s">
        <v>12444</v>
      </c>
      <c r="F364" s="28" t="s">
        <v>496</v>
      </c>
      <c r="G364" s="29">
        <v>28</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13160</v>
      </c>
    </row>
    <row r="367" ht="114.75">
      <c r="A367" s="1" t="s">
        <v>441</v>
      </c>
      <c r="E367" s="27" t="s">
        <v>12187</v>
      </c>
    </row>
    <row r="368">
      <c r="A368" s="1" t="s">
        <v>432</v>
      </c>
      <c r="B368" s="1">
        <v>90</v>
      </c>
      <c r="C368" s="26" t="s">
        <v>12185</v>
      </c>
      <c r="D368" t="s">
        <v>434</v>
      </c>
      <c r="E368" s="27" t="s">
        <v>12186</v>
      </c>
      <c r="F368" s="28" t="s">
        <v>496</v>
      </c>
      <c r="G368" s="29">
        <v>33</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13161</v>
      </c>
    </row>
    <row r="371" ht="114.75">
      <c r="A371" s="1" t="s">
        <v>441</v>
      </c>
      <c r="E371" s="27" t="s">
        <v>12187</v>
      </c>
    </row>
    <row r="372">
      <c r="A372" s="1" t="s">
        <v>432</v>
      </c>
      <c r="B372" s="1">
        <v>91</v>
      </c>
      <c r="C372" s="26" t="s">
        <v>12925</v>
      </c>
      <c r="D372" t="s">
        <v>434</v>
      </c>
      <c r="E372" s="27" t="s">
        <v>12926</v>
      </c>
      <c r="F372" s="28" t="s">
        <v>496</v>
      </c>
      <c r="G372" s="29">
        <v>5</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13162</v>
      </c>
    </row>
    <row r="375" ht="114.75">
      <c r="A375" s="1" t="s">
        <v>441</v>
      </c>
      <c r="E375" s="27" t="s">
        <v>12187</v>
      </c>
    </row>
    <row r="376">
      <c r="A376" s="1" t="s">
        <v>432</v>
      </c>
      <c r="B376" s="1">
        <v>92</v>
      </c>
      <c r="C376" s="26" t="s">
        <v>12927</v>
      </c>
      <c r="D376" t="s">
        <v>434</v>
      </c>
      <c r="E376" s="27" t="s">
        <v>12928</v>
      </c>
      <c r="F376" s="28" t="s">
        <v>496</v>
      </c>
      <c r="G376" s="29">
        <v>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12878</v>
      </c>
    </row>
    <row r="379" ht="114.75">
      <c r="A379" s="1" t="s">
        <v>441</v>
      </c>
      <c r="E379" s="27" t="s">
        <v>12187</v>
      </c>
    </row>
    <row r="380">
      <c r="A380" s="1" t="s">
        <v>432</v>
      </c>
      <c r="B380" s="1">
        <v>93</v>
      </c>
      <c r="C380" s="26" t="s">
        <v>12445</v>
      </c>
      <c r="D380" t="s">
        <v>434</v>
      </c>
      <c r="E380" s="27" t="s">
        <v>12446</v>
      </c>
      <c r="F380" s="28" t="s">
        <v>496</v>
      </c>
      <c r="G380" s="29">
        <v>8</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13163</v>
      </c>
    </row>
    <row r="383" ht="114.75">
      <c r="A383" s="1" t="s">
        <v>441</v>
      </c>
      <c r="E383" s="27" t="s">
        <v>12187</v>
      </c>
    </row>
    <row r="384">
      <c r="A384" s="1" t="s">
        <v>432</v>
      </c>
      <c r="B384" s="1">
        <v>94</v>
      </c>
      <c r="C384" s="26" t="s">
        <v>12447</v>
      </c>
      <c r="D384" t="s">
        <v>434</v>
      </c>
      <c r="E384" s="27" t="s">
        <v>12448</v>
      </c>
      <c r="F384" s="28" t="s">
        <v>496</v>
      </c>
      <c r="G384" s="29">
        <v>51</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13164</v>
      </c>
    </row>
    <row r="387" ht="114.75">
      <c r="A387" s="1" t="s">
        <v>441</v>
      </c>
      <c r="E387" s="27" t="s">
        <v>12187</v>
      </c>
    </row>
    <row r="388">
      <c r="A388" s="1" t="s">
        <v>432</v>
      </c>
      <c r="B388" s="1">
        <v>95</v>
      </c>
      <c r="C388" s="26" t="s">
        <v>13089</v>
      </c>
      <c r="D388" t="s">
        <v>434</v>
      </c>
      <c r="E388" s="27" t="s">
        <v>13090</v>
      </c>
      <c r="F388" s="28" t="s">
        <v>496</v>
      </c>
      <c r="G388" s="29">
        <v>5</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13162</v>
      </c>
    </row>
    <row r="391" ht="114.75">
      <c r="A391" s="1" t="s">
        <v>441</v>
      </c>
      <c r="E391" s="27" t="s">
        <v>12187</v>
      </c>
    </row>
    <row r="392">
      <c r="A392" s="1" t="s">
        <v>432</v>
      </c>
      <c r="B392" s="1">
        <v>96</v>
      </c>
      <c r="C392" s="26" t="s">
        <v>12188</v>
      </c>
      <c r="D392" t="s">
        <v>434</v>
      </c>
      <c r="E392" s="27" t="s">
        <v>12189</v>
      </c>
      <c r="F392" s="28" t="s">
        <v>467</v>
      </c>
      <c r="G392" s="29">
        <v>18194</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13165</v>
      </c>
    </row>
    <row r="395" ht="102">
      <c r="A395" s="1" t="s">
        <v>441</v>
      </c>
      <c r="E395" s="27" t="s">
        <v>12190</v>
      </c>
    </row>
    <row r="396">
      <c r="A396" s="1" t="s">
        <v>432</v>
      </c>
      <c r="B396" s="1">
        <v>97</v>
      </c>
      <c r="C396" s="26" t="s">
        <v>12449</v>
      </c>
      <c r="D396" t="s">
        <v>434</v>
      </c>
      <c r="E396" s="27" t="s">
        <v>12450</v>
      </c>
      <c r="F396" s="28" t="s">
        <v>467</v>
      </c>
      <c r="G396" s="29">
        <v>8875</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13166</v>
      </c>
    </row>
    <row r="399" ht="102">
      <c r="A399" s="1" t="s">
        <v>441</v>
      </c>
      <c r="E399" s="27" t="s">
        <v>12193</v>
      </c>
    </row>
    <row r="400">
      <c r="A400" s="1" t="s">
        <v>432</v>
      </c>
      <c r="B400" s="1">
        <v>98</v>
      </c>
      <c r="C400" s="26" t="s">
        <v>12191</v>
      </c>
      <c r="D400" t="s">
        <v>434</v>
      </c>
      <c r="E400" s="27" t="s">
        <v>12192</v>
      </c>
      <c r="F400" s="28" t="s">
        <v>467</v>
      </c>
      <c r="G400" s="29">
        <v>8375</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13167</v>
      </c>
    </row>
    <row r="403" ht="102">
      <c r="A403" s="1" t="s">
        <v>441</v>
      </c>
      <c r="E403" s="27" t="s">
        <v>12193</v>
      </c>
    </row>
    <row r="404">
      <c r="A404" s="1" t="s">
        <v>432</v>
      </c>
      <c r="B404" s="1">
        <v>99</v>
      </c>
      <c r="C404" s="26" t="s">
        <v>12194</v>
      </c>
      <c r="D404" t="s">
        <v>434</v>
      </c>
      <c r="E404" s="27" t="s">
        <v>12195</v>
      </c>
      <c r="F404" s="28" t="s">
        <v>467</v>
      </c>
      <c r="G404" s="29">
        <v>9264</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12933</v>
      </c>
    </row>
    <row r="407" ht="102">
      <c r="A407" s="1" t="s">
        <v>441</v>
      </c>
      <c r="E407" s="27" t="s">
        <v>12193</v>
      </c>
    </row>
    <row r="408">
      <c r="A408" s="1" t="s">
        <v>432</v>
      </c>
      <c r="B408" s="1">
        <v>100</v>
      </c>
      <c r="C408" s="26" t="s">
        <v>12451</v>
      </c>
      <c r="D408" t="s">
        <v>434</v>
      </c>
      <c r="E408" s="27" t="s">
        <v>12452</v>
      </c>
      <c r="F408" s="28" t="s">
        <v>467</v>
      </c>
      <c r="G408" s="29">
        <v>5107</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12933</v>
      </c>
    </row>
    <row r="411" ht="102">
      <c r="A411" s="1" t="s">
        <v>441</v>
      </c>
      <c r="E411" s="27" t="s">
        <v>12193</v>
      </c>
    </row>
    <row r="412">
      <c r="A412" s="1" t="s">
        <v>432</v>
      </c>
      <c r="B412" s="1">
        <v>101</v>
      </c>
      <c r="C412" s="26" t="s">
        <v>12196</v>
      </c>
      <c r="D412" t="s">
        <v>434</v>
      </c>
      <c r="E412" s="27" t="s">
        <v>12197</v>
      </c>
      <c r="F412" s="28" t="s">
        <v>467</v>
      </c>
      <c r="G412" s="29">
        <v>13087</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12933</v>
      </c>
    </row>
    <row r="415" ht="102">
      <c r="A415" s="1" t="s">
        <v>441</v>
      </c>
      <c r="E415" s="27" t="s">
        <v>12193</v>
      </c>
    </row>
    <row r="416">
      <c r="A416" s="1" t="s">
        <v>432</v>
      </c>
      <c r="B416" s="1">
        <v>102</v>
      </c>
      <c r="C416" s="26" t="s">
        <v>12198</v>
      </c>
      <c r="D416" t="s">
        <v>434</v>
      </c>
      <c r="E416" s="27" t="s">
        <v>12199</v>
      </c>
      <c r="F416" s="28" t="s">
        <v>467</v>
      </c>
      <c r="G416" s="29">
        <v>54582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13168</v>
      </c>
    </row>
    <row r="419" ht="89.25">
      <c r="A419" s="1" t="s">
        <v>441</v>
      </c>
      <c r="E419" s="27" t="s">
        <v>12201</v>
      </c>
    </row>
    <row r="420">
      <c r="A420" s="1" t="s">
        <v>432</v>
      </c>
      <c r="B420" s="1">
        <v>103</v>
      </c>
      <c r="C420" s="26" t="s">
        <v>12935</v>
      </c>
      <c r="D420" t="s">
        <v>434</v>
      </c>
      <c r="E420" s="27" t="s">
        <v>12936</v>
      </c>
      <c r="F420" s="28" t="s">
        <v>496</v>
      </c>
      <c r="G420" s="29">
        <v>15</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13169</v>
      </c>
    </row>
    <row r="423" ht="114.75">
      <c r="A423" s="1" t="s">
        <v>441</v>
      </c>
      <c r="E423" s="27" t="s">
        <v>12187</v>
      </c>
    </row>
    <row r="424">
      <c r="A424" s="1" t="s">
        <v>432</v>
      </c>
      <c r="B424" s="1">
        <v>104</v>
      </c>
      <c r="C424" s="26" t="s">
        <v>12202</v>
      </c>
      <c r="D424" t="s">
        <v>434</v>
      </c>
      <c r="E424" s="27" t="s">
        <v>12203</v>
      </c>
      <c r="F424" s="28" t="s">
        <v>496</v>
      </c>
      <c r="G424" s="29">
        <v>63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13170</v>
      </c>
    </row>
    <row r="427" ht="89.25">
      <c r="A427" s="1" t="s">
        <v>441</v>
      </c>
      <c r="E427" s="27" t="s">
        <v>12204</v>
      </c>
    </row>
    <row r="428">
      <c r="A428" s="1" t="s">
        <v>432</v>
      </c>
      <c r="B428" s="1">
        <v>105</v>
      </c>
      <c r="C428" s="26" t="s">
        <v>12205</v>
      </c>
      <c r="D428" t="s">
        <v>434</v>
      </c>
      <c r="E428" s="27" t="s">
        <v>12206</v>
      </c>
      <c r="F428" s="28" t="s">
        <v>496</v>
      </c>
      <c r="G428" s="29">
        <v>63</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13170</v>
      </c>
    </row>
    <row r="431" ht="89.25">
      <c r="A431" s="1" t="s">
        <v>441</v>
      </c>
      <c r="E431" s="27" t="s">
        <v>12204</v>
      </c>
    </row>
    <row r="432">
      <c r="A432" s="1" t="s">
        <v>432</v>
      </c>
      <c r="B432" s="1">
        <v>106</v>
      </c>
      <c r="C432" s="26" t="s">
        <v>12207</v>
      </c>
      <c r="D432" t="s">
        <v>434</v>
      </c>
      <c r="E432" s="27" t="s">
        <v>12208</v>
      </c>
      <c r="F432" s="28" t="s">
        <v>496</v>
      </c>
      <c r="G432" s="29">
        <v>63</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13170</v>
      </c>
    </row>
    <row r="435" ht="89.25">
      <c r="A435" s="1" t="s">
        <v>441</v>
      </c>
      <c r="E435" s="27" t="s">
        <v>12204</v>
      </c>
    </row>
    <row r="436">
      <c r="A436" s="1" t="s">
        <v>432</v>
      </c>
      <c r="B436" s="1">
        <v>107</v>
      </c>
      <c r="C436" s="26" t="s">
        <v>12456</v>
      </c>
      <c r="D436" t="s">
        <v>434</v>
      </c>
      <c r="E436" s="27" t="s">
        <v>12457</v>
      </c>
      <c r="F436" s="28" t="s">
        <v>496</v>
      </c>
      <c r="G436" s="29">
        <v>53</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13171</v>
      </c>
    </row>
    <row r="439" ht="114.75">
      <c r="A439" s="1" t="s">
        <v>441</v>
      </c>
      <c r="E439" s="27" t="s">
        <v>12187</v>
      </c>
    </row>
    <row r="440">
      <c r="A440" s="1" t="s">
        <v>432</v>
      </c>
      <c r="B440" s="1">
        <v>108</v>
      </c>
      <c r="C440" s="26" t="s">
        <v>12211</v>
      </c>
      <c r="D440" t="s">
        <v>434</v>
      </c>
      <c r="E440" s="27" t="s">
        <v>12212</v>
      </c>
      <c r="F440" s="28" t="s">
        <v>496</v>
      </c>
      <c r="G440" s="29">
        <v>30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13172</v>
      </c>
    </row>
    <row r="443" ht="114.75">
      <c r="A443" s="1" t="s">
        <v>441</v>
      </c>
      <c r="E443" s="27" t="s">
        <v>12187</v>
      </c>
    </row>
    <row r="444">
      <c r="A444" s="1" t="s">
        <v>432</v>
      </c>
      <c r="B444" s="1">
        <v>109</v>
      </c>
      <c r="C444" s="26" t="s">
        <v>12213</v>
      </c>
      <c r="D444" t="s">
        <v>434</v>
      </c>
      <c r="E444" s="27" t="s">
        <v>12214</v>
      </c>
      <c r="F444" s="28" t="s">
        <v>496</v>
      </c>
      <c r="G444" s="29">
        <v>59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13173</v>
      </c>
    </row>
    <row r="447" ht="114.75">
      <c r="A447" s="1" t="s">
        <v>441</v>
      </c>
      <c r="E447" s="27" t="s">
        <v>12187</v>
      </c>
    </row>
    <row r="448">
      <c r="A448" s="1" t="s">
        <v>432</v>
      </c>
      <c r="B448" s="1">
        <v>110</v>
      </c>
      <c r="C448" s="26" t="s">
        <v>12215</v>
      </c>
      <c r="D448" t="s">
        <v>434</v>
      </c>
      <c r="E448" s="27" t="s">
        <v>12216</v>
      </c>
      <c r="F448" s="28" t="s">
        <v>496</v>
      </c>
      <c r="G448" s="29">
        <v>2</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12500</v>
      </c>
    </row>
    <row r="451" ht="114.75">
      <c r="A451" s="1" t="s">
        <v>441</v>
      </c>
      <c r="E451" s="27" t="s">
        <v>12187</v>
      </c>
    </row>
    <row r="452">
      <c r="A452" s="1" t="s">
        <v>432</v>
      </c>
      <c r="B452" s="1">
        <v>111</v>
      </c>
      <c r="C452" s="26" t="s">
        <v>12217</v>
      </c>
      <c r="D452" t="s">
        <v>434</v>
      </c>
      <c r="E452" s="27" t="s">
        <v>12218</v>
      </c>
      <c r="F452" s="28" t="s">
        <v>496</v>
      </c>
      <c r="G452" s="29">
        <v>7</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13174</v>
      </c>
    </row>
    <row r="455" ht="114.75">
      <c r="A455" s="1" t="s">
        <v>441</v>
      </c>
      <c r="E455" s="27" t="s">
        <v>12187</v>
      </c>
    </row>
    <row r="456">
      <c r="A456" s="1" t="s">
        <v>432</v>
      </c>
      <c r="B456" s="1">
        <v>112</v>
      </c>
      <c r="C456" s="26" t="s">
        <v>12219</v>
      </c>
      <c r="D456" t="s">
        <v>434</v>
      </c>
      <c r="E456" s="27" t="s">
        <v>12938</v>
      </c>
      <c r="F456" s="28" t="s">
        <v>496</v>
      </c>
      <c r="G456" s="29">
        <v>259</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13175</v>
      </c>
    </row>
    <row r="459" ht="114.75">
      <c r="A459" s="1" t="s">
        <v>441</v>
      </c>
      <c r="E459" s="27" t="s">
        <v>12187</v>
      </c>
    </row>
    <row r="460">
      <c r="A460" s="1" t="s">
        <v>432</v>
      </c>
      <c r="B460" s="1">
        <v>113</v>
      </c>
      <c r="C460" s="26" t="s">
        <v>12939</v>
      </c>
      <c r="D460" t="s">
        <v>434</v>
      </c>
      <c r="E460" s="27" t="s">
        <v>12940</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12500</v>
      </c>
    </row>
    <row r="463" ht="114.75">
      <c r="A463" s="1" t="s">
        <v>441</v>
      </c>
      <c r="E463" s="27" t="s">
        <v>12187</v>
      </c>
    </row>
    <row r="464">
      <c r="A464" s="1" t="s">
        <v>432</v>
      </c>
      <c r="B464" s="1">
        <v>114</v>
      </c>
      <c r="C464" s="26" t="s">
        <v>12223</v>
      </c>
      <c r="D464" t="s">
        <v>434</v>
      </c>
      <c r="E464" s="27" t="s">
        <v>12224</v>
      </c>
      <c r="F464" s="28" t="s">
        <v>496</v>
      </c>
      <c r="G464" s="29">
        <v>26</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12500</v>
      </c>
    </row>
    <row r="467" ht="114.75">
      <c r="A467" s="1" t="s">
        <v>441</v>
      </c>
      <c r="E467" s="27" t="s">
        <v>12187</v>
      </c>
    </row>
    <row r="468">
      <c r="A468" s="1" t="s">
        <v>432</v>
      </c>
      <c r="B468" s="1">
        <v>115</v>
      </c>
      <c r="C468" s="26" t="s">
        <v>12460</v>
      </c>
      <c r="D468" t="s">
        <v>434</v>
      </c>
      <c r="E468" s="27" t="s">
        <v>12461</v>
      </c>
      <c r="F468" s="28" t="s">
        <v>496</v>
      </c>
      <c r="G468" s="29">
        <v>87</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12878</v>
      </c>
    </row>
    <row r="471" ht="114.75">
      <c r="A471" s="1" t="s">
        <v>441</v>
      </c>
      <c r="E471" s="27" t="s">
        <v>12187</v>
      </c>
    </row>
    <row r="472">
      <c r="A472" s="1" t="s">
        <v>432</v>
      </c>
      <c r="B472" s="1">
        <v>116</v>
      </c>
      <c r="C472" s="26" t="s">
        <v>12227</v>
      </c>
      <c r="D472" t="s">
        <v>434</v>
      </c>
      <c r="E472" s="27" t="s">
        <v>12941</v>
      </c>
      <c r="F472" s="28" t="s">
        <v>496</v>
      </c>
      <c r="G472" s="29">
        <v>63</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12878</v>
      </c>
    </row>
    <row r="475" ht="114.75">
      <c r="A475" s="1" t="s">
        <v>441</v>
      </c>
      <c r="E475" s="27" t="s">
        <v>12187</v>
      </c>
    </row>
    <row r="476">
      <c r="A476" s="1" t="s">
        <v>432</v>
      </c>
      <c r="B476" s="1">
        <v>117</v>
      </c>
      <c r="C476" s="26" t="s">
        <v>12229</v>
      </c>
      <c r="D476" t="s">
        <v>434</v>
      </c>
      <c r="E476" s="27" t="s">
        <v>12230</v>
      </c>
      <c r="F476" s="28" t="s">
        <v>467</v>
      </c>
      <c r="G476" s="29">
        <v>8761</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12933</v>
      </c>
    </row>
    <row r="479" ht="114.75">
      <c r="A479" s="1" t="s">
        <v>441</v>
      </c>
      <c r="E479" s="27" t="s">
        <v>12231</v>
      </c>
    </row>
    <row r="480">
      <c r="A480" s="1" t="s">
        <v>432</v>
      </c>
      <c r="B480" s="1">
        <v>118</v>
      </c>
      <c r="C480" s="26" t="s">
        <v>12462</v>
      </c>
      <c r="D480" t="s">
        <v>434</v>
      </c>
      <c r="E480" s="27" t="s">
        <v>12463</v>
      </c>
      <c r="F480" s="28" t="s">
        <v>496</v>
      </c>
      <c r="G480" s="29">
        <v>68</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13176</v>
      </c>
    </row>
    <row r="483" ht="114.75">
      <c r="A483" s="1" t="s">
        <v>441</v>
      </c>
      <c r="E483" s="27" t="s">
        <v>12187</v>
      </c>
    </row>
    <row r="484">
      <c r="A484" s="1" t="s">
        <v>432</v>
      </c>
      <c r="B484" s="1">
        <v>119</v>
      </c>
      <c r="C484" s="26" t="s">
        <v>12464</v>
      </c>
      <c r="D484" t="s">
        <v>434</v>
      </c>
      <c r="E484" s="27" t="s">
        <v>12465</v>
      </c>
      <c r="F484" s="28" t="s">
        <v>496</v>
      </c>
      <c r="G484" s="29">
        <v>67</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13177</v>
      </c>
    </row>
    <row r="487" ht="114.75">
      <c r="A487" s="1" t="s">
        <v>441</v>
      </c>
      <c r="E487" s="27" t="s">
        <v>12187</v>
      </c>
    </row>
    <row r="488">
      <c r="A488" s="1" t="s">
        <v>432</v>
      </c>
      <c r="B488" s="1">
        <v>120</v>
      </c>
      <c r="C488" s="26" t="s">
        <v>13178</v>
      </c>
      <c r="D488" t="s">
        <v>434</v>
      </c>
      <c r="E488" s="27" t="s">
        <v>13179</v>
      </c>
      <c r="F488" s="28" t="s">
        <v>496</v>
      </c>
      <c r="G488" s="29">
        <v>1</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12878</v>
      </c>
    </row>
    <row r="491" ht="114.75">
      <c r="A491" s="1" t="s">
        <v>441</v>
      </c>
      <c r="E491" s="27" t="s">
        <v>12187</v>
      </c>
    </row>
    <row r="492" ht="25.5">
      <c r="A492" s="1" t="s">
        <v>432</v>
      </c>
      <c r="B492" s="1">
        <v>121</v>
      </c>
      <c r="C492" s="26" t="s">
        <v>12466</v>
      </c>
      <c r="D492" t="s">
        <v>434</v>
      </c>
      <c r="E492" s="27" t="s">
        <v>12467</v>
      </c>
      <c r="F492" s="28" t="s">
        <v>496</v>
      </c>
      <c r="G492" s="29">
        <v>3</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12878</v>
      </c>
    </row>
    <row r="495" ht="114.75">
      <c r="A495" s="1" t="s">
        <v>441</v>
      </c>
      <c r="E495" s="27" t="s">
        <v>12187</v>
      </c>
    </row>
    <row r="496">
      <c r="A496" s="1" t="s">
        <v>432</v>
      </c>
      <c r="B496" s="1">
        <v>122</v>
      </c>
      <c r="C496" s="26" t="s">
        <v>12577</v>
      </c>
      <c r="D496" t="s">
        <v>434</v>
      </c>
      <c r="E496" s="27" t="s">
        <v>12578</v>
      </c>
      <c r="F496" s="28" t="s">
        <v>496</v>
      </c>
      <c r="G496" s="29">
        <v>7</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13180</v>
      </c>
    </row>
    <row r="499" ht="114.75">
      <c r="A499" s="1" t="s">
        <v>441</v>
      </c>
      <c r="E499" s="27" t="s">
        <v>12187</v>
      </c>
    </row>
    <row r="500">
      <c r="A500" s="1" t="s">
        <v>432</v>
      </c>
      <c r="B500" s="1">
        <v>123</v>
      </c>
      <c r="C500" s="26" t="s">
        <v>12468</v>
      </c>
      <c r="D500" t="s">
        <v>434</v>
      </c>
      <c r="E500" s="27" t="s">
        <v>12469</v>
      </c>
      <c r="F500" s="28" t="s">
        <v>496</v>
      </c>
      <c r="G500" s="29">
        <v>7</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13181</v>
      </c>
    </row>
    <row r="503" ht="114.75">
      <c r="A503" s="1" t="s">
        <v>441</v>
      </c>
      <c r="E503" s="27" t="s">
        <v>12187</v>
      </c>
    </row>
    <row r="504">
      <c r="A504" s="1" t="s">
        <v>432</v>
      </c>
      <c r="B504" s="1">
        <v>124</v>
      </c>
      <c r="C504" s="26" t="s">
        <v>12942</v>
      </c>
      <c r="D504" t="s">
        <v>434</v>
      </c>
      <c r="E504" s="27" t="s">
        <v>12943</v>
      </c>
      <c r="F504" s="28" t="s">
        <v>496</v>
      </c>
      <c r="G504" s="29">
        <v>17</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12878</v>
      </c>
    </row>
    <row r="507" ht="114.75">
      <c r="A507" s="1" t="s">
        <v>441</v>
      </c>
      <c r="E507" s="27" t="s">
        <v>12187</v>
      </c>
    </row>
    <row r="508">
      <c r="A508" s="1" t="s">
        <v>432</v>
      </c>
      <c r="B508" s="1">
        <v>125</v>
      </c>
      <c r="C508" s="26" t="s">
        <v>12944</v>
      </c>
      <c r="D508" t="s">
        <v>434</v>
      </c>
      <c r="E508" s="27" t="s">
        <v>12945</v>
      </c>
      <c r="F508" s="28" t="s">
        <v>496</v>
      </c>
      <c r="G508" s="29">
        <v>18</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13182</v>
      </c>
    </row>
    <row r="511" ht="114.75">
      <c r="A511" s="1" t="s">
        <v>441</v>
      </c>
      <c r="E511" s="27" t="s">
        <v>12187</v>
      </c>
    </row>
    <row r="512">
      <c r="A512" s="1" t="s">
        <v>432</v>
      </c>
      <c r="B512" s="1">
        <v>126</v>
      </c>
      <c r="C512" s="26" t="s">
        <v>12470</v>
      </c>
      <c r="D512" t="s">
        <v>434</v>
      </c>
      <c r="E512" s="27" t="s">
        <v>12471</v>
      </c>
      <c r="F512" s="28" t="s">
        <v>496</v>
      </c>
      <c r="G512" s="29">
        <v>22</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12878</v>
      </c>
    </row>
    <row r="515" ht="114.75">
      <c r="A515" s="1" t="s">
        <v>441</v>
      </c>
      <c r="E515" s="27" t="s">
        <v>12187</v>
      </c>
    </row>
    <row r="516">
      <c r="A516" s="1" t="s">
        <v>432</v>
      </c>
      <c r="B516" s="1">
        <v>127</v>
      </c>
      <c r="C516" s="26" t="s">
        <v>12472</v>
      </c>
      <c r="D516" t="s">
        <v>434</v>
      </c>
      <c r="E516" s="27" t="s">
        <v>12473</v>
      </c>
      <c r="F516" s="28" t="s">
        <v>496</v>
      </c>
      <c r="G516" s="29">
        <v>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12878</v>
      </c>
    </row>
    <row r="519" ht="114.75">
      <c r="A519" s="1" t="s">
        <v>441</v>
      </c>
      <c r="E519" s="27" t="s">
        <v>12187</v>
      </c>
    </row>
    <row r="520">
      <c r="A520" s="1" t="s">
        <v>432</v>
      </c>
      <c r="B520" s="1">
        <v>128</v>
      </c>
      <c r="C520" s="26" t="s">
        <v>13183</v>
      </c>
      <c r="D520" t="s">
        <v>434</v>
      </c>
      <c r="E520" s="27" t="s">
        <v>13184</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12878</v>
      </c>
    </row>
    <row r="523" ht="114.75">
      <c r="A523" s="1" t="s">
        <v>441</v>
      </c>
      <c r="E523" s="27" t="s">
        <v>12187</v>
      </c>
    </row>
    <row r="524">
      <c r="A524" s="1" t="s">
        <v>432</v>
      </c>
      <c r="B524" s="1">
        <v>129</v>
      </c>
      <c r="C524" s="26" t="s">
        <v>12232</v>
      </c>
      <c r="D524" t="s">
        <v>434</v>
      </c>
      <c r="E524" s="27" t="s">
        <v>12233</v>
      </c>
      <c r="F524" s="28" t="s">
        <v>496</v>
      </c>
      <c r="G524" s="29">
        <v>2</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12878</v>
      </c>
    </row>
    <row r="527" ht="114.75">
      <c r="A527" s="1" t="s">
        <v>441</v>
      </c>
      <c r="E527" s="27" t="s">
        <v>12187</v>
      </c>
    </row>
    <row r="528" ht="25.5">
      <c r="A528" s="1" t="s">
        <v>432</v>
      </c>
      <c r="B528" s="1">
        <v>130</v>
      </c>
      <c r="C528" s="26" t="s">
        <v>12946</v>
      </c>
      <c r="D528" t="s">
        <v>434</v>
      </c>
      <c r="E528" s="27" t="s">
        <v>12947</v>
      </c>
      <c r="F528" s="28" t="s">
        <v>496</v>
      </c>
      <c r="G528" s="29">
        <v>50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13185</v>
      </c>
    </row>
    <row r="531" ht="114.75">
      <c r="A531" s="1" t="s">
        <v>441</v>
      </c>
      <c r="E531" s="27" t="s">
        <v>12187</v>
      </c>
    </row>
    <row r="532" ht="25.5">
      <c r="A532" s="1" t="s">
        <v>432</v>
      </c>
      <c r="B532" s="1">
        <v>131</v>
      </c>
      <c r="C532" s="26" t="s">
        <v>12474</v>
      </c>
      <c r="D532" t="s">
        <v>434</v>
      </c>
      <c r="E532" s="27" t="s">
        <v>12475</v>
      </c>
      <c r="F532" s="28" t="s">
        <v>496</v>
      </c>
      <c r="G532" s="29">
        <v>10</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13186</v>
      </c>
    </row>
    <row r="535" ht="114.75">
      <c r="A535" s="1" t="s">
        <v>441</v>
      </c>
      <c r="E535" s="27" t="s">
        <v>12187</v>
      </c>
    </row>
    <row r="536" ht="25.5">
      <c r="A536" s="1" t="s">
        <v>432</v>
      </c>
      <c r="B536" s="1">
        <v>132</v>
      </c>
      <c r="C536" s="26" t="s">
        <v>12948</v>
      </c>
      <c r="D536" t="s">
        <v>434</v>
      </c>
      <c r="E536" s="27" t="s">
        <v>12949</v>
      </c>
      <c r="F536" s="28" t="s">
        <v>496</v>
      </c>
      <c r="G536" s="29">
        <v>23</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13187</v>
      </c>
    </row>
    <row r="539" ht="114.75">
      <c r="A539" s="1" t="s">
        <v>441</v>
      </c>
      <c r="E539" s="27" t="s">
        <v>12187</v>
      </c>
    </row>
    <row r="540">
      <c r="A540" s="1" t="s">
        <v>432</v>
      </c>
      <c r="B540" s="1">
        <v>133</v>
      </c>
      <c r="C540" s="26" t="s">
        <v>12950</v>
      </c>
      <c r="D540" t="s">
        <v>434</v>
      </c>
      <c r="E540" s="27" t="s">
        <v>12951</v>
      </c>
      <c r="F540" s="28" t="s">
        <v>496</v>
      </c>
      <c r="G540" s="29">
        <v>14</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13188</v>
      </c>
    </row>
    <row r="543" ht="114.75">
      <c r="A543" s="1" t="s">
        <v>441</v>
      </c>
      <c r="E543" s="27" t="s">
        <v>12187</v>
      </c>
    </row>
    <row r="544" ht="25.5">
      <c r="A544" s="1" t="s">
        <v>432</v>
      </c>
      <c r="B544" s="1">
        <v>134</v>
      </c>
      <c r="C544" s="26" t="s">
        <v>12478</v>
      </c>
      <c r="D544" t="s">
        <v>434</v>
      </c>
      <c r="E544" s="27" t="s">
        <v>12479</v>
      </c>
      <c r="F544" s="28" t="s">
        <v>496</v>
      </c>
      <c r="G544" s="29">
        <v>137</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13189</v>
      </c>
    </row>
    <row r="547" ht="114.75">
      <c r="A547" s="1" t="s">
        <v>441</v>
      </c>
      <c r="E547" s="27" t="s">
        <v>12187</v>
      </c>
    </row>
    <row r="548">
      <c r="A548" s="1" t="s">
        <v>432</v>
      </c>
      <c r="B548" s="1">
        <v>135</v>
      </c>
      <c r="C548" s="26" t="s">
        <v>12480</v>
      </c>
      <c r="D548" t="s">
        <v>434</v>
      </c>
      <c r="E548" s="27" t="s">
        <v>12481</v>
      </c>
      <c r="F548" s="28" t="s">
        <v>496</v>
      </c>
      <c r="G548" s="29">
        <v>50</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13190</v>
      </c>
    </row>
    <row r="551" ht="114.75">
      <c r="A551" s="1" t="s">
        <v>441</v>
      </c>
      <c r="E551" s="27" t="s">
        <v>12187</v>
      </c>
    </row>
    <row r="552">
      <c r="A552" s="1" t="s">
        <v>432</v>
      </c>
      <c r="B552" s="1">
        <v>136</v>
      </c>
      <c r="C552" s="26" t="s">
        <v>13191</v>
      </c>
      <c r="D552" t="s">
        <v>434</v>
      </c>
      <c r="E552" s="27" t="s">
        <v>13192</v>
      </c>
      <c r="F552" s="28" t="s">
        <v>496</v>
      </c>
      <c r="G552" s="29">
        <v>22</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13193</v>
      </c>
    </row>
    <row r="555" ht="114.75">
      <c r="A555" s="1" t="s">
        <v>441</v>
      </c>
      <c r="E555" s="27" t="s">
        <v>12187</v>
      </c>
    </row>
    <row r="556">
      <c r="A556" s="1" t="s">
        <v>432</v>
      </c>
      <c r="B556" s="1">
        <v>137</v>
      </c>
      <c r="C556" s="26" t="s">
        <v>12482</v>
      </c>
      <c r="D556" t="s">
        <v>434</v>
      </c>
      <c r="E556" s="27" t="s">
        <v>12483</v>
      </c>
      <c r="F556" s="28" t="s">
        <v>467</v>
      </c>
      <c r="G556" s="29">
        <v>350</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12878</v>
      </c>
    </row>
    <row r="559" ht="114.75">
      <c r="A559" s="1" t="s">
        <v>441</v>
      </c>
      <c r="E559" s="27" t="s">
        <v>12231</v>
      </c>
    </row>
    <row r="560">
      <c r="A560" s="1" t="s">
        <v>432</v>
      </c>
      <c r="B560" s="1">
        <v>138</v>
      </c>
      <c r="C560" s="26" t="s">
        <v>12484</v>
      </c>
      <c r="D560" t="s">
        <v>434</v>
      </c>
      <c r="E560" s="27" t="s">
        <v>12485</v>
      </c>
      <c r="F560" s="28" t="s">
        <v>467</v>
      </c>
      <c r="G560" s="29">
        <v>4070</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12878</v>
      </c>
    </row>
    <row r="563" ht="114.75">
      <c r="A563" s="1" t="s">
        <v>441</v>
      </c>
      <c r="E563" s="27" t="s">
        <v>12231</v>
      </c>
    </row>
    <row r="564">
      <c r="A564" s="1" t="s">
        <v>432</v>
      </c>
      <c r="B564" s="1">
        <v>139</v>
      </c>
      <c r="C564" s="26" t="s">
        <v>12234</v>
      </c>
      <c r="D564" t="s">
        <v>434</v>
      </c>
      <c r="E564" s="27" t="s">
        <v>12235</v>
      </c>
      <c r="F564" s="28" t="s">
        <v>496</v>
      </c>
      <c r="G564" s="29">
        <v>406</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13194</v>
      </c>
    </row>
    <row r="567" ht="114.75">
      <c r="A567" s="1" t="s">
        <v>441</v>
      </c>
      <c r="E567" s="27" t="s">
        <v>12187</v>
      </c>
    </row>
    <row r="568">
      <c r="A568" s="1" t="s">
        <v>432</v>
      </c>
      <c r="B568" s="1">
        <v>140</v>
      </c>
      <c r="C568" s="26" t="s">
        <v>12236</v>
      </c>
      <c r="D568" t="s">
        <v>434</v>
      </c>
      <c r="E568" s="27" t="s">
        <v>12237</v>
      </c>
      <c r="F568" s="28" t="s">
        <v>496</v>
      </c>
      <c r="G568" s="29">
        <v>115</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13195</v>
      </c>
    </row>
    <row r="571" ht="114.75">
      <c r="A571" s="1" t="s">
        <v>441</v>
      </c>
      <c r="E571" s="27" t="s">
        <v>12187</v>
      </c>
    </row>
    <row r="572">
      <c r="A572" s="1" t="s">
        <v>432</v>
      </c>
      <c r="B572" s="1">
        <v>141</v>
      </c>
      <c r="C572" s="26" t="s">
        <v>12653</v>
      </c>
      <c r="D572" t="s">
        <v>434</v>
      </c>
      <c r="E572" s="27" t="s">
        <v>12654</v>
      </c>
      <c r="F572" s="28" t="s">
        <v>496</v>
      </c>
      <c r="G572" s="29">
        <v>28</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13196</v>
      </c>
    </row>
    <row r="575" ht="114.75">
      <c r="A575" s="1" t="s">
        <v>441</v>
      </c>
      <c r="E575" s="27" t="s">
        <v>12187</v>
      </c>
    </row>
    <row r="576">
      <c r="A576" s="1" t="s">
        <v>432</v>
      </c>
      <c r="B576" s="1">
        <v>142</v>
      </c>
      <c r="C576" s="26" t="s">
        <v>12486</v>
      </c>
      <c r="D576" t="s">
        <v>434</v>
      </c>
      <c r="E576" s="27" t="s">
        <v>12487</v>
      </c>
      <c r="F576" s="28" t="s">
        <v>496</v>
      </c>
      <c r="G576" s="29">
        <v>4</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13197</v>
      </c>
    </row>
    <row r="579" ht="114.75">
      <c r="A579" s="1" t="s">
        <v>441</v>
      </c>
      <c r="E579" s="27" t="s">
        <v>12187</v>
      </c>
    </row>
    <row r="580">
      <c r="A580" s="1" t="s">
        <v>432</v>
      </c>
      <c r="B580" s="1">
        <v>143</v>
      </c>
      <c r="C580" s="26" t="s">
        <v>12488</v>
      </c>
      <c r="D580" t="s">
        <v>434</v>
      </c>
      <c r="E580" s="27" t="s">
        <v>12489</v>
      </c>
      <c r="F580" s="28" t="s">
        <v>496</v>
      </c>
      <c r="G580" s="29">
        <v>20</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12878</v>
      </c>
    </row>
    <row r="583" ht="114.75">
      <c r="A583" s="1" t="s">
        <v>441</v>
      </c>
      <c r="E583" s="27" t="s">
        <v>12187</v>
      </c>
    </row>
    <row r="584">
      <c r="A584" s="1" t="s">
        <v>432</v>
      </c>
      <c r="B584" s="1">
        <v>144</v>
      </c>
      <c r="C584" s="26" t="s">
        <v>13198</v>
      </c>
      <c r="D584" t="s">
        <v>434</v>
      </c>
      <c r="E584" s="27" t="s">
        <v>13199</v>
      </c>
      <c r="F584" s="28" t="s">
        <v>496</v>
      </c>
      <c r="G584" s="29">
        <v>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row>
    <row r="587" ht="114.75">
      <c r="A587" s="1" t="s">
        <v>441</v>
      </c>
      <c r="E587" s="27" t="s">
        <v>12187</v>
      </c>
    </row>
    <row r="588" ht="25.5">
      <c r="A588" s="1" t="s">
        <v>432</v>
      </c>
      <c r="B588" s="1">
        <v>145</v>
      </c>
      <c r="C588" s="26" t="s">
        <v>12965</v>
      </c>
      <c r="D588" t="s">
        <v>434</v>
      </c>
      <c r="E588" s="27" t="s">
        <v>12966</v>
      </c>
      <c r="F588" s="28" t="s">
        <v>496</v>
      </c>
      <c r="G588" s="29">
        <v>13</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13156</v>
      </c>
    </row>
    <row r="591" ht="102">
      <c r="A591" s="1" t="s">
        <v>441</v>
      </c>
      <c r="E591" s="27" t="s">
        <v>12967</v>
      </c>
    </row>
    <row r="592">
      <c r="A592" s="1" t="s">
        <v>432</v>
      </c>
      <c r="B592" s="1">
        <v>146</v>
      </c>
      <c r="C592" s="26" t="s">
        <v>12490</v>
      </c>
      <c r="D592" t="s">
        <v>434</v>
      </c>
      <c r="E592" s="27" t="s">
        <v>12491</v>
      </c>
      <c r="F592" s="28" t="s">
        <v>496</v>
      </c>
      <c r="G592" s="29">
        <v>39</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13200</v>
      </c>
    </row>
    <row r="595" ht="114.75">
      <c r="A595" s="1" t="s">
        <v>441</v>
      </c>
      <c r="E595" s="27" t="s">
        <v>12187</v>
      </c>
    </row>
    <row r="596">
      <c r="A596" s="1" t="s">
        <v>432</v>
      </c>
      <c r="B596" s="1">
        <v>147</v>
      </c>
      <c r="C596" s="26" t="s">
        <v>12581</v>
      </c>
      <c r="D596" t="s">
        <v>434</v>
      </c>
      <c r="E596" s="27" t="s">
        <v>12582</v>
      </c>
      <c r="F596" s="28" t="s">
        <v>496</v>
      </c>
      <c r="G596" s="29">
        <v>3</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12878</v>
      </c>
    </row>
    <row r="599" ht="114.75">
      <c r="A599" s="1" t="s">
        <v>441</v>
      </c>
      <c r="E599" s="27" t="s">
        <v>12187</v>
      </c>
    </row>
    <row r="600">
      <c r="A600" s="1" t="s">
        <v>432</v>
      </c>
      <c r="B600" s="1">
        <v>148</v>
      </c>
      <c r="C600" s="26" t="s">
        <v>12492</v>
      </c>
      <c r="D600" t="s">
        <v>434</v>
      </c>
      <c r="E600" s="27" t="s">
        <v>12493</v>
      </c>
      <c r="F600" s="28" t="s">
        <v>496</v>
      </c>
      <c r="G600" s="29">
        <v>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12878</v>
      </c>
    </row>
    <row r="603" ht="114.75">
      <c r="A603" s="1" t="s">
        <v>441</v>
      </c>
      <c r="E603" s="27" t="s">
        <v>12187</v>
      </c>
    </row>
    <row r="604">
      <c r="A604" s="1" t="s">
        <v>432</v>
      </c>
      <c r="B604" s="1">
        <v>149</v>
      </c>
      <c r="C604" s="26" t="s">
        <v>12494</v>
      </c>
      <c r="D604" t="s">
        <v>434</v>
      </c>
      <c r="E604" s="27" t="s">
        <v>12495</v>
      </c>
      <c r="F604" s="28" t="s">
        <v>496</v>
      </c>
      <c r="G604" s="29">
        <v>7</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12878</v>
      </c>
    </row>
    <row r="607" ht="114.75">
      <c r="A607" s="1" t="s">
        <v>441</v>
      </c>
      <c r="E607" s="27" t="s">
        <v>12187</v>
      </c>
    </row>
    <row r="608">
      <c r="A608" s="1" t="s">
        <v>432</v>
      </c>
      <c r="B608" s="1">
        <v>150</v>
      </c>
      <c r="C608" s="26" t="s">
        <v>12496</v>
      </c>
      <c r="D608" t="s">
        <v>434</v>
      </c>
      <c r="E608" s="27" t="s">
        <v>12497</v>
      </c>
      <c r="F608" s="28" t="s">
        <v>496</v>
      </c>
      <c r="G608" s="29">
        <v>26</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13201</v>
      </c>
    </row>
    <row r="611" ht="114.75">
      <c r="A611" s="1" t="s">
        <v>441</v>
      </c>
      <c r="E611" s="27" t="s">
        <v>12187</v>
      </c>
    </row>
    <row r="612" ht="25.5">
      <c r="A612" s="1" t="s">
        <v>432</v>
      </c>
      <c r="B612" s="1">
        <v>151</v>
      </c>
      <c r="C612" s="26" t="s">
        <v>13202</v>
      </c>
      <c r="D612" t="s">
        <v>434</v>
      </c>
      <c r="E612" s="27" t="s">
        <v>13203</v>
      </c>
      <c r="F612" s="28" t="s">
        <v>496</v>
      </c>
      <c r="G612" s="29">
        <v>2</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12878</v>
      </c>
    </row>
    <row r="615" ht="114.75">
      <c r="A615" s="1" t="s">
        <v>441</v>
      </c>
      <c r="E615" s="27" t="s">
        <v>12187</v>
      </c>
    </row>
    <row r="616">
      <c r="A616" s="1" t="s">
        <v>432</v>
      </c>
      <c r="B616" s="1">
        <v>152</v>
      </c>
      <c r="C616" s="26" t="s">
        <v>12238</v>
      </c>
      <c r="D616" t="s">
        <v>434</v>
      </c>
      <c r="E616" s="27" t="s">
        <v>12239</v>
      </c>
      <c r="F616" s="28" t="s">
        <v>496</v>
      </c>
      <c r="G616" s="29">
        <v>87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13204</v>
      </c>
    </row>
    <row r="619" ht="114.75">
      <c r="A619" s="1" t="s">
        <v>441</v>
      </c>
      <c r="E619" s="27" t="s">
        <v>12187</v>
      </c>
    </row>
    <row r="620">
      <c r="A620" s="1" t="s">
        <v>432</v>
      </c>
      <c r="B620" s="1">
        <v>153</v>
      </c>
      <c r="C620" s="26" t="s">
        <v>12240</v>
      </c>
      <c r="D620" t="s">
        <v>434</v>
      </c>
      <c r="E620" s="27" t="s">
        <v>12241</v>
      </c>
      <c r="F620" s="28" t="s">
        <v>496</v>
      </c>
      <c r="G620" s="29">
        <v>393</v>
      </c>
      <c r="H620" s="28">
        <v>0</v>
      </c>
      <c r="I620" s="30">
        <f>ROUND(G620*H620,P4)</f>
        <v>0</v>
      </c>
      <c r="L620" s="31">
        <v>0</v>
      </c>
      <c r="M620" s="24">
        <f>ROUND(G620*L620,P4)</f>
        <v>0</v>
      </c>
      <c r="N620" s="25" t="s">
        <v>1112</v>
      </c>
      <c r="O620" s="32">
        <f>M620*AA620</f>
        <v>0</v>
      </c>
      <c r="P620" s="1">
        <v>3</v>
      </c>
      <c r="AA620" s="1">
        <f>IF(P620=1,$O$3,IF(P620=2,$O$4,$O$5))</f>
        <v>0</v>
      </c>
    </row>
    <row r="621">
      <c r="A621" s="1" t="s">
        <v>437</v>
      </c>
      <c r="E621" s="27" t="s">
        <v>434</v>
      </c>
    </row>
    <row r="622">
      <c r="A622" s="1" t="s">
        <v>439</v>
      </c>
      <c r="E622" s="33" t="s">
        <v>13205</v>
      </c>
    </row>
    <row r="623" ht="114.75">
      <c r="A623" s="1" t="s">
        <v>441</v>
      </c>
      <c r="E623" s="27" t="s">
        <v>12187</v>
      </c>
    </row>
    <row r="624" ht="25.5">
      <c r="A624" s="1" t="s">
        <v>432</v>
      </c>
      <c r="B624" s="1">
        <v>154</v>
      </c>
      <c r="C624" s="26" t="s">
        <v>12242</v>
      </c>
      <c r="D624" t="s">
        <v>434</v>
      </c>
      <c r="E624" s="27" t="s">
        <v>12243</v>
      </c>
      <c r="F624" s="28" t="s">
        <v>496</v>
      </c>
      <c r="G624" s="29">
        <v>182</v>
      </c>
      <c r="H624" s="28">
        <v>0</v>
      </c>
      <c r="I624" s="30">
        <f>ROUND(G624*H624,P4)</f>
        <v>0</v>
      </c>
      <c r="L624" s="31">
        <v>0</v>
      </c>
      <c r="M624" s="24">
        <f>ROUND(G624*L624,P4)</f>
        <v>0</v>
      </c>
      <c r="N624" s="25" t="s">
        <v>1112</v>
      </c>
      <c r="O624" s="32">
        <f>M624*AA624</f>
        <v>0</v>
      </c>
      <c r="P624" s="1">
        <v>3</v>
      </c>
      <c r="AA624" s="1">
        <f>IF(P624=1,$O$3,IF(P624=2,$O$4,$O$5))</f>
        <v>0</v>
      </c>
    </row>
    <row r="625">
      <c r="A625" s="1" t="s">
        <v>437</v>
      </c>
      <c r="E625" s="27" t="s">
        <v>434</v>
      </c>
    </row>
    <row r="626">
      <c r="A626" s="1" t="s">
        <v>439</v>
      </c>
      <c r="E626" s="33" t="s">
        <v>13206</v>
      </c>
    </row>
    <row r="627" ht="76.5">
      <c r="A627" s="1" t="s">
        <v>441</v>
      </c>
      <c r="E627" s="27" t="s">
        <v>12970</v>
      </c>
    </row>
    <row r="628" ht="25.5">
      <c r="A628" s="1" t="s">
        <v>432</v>
      </c>
      <c r="B628" s="1">
        <v>155</v>
      </c>
      <c r="C628" s="26" t="s">
        <v>12245</v>
      </c>
      <c r="D628" t="s">
        <v>434</v>
      </c>
      <c r="E628" s="27" t="s">
        <v>12246</v>
      </c>
      <c r="F628" s="28" t="s">
        <v>496</v>
      </c>
      <c r="G628" s="29">
        <v>182</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13206</v>
      </c>
    </row>
    <row r="631" ht="76.5">
      <c r="A631" s="1" t="s">
        <v>441</v>
      </c>
      <c r="E631" s="27" t="s">
        <v>12971</v>
      </c>
    </row>
    <row r="632">
      <c r="A632" s="1" t="s">
        <v>432</v>
      </c>
      <c r="B632" s="1">
        <v>156</v>
      </c>
      <c r="C632" s="26" t="s">
        <v>12248</v>
      </c>
      <c r="D632" t="s">
        <v>434</v>
      </c>
      <c r="E632" s="27" t="s">
        <v>12249</v>
      </c>
      <c r="F632" s="28" t="s">
        <v>1625</v>
      </c>
      <c r="G632" s="29">
        <v>4160</v>
      </c>
      <c r="H632" s="28">
        <v>0</v>
      </c>
      <c r="I632" s="30">
        <f>ROUND(G632*H632,P4)</f>
        <v>0</v>
      </c>
      <c r="L632" s="31">
        <v>0</v>
      </c>
      <c r="M632" s="24">
        <f>ROUND(G632*L632,P4)</f>
        <v>0</v>
      </c>
      <c r="N632" s="25" t="s">
        <v>1112</v>
      </c>
      <c r="O632" s="32">
        <f>M632*AA632</f>
        <v>0</v>
      </c>
      <c r="P632" s="1">
        <v>3</v>
      </c>
      <c r="AA632" s="1">
        <f>IF(P632=1,$O$3,IF(P632=2,$O$4,$O$5))</f>
        <v>0</v>
      </c>
    </row>
    <row r="633">
      <c r="A633" s="1" t="s">
        <v>437</v>
      </c>
      <c r="E633" s="27" t="s">
        <v>434</v>
      </c>
    </row>
    <row r="634" ht="25.5">
      <c r="A634" s="1" t="s">
        <v>439</v>
      </c>
      <c r="E634" s="33" t="s">
        <v>13207</v>
      </c>
    </row>
    <row r="635" ht="89.25">
      <c r="A635" s="1" t="s">
        <v>441</v>
      </c>
      <c r="E635" s="27" t="s">
        <v>12250</v>
      </c>
    </row>
    <row r="636">
      <c r="A636" s="1" t="s">
        <v>432</v>
      </c>
      <c r="B636" s="1">
        <v>157</v>
      </c>
      <c r="C636" s="26" t="s">
        <v>13208</v>
      </c>
      <c r="D636" t="s">
        <v>434</v>
      </c>
      <c r="E636" s="27" t="s">
        <v>13209</v>
      </c>
      <c r="F636" s="28" t="s">
        <v>496</v>
      </c>
      <c r="G636" s="29">
        <v>4</v>
      </c>
      <c r="H636" s="28">
        <v>0</v>
      </c>
      <c r="I636" s="30">
        <f>ROUND(G636*H636,P4)</f>
        <v>0</v>
      </c>
      <c r="L636" s="31">
        <v>0</v>
      </c>
      <c r="M636" s="24">
        <f>ROUND(G636*L636,P4)</f>
        <v>0</v>
      </c>
      <c r="N636" s="25" t="s">
        <v>1112</v>
      </c>
      <c r="O636" s="32">
        <f>M636*AA636</f>
        <v>0</v>
      </c>
      <c r="P636" s="1">
        <v>3</v>
      </c>
      <c r="AA636" s="1">
        <f>IF(P636=1,$O$3,IF(P636=2,$O$4,$O$5))</f>
        <v>0</v>
      </c>
    </row>
    <row r="637">
      <c r="A637" s="1" t="s">
        <v>437</v>
      </c>
      <c r="E637" s="27" t="s">
        <v>434</v>
      </c>
    </row>
    <row r="638">
      <c r="A638" s="1" t="s">
        <v>439</v>
      </c>
      <c r="E638" s="33" t="s">
        <v>12500</v>
      </c>
    </row>
    <row r="639" ht="114.75">
      <c r="A639" s="1" t="s">
        <v>441</v>
      </c>
      <c r="E639" s="27" t="s">
        <v>12187</v>
      </c>
    </row>
    <row r="640" ht="25.5">
      <c r="A640" s="1" t="s">
        <v>432</v>
      </c>
      <c r="B640" s="1">
        <v>158</v>
      </c>
      <c r="C640" s="26" t="s">
        <v>12498</v>
      </c>
      <c r="D640" t="s">
        <v>434</v>
      </c>
      <c r="E640" s="27" t="s">
        <v>12499</v>
      </c>
      <c r="F640" s="28" t="s">
        <v>496</v>
      </c>
      <c r="G640" s="29">
        <v>3</v>
      </c>
      <c r="H640" s="28">
        <v>0</v>
      </c>
      <c r="I640" s="30">
        <f>ROUND(G640*H640,P4)</f>
        <v>0</v>
      </c>
      <c r="L640" s="31">
        <v>0</v>
      </c>
      <c r="M640" s="24">
        <f>ROUND(G640*L640,P4)</f>
        <v>0</v>
      </c>
      <c r="N640" s="25" t="s">
        <v>1112</v>
      </c>
      <c r="O640" s="32">
        <f>M640*AA640</f>
        <v>0</v>
      </c>
      <c r="P640" s="1">
        <v>3</v>
      </c>
      <c r="AA640" s="1">
        <f>IF(P640=1,$O$3,IF(P640=2,$O$4,$O$5))</f>
        <v>0</v>
      </c>
    </row>
    <row r="641">
      <c r="A641" s="1" t="s">
        <v>437</v>
      </c>
      <c r="E641" s="27" t="s">
        <v>434</v>
      </c>
    </row>
    <row r="642">
      <c r="A642" s="1" t="s">
        <v>439</v>
      </c>
      <c r="E642" s="33" t="s">
        <v>12500</v>
      </c>
    </row>
    <row r="643" ht="114.75">
      <c r="A643" s="1" t="s">
        <v>441</v>
      </c>
      <c r="E643" s="27" t="s">
        <v>12187</v>
      </c>
    </row>
    <row r="644">
      <c r="A644" s="1" t="s">
        <v>432</v>
      </c>
      <c r="B644" s="1">
        <v>159</v>
      </c>
      <c r="C644" s="26" t="s">
        <v>13210</v>
      </c>
      <c r="D644" t="s">
        <v>434</v>
      </c>
      <c r="E644" s="27" t="s">
        <v>13211</v>
      </c>
      <c r="F644" s="28" t="s">
        <v>496</v>
      </c>
      <c r="G644" s="29">
        <v>6</v>
      </c>
      <c r="H644" s="28">
        <v>0</v>
      </c>
      <c r="I644" s="30">
        <f>ROUND(G644*H644,P4)</f>
        <v>0</v>
      </c>
      <c r="L644" s="31">
        <v>0</v>
      </c>
      <c r="M644" s="24">
        <f>ROUND(G644*L644,P4)</f>
        <v>0</v>
      </c>
      <c r="N644" s="25" t="s">
        <v>1112</v>
      </c>
      <c r="O644" s="32">
        <f>M644*AA644</f>
        <v>0</v>
      </c>
      <c r="P644" s="1">
        <v>3</v>
      </c>
      <c r="AA644" s="1">
        <f>IF(P644=1,$O$3,IF(P644=2,$O$4,$O$5))</f>
        <v>0</v>
      </c>
    </row>
    <row r="645">
      <c r="A645" s="1" t="s">
        <v>437</v>
      </c>
      <c r="E645" s="27" t="s">
        <v>434</v>
      </c>
    </row>
    <row r="646">
      <c r="A646" s="1" t="s">
        <v>439</v>
      </c>
      <c r="E646" s="33" t="s">
        <v>12878</v>
      </c>
    </row>
    <row r="647" ht="114.75">
      <c r="A647" s="1" t="s">
        <v>441</v>
      </c>
      <c r="E647" s="27" t="s">
        <v>12187</v>
      </c>
    </row>
    <row r="648" ht="25.5">
      <c r="A648" s="1" t="s">
        <v>432</v>
      </c>
      <c r="B648" s="1">
        <v>160</v>
      </c>
      <c r="C648" s="26" t="s">
        <v>12501</v>
      </c>
      <c r="D648" t="s">
        <v>434</v>
      </c>
      <c r="E648" s="27" t="s">
        <v>12502</v>
      </c>
      <c r="F648" s="28" t="s">
        <v>496</v>
      </c>
      <c r="G648" s="29">
        <v>25</v>
      </c>
      <c r="H648" s="28">
        <v>0</v>
      </c>
      <c r="I648" s="30">
        <f>ROUND(G648*H648,P4)</f>
        <v>0</v>
      </c>
      <c r="L648" s="31">
        <v>0</v>
      </c>
      <c r="M648" s="24">
        <f>ROUND(G648*L648,P4)</f>
        <v>0</v>
      </c>
      <c r="N648" s="25" t="s">
        <v>12503</v>
      </c>
      <c r="O648" s="32">
        <f>M648*AA648</f>
        <v>0</v>
      </c>
      <c r="P648" s="1">
        <v>3</v>
      </c>
      <c r="AA648" s="1">
        <f>IF(P648=1,$O$3,IF(P648=2,$O$4,$O$5))</f>
        <v>0</v>
      </c>
    </row>
    <row r="649">
      <c r="A649" s="1" t="s">
        <v>437</v>
      </c>
      <c r="E649" s="27" t="s">
        <v>434</v>
      </c>
    </row>
    <row r="650">
      <c r="A650" s="1" t="s">
        <v>439</v>
      </c>
      <c r="E650" s="33" t="s">
        <v>13212</v>
      </c>
    </row>
    <row r="651" ht="89.25">
      <c r="A651" s="1" t="s">
        <v>441</v>
      </c>
      <c r="E651" s="27" t="s">
        <v>12505</v>
      </c>
    </row>
    <row r="652">
      <c r="A652" s="1" t="s">
        <v>432</v>
      </c>
      <c r="B652" s="1">
        <v>161</v>
      </c>
      <c r="C652" s="26" t="s">
        <v>12973</v>
      </c>
      <c r="D652" t="s">
        <v>434</v>
      </c>
      <c r="E652" s="27" t="s">
        <v>12974</v>
      </c>
      <c r="F652" s="28" t="s">
        <v>496</v>
      </c>
      <c r="G652" s="29">
        <v>20</v>
      </c>
      <c r="H652" s="28">
        <v>0</v>
      </c>
      <c r="I652" s="30">
        <f>ROUND(G652*H652,P4)</f>
        <v>0</v>
      </c>
      <c r="L652" s="31">
        <v>0</v>
      </c>
      <c r="M652" s="24">
        <f>ROUND(G652*L652,P4)</f>
        <v>0</v>
      </c>
      <c r="N652" s="25" t="s">
        <v>1112</v>
      </c>
      <c r="O652" s="32">
        <f>M652*AA652</f>
        <v>0</v>
      </c>
      <c r="P652" s="1">
        <v>3</v>
      </c>
      <c r="AA652" s="1">
        <f>IF(P652=1,$O$3,IF(P652=2,$O$4,$O$5))</f>
        <v>0</v>
      </c>
    </row>
    <row r="653">
      <c r="A653" s="1" t="s">
        <v>437</v>
      </c>
      <c r="E653" s="27" t="s">
        <v>434</v>
      </c>
    </row>
    <row r="654">
      <c r="A654" s="1" t="s">
        <v>439</v>
      </c>
    </row>
    <row r="655" ht="76.5">
      <c r="A655" s="1" t="s">
        <v>441</v>
      </c>
      <c r="E655" s="27" t="s">
        <v>12975</v>
      </c>
    </row>
    <row r="656">
      <c r="A656" s="1" t="s">
        <v>429</v>
      </c>
      <c r="C656" s="22" t="s">
        <v>12976</v>
      </c>
      <c r="E656" s="23" t="s">
        <v>12977</v>
      </c>
      <c r="L656" s="24">
        <f>SUMIFS(L657:L664,A657:A664,"P")</f>
        <v>0</v>
      </c>
      <c r="M656" s="24">
        <f>SUMIFS(M657:M664,A657:A664,"P")</f>
        <v>0</v>
      </c>
      <c r="N656" s="25"/>
    </row>
    <row r="657">
      <c r="A657" s="1" t="s">
        <v>432</v>
      </c>
      <c r="B657" s="1">
        <v>162</v>
      </c>
      <c r="C657" s="26" t="s">
        <v>12514</v>
      </c>
      <c r="D657" t="s">
        <v>434</v>
      </c>
      <c r="E657" s="27" t="s">
        <v>12515</v>
      </c>
      <c r="F657" s="28" t="s">
        <v>496</v>
      </c>
      <c r="G657" s="29">
        <v>173</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12878</v>
      </c>
    </row>
    <row r="660" ht="89.25">
      <c r="A660" s="1" t="s">
        <v>441</v>
      </c>
      <c r="E660" s="27" t="s">
        <v>12513</v>
      </c>
    </row>
    <row r="661">
      <c r="A661" s="1" t="s">
        <v>432</v>
      </c>
      <c r="B661" s="1">
        <v>163</v>
      </c>
      <c r="C661" s="26" t="s">
        <v>12516</v>
      </c>
      <c r="D661" t="s">
        <v>434</v>
      </c>
      <c r="E661" s="27" t="s">
        <v>12517</v>
      </c>
      <c r="F661" s="28" t="s">
        <v>496</v>
      </c>
      <c r="G661" s="29">
        <v>148</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12878</v>
      </c>
    </row>
    <row r="664" ht="89.25">
      <c r="A664" s="1" t="s">
        <v>441</v>
      </c>
      <c r="E664" s="27" t="s">
        <v>12513</v>
      </c>
    </row>
    <row r="665">
      <c r="A665" s="1" t="s">
        <v>429</v>
      </c>
      <c r="C665" s="22" t="s">
        <v>12978</v>
      </c>
      <c r="E665" s="23" t="s">
        <v>12979</v>
      </c>
      <c r="L665" s="24">
        <f>SUMIFS(L666:L697,A666:A697,"P")</f>
        <v>0</v>
      </c>
      <c r="M665" s="24">
        <f>SUMIFS(M666:M697,A666:A697,"P")</f>
        <v>0</v>
      </c>
      <c r="N665" s="25"/>
    </row>
    <row r="666">
      <c r="A666" s="1" t="s">
        <v>432</v>
      </c>
      <c r="B666" s="1">
        <v>164</v>
      </c>
      <c r="C666" s="26" t="s">
        <v>12253</v>
      </c>
      <c r="D666" t="s">
        <v>434</v>
      </c>
      <c r="E666" s="27" t="s">
        <v>12254</v>
      </c>
      <c r="F666" s="28" t="s">
        <v>12255</v>
      </c>
      <c r="G666" s="29">
        <v>8.4000000000000004</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13213</v>
      </c>
    </row>
    <row r="669" ht="102">
      <c r="A669" s="1" t="s">
        <v>441</v>
      </c>
      <c r="E669" s="27" t="s">
        <v>12257</v>
      </c>
    </row>
    <row r="670">
      <c r="A670" s="1" t="s">
        <v>432</v>
      </c>
      <c r="B670" s="1">
        <v>165</v>
      </c>
      <c r="C670" s="26" t="s">
        <v>12258</v>
      </c>
      <c r="D670" t="s">
        <v>434</v>
      </c>
      <c r="E670" s="27" t="s">
        <v>12259</v>
      </c>
      <c r="F670" s="28" t="s">
        <v>12255</v>
      </c>
      <c r="G670" s="29">
        <v>18.199999999999999</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13214</v>
      </c>
    </row>
    <row r="673" ht="89.25">
      <c r="A673" s="1" t="s">
        <v>441</v>
      </c>
      <c r="E673" s="27" t="s">
        <v>12260</v>
      </c>
    </row>
    <row r="674">
      <c r="A674" s="1" t="s">
        <v>432</v>
      </c>
      <c r="B674" s="1">
        <v>166</v>
      </c>
      <c r="C674" s="26" t="s">
        <v>12261</v>
      </c>
      <c r="D674" t="s">
        <v>434</v>
      </c>
      <c r="E674" s="27" t="s">
        <v>12262</v>
      </c>
      <c r="F674" s="28" t="s">
        <v>496</v>
      </c>
      <c r="G674" s="29">
        <v>25</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12980</v>
      </c>
    </row>
    <row r="677" ht="89.25">
      <c r="A677" s="1" t="s">
        <v>441</v>
      </c>
      <c r="E677" s="27" t="s">
        <v>12981</v>
      </c>
    </row>
    <row r="678" ht="25.5">
      <c r="A678" s="1" t="s">
        <v>432</v>
      </c>
      <c r="B678" s="1">
        <v>167</v>
      </c>
      <c r="C678" s="26" t="s">
        <v>12264</v>
      </c>
      <c r="D678" t="s">
        <v>434</v>
      </c>
      <c r="E678" s="27" t="s">
        <v>12265</v>
      </c>
      <c r="F678" s="28" t="s">
        <v>496</v>
      </c>
      <c r="G678" s="29">
        <v>285</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ht="38.25">
      <c r="A680" s="1" t="s">
        <v>439</v>
      </c>
      <c r="E680" s="33" t="s">
        <v>13101</v>
      </c>
    </row>
    <row r="681" ht="89.25">
      <c r="A681" s="1" t="s">
        <v>441</v>
      </c>
      <c r="E681" s="27" t="s">
        <v>12266</v>
      </c>
    </row>
    <row r="682" ht="25.5">
      <c r="A682" s="1" t="s">
        <v>432</v>
      </c>
      <c r="B682" s="1">
        <v>168</v>
      </c>
      <c r="C682" s="26" t="s">
        <v>12267</v>
      </c>
      <c r="D682" t="s">
        <v>434</v>
      </c>
      <c r="E682" s="27" t="s">
        <v>12268</v>
      </c>
      <c r="F682" s="28" t="s">
        <v>12269</v>
      </c>
      <c r="G682" s="29">
        <v>285</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ht="38.25">
      <c r="A684" s="1" t="s">
        <v>439</v>
      </c>
      <c r="E684" s="33" t="s">
        <v>13101</v>
      </c>
    </row>
    <row r="685" ht="89.25">
      <c r="A685" s="1" t="s">
        <v>441</v>
      </c>
      <c r="E685" s="27" t="s">
        <v>12270</v>
      </c>
    </row>
    <row r="686">
      <c r="A686" s="1" t="s">
        <v>432</v>
      </c>
      <c r="B686" s="1">
        <v>169</v>
      </c>
      <c r="C686" s="26" t="s">
        <v>12274</v>
      </c>
      <c r="D686" t="s">
        <v>434</v>
      </c>
      <c r="E686" s="27" t="s">
        <v>12275</v>
      </c>
      <c r="F686" s="28" t="s">
        <v>496</v>
      </c>
      <c r="G686" s="29">
        <v>1</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12980</v>
      </c>
    </row>
    <row r="689" ht="76.5">
      <c r="A689" s="1" t="s">
        <v>441</v>
      </c>
      <c r="E689" s="27" t="s">
        <v>12982</v>
      </c>
    </row>
    <row r="690">
      <c r="A690" s="1" t="s">
        <v>432</v>
      </c>
      <c r="B690" s="1">
        <v>170</v>
      </c>
      <c r="C690" s="26" t="s">
        <v>12277</v>
      </c>
      <c r="D690" t="s">
        <v>434</v>
      </c>
      <c r="E690" s="27" t="s">
        <v>12278</v>
      </c>
      <c r="F690" s="28" t="s">
        <v>496</v>
      </c>
      <c r="G690" s="29">
        <v>25</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12980</v>
      </c>
    </row>
    <row r="693" ht="89.25">
      <c r="A693" s="1" t="s">
        <v>441</v>
      </c>
      <c r="E693" s="27" t="s">
        <v>12983</v>
      </c>
    </row>
    <row r="694">
      <c r="A694" s="1" t="s">
        <v>432</v>
      </c>
      <c r="B694" s="1">
        <v>171</v>
      </c>
      <c r="C694" s="26" t="s">
        <v>12280</v>
      </c>
      <c r="D694" t="s">
        <v>434</v>
      </c>
      <c r="E694" s="27" t="s">
        <v>12281</v>
      </c>
      <c r="F694" s="28" t="s">
        <v>496</v>
      </c>
      <c r="G694" s="29">
        <v>1</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12980</v>
      </c>
    </row>
    <row r="697" ht="89.25">
      <c r="A697" s="1" t="s">
        <v>441</v>
      </c>
      <c r="E697" s="27" t="s">
        <v>12984</v>
      </c>
    </row>
    <row r="698">
      <c r="A698" s="1" t="s">
        <v>429</v>
      </c>
      <c r="C698" s="22" t="s">
        <v>12287</v>
      </c>
      <c r="E698" s="23" t="s">
        <v>12985</v>
      </c>
      <c r="L698" s="24">
        <f>SUMIFS(L699:L842,A699:A842,"P")</f>
        <v>0</v>
      </c>
      <c r="M698" s="24">
        <f>SUMIFS(M699:M842,A699:A842,"P")</f>
        <v>0</v>
      </c>
      <c r="N698" s="25"/>
    </row>
    <row r="699">
      <c r="A699" s="1" t="s">
        <v>432</v>
      </c>
      <c r="B699" s="1">
        <v>172</v>
      </c>
      <c r="C699" s="26" t="s">
        <v>12289</v>
      </c>
      <c r="D699" t="s">
        <v>434</v>
      </c>
      <c r="E699" s="27" t="s">
        <v>12290</v>
      </c>
      <c r="F699" s="28" t="s">
        <v>1625</v>
      </c>
      <c r="G699" s="29">
        <v>1937.5</v>
      </c>
      <c r="H699" s="28">
        <v>0</v>
      </c>
      <c r="I699" s="30">
        <f>ROUND(G699*H699,P4)</f>
        <v>0</v>
      </c>
      <c r="L699" s="31">
        <v>0</v>
      </c>
      <c r="M699" s="24">
        <f>ROUND(G699*L699,P4)</f>
        <v>0</v>
      </c>
      <c r="N699" s="25" t="s">
        <v>1112</v>
      </c>
      <c r="O699" s="32">
        <f>M699*AA699</f>
        <v>0</v>
      </c>
      <c r="P699" s="1">
        <v>3</v>
      </c>
      <c r="AA699" s="1">
        <f>IF(P699=1,$O$3,IF(P699=2,$O$4,$O$5))</f>
        <v>0</v>
      </c>
    </row>
    <row r="700">
      <c r="A700" s="1" t="s">
        <v>437</v>
      </c>
      <c r="E700" s="27" t="s">
        <v>434</v>
      </c>
    </row>
    <row r="701">
      <c r="A701" s="1" t="s">
        <v>439</v>
      </c>
      <c r="E701" s="33" t="s">
        <v>13215</v>
      </c>
    </row>
    <row r="702" ht="89.25">
      <c r="A702" s="1" t="s">
        <v>441</v>
      </c>
      <c r="E702" s="27" t="s">
        <v>12291</v>
      </c>
    </row>
    <row r="703">
      <c r="A703" s="1" t="s">
        <v>432</v>
      </c>
      <c r="B703" s="1">
        <v>173</v>
      </c>
      <c r="C703" s="26" t="s">
        <v>12292</v>
      </c>
      <c r="D703" t="s">
        <v>434</v>
      </c>
      <c r="E703" s="27" t="s">
        <v>12293</v>
      </c>
      <c r="F703" s="28" t="s">
        <v>444</v>
      </c>
      <c r="G703" s="29">
        <v>601.23000000000002</v>
      </c>
      <c r="H703" s="28">
        <v>0</v>
      </c>
      <c r="I703" s="30">
        <f>ROUND(G703*H703,P4)</f>
        <v>0</v>
      </c>
      <c r="L703" s="31">
        <v>0</v>
      </c>
      <c r="M703" s="24">
        <f>ROUND(G703*L703,P4)</f>
        <v>0</v>
      </c>
      <c r="N703" s="25" t="s">
        <v>1112</v>
      </c>
      <c r="O703" s="32">
        <f>M703*AA703</f>
        <v>0</v>
      </c>
      <c r="P703" s="1">
        <v>3</v>
      </c>
      <c r="AA703" s="1">
        <f>IF(P703=1,$O$3,IF(P703=2,$O$4,$O$5))</f>
        <v>0</v>
      </c>
    </row>
    <row r="704">
      <c r="A704" s="1" t="s">
        <v>437</v>
      </c>
      <c r="E704" s="27" t="s">
        <v>434</v>
      </c>
    </row>
    <row r="705">
      <c r="A705" s="1" t="s">
        <v>439</v>
      </c>
      <c r="E705" s="33" t="s">
        <v>12500</v>
      </c>
    </row>
    <row r="706" ht="127.5">
      <c r="A706" s="1" t="s">
        <v>441</v>
      </c>
      <c r="E706" s="27" t="s">
        <v>12294</v>
      </c>
    </row>
    <row r="707">
      <c r="A707" s="1" t="s">
        <v>432</v>
      </c>
      <c r="B707" s="1">
        <v>174</v>
      </c>
      <c r="C707" s="26" t="s">
        <v>12530</v>
      </c>
      <c r="D707" t="s">
        <v>434</v>
      </c>
      <c r="E707" s="27" t="s">
        <v>12531</v>
      </c>
      <c r="F707" s="28" t="s">
        <v>496</v>
      </c>
      <c r="G707" s="29">
        <v>13</v>
      </c>
      <c r="H707" s="28">
        <v>0</v>
      </c>
      <c r="I707" s="30">
        <f>ROUND(G707*H707,P4)</f>
        <v>0</v>
      </c>
      <c r="L707" s="31">
        <v>0</v>
      </c>
      <c r="M707" s="24">
        <f>ROUND(G707*L707,P4)</f>
        <v>0</v>
      </c>
      <c r="N707" s="25" t="s">
        <v>1112</v>
      </c>
      <c r="O707" s="32">
        <f>M707*AA707</f>
        <v>0</v>
      </c>
      <c r="P707" s="1">
        <v>3</v>
      </c>
      <c r="AA707" s="1">
        <f>IF(P707=1,$O$3,IF(P707=2,$O$4,$O$5))</f>
        <v>0</v>
      </c>
    </row>
    <row r="708">
      <c r="A708" s="1" t="s">
        <v>437</v>
      </c>
      <c r="E708" s="27" t="s">
        <v>434</v>
      </c>
    </row>
    <row r="709">
      <c r="A709" s="1" t="s">
        <v>439</v>
      </c>
      <c r="E709" s="33" t="s">
        <v>12500</v>
      </c>
    </row>
    <row r="710" ht="114.75">
      <c r="A710" s="1" t="s">
        <v>441</v>
      </c>
      <c r="E710" s="27" t="s">
        <v>12532</v>
      </c>
    </row>
    <row r="711">
      <c r="A711" s="1" t="s">
        <v>432</v>
      </c>
      <c r="B711" s="1">
        <v>175</v>
      </c>
      <c r="C711" s="26" t="s">
        <v>12295</v>
      </c>
      <c r="D711" t="s">
        <v>434</v>
      </c>
      <c r="E711" s="27" t="s">
        <v>12296</v>
      </c>
      <c r="F711" s="28" t="s">
        <v>496</v>
      </c>
      <c r="G711" s="29">
        <v>110</v>
      </c>
      <c r="H711" s="28">
        <v>0</v>
      </c>
      <c r="I711" s="30">
        <f>ROUND(G711*H711,P4)</f>
        <v>0</v>
      </c>
      <c r="L711" s="31">
        <v>0</v>
      </c>
      <c r="M711" s="24">
        <f>ROUND(G711*L711,P4)</f>
        <v>0</v>
      </c>
      <c r="N711" s="25" t="s">
        <v>1112</v>
      </c>
      <c r="O711" s="32">
        <f>M711*AA711</f>
        <v>0</v>
      </c>
      <c r="P711" s="1">
        <v>3</v>
      </c>
      <c r="AA711" s="1">
        <f>IF(P711=1,$O$3,IF(P711=2,$O$4,$O$5))</f>
        <v>0</v>
      </c>
    </row>
    <row r="712">
      <c r="A712" s="1" t="s">
        <v>437</v>
      </c>
      <c r="E712" s="27" t="s">
        <v>434</v>
      </c>
    </row>
    <row r="713">
      <c r="A713" s="1" t="s">
        <v>439</v>
      </c>
      <c r="E713" s="33" t="s">
        <v>13216</v>
      </c>
    </row>
    <row r="714" ht="102">
      <c r="A714" s="1" t="s">
        <v>441</v>
      </c>
      <c r="E714" s="27" t="s">
        <v>12297</v>
      </c>
    </row>
    <row r="715">
      <c r="A715" s="1" t="s">
        <v>432</v>
      </c>
      <c r="B715" s="1">
        <v>176</v>
      </c>
      <c r="C715" s="26" t="s">
        <v>12298</v>
      </c>
      <c r="D715" t="s">
        <v>434</v>
      </c>
      <c r="E715" s="27" t="s">
        <v>12299</v>
      </c>
      <c r="F715" s="28" t="s">
        <v>496</v>
      </c>
      <c r="G715" s="29">
        <v>118</v>
      </c>
      <c r="H715" s="28">
        <v>0</v>
      </c>
      <c r="I715" s="30">
        <f>ROUND(G715*H715,P4)</f>
        <v>0</v>
      </c>
      <c r="L715" s="31">
        <v>0</v>
      </c>
      <c r="M715" s="24">
        <f>ROUND(G715*L715,P4)</f>
        <v>0</v>
      </c>
      <c r="N715" s="25" t="s">
        <v>1112</v>
      </c>
      <c r="O715" s="32">
        <f>M715*AA715</f>
        <v>0</v>
      </c>
      <c r="P715" s="1">
        <v>3</v>
      </c>
      <c r="AA715" s="1">
        <f>IF(P715=1,$O$3,IF(P715=2,$O$4,$O$5))</f>
        <v>0</v>
      </c>
    </row>
    <row r="716">
      <c r="A716" s="1" t="s">
        <v>437</v>
      </c>
      <c r="E716" s="27" t="s">
        <v>434</v>
      </c>
    </row>
    <row r="717">
      <c r="A717" s="1" t="s">
        <v>439</v>
      </c>
      <c r="E717" s="33" t="s">
        <v>12500</v>
      </c>
    </row>
    <row r="718" ht="102">
      <c r="A718" s="1" t="s">
        <v>441</v>
      </c>
      <c r="E718" s="27" t="s">
        <v>12297</v>
      </c>
    </row>
    <row r="719">
      <c r="A719" s="1" t="s">
        <v>432</v>
      </c>
      <c r="B719" s="1">
        <v>177</v>
      </c>
      <c r="C719" s="26" t="s">
        <v>12302</v>
      </c>
      <c r="D719" t="s">
        <v>434</v>
      </c>
      <c r="E719" s="27" t="s">
        <v>12303</v>
      </c>
      <c r="F719" s="28" t="s">
        <v>496</v>
      </c>
      <c r="G719" s="29">
        <v>79</v>
      </c>
      <c r="H719" s="28">
        <v>0</v>
      </c>
      <c r="I719" s="30">
        <f>ROUND(G719*H719,P4)</f>
        <v>0</v>
      </c>
      <c r="L719" s="31">
        <v>0</v>
      </c>
      <c r="M719" s="24">
        <f>ROUND(G719*L719,P4)</f>
        <v>0</v>
      </c>
      <c r="N719" s="25" t="s">
        <v>1112</v>
      </c>
      <c r="O719" s="32">
        <f>M719*AA719</f>
        <v>0</v>
      </c>
      <c r="P719" s="1">
        <v>3</v>
      </c>
      <c r="AA719" s="1">
        <f>IF(P719=1,$O$3,IF(P719=2,$O$4,$O$5))</f>
        <v>0</v>
      </c>
    </row>
    <row r="720">
      <c r="A720" s="1" t="s">
        <v>437</v>
      </c>
      <c r="E720" s="27" t="s">
        <v>434</v>
      </c>
    </row>
    <row r="721">
      <c r="A721" s="1" t="s">
        <v>439</v>
      </c>
      <c r="E721" s="33" t="s">
        <v>12500</v>
      </c>
    </row>
    <row r="722" ht="102">
      <c r="A722" s="1" t="s">
        <v>441</v>
      </c>
      <c r="E722" s="27" t="s">
        <v>12297</v>
      </c>
    </row>
    <row r="723">
      <c r="A723" s="1" t="s">
        <v>432</v>
      </c>
      <c r="B723" s="1">
        <v>178</v>
      </c>
      <c r="C723" s="26" t="s">
        <v>12533</v>
      </c>
      <c r="D723" t="s">
        <v>434</v>
      </c>
      <c r="E723" s="27" t="s">
        <v>12534</v>
      </c>
      <c r="F723" s="28" t="s">
        <v>496</v>
      </c>
      <c r="G723" s="29">
        <v>15</v>
      </c>
      <c r="H723" s="28">
        <v>0</v>
      </c>
      <c r="I723" s="30">
        <f>ROUND(G723*H723,P4)</f>
        <v>0</v>
      </c>
      <c r="L723" s="31">
        <v>0</v>
      </c>
      <c r="M723" s="24">
        <f>ROUND(G723*L723,P4)</f>
        <v>0</v>
      </c>
      <c r="N723" s="25" t="s">
        <v>1112</v>
      </c>
      <c r="O723" s="32">
        <f>M723*AA723</f>
        <v>0</v>
      </c>
      <c r="P723" s="1">
        <v>3</v>
      </c>
      <c r="AA723" s="1">
        <f>IF(P723=1,$O$3,IF(P723=2,$O$4,$O$5))</f>
        <v>0</v>
      </c>
    </row>
    <row r="724">
      <c r="A724" s="1" t="s">
        <v>437</v>
      </c>
      <c r="E724" s="27" t="s">
        <v>434</v>
      </c>
    </row>
    <row r="725">
      <c r="A725" s="1" t="s">
        <v>439</v>
      </c>
      <c r="E725" s="33" t="s">
        <v>12500</v>
      </c>
    </row>
    <row r="726" ht="102">
      <c r="A726" s="1" t="s">
        <v>441</v>
      </c>
      <c r="E726" s="27" t="s">
        <v>12297</v>
      </c>
    </row>
    <row r="727">
      <c r="A727" s="1" t="s">
        <v>432</v>
      </c>
      <c r="B727" s="1">
        <v>179</v>
      </c>
      <c r="C727" s="26" t="s">
        <v>12535</v>
      </c>
      <c r="D727" t="s">
        <v>434</v>
      </c>
      <c r="E727" s="27" t="s">
        <v>12536</v>
      </c>
      <c r="F727" s="28" t="s">
        <v>496</v>
      </c>
      <c r="G727" s="29">
        <v>15</v>
      </c>
      <c r="H727" s="28">
        <v>0</v>
      </c>
      <c r="I727" s="30">
        <f>ROUND(G727*H727,P4)</f>
        <v>0</v>
      </c>
      <c r="L727" s="31">
        <v>0</v>
      </c>
      <c r="M727" s="24">
        <f>ROUND(G727*L727,P4)</f>
        <v>0</v>
      </c>
      <c r="N727" s="25" t="s">
        <v>1112</v>
      </c>
      <c r="O727" s="32">
        <f>M727*AA727</f>
        <v>0</v>
      </c>
      <c r="P727" s="1">
        <v>3</v>
      </c>
      <c r="AA727" s="1">
        <f>IF(P727=1,$O$3,IF(P727=2,$O$4,$O$5))</f>
        <v>0</v>
      </c>
    </row>
    <row r="728">
      <c r="A728" s="1" t="s">
        <v>437</v>
      </c>
      <c r="E728" s="27" t="s">
        <v>434</v>
      </c>
    </row>
    <row r="729">
      <c r="A729" s="1" t="s">
        <v>439</v>
      </c>
      <c r="E729" s="33" t="s">
        <v>12500</v>
      </c>
    </row>
    <row r="730" ht="102">
      <c r="A730" s="1" t="s">
        <v>441</v>
      </c>
      <c r="E730" s="27" t="s">
        <v>12297</v>
      </c>
    </row>
    <row r="731">
      <c r="A731" s="1" t="s">
        <v>432</v>
      </c>
      <c r="B731" s="1">
        <v>180</v>
      </c>
      <c r="C731" s="26" t="s">
        <v>12304</v>
      </c>
      <c r="D731" t="s">
        <v>434</v>
      </c>
      <c r="E731" s="27" t="s">
        <v>12305</v>
      </c>
      <c r="F731" s="28" t="s">
        <v>1618</v>
      </c>
      <c r="G731" s="29">
        <v>3100</v>
      </c>
      <c r="H731" s="28">
        <v>0</v>
      </c>
      <c r="I731" s="30">
        <f>ROUND(G731*H731,P4)</f>
        <v>0</v>
      </c>
      <c r="L731" s="31">
        <v>0</v>
      </c>
      <c r="M731" s="24">
        <f>ROUND(G731*L731,P4)</f>
        <v>0</v>
      </c>
      <c r="N731" s="25" t="s">
        <v>1112</v>
      </c>
      <c r="O731" s="32">
        <f>M731*AA731</f>
        <v>0</v>
      </c>
      <c r="P731" s="1">
        <v>3</v>
      </c>
      <c r="AA731" s="1">
        <f>IF(P731=1,$O$3,IF(P731=2,$O$4,$O$5))</f>
        <v>0</v>
      </c>
    </row>
    <row r="732">
      <c r="A732" s="1" t="s">
        <v>437</v>
      </c>
      <c r="E732" s="27" t="s">
        <v>434</v>
      </c>
    </row>
    <row r="733">
      <c r="A733" s="1" t="s">
        <v>439</v>
      </c>
      <c r="E733" s="33" t="s">
        <v>12500</v>
      </c>
    </row>
    <row r="734" ht="114.75">
      <c r="A734" s="1" t="s">
        <v>441</v>
      </c>
      <c r="E734" s="27" t="s">
        <v>12306</v>
      </c>
    </row>
    <row r="735">
      <c r="A735" s="1" t="s">
        <v>432</v>
      </c>
      <c r="B735" s="1">
        <v>181</v>
      </c>
      <c r="C735" s="26" t="s">
        <v>12307</v>
      </c>
      <c r="D735" t="s">
        <v>434</v>
      </c>
      <c r="E735" s="27" t="s">
        <v>12308</v>
      </c>
      <c r="F735" s="28" t="s">
        <v>496</v>
      </c>
      <c r="G735" s="29">
        <v>32</v>
      </c>
      <c r="H735" s="28">
        <v>0</v>
      </c>
      <c r="I735" s="30">
        <f>ROUND(G735*H735,P4)</f>
        <v>0</v>
      </c>
      <c r="L735" s="31">
        <v>0</v>
      </c>
      <c r="M735" s="24">
        <f>ROUND(G735*L735,P4)</f>
        <v>0</v>
      </c>
      <c r="N735" s="25" t="s">
        <v>1112</v>
      </c>
      <c r="O735" s="32">
        <f>M735*AA735</f>
        <v>0</v>
      </c>
      <c r="P735" s="1">
        <v>3</v>
      </c>
      <c r="AA735" s="1">
        <f>IF(P735=1,$O$3,IF(P735=2,$O$4,$O$5))</f>
        <v>0</v>
      </c>
    </row>
    <row r="736">
      <c r="A736" s="1" t="s">
        <v>437</v>
      </c>
      <c r="E736" s="27" t="s">
        <v>434</v>
      </c>
    </row>
    <row r="737">
      <c r="A737" s="1" t="s">
        <v>439</v>
      </c>
      <c r="E737" s="33" t="s">
        <v>12500</v>
      </c>
    </row>
    <row r="738" ht="102">
      <c r="A738" s="1" t="s">
        <v>441</v>
      </c>
      <c r="E738" s="27" t="s">
        <v>12309</v>
      </c>
    </row>
    <row r="739">
      <c r="A739" s="1" t="s">
        <v>432</v>
      </c>
      <c r="B739" s="1">
        <v>182</v>
      </c>
      <c r="C739" s="26" t="s">
        <v>12310</v>
      </c>
      <c r="D739" t="s">
        <v>434</v>
      </c>
      <c r="E739" s="27" t="s">
        <v>12311</v>
      </c>
      <c r="F739" s="28" t="s">
        <v>496</v>
      </c>
      <c r="G739" s="29">
        <v>140</v>
      </c>
      <c r="H739" s="28">
        <v>0</v>
      </c>
      <c r="I739" s="30">
        <f>ROUND(G739*H739,P4)</f>
        <v>0</v>
      </c>
      <c r="L739" s="31">
        <v>0</v>
      </c>
      <c r="M739" s="24">
        <f>ROUND(G739*L739,P4)</f>
        <v>0</v>
      </c>
      <c r="N739" s="25" t="s">
        <v>1112</v>
      </c>
      <c r="O739" s="32">
        <f>M739*AA739</f>
        <v>0</v>
      </c>
      <c r="P739" s="1">
        <v>3</v>
      </c>
      <c r="AA739" s="1">
        <f>IF(P739=1,$O$3,IF(P739=2,$O$4,$O$5))</f>
        <v>0</v>
      </c>
    </row>
    <row r="740">
      <c r="A740" s="1" t="s">
        <v>437</v>
      </c>
      <c r="E740" s="27" t="s">
        <v>434</v>
      </c>
    </row>
    <row r="741" ht="25.5">
      <c r="A741" s="1" t="s">
        <v>439</v>
      </c>
      <c r="E741" s="33" t="s">
        <v>13217</v>
      </c>
    </row>
    <row r="742" ht="102">
      <c r="A742" s="1" t="s">
        <v>441</v>
      </c>
      <c r="E742" s="27" t="s">
        <v>12309</v>
      </c>
    </row>
    <row r="743">
      <c r="A743" s="1" t="s">
        <v>432</v>
      </c>
      <c r="B743" s="1">
        <v>183</v>
      </c>
      <c r="C743" s="26" t="s">
        <v>12312</v>
      </c>
      <c r="D743" t="s">
        <v>434</v>
      </c>
      <c r="E743" s="27" t="s">
        <v>12313</v>
      </c>
      <c r="F743" s="28" t="s">
        <v>496</v>
      </c>
      <c r="G743" s="29">
        <v>142</v>
      </c>
      <c r="H743" s="28">
        <v>0</v>
      </c>
      <c r="I743" s="30">
        <f>ROUND(G743*H743,P4)</f>
        <v>0</v>
      </c>
      <c r="L743" s="31">
        <v>0</v>
      </c>
      <c r="M743" s="24">
        <f>ROUND(G743*L743,P4)</f>
        <v>0</v>
      </c>
      <c r="N743" s="25" t="s">
        <v>1112</v>
      </c>
      <c r="O743" s="32">
        <f>M743*AA743</f>
        <v>0</v>
      </c>
      <c r="P743" s="1">
        <v>3</v>
      </c>
      <c r="AA743" s="1">
        <f>IF(P743=1,$O$3,IF(P743=2,$O$4,$O$5))</f>
        <v>0</v>
      </c>
    </row>
    <row r="744">
      <c r="A744" s="1" t="s">
        <v>437</v>
      </c>
      <c r="E744" s="27" t="s">
        <v>434</v>
      </c>
    </row>
    <row r="745">
      <c r="A745" s="1" t="s">
        <v>439</v>
      </c>
      <c r="E745" s="33" t="s">
        <v>12500</v>
      </c>
    </row>
    <row r="746" ht="102">
      <c r="A746" s="1" t="s">
        <v>441</v>
      </c>
      <c r="E746" s="27" t="s">
        <v>12309</v>
      </c>
    </row>
    <row r="747">
      <c r="A747" s="1" t="s">
        <v>432</v>
      </c>
      <c r="B747" s="1">
        <v>184</v>
      </c>
      <c r="C747" s="26" t="s">
        <v>12537</v>
      </c>
      <c r="D747" t="s">
        <v>434</v>
      </c>
      <c r="E747" s="27" t="s">
        <v>12538</v>
      </c>
      <c r="F747" s="28" t="s">
        <v>496</v>
      </c>
      <c r="G747" s="29">
        <v>10</v>
      </c>
      <c r="H747" s="28">
        <v>0</v>
      </c>
      <c r="I747" s="30">
        <f>ROUND(G747*H747,P4)</f>
        <v>0</v>
      </c>
      <c r="L747" s="31">
        <v>0</v>
      </c>
      <c r="M747" s="24">
        <f>ROUND(G747*L747,P4)</f>
        <v>0</v>
      </c>
      <c r="N747" s="25" t="s">
        <v>1112</v>
      </c>
      <c r="O747" s="32">
        <f>M747*AA747</f>
        <v>0</v>
      </c>
      <c r="P747" s="1">
        <v>3</v>
      </c>
      <c r="AA747" s="1">
        <f>IF(P747=1,$O$3,IF(P747=2,$O$4,$O$5))</f>
        <v>0</v>
      </c>
    </row>
    <row r="748">
      <c r="A748" s="1" t="s">
        <v>437</v>
      </c>
      <c r="E748" s="27" t="s">
        <v>434</v>
      </c>
    </row>
    <row r="749">
      <c r="A749" s="1" t="s">
        <v>439</v>
      </c>
      <c r="E749" s="33" t="s">
        <v>12500</v>
      </c>
    </row>
    <row r="750" ht="102">
      <c r="A750" s="1" t="s">
        <v>441</v>
      </c>
      <c r="E750" s="27" t="s">
        <v>12309</v>
      </c>
    </row>
    <row r="751">
      <c r="A751" s="1" t="s">
        <v>432</v>
      </c>
      <c r="B751" s="1">
        <v>185</v>
      </c>
      <c r="C751" s="26" t="s">
        <v>12314</v>
      </c>
      <c r="D751" t="s">
        <v>434</v>
      </c>
      <c r="E751" s="27" t="s">
        <v>12315</v>
      </c>
      <c r="F751" s="28" t="s">
        <v>496</v>
      </c>
      <c r="G751" s="29">
        <v>380</v>
      </c>
      <c r="H751" s="28">
        <v>0</v>
      </c>
      <c r="I751" s="30">
        <f>ROUND(G751*H751,P4)</f>
        <v>0</v>
      </c>
      <c r="L751" s="31">
        <v>0</v>
      </c>
      <c r="M751" s="24">
        <f>ROUND(G751*L751,P4)</f>
        <v>0</v>
      </c>
      <c r="N751" s="25" t="s">
        <v>1112</v>
      </c>
      <c r="O751" s="32">
        <f>M751*AA751</f>
        <v>0</v>
      </c>
      <c r="P751" s="1">
        <v>3</v>
      </c>
      <c r="AA751" s="1">
        <f>IF(P751=1,$O$3,IF(P751=2,$O$4,$O$5))</f>
        <v>0</v>
      </c>
    </row>
    <row r="752">
      <c r="A752" s="1" t="s">
        <v>437</v>
      </c>
      <c r="E752" s="27" t="s">
        <v>434</v>
      </c>
    </row>
    <row r="753">
      <c r="A753" s="1" t="s">
        <v>439</v>
      </c>
      <c r="E753" s="33" t="s">
        <v>13218</v>
      </c>
    </row>
    <row r="754" ht="102">
      <c r="A754" s="1" t="s">
        <v>441</v>
      </c>
      <c r="E754" s="27" t="s">
        <v>12309</v>
      </c>
    </row>
    <row r="755">
      <c r="A755" s="1" t="s">
        <v>432</v>
      </c>
      <c r="B755" s="1">
        <v>186</v>
      </c>
      <c r="C755" s="26" t="s">
        <v>12316</v>
      </c>
      <c r="D755" t="s">
        <v>434</v>
      </c>
      <c r="E755" s="27" t="s">
        <v>12317</v>
      </c>
      <c r="F755" s="28" t="s">
        <v>496</v>
      </c>
      <c r="G755" s="29">
        <v>256</v>
      </c>
      <c r="H755" s="28">
        <v>0</v>
      </c>
      <c r="I755" s="30">
        <f>ROUND(G755*H755,P4)</f>
        <v>0</v>
      </c>
      <c r="L755" s="31">
        <v>0</v>
      </c>
      <c r="M755" s="24">
        <f>ROUND(G755*L755,P4)</f>
        <v>0</v>
      </c>
      <c r="N755" s="25" t="s">
        <v>1112</v>
      </c>
      <c r="O755" s="32">
        <f>M755*AA755</f>
        <v>0</v>
      </c>
      <c r="P755" s="1">
        <v>3</v>
      </c>
      <c r="AA755" s="1">
        <f>IF(P755=1,$O$3,IF(P755=2,$O$4,$O$5))</f>
        <v>0</v>
      </c>
    </row>
    <row r="756">
      <c r="A756" s="1" t="s">
        <v>437</v>
      </c>
      <c r="E756" s="27" t="s">
        <v>434</v>
      </c>
    </row>
    <row r="757">
      <c r="A757" s="1" t="s">
        <v>439</v>
      </c>
      <c r="E757" s="33" t="s">
        <v>13219</v>
      </c>
    </row>
    <row r="758" ht="102">
      <c r="A758" s="1" t="s">
        <v>441</v>
      </c>
      <c r="E758" s="27" t="s">
        <v>12309</v>
      </c>
    </row>
    <row r="759">
      <c r="A759" s="1" t="s">
        <v>432</v>
      </c>
      <c r="B759" s="1">
        <v>187</v>
      </c>
      <c r="C759" s="26" t="s">
        <v>12539</v>
      </c>
      <c r="D759" t="s">
        <v>434</v>
      </c>
      <c r="E759" s="27" t="s">
        <v>12540</v>
      </c>
      <c r="F759" s="28" t="s">
        <v>496</v>
      </c>
      <c r="G759" s="29">
        <v>24</v>
      </c>
      <c r="H759" s="28">
        <v>0</v>
      </c>
      <c r="I759" s="30">
        <f>ROUND(G759*H759,P4)</f>
        <v>0</v>
      </c>
      <c r="L759" s="31">
        <v>0</v>
      </c>
      <c r="M759" s="24">
        <f>ROUND(G759*L759,P4)</f>
        <v>0</v>
      </c>
      <c r="N759" s="25" t="s">
        <v>1112</v>
      </c>
      <c r="O759" s="32">
        <f>M759*AA759</f>
        <v>0</v>
      </c>
      <c r="P759" s="1">
        <v>3</v>
      </c>
      <c r="AA759" s="1">
        <f>IF(P759=1,$O$3,IF(P759=2,$O$4,$O$5))</f>
        <v>0</v>
      </c>
    </row>
    <row r="760">
      <c r="A760" s="1" t="s">
        <v>437</v>
      </c>
      <c r="E760" s="27" t="s">
        <v>434</v>
      </c>
    </row>
    <row r="761">
      <c r="A761" s="1" t="s">
        <v>439</v>
      </c>
      <c r="E761" s="33" t="s">
        <v>12500</v>
      </c>
    </row>
    <row r="762" ht="102">
      <c r="A762" s="1" t="s">
        <v>441</v>
      </c>
      <c r="E762" s="27" t="s">
        <v>12309</v>
      </c>
    </row>
    <row r="763">
      <c r="A763" s="1" t="s">
        <v>432</v>
      </c>
      <c r="B763" s="1">
        <v>188</v>
      </c>
      <c r="C763" s="26" t="s">
        <v>12541</v>
      </c>
      <c r="D763" t="s">
        <v>434</v>
      </c>
      <c r="E763" s="27" t="s">
        <v>12542</v>
      </c>
      <c r="F763" s="28" t="s">
        <v>496</v>
      </c>
      <c r="G763" s="29">
        <v>29</v>
      </c>
      <c r="H763" s="28">
        <v>0</v>
      </c>
      <c r="I763" s="30">
        <f>ROUND(G763*H763,P4)</f>
        <v>0</v>
      </c>
      <c r="L763" s="31">
        <v>0</v>
      </c>
      <c r="M763" s="24">
        <f>ROUND(G763*L763,P4)</f>
        <v>0</v>
      </c>
      <c r="N763" s="25" t="s">
        <v>1112</v>
      </c>
      <c r="O763" s="32">
        <f>M763*AA763</f>
        <v>0</v>
      </c>
      <c r="P763" s="1">
        <v>3</v>
      </c>
      <c r="AA763" s="1">
        <f>IF(P763=1,$O$3,IF(P763=2,$O$4,$O$5))</f>
        <v>0</v>
      </c>
    </row>
    <row r="764">
      <c r="A764" s="1" t="s">
        <v>437</v>
      </c>
      <c r="E764" s="27" t="s">
        <v>434</v>
      </c>
    </row>
    <row r="765">
      <c r="A765" s="1" t="s">
        <v>439</v>
      </c>
      <c r="E765" s="33" t="s">
        <v>12500</v>
      </c>
    </row>
    <row r="766" ht="102">
      <c r="A766" s="1" t="s">
        <v>441</v>
      </c>
      <c r="E766" s="27" t="s">
        <v>12309</v>
      </c>
    </row>
    <row r="767">
      <c r="A767" s="1" t="s">
        <v>432</v>
      </c>
      <c r="B767" s="1">
        <v>189</v>
      </c>
      <c r="C767" s="26" t="s">
        <v>12320</v>
      </c>
      <c r="D767" t="s">
        <v>434</v>
      </c>
      <c r="E767" s="27" t="s">
        <v>12321</v>
      </c>
      <c r="F767" s="28" t="s">
        <v>496</v>
      </c>
      <c r="G767" s="29">
        <v>13</v>
      </c>
      <c r="H767" s="28">
        <v>0</v>
      </c>
      <c r="I767" s="30">
        <f>ROUND(G767*H767,P4)</f>
        <v>0</v>
      </c>
      <c r="L767" s="31">
        <v>0</v>
      </c>
      <c r="M767" s="24">
        <f>ROUND(G767*L767,P4)</f>
        <v>0</v>
      </c>
      <c r="N767" s="25" t="s">
        <v>1112</v>
      </c>
      <c r="O767" s="32">
        <f>M767*AA767</f>
        <v>0</v>
      </c>
      <c r="P767" s="1">
        <v>3</v>
      </c>
      <c r="AA767" s="1">
        <f>IF(P767=1,$O$3,IF(P767=2,$O$4,$O$5))</f>
        <v>0</v>
      </c>
    </row>
    <row r="768">
      <c r="A768" s="1" t="s">
        <v>437</v>
      </c>
      <c r="E768" s="27" t="s">
        <v>434</v>
      </c>
    </row>
    <row r="769">
      <c r="A769" s="1" t="s">
        <v>439</v>
      </c>
      <c r="E769" s="33" t="s">
        <v>12500</v>
      </c>
    </row>
    <row r="770" ht="102">
      <c r="A770" s="1" t="s">
        <v>441</v>
      </c>
      <c r="E770" s="27" t="s">
        <v>12309</v>
      </c>
    </row>
    <row r="771">
      <c r="A771" s="1" t="s">
        <v>432</v>
      </c>
      <c r="B771" s="1">
        <v>190</v>
      </c>
      <c r="C771" s="26" t="s">
        <v>12322</v>
      </c>
      <c r="D771" t="s">
        <v>434</v>
      </c>
      <c r="E771" s="27" t="s">
        <v>12323</v>
      </c>
      <c r="F771" s="28" t="s">
        <v>496</v>
      </c>
      <c r="G771" s="29">
        <v>106</v>
      </c>
      <c r="H771" s="28">
        <v>0</v>
      </c>
      <c r="I771" s="30">
        <f>ROUND(G771*H771,P4)</f>
        <v>0</v>
      </c>
      <c r="L771" s="31">
        <v>0</v>
      </c>
      <c r="M771" s="24">
        <f>ROUND(G771*L771,P4)</f>
        <v>0</v>
      </c>
      <c r="N771" s="25" t="s">
        <v>1112</v>
      </c>
      <c r="O771" s="32">
        <f>M771*AA771</f>
        <v>0</v>
      </c>
      <c r="P771" s="1">
        <v>3</v>
      </c>
      <c r="AA771" s="1">
        <f>IF(P771=1,$O$3,IF(P771=2,$O$4,$O$5))</f>
        <v>0</v>
      </c>
    </row>
    <row r="772">
      <c r="A772" s="1" t="s">
        <v>437</v>
      </c>
      <c r="E772" s="27" t="s">
        <v>434</v>
      </c>
    </row>
    <row r="773" ht="38.25">
      <c r="A773" s="1" t="s">
        <v>439</v>
      </c>
      <c r="E773" s="33" t="s">
        <v>13220</v>
      </c>
    </row>
    <row r="774" ht="102">
      <c r="A774" s="1" t="s">
        <v>441</v>
      </c>
      <c r="E774" s="27" t="s">
        <v>12309</v>
      </c>
    </row>
    <row r="775">
      <c r="A775" s="1" t="s">
        <v>432</v>
      </c>
      <c r="B775" s="1">
        <v>191</v>
      </c>
      <c r="C775" s="26" t="s">
        <v>12324</v>
      </c>
      <c r="D775" t="s">
        <v>434</v>
      </c>
      <c r="E775" s="27" t="s">
        <v>12325</v>
      </c>
      <c r="F775" s="28" t="s">
        <v>496</v>
      </c>
      <c r="G775" s="29">
        <v>98</v>
      </c>
      <c r="H775" s="28">
        <v>0</v>
      </c>
      <c r="I775" s="30">
        <f>ROUND(G775*H775,P4)</f>
        <v>0</v>
      </c>
      <c r="L775" s="31">
        <v>0</v>
      </c>
      <c r="M775" s="24">
        <f>ROUND(G775*L775,P4)</f>
        <v>0</v>
      </c>
      <c r="N775" s="25" t="s">
        <v>1112</v>
      </c>
      <c r="O775" s="32">
        <f>M775*AA775</f>
        <v>0</v>
      </c>
      <c r="P775" s="1">
        <v>3</v>
      </c>
      <c r="AA775" s="1">
        <f>IF(P775=1,$O$3,IF(P775=2,$O$4,$O$5))</f>
        <v>0</v>
      </c>
    </row>
    <row r="776">
      <c r="A776" s="1" t="s">
        <v>437</v>
      </c>
      <c r="E776" s="27" t="s">
        <v>434</v>
      </c>
    </row>
    <row r="777" ht="38.25">
      <c r="A777" s="1" t="s">
        <v>439</v>
      </c>
      <c r="E777" s="33" t="s">
        <v>13221</v>
      </c>
    </row>
    <row r="778" ht="102">
      <c r="A778" s="1" t="s">
        <v>441</v>
      </c>
      <c r="E778" s="27" t="s">
        <v>12309</v>
      </c>
    </row>
    <row r="779">
      <c r="A779" s="1" t="s">
        <v>432</v>
      </c>
      <c r="B779" s="1">
        <v>192</v>
      </c>
      <c r="C779" s="26" t="s">
        <v>12326</v>
      </c>
      <c r="D779" t="s">
        <v>434</v>
      </c>
      <c r="E779" s="27" t="s">
        <v>12327</v>
      </c>
      <c r="F779" s="28" t="s">
        <v>496</v>
      </c>
      <c r="G779" s="29">
        <v>2</v>
      </c>
      <c r="H779" s="28">
        <v>0</v>
      </c>
      <c r="I779" s="30">
        <f>ROUND(G779*H779,P4)</f>
        <v>0</v>
      </c>
      <c r="L779" s="31">
        <v>0</v>
      </c>
      <c r="M779" s="24">
        <f>ROUND(G779*L779,P4)</f>
        <v>0</v>
      </c>
      <c r="N779" s="25" t="s">
        <v>1112</v>
      </c>
      <c r="O779" s="32">
        <f>M779*AA779</f>
        <v>0</v>
      </c>
      <c r="P779" s="1">
        <v>3</v>
      </c>
      <c r="AA779" s="1">
        <f>IF(P779=1,$O$3,IF(P779=2,$O$4,$O$5))</f>
        <v>0</v>
      </c>
    </row>
    <row r="780">
      <c r="A780" s="1" t="s">
        <v>437</v>
      </c>
      <c r="E780" s="27" t="s">
        <v>434</v>
      </c>
    </row>
    <row r="781">
      <c r="A781" s="1" t="s">
        <v>439</v>
      </c>
      <c r="E781" s="33" t="s">
        <v>12500</v>
      </c>
    </row>
    <row r="782" ht="102">
      <c r="A782" s="1" t="s">
        <v>441</v>
      </c>
      <c r="E782" s="27" t="s">
        <v>12309</v>
      </c>
    </row>
    <row r="783" ht="25.5">
      <c r="A783" s="1" t="s">
        <v>432</v>
      </c>
      <c r="B783" s="1">
        <v>193</v>
      </c>
      <c r="C783" s="26" t="s">
        <v>12328</v>
      </c>
      <c r="D783" t="s">
        <v>434</v>
      </c>
      <c r="E783" s="27" t="s">
        <v>12329</v>
      </c>
      <c r="F783" s="28" t="s">
        <v>496</v>
      </c>
      <c r="G783" s="29">
        <v>51</v>
      </c>
      <c r="H783" s="28">
        <v>0</v>
      </c>
      <c r="I783" s="30">
        <f>ROUND(G783*H783,P4)</f>
        <v>0</v>
      </c>
      <c r="L783" s="31">
        <v>0</v>
      </c>
      <c r="M783" s="24">
        <f>ROUND(G783*L783,P4)</f>
        <v>0</v>
      </c>
      <c r="N783" s="25" t="s">
        <v>1112</v>
      </c>
      <c r="O783" s="32">
        <f>M783*AA783</f>
        <v>0</v>
      </c>
      <c r="P783" s="1">
        <v>3</v>
      </c>
      <c r="AA783" s="1">
        <f>IF(P783=1,$O$3,IF(P783=2,$O$4,$O$5))</f>
        <v>0</v>
      </c>
    </row>
    <row r="784">
      <c r="A784" s="1" t="s">
        <v>437</v>
      </c>
      <c r="E784" s="27" t="s">
        <v>434</v>
      </c>
    </row>
    <row r="785">
      <c r="A785" s="1" t="s">
        <v>439</v>
      </c>
      <c r="E785" s="33" t="s">
        <v>12500</v>
      </c>
    </row>
    <row r="786" ht="102">
      <c r="A786" s="1" t="s">
        <v>441</v>
      </c>
      <c r="E786" s="27" t="s">
        <v>12309</v>
      </c>
    </row>
    <row r="787">
      <c r="A787" s="1" t="s">
        <v>432</v>
      </c>
      <c r="B787" s="1">
        <v>194</v>
      </c>
      <c r="C787" s="26" t="s">
        <v>12592</v>
      </c>
      <c r="D787" t="s">
        <v>434</v>
      </c>
      <c r="E787" s="27" t="s">
        <v>12593</v>
      </c>
      <c r="F787" s="28" t="s">
        <v>496</v>
      </c>
      <c r="G787" s="29">
        <v>22</v>
      </c>
      <c r="H787" s="28">
        <v>0</v>
      </c>
      <c r="I787" s="30">
        <f>ROUND(G787*H787,P4)</f>
        <v>0</v>
      </c>
      <c r="L787" s="31">
        <v>0</v>
      </c>
      <c r="M787" s="24">
        <f>ROUND(G787*L787,P4)</f>
        <v>0</v>
      </c>
      <c r="N787" s="25" t="s">
        <v>1112</v>
      </c>
      <c r="O787" s="32">
        <f>M787*AA787</f>
        <v>0</v>
      </c>
      <c r="P787" s="1">
        <v>3</v>
      </c>
      <c r="AA787" s="1">
        <f>IF(P787=1,$O$3,IF(P787=2,$O$4,$O$5))</f>
        <v>0</v>
      </c>
    </row>
    <row r="788">
      <c r="A788" s="1" t="s">
        <v>437</v>
      </c>
      <c r="E788" s="27" t="s">
        <v>434</v>
      </c>
    </row>
    <row r="789">
      <c r="A789" s="1" t="s">
        <v>439</v>
      </c>
      <c r="E789" s="33" t="s">
        <v>12500</v>
      </c>
    </row>
    <row r="790" ht="102">
      <c r="A790" s="1" t="s">
        <v>441</v>
      </c>
      <c r="E790" s="27" t="s">
        <v>12309</v>
      </c>
    </row>
    <row r="791">
      <c r="A791" s="1" t="s">
        <v>432</v>
      </c>
      <c r="B791" s="1">
        <v>195</v>
      </c>
      <c r="C791" s="26" t="s">
        <v>12332</v>
      </c>
      <c r="D791" t="s">
        <v>434</v>
      </c>
      <c r="E791" s="27" t="s">
        <v>12333</v>
      </c>
      <c r="F791" s="28" t="s">
        <v>496</v>
      </c>
      <c r="G791" s="29">
        <v>40</v>
      </c>
      <c r="H791" s="28">
        <v>0</v>
      </c>
      <c r="I791" s="30">
        <f>ROUND(G791*H791,P4)</f>
        <v>0</v>
      </c>
      <c r="L791" s="31">
        <v>0</v>
      </c>
      <c r="M791" s="24">
        <f>ROUND(G791*L791,P4)</f>
        <v>0</v>
      </c>
      <c r="N791" s="25" t="s">
        <v>1112</v>
      </c>
      <c r="O791" s="32">
        <f>M791*AA791</f>
        <v>0</v>
      </c>
      <c r="P791" s="1">
        <v>3</v>
      </c>
      <c r="AA791" s="1">
        <f>IF(P791=1,$O$3,IF(P791=2,$O$4,$O$5))</f>
        <v>0</v>
      </c>
    </row>
    <row r="792">
      <c r="A792" s="1" t="s">
        <v>437</v>
      </c>
      <c r="E792" s="27" t="s">
        <v>434</v>
      </c>
    </row>
    <row r="793">
      <c r="A793" s="1" t="s">
        <v>439</v>
      </c>
      <c r="E793" s="33" t="s">
        <v>12500</v>
      </c>
    </row>
    <row r="794" ht="102">
      <c r="A794" s="1" t="s">
        <v>441</v>
      </c>
      <c r="E794" s="27" t="s">
        <v>12309</v>
      </c>
    </row>
    <row r="795" ht="25.5">
      <c r="A795" s="1" t="s">
        <v>432</v>
      </c>
      <c r="B795" s="1">
        <v>196</v>
      </c>
      <c r="C795" s="26" t="s">
        <v>12543</v>
      </c>
      <c r="D795" t="s">
        <v>434</v>
      </c>
      <c r="E795" s="27" t="s">
        <v>12544</v>
      </c>
      <c r="F795" s="28" t="s">
        <v>496</v>
      </c>
      <c r="G795" s="29">
        <v>51</v>
      </c>
      <c r="H795" s="28">
        <v>0</v>
      </c>
      <c r="I795" s="30">
        <f>ROUND(G795*H795,P4)</f>
        <v>0</v>
      </c>
      <c r="L795" s="31">
        <v>0</v>
      </c>
      <c r="M795" s="24">
        <f>ROUND(G795*L795,P4)</f>
        <v>0</v>
      </c>
      <c r="N795" s="25" t="s">
        <v>1112</v>
      </c>
      <c r="O795" s="32">
        <f>M795*AA795</f>
        <v>0</v>
      </c>
      <c r="P795" s="1">
        <v>3</v>
      </c>
      <c r="AA795" s="1">
        <f>IF(P795=1,$O$3,IF(P795=2,$O$4,$O$5))</f>
        <v>0</v>
      </c>
    </row>
    <row r="796">
      <c r="A796" s="1" t="s">
        <v>437</v>
      </c>
      <c r="E796" s="27" t="s">
        <v>434</v>
      </c>
    </row>
    <row r="797">
      <c r="A797" s="1" t="s">
        <v>439</v>
      </c>
      <c r="E797" s="33" t="s">
        <v>12500</v>
      </c>
    </row>
    <row r="798" ht="102">
      <c r="A798" s="1" t="s">
        <v>441</v>
      </c>
      <c r="E798" s="27" t="s">
        <v>12309</v>
      </c>
    </row>
    <row r="799">
      <c r="A799" s="1" t="s">
        <v>432</v>
      </c>
      <c r="B799" s="1">
        <v>197</v>
      </c>
      <c r="C799" s="26" t="s">
        <v>12336</v>
      </c>
      <c r="D799" t="s">
        <v>434</v>
      </c>
      <c r="E799" s="27" t="s">
        <v>12337</v>
      </c>
      <c r="F799" s="28" t="s">
        <v>496</v>
      </c>
      <c r="G799" s="29">
        <v>10</v>
      </c>
      <c r="H799" s="28">
        <v>0</v>
      </c>
      <c r="I799" s="30">
        <f>ROUND(G799*H799,P4)</f>
        <v>0</v>
      </c>
      <c r="L799" s="31">
        <v>0</v>
      </c>
      <c r="M799" s="24">
        <f>ROUND(G799*L799,P4)</f>
        <v>0</v>
      </c>
      <c r="N799" s="25" t="s">
        <v>1112</v>
      </c>
      <c r="O799" s="32">
        <f>M799*AA799</f>
        <v>0</v>
      </c>
      <c r="P799" s="1">
        <v>3</v>
      </c>
      <c r="AA799" s="1">
        <f>IF(P799=1,$O$3,IF(P799=2,$O$4,$O$5))</f>
        <v>0</v>
      </c>
    </row>
    <row r="800">
      <c r="A800" s="1" t="s">
        <v>437</v>
      </c>
      <c r="E800" s="27" t="s">
        <v>434</v>
      </c>
    </row>
    <row r="801">
      <c r="A801" s="1" t="s">
        <v>439</v>
      </c>
      <c r="E801" s="33" t="s">
        <v>12500</v>
      </c>
    </row>
    <row r="802" ht="102">
      <c r="A802" s="1" t="s">
        <v>441</v>
      </c>
      <c r="E802" s="27" t="s">
        <v>12309</v>
      </c>
    </row>
    <row r="803">
      <c r="A803" s="1" t="s">
        <v>432</v>
      </c>
      <c r="B803" s="1">
        <v>198</v>
      </c>
      <c r="C803" s="26" t="s">
        <v>12338</v>
      </c>
      <c r="D803" t="s">
        <v>434</v>
      </c>
      <c r="E803" s="27" t="s">
        <v>12339</v>
      </c>
      <c r="F803" s="28" t="s">
        <v>496</v>
      </c>
      <c r="G803" s="29">
        <v>3063.2730000000001</v>
      </c>
      <c r="H803" s="28">
        <v>0</v>
      </c>
      <c r="I803" s="30">
        <f>ROUND(G803*H803,P4)</f>
        <v>0</v>
      </c>
      <c r="L803" s="31">
        <v>0</v>
      </c>
      <c r="M803" s="24">
        <f>ROUND(G803*L803,P4)</f>
        <v>0</v>
      </c>
      <c r="N803" s="25" t="s">
        <v>1112</v>
      </c>
      <c r="O803" s="32">
        <f>M803*AA803</f>
        <v>0</v>
      </c>
      <c r="P803" s="1">
        <v>3</v>
      </c>
      <c r="AA803" s="1">
        <f>IF(P803=1,$O$3,IF(P803=2,$O$4,$O$5))</f>
        <v>0</v>
      </c>
    </row>
    <row r="804">
      <c r="A804" s="1" t="s">
        <v>437</v>
      </c>
      <c r="E804" s="27" t="s">
        <v>434</v>
      </c>
    </row>
    <row r="805">
      <c r="A805" s="1" t="s">
        <v>439</v>
      </c>
      <c r="E805" s="33" t="s">
        <v>13222</v>
      </c>
    </row>
    <row r="806" ht="102">
      <c r="A806" s="1" t="s">
        <v>441</v>
      </c>
      <c r="E806" s="27" t="s">
        <v>12309</v>
      </c>
    </row>
    <row r="807">
      <c r="A807" s="1" t="s">
        <v>432</v>
      </c>
      <c r="B807" s="1">
        <v>199</v>
      </c>
      <c r="C807" s="26" t="s">
        <v>12340</v>
      </c>
      <c r="D807" t="s">
        <v>434</v>
      </c>
      <c r="E807" s="27" t="s">
        <v>12341</v>
      </c>
      <c r="F807" s="28" t="s">
        <v>496</v>
      </c>
      <c r="G807" s="29">
        <v>146</v>
      </c>
      <c r="H807" s="28">
        <v>0</v>
      </c>
      <c r="I807" s="30">
        <f>ROUND(G807*H807,P4)</f>
        <v>0</v>
      </c>
      <c r="L807" s="31">
        <v>0</v>
      </c>
      <c r="M807" s="24">
        <f>ROUND(G807*L807,P4)</f>
        <v>0</v>
      </c>
      <c r="N807" s="25" t="s">
        <v>1112</v>
      </c>
      <c r="O807" s="32">
        <f>M807*AA807</f>
        <v>0</v>
      </c>
      <c r="P807" s="1">
        <v>3</v>
      </c>
      <c r="AA807" s="1">
        <f>IF(P807=1,$O$3,IF(P807=2,$O$4,$O$5))</f>
        <v>0</v>
      </c>
    </row>
    <row r="808">
      <c r="A808" s="1" t="s">
        <v>437</v>
      </c>
      <c r="E808" s="27" t="s">
        <v>434</v>
      </c>
    </row>
    <row r="809" ht="38.25">
      <c r="A809" s="1" t="s">
        <v>439</v>
      </c>
      <c r="E809" s="33" t="s">
        <v>13223</v>
      </c>
    </row>
    <row r="810" ht="102">
      <c r="A810" s="1" t="s">
        <v>441</v>
      </c>
      <c r="E810" s="27" t="s">
        <v>12309</v>
      </c>
    </row>
    <row r="811">
      <c r="A811" s="1" t="s">
        <v>432</v>
      </c>
      <c r="B811" s="1">
        <v>200</v>
      </c>
      <c r="C811" s="26" t="s">
        <v>12342</v>
      </c>
      <c r="D811" t="s">
        <v>434</v>
      </c>
      <c r="E811" s="27" t="s">
        <v>12343</v>
      </c>
      <c r="F811" s="28" t="s">
        <v>496</v>
      </c>
      <c r="G811" s="29">
        <v>728</v>
      </c>
      <c r="H811" s="28">
        <v>0</v>
      </c>
      <c r="I811" s="30">
        <f>ROUND(G811*H811,P4)</f>
        <v>0</v>
      </c>
      <c r="L811" s="31">
        <v>0</v>
      </c>
      <c r="M811" s="24">
        <f>ROUND(G811*L811,P4)</f>
        <v>0</v>
      </c>
      <c r="N811" s="25" t="s">
        <v>1112</v>
      </c>
      <c r="O811" s="32">
        <f>M811*AA811</f>
        <v>0</v>
      </c>
      <c r="P811" s="1">
        <v>3</v>
      </c>
      <c r="AA811" s="1">
        <f>IF(P811=1,$O$3,IF(P811=2,$O$4,$O$5))</f>
        <v>0</v>
      </c>
    </row>
    <row r="812">
      <c r="A812" s="1" t="s">
        <v>437</v>
      </c>
      <c r="E812" s="27" t="s">
        <v>434</v>
      </c>
    </row>
    <row r="813">
      <c r="A813" s="1" t="s">
        <v>439</v>
      </c>
      <c r="E813" s="33" t="s">
        <v>13224</v>
      </c>
    </row>
    <row r="814" ht="102">
      <c r="A814" s="1" t="s">
        <v>441</v>
      </c>
      <c r="E814" s="27" t="s">
        <v>12309</v>
      </c>
    </row>
    <row r="815">
      <c r="A815" s="1" t="s">
        <v>432</v>
      </c>
      <c r="B815" s="1">
        <v>201</v>
      </c>
      <c r="C815" s="26" t="s">
        <v>12344</v>
      </c>
      <c r="D815" t="s">
        <v>434</v>
      </c>
      <c r="E815" s="27" t="s">
        <v>12345</v>
      </c>
      <c r="F815" s="28" t="s">
        <v>496</v>
      </c>
      <c r="G815" s="29">
        <v>20</v>
      </c>
      <c r="H815" s="28">
        <v>0</v>
      </c>
      <c r="I815" s="30">
        <f>ROUND(G815*H815,P4)</f>
        <v>0</v>
      </c>
      <c r="L815" s="31">
        <v>0</v>
      </c>
      <c r="M815" s="24">
        <f>ROUND(G815*L815,P4)</f>
        <v>0</v>
      </c>
      <c r="N815" s="25" t="s">
        <v>1112</v>
      </c>
      <c r="O815" s="32">
        <f>M815*AA815</f>
        <v>0</v>
      </c>
      <c r="P815" s="1">
        <v>3</v>
      </c>
      <c r="AA815" s="1">
        <f>IF(P815=1,$O$3,IF(P815=2,$O$4,$O$5))</f>
        <v>0</v>
      </c>
    </row>
    <row r="816">
      <c r="A816" s="1" t="s">
        <v>437</v>
      </c>
      <c r="E816" s="27" t="s">
        <v>434</v>
      </c>
    </row>
    <row r="817">
      <c r="A817" s="1" t="s">
        <v>439</v>
      </c>
      <c r="E817" s="33" t="s">
        <v>12500</v>
      </c>
    </row>
    <row r="818" ht="102">
      <c r="A818" s="1" t="s">
        <v>441</v>
      </c>
      <c r="E818" s="27" t="s">
        <v>12309</v>
      </c>
    </row>
    <row r="819" ht="25.5">
      <c r="A819" s="1" t="s">
        <v>432</v>
      </c>
      <c r="B819" s="1">
        <v>202</v>
      </c>
      <c r="C819" s="26" t="s">
        <v>12791</v>
      </c>
      <c r="D819" t="s">
        <v>434</v>
      </c>
      <c r="E819" s="27" t="s">
        <v>12792</v>
      </c>
      <c r="F819" s="28" t="s">
        <v>467</v>
      </c>
      <c r="G819" s="29">
        <v>21060</v>
      </c>
      <c r="H819" s="28">
        <v>0</v>
      </c>
      <c r="I819" s="30">
        <f>ROUND(G819*H819,P4)</f>
        <v>0</v>
      </c>
      <c r="L819" s="31">
        <v>0</v>
      </c>
      <c r="M819" s="24">
        <f>ROUND(G819*L819,P4)</f>
        <v>0</v>
      </c>
      <c r="N819" s="25" t="s">
        <v>1112</v>
      </c>
      <c r="O819" s="32">
        <f>M819*AA819</f>
        <v>0</v>
      </c>
      <c r="P819" s="1">
        <v>3</v>
      </c>
      <c r="AA819" s="1">
        <f>IF(P819=1,$O$3,IF(P819=2,$O$4,$O$5))</f>
        <v>0</v>
      </c>
    </row>
    <row r="820">
      <c r="A820" s="1" t="s">
        <v>437</v>
      </c>
      <c r="E820" s="27" t="s">
        <v>434</v>
      </c>
    </row>
    <row r="821">
      <c r="A821" s="1" t="s">
        <v>439</v>
      </c>
      <c r="E821" s="33" t="s">
        <v>12500</v>
      </c>
    </row>
    <row r="822" ht="102">
      <c r="A822" s="1" t="s">
        <v>441</v>
      </c>
      <c r="E822" s="27" t="s">
        <v>12348</v>
      </c>
    </row>
    <row r="823" ht="25.5">
      <c r="A823" s="1" t="s">
        <v>432</v>
      </c>
      <c r="B823" s="1">
        <v>203</v>
      </c>
      <c r="C823" s="26" t="s">
        <v>12545</v>
      </c>
      <c r="D823" t="s">
        <v>434</v>
      </c>
      <c r="E823" s="27" t="s">
        <v>12546</v>
      </c>
      <c r="F823" s="28" t="s">
        <v>467</v>
      </c>
      <c r="G823" s="29">
        <v>21060</v>
      </c>
      <c r="H823" s="28">
        <v>0</v>
      </c>
      <c r="I823" s="30">
        <f>ROUND(G823*H823,P4)</f>
        <v>0</v>
      </c>
      <c r="L823" s="31">
        <v>0</v>
      </c>
      <c r="M823" s="24">
        <f>ROUND(G823*L823,P4)</f>
        <v>0</v>
      </c>
      <c r="N823" s="25" t="s">
        <v>1112</v>
      </c>
      <c r="O823" s="32">
        <f>M823*AA823</f>
        <v>0</v>
      </c>
      <c r="P823" s="1">
        <v>3</v>
      </c>
      <c r="AA823" s="1">
        <f>IF(P823=1,$O$3,IF(P823=2,$O$4,$O$5))</f>
        <v>0</v>
      </c>
    </row>
    <row r="824">
      <c r="A824" s="1" t="s">
        <v>437</v>
      </c>
      <c r="E824" s="27" t="s">
        <v>434</v>
      </c>
    </row>
    <row r="825">
      <c r="A825" s="1" t="s">
        <v>439</v>
      </c>
      <c r="E825" s="33" t="s">
        <v>12500</v>
      </c>
    </row>
    <row r="826" ht="102">
      <c r="A826" s="1" t="s">
        <v>441</v>
      </c>
      <c r="E826" s="27" t="s">
        <v>12348</v>
      </c>
    </row>
    <row r="827">
      <c r="A827" s="1" t="s">
        <v>432</v>
      </c>
      <c r="B827" s="1">
        <v>204</v>
      </c>
      <c r="C827" s="26" t="s">
        <v>13060</v>
      </c>
      <c r="D827" t="s">
        <v>434</v>
      </c>
      <c r="E827" s="27" t="s">
        <v>13061</v>
      </c>
      <c r="F827" s="28" t="s">
        <v>467</v>
      </c>
      <c r="G827" s="29">
        <v>11000</v>
      </c>
      <c r="H827" s="28">
        <v>0</v>
      </c>
      <c r="I827" s="30">
        <f>ROUND(G827*H827,P4)</f>
        <v>0</v>
      </c>
      <c r="L827" s="31">
        <v>0</v>
      </c>
      <c r="M827" s="24">
        <f>ROUND(G827*L827,P4)</f>
        <v>0</v>
      </c>
      <c r="N827" s="25" t="s">
        <v>1112</v>
      </c>
      <c r="O827" s="32">
        <f>M827*AA827</f>
        <v>0</v>
      </c>
      <c r="P827" s="1">
        <v>3</v>
      </c>
      <c r="AA827" s="1">
        <f>IF(P827=1,$O$3,IF(P827=2,$O$4,$O$5))</f>
        <v>0</v>
      </c>
    </row>
    <row r="828">
      <c r="A828" s="1" t="s">
        <v>437</v>
      </c>
      <c r="E828" s="27" t="s">
        <v>434</v>
      </c>
    </row>
    <row r="829">
      <c r="A829" s="1" t="s">
        <v>439</v>
      </c>
      <c r="E829" s="33" t="s">
        <v>12500</v>
      </c>
    </row>
    <row r="830" ht="102">
      <c r="A830" s="1" t="s">
        <v>441</v>
      </c>
      <c r="E830" s="27" t="s">
        <v>12348</v>
      </c>
    </row>
    <row r="831">
      <c r="A831" s="1" t="s">
        <v>432</v>
      </c>
      <c r="B831" s="1">
        <v>205</v>
      </c>
      <c r="C831" s="26" t="s">
        <v>12993</v>
      </c>
      <c r="D831" t="s">
        <v>434</v>
      </c>
      <c r="E831" s="27" t="s">
        <v>12354</v>
      </c>
      <c r="F831" s="28" t="s">
        <v>1596</v>
      </c>
      <c r="G831" s="29">
        <v>6012.3000000000002</v>
      </c>
      <c r="H831" s="28">
        <v>0</v>
      </c>
      <c r="I831" s="30">
        <f>ROUND(G831*H831,P4)</f>
        <v>0</v>
      </c>
      <c r="L831" s="31">
        <v>0</v>
      </c>
      <c r="M831" s="24">
        <f>ROUND(G831*L831,P4)</f>
        <v>0</v>
      </c>
      <c r="N831" s="25" t="s">
        <v>1112</v>
      </c>
      <c r="O831" s="32">
        <f>M831*AA831</f>
        <v>0</v>
      </c>
      <c r="P831" s="1">
        <v>3</v>
      </c>
      <c r="AA831" s="1">
        <f>IF(P831=1,$O$3,IF(P831=2,$O$4,$O$5))</f>
        <v>0</v>
      </c>
    </row>
    <row r="832">
      <c r="A832" s="1" t="s">
        <v>437</v>
      </c>
      <c r="E832" s="27" t="s">
        <v>434</v>
      </c>
    </row>
    <row r="833">
      <c r="A833" s="1" t="s">
        <v>439</v>
      </c>
      <c r="E833" s="33" t="s">
        <v>13225</v>
      </c>
    </row>
    <row r="834" ht="127.5">
      <c r="A834" s="1" t="s">
        <v>441</v>
      </c>
      <c r="E834" s="27" t="s">
        <v>12995</v>
      </c>
    </row>
    <row r="835">
      <c r="A835" s="1" t="s">
        <v>432</v>
      </c>
      <c r="B835" s="1">
        <v>206</v>
      </c>
      <c r="C835" s="26" t="s">
        <v>823</v>
      </c>
      <c r="D835" t="s">
        <v>434</v>
      </c>
      <c r="E835" s="27" t="s">
        <v>824</v>
      </c>
      <c r="F835" s="28" t="s">
        <v>476</v>
      </c>
      <c r="G835" s="29">
        <v>1382.8299999999999</v>
      </c>
      <c r="H835" s="28">
        <v>0</v>
      </c>
      <c r="I835" s="30">
        <f>ROUND(G835*H835,P4)</f>
        <v>0</v>
      </c>
      <c r="L835" s="31">
        <v>0</v>
      </c>
      <c r="M835" s="24">
        <f>ROUND(G835*L835,P4)</f>
        <v>0</v>
      </c>
      <c r="N835" s="25" t="s">
        <v>1112</v>
      </c>
      <c r="O835" s="32">
        <f>M835*AA835</f>
        <v>0</v>
      </c>
      <c r="P835" s="1">
        <v>3</v>
      </c>
      <c r="AA835" s="1">
        <f>IF(P835=1,$O$3,IF(P835=2,$O$4,$O$5))</f>
        <v>0</v>
      </c>
    </row>
    <row r="836">
      <c r="A836" s="1" t="s">
        <v>437</v>
      </c>
      <c r="E836" s="27" t="s">
        <v>434</v>
      </c>
    </row>
    <row r="837">
      <c r="A837" s="1" t="s">
        <v>439</v>
      </c>
      <c r="E837" s="33" t="s">
        <v>12500</v>
      </c>
    </row>
    <row r="838" ht="102">
      <c r="A838" s="1" t="s">
        <v>441</v>
      </c>
      <c r="E838" s="27" t="s">
        <v>12358</v>
      </c>
    </row>
    <row r="839" ht="25.5">
      <c r="A839" s="1" t="s">
        <v>432</v>
      </c>
      <c r="B839" s="1">
        <v>207</v>
      </c>
      <c r="C839" s="26" t="s">
        <v>13226</v>
      </c>
      <c r="D839" t="s">
        <v>434</v>
      </c>
      <c r="E839" s="27" t="s">
        <v>13227</v>
      </c>
      <c r="F839" s="28" t="s">
        <v>496</v>
      </c>
      <c r="G839" s="29">
        <v>11</v>
      </c>
      <c r="H839" s="28">
        <v>0</v>
      </c>
      <c r="I839" s="30">
        <f>ROUND(G839*H839,P4)</f>
        <v>0</v>
      </c>
      <c r="L839" s="31">
        <v>0</v>
      </c>
      <c r="M839" s="24">
        <f>ROUND(G839*L839,P4)</f>
        <v>0</v>
      </c>
      <c r="N839" s="25" t="s">
        <v>1112</v>
      </c>
      <c r="O839" s="32">
        <f>M839*AA839</f>
        <v>0</v>
      </c>
      <c r="P839" s="1">
        <v>3</v>
      </c>
      <c r="AA839" s="1">
        <f>IF(P839=1,$O$3,IF(P839=2,$O$4,$O$5))</f>
        <v>0</v>
      </c>
    </row>
    <row r="840">
      <c r="A840" s="1" t="s">
        <v>437</v>
      </c>
      <c r="E840" s="27" t="s">
        <v>434</v>
      </c>
    </row>
    <row r="841">
      <c r="A841" s="1" t="s">
        <v>439</v>
      </c>
    </row>
    <row r="842" ht="140.25">
      <c r="A842" s="1" t="s">
        <v>441</v>
      </c>
      <c r="E842" s="27" t="s">
        <v>13228</v>
      </c>
    </row>
    <row r="843">
      <c r="A843" s="1" t="s">
        <v>429</v>
      </c>
      <c r="C843" s="22" t="s">
        <v>12996</v>
      </c>
      <c r="E843" s="23" t="s">
        <v>12997</v>
      </c>
      <c r="L843" s="24">
        <f>SUMIFS(L844:L855,A844:A855,"P")</f>
        <v>0</v>
      </c>
      <c r="M843" s="24">
        <f>SUMIFS(M844:M855,A844:A855,"P")</f>
        <v>0</v>
      </c>
      <c r="N843" s="25"/>
    </row>
    <row r="844">
      <c r="A844" s="1" t="s">
        <v>432</v>
      </c>
      <c r="B844" s="1">
        <v>208</v>
      </c>
      <c r="C844" s="26" t="s">
        <v>12998</v>
      </c>
      <c r="D844" t="s">
        <v>434</v>
      </c>
      <c r="E844" s="27" t="s">
        <v>12999</v>
      </c>
      <c r="F844" s="28" t="s">
        <v>496</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13000</v>
      </c>
    </row>
    <row r="847">
      <c r="A847" s="1" t="s">
        <v>441</v>
      </c>
      <c r="E847" s="27" t="s">
        <v>434</v>
      </c>
    </row>
    <row r="848">
      <c r="A848" s="1" t="s">
        <v>432</v>
      </c>
      <c r="B848" s="1">
        <v>209</v>
      </c>
      <c r="C848" s="26" t="s">
        <v>13001</v>
      </c>
      <c r="D848" t="s">
        <v>434</v>
      </c>
      <c r="E848" s="27" t="s">
        <v>13002</v>
      </c>
      <c r="F848" s="28" t="s">
        <v>12269</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13000</v>
      </c>
    </row>
    <row r="851">
      <c r="A851" s="1" t="s">
        <v>441</v>
      </c>
      <c r="E851" s="27" t="s">
        <v>434</v>
      </c>
    </row>
    <row r="852">
      <c r="A852" s="1" t="s">
        <v>432</v>
      </c>
      <c r="B852" s="1">
        <v>210</v>
      </c>
      <c r="C852" s="26" t="s">
        <v>13003</v>
      </c>
      <c r="D852" t="s">
        <v>434</v>
      </c>
      <c r="E852" s="27" t="s">
        <v>13004</v>
      </c>
      <c r="F852" s="28" t="s">
        <v>496</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13000</v>
      </c>
    </row>
    <row r="855">
      <c r="A855" s="1" t="s">
        <v>441</v>
      </c>
      <c r="E855" s="27" t="s">
        <v>434</v>
      </c>
    </row>
    <row r="856">
      <c r="A856" s="1" t="s">
        <v>429</v>
      </c>
      <c r="C856" s="22" t="s">
        <v>559</v>
      </c>
      <c r="E856" s="23" t="s">
        <v>893</v>
      </c>
      <c r="L856" s="24">
        <f>SUMIFS(L857:L876,A857:A876,"P")</f>
        <v>0</v>
      </c>
      <c r="M856" s="24">
        <f>SUMIFS(M857:M876,A857:A876,"P")</f>
        <v>0</v>
      </c>
      <c r="N856" s="25"/>
    </row>
    <row r="857" ht="25.5">
      <c r="A857" s="1" t="s">
        <v>432</v>
      </c>
      <c r="B857" s="1">
        <v>211</v>
      </c>
      <c r="C857" s="26" t="s">
        <v>561</v>
      </c>
      <c r="D857" t="s">
        <v>562</v>
      </c>
      <c r="E857" s="27" t="s">
        <v>563</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564</v>
      </c>
    </row>
    <row r="859" ht="25.5">
      <c r="A859" s="1" t="s">
        <v>439</v>
      </c>
      <c r="E859" s="33" t="s">
        <v>13229</v>
      </c>
    </row>
    <row r="860" ht="153">
      <c r="A860" s="1" t="s">
        <v>441</v>
      </c>
      <c r="E860" s="27" t="s">
        <v>566</v>
      </c>
    </row>
    <row r="861" ht="38.25">
      <c r="A861" s="1" t="s">
        <v>432</v>
      </c>
      <c r="B861" s="1">
        <v>212</v>
      </c>
      <c r="C861" s="26" t="s">
        <v>901</v>
      </c>
      <c r="D861" t="s">
        <v>562</v>
      </c>
      <c r="E861" s="27" t="s">
        <v>1060</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564</v>
      </c>
    </row>
    <row r="863">
      <c r="A863" s="1" t="s">
        <v>439</v>
      </c>
      <c r="E863" s="33" t="s">
        <v>12500</v>
      </c>
    </row>
    <row r="864" ht="153">
      <c r="A864" s="1" t="s">
        <v>441</v>
      </c>
      <c r="E864" s="27" t="s">
        <v>566</v>
      </c>
    </row>
    <row r="865" ht="25.5">
      <c r="A865" s="1" t="s">
        <v>432</v>
      </c>
      <c r="B865" s="1">
        <v>213</v>
      </c>
      <c r="C865" s="26" t="s">
        <v>12361</v>
      </c>
      <c r="D865" t="s">
        <v>562</v>
      </c>
      <c r="E865" s="27" t="s">
        <v>12362</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898</v>
      </c>
    </row>
    <row r="867">
      <c r="A867" s="1" t="s">
        <v>439</v>
      </c>
      <c r="E867" s="33" t="s">
        <v>12500</v>
      </c>
    </row>
    <row r="868" ht="153">
      <c r="A868" s="1" t="s">
        <v>441</v>
      </c>
      <c r="E868" s="27" t="s">
        <v>1108</v>
      </c>
    </row>
    <row r="869" ht="25.5">
      <c r="A869" s="1" t="s">
        <v>432</v>
      </c>
      <c r="B869" s="1">
        <v>214</v>
      </c>
      <c r="C869" s="26" t="s">
        <v>9972</v>
      </c>
      <c r="D869" t="s">
        <v>562</v>
      </c>
      <c r="E869" s="27" t="s">
        <v>9973</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4949</v>
      </c>
    </row>
    <row r="871">
      <c r="A871" s="1" t="s">
        <v>439</v>
      </c>
      <c r="E871" s="33" t="s">
        <v>12500</v>
      </c>
    </row>
    <row r="872" ht="153">
      <c r="A872" s="1" t="s">
        <v>441</v>
      </c>
      <c r="E872" s="27" t="s">
        <v>566</v>
      </c>
    </row>
    <row r="873" ht="25.5">
      <c r="A873" s="1" t="s">
        <v>432</v>
      </c>
      <c r="B873" s="1">
        <v>215</v>
      </c>
      <c r="C873" s="26" t="s">
        <v>12365</v>
      </c>
      <c r="D873" t="s">
        <v>562</v>
      </c>
      <c r="E873" s="27" t="s">
        <v>12366</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4949</v>
      </c>
    </row>
    <row r="875">
      <c r="A875" s="1" t="s">
        <v>439</v>
      </c>
      <c r="E875" s="33" t="s">
        <v>12500</v>
      </c>
    </row>
    <row r="876" ht="153">
      <c r="A876" s="1" t="s">
        <v>441</v>
      </c>
      <c r="E876" s="27" t="s">
        <v>566</v>
      </c>
    </row>
  </sheetData>
  <sheetProtection sheet="1" objects="1" scenarios="1" spinCount="100000" saltValue="jNletQ3D7n5R8zB6naJ224F9lHHaCM2LTjOx3NSmY3tlFTvRG7zPQBKdqKBA+oefkRGjUE+uJxWQ4vqgIj8wmA==" hashValue="e03VbY4c9zUnbueB+G+A8S/AZZ/+JgZA9cGwUTiypSHS7NqYrn497XT2RkaTJYyvsG133VWeCdIey+K+sibH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13230</v>
      </c>
      <c r="E8" s="23" t="s">
        <v>184</v>
      </c>
      <c r="L8" s="24">
        <f>L9+L30</f>
        <v>0</v>
      </c>
      <c r="M8" s="24">
        <f>M9+M30</f>
        <v>0</v>
      </c>
      <c r="N8" s="25"/>
    </row>
    <row r="9">
      <c r="A9" s="1" t="s">
        <v>429</v>
      </c>
      <c r="C9" s="22" t="s">
        <v>12129</v>
      </c>
      <c r="E9" s="23" t="s">
        <v>12910</v>
      </c>
      <c r="L9" s="24">
        <f>SUMIFS(L10:L29,A10:A29,"P")</f>
        <v>0</v>
      </c>
      <c r="M9" s="24">
        <f>SUMIFS(M10:M29,A10:A29,"P")</f>
        <v>0</v>
      </c>
      <c r="N9" s="25"/>
    </row>
    <row r="10" ht="25.5">
      <c r="A10" s="1" t="s">
        <v>432</v>
      </c>
      <c r="B10" s="1">
        <v>1</v>
      </c>
      <c r="C10" s="26" t="s">
        <v>12953</v>
      </c>
      <c r="D10" t="s">
        <v>434</v>
      </c>
      <c r="E10" s="27" t="s">
        <v>12954</v>
      </c>
      <c r="F10" s="28" t="s">
        <v>496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12133</v>
      </c>
    </row>
    <row r="13" ht="114.75">
      <c r="A13" s="1" t="s">
        <v>441</v>
      </c>
      <c r="E13" s="27" t="s">
        <v>12187</v>
      </c>
    </row>
    <row r="14">
      <c r="A14" s="1" t="s">
        <v>432</v>
      </c>
      <c r="B14" s="1">
        <v>2</v>
      </c>
      <c r="C14" s="26" t="s">
        <v>12955</v>
      </c>
      <c r="D14" t="s">
        <v>434</v>
      </c>
      <c r="E14" s="27" t="s">
        <v>12956</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12133</v>
      </c>
    </row>
    <row r="17" ht="63.75">
      <c r="A17" s="1" t="s">
        <v>441</v>
      </c>
      <c r="E17" s="27" t="s">
        <v>12957</v>
      </c>
    </row>
    <row r="18">
      <c r="A18" s="1" t="s">
        <v>432</v>
      </c>
      <c r="B18" s="1">
        <v>3</v>
      </c>
      <c r="C18" s="26" t="s">
        <v>12958</v>
      </c>
      <c r="D18" t="s">
        <v>434</v>
      </c>
      <c r="E18" s="27" t="s">
        <v>12959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12133</v>
      </c>
    </row>
    <row r="21" ht="114.75">
      <c r="A21" s="1" t="s">
        <v>441</v>
      </c>
      <c r="E21" s="27" t="s">
        <v>12187</v>
      </c>
    </row>
    <row r="22">
      <c r="A22" s="1" t="s">
        <v>432</v>
      </c>
      <c r="B22" s="1">
        <v>4</v>
      </c>
      <c r="C22" s="26" t="s">
        <v>12484</v>
      </c>
      <c r="D22" t="s">
        <v>434</v>
      </c>
      <c r="E22" s="27" t="s">
        <v>12485</v>
      </c>
      <c r="F22" s="28" t="s">
        <v>467</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12133</v>
      </c>
    </row>
    <row r="25" ht="63.75">
      <c r="A25" s="1" t="s">
        <v>441</v>
      </c>
      <c r="E25" s="27" t="s">
        <v>13231</v>
      </c>
    </row>
    <row r="26">
      <c r="A26" s="1" t="s">
        <v>432</v>
      </c>
      <c r="B26" s="1">
        <v>5</v>
      </c>
      <c r="C26" s="26" t="s">
        <v>12248</v>
      </c>
      <c r="D26" t="s">
        <v>434</v>
      </c>
      <c r="E26" s="27" t="s">
        <v>12249</v>
      </c>
      <c r="F26" s="28" t="s">
        <v>1625</v>
      </c>
      <c r="G26" s="29">
        <v>12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12068</v>
      </c>
    </row>
    <row r="29" ht="51">
      <c r="A29" s="1" t="s">
        <v>441</v>
      </c>
      <c r="E29" s="27" t="s">
        <v>13232</v>
      </c>
    </row>
    <row r="30">
      <c r="A30" s="1" t="s">
        <v>429</v>
      </c>
      <c r="C30" s="22" t="s">
        <v>12978</v>
      </c>
      <c r="E30" s="23" t="s">
        <v>12979</v>
      </c>
      <c r="L30" s="24">
        <f>SUMIFS(L31:L50,A31:A50,"P")</f>
        <v>0</v>
      </c>
      <c r="M30" s="24">
        <f>SUMIFS(M31:M50,A31:A50,"P")</f>
        <v>0</v>
      </c>
      <c r="N30" s="25"/>
    </row>
    <row r="31">
      <c r="A31" s="1" t="s">
        <v>432</v>
      </c>
      <c r="B31" s="1">
        <v>6</v>
      </c>
      <c r="C31" s="26" t="s">
        <v>12274</v>
      </c>
      <c r="D31" t="s">
        <v>434</v>
      </c>
      <c r="E31" s="27" t="s">
        <v>12275</v>
      </c>
      <c r="F31" s="28" t="s">
        <v>496</v>
      </c>
      <c r="G31" s="29">
        <v>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13233</v>
      </c>
    </row>
    <row r="34" ht="38.25">
      <c r="A34" s="1" t="s">
        <v>441</v>
      </c>
      <c r="E34" s="27" t="s">
        <v>13234</v>
      </c>
    </row>
    <row r="35">
      <c r="A35" s="1" t="s">
        <v>432</v>
      </c>
      <c r="B35" s="1">
        <v>7</v>
      </c>
      <c r="C35" s="26" t="s">
        <v>12277</v>
      </c>
      <c r="D35" t="s">
        <v>434</v>
      </c>
      <c r="E35" s="27" t="s">
        <v>12278</v>
      </c>
      <c r="F35" s="28" t="s">
        <v>496</v>
      </c>
      <c r="G35" s="29">
        <v>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13233</v>
      </c>
    </row>
    <row r="38" ht="38.25">
      <c r="A38" s="1" t="s">
        <v>441</v>
      </c>
      <c r="E38" s="27" t="s">
        <v>13235</v>
      </c>
    </row>
    <row r="39">
      <c r="A39" s="1" t="s">
        <v>432</v>
      </c>
      <c r="B39" s="1">
        <v>8</v>
      </c>
      <c r="C39" s="26" t="s">
        <v>12280</v>
      </c>
      <c r="D39" t="s">
        <v>434</v>
      </c>
      <c r="E39" s="27" t="s">
        <v>12281</v>
      </c>
      <c r="F39" s="28" t="s">
        <v>496</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13233</v>
      </c>
    </row>
    <row r="42" ht="38.25">
      <c r="A42" s="1" t="s">
        <v>441</v>
      </c>
      <c r="E42" s="27" t="s">
        <v>13236</v>
      </c>
    </row>
    <row r="43">
      <c r="A43" s="1" t="s">
        <v>432</v>
      </c>
      <c r="B43" s="1">
        <v>9</v>
      </c>
      <c r="C43" s="26" t="s">
        <v>13041</v>
      </c>
      <c r="D43" t="s">
        <v>434</v>
      </c>
      <c r="E43" s="27" t="s">
        <v>13042</v>
      </c>
      <c r="F43" s="28" t="s">
        <v>1625</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13233</v>
      </c>
    </row>
    <row r="46" ht="38.25">
      <c r="A46" s="1" t="s">
        <v>441</v>
      </c>
      <c r="E46" s="27" t="s">
        <v>13237</v>
      </c>
    </row>
    <row r="47">
      <c r="A47" s="1" t="s">
        <v>432</v>
      </c>
      <c r="B47" s="1">
        <v>10</v>
      </c>
      <c r="C47" s="26" t="s">
        <v>13045</v>
      </c>
      <c r="D47" t="s">
        <v>434</v>
      </c>
      <c r="E47" s="27" t="s">
        <v>13046</v>
      </c>
      <c r="F47" s="28" t="s">
        <v>1625</v>
      </c>
      <c r="G47" s="29">
        <v>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13233</v>
      </c>
    </row>
    <row r="50" ht="38.25">
      <c r="A50" s="1" t="s">
        <v>441</v>
      </c>
      <c r="E50" s="27" t="s">
        <v>13238</v>
      </c>
    </row>
  </sheetData>
  <sheetProtection sheet="1" objects="1" scenarios="1" spinCount="100000" saltValue="CCwp877zv2pRejdXxLJ7gDxQtXy87Prl9Jhjly/wIPm8BcZ4Q7wd0OLxU6W3KoncoaDOrLN+eWwpA9QjEcdOiw==" hashValue="Y9F7B54y/ZRg8Oht9EyU6sGjXe/b5gfpDDOacq/7/tt4cJsqOA1fQXYZW3ama9gJCJPZZVRWTKoEXluXv4hR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13239</v>
      </c>
      <c r="E8" s="23" t="s">
        <v>186</v>
      </c>
      <c r="L8" s="24">
        <f>L9</f>
        <v>0</v>
      </c>
      <c r="M8" s="24">
        <f>M9</f>
        <v>0</v>
      </c>
      <c r="N8" s="25"/>
    </row>
    <row r="9">
      <c r="A9" s="1" t="s">
        <v>429</v>
      </c>
      <c r="C9" s="22" t="s">
        <v>13240</v>
      </c>
      <c r="E9" s="23" t="s">
        <v>12985</v>
      </c>
      <c r="L9" s="24">
        <f>SUMIFS(L10:L17,A10:A17,"P")</f>
        <v>0</v>
      </c>
      <c r="M9" s="24">
        <f>SUMIFS(M10:M17,A10:A17,"P")</f>
        <v>0</v>
      </c>
      <c r="N9" s="25"/>
    </row>
    <row r="10">
      <c r="A10" s="1" t="s">
        <v>432</v>
      </c>
      <c r="B10" s="1">
        <v>1</v>
      </c>
      <c r="C10" s="26" t="s">
        <v>12248</v>
      </c>
      <c r="D10" t="s">
        <v>434</v>
      </c>
      <c r="E10" s="27" t="s">
        <v>12249</v>
      </c>
      <c r="F10" s="28" t="s">
        <v>1625</v>
      </c>
      <c r="G10" s="29">
        <v>42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89.25">
      <c r="A13" s="1" t="s">
        <v>441</v>
      </c>
      <c r="E13" s="27" t="s">
        <v>12250</v>
      </c>
    </row>
    <row r="14">
      <c r="A14" s="1" t="s">
        <v>432</v>
      </c>
      <c r="B14" s="1">
        <v>2</v>
      </c>
      <c r="C14" s="26" t="s">
        <v>12752</v>
      </c>
      <c r="D14" t="s">
        <v>434</v>
      </c>
      <c r="E14" s="27" t="s">
        <v>12753</v>
      </c>
      <c r="F14" s="28" t="s">
        <v>467</v>
      </c>
      <c r="G14" s="29">
        <v>450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02">
      <c r="A17" s="1" t="s">
        <v>441</v>
      </c>
      <c r="E17" s="27" t="s">
        <v>12385</v>
      </c>
    </row>
  </sheetData>
  <sheetProtection sheet="1" objects="1" scenarios="1" spinCount="100000" saltValue="8FZ9aMpZKUpiTNS1NfODB5o8p6Zd6pJ4q+xgbVpMQU9J9IGtHz40NrFDrPJrhwFfnaxK7/Dp3zmQiJLAc/P+DA==" hashValue="8sVviCJc5hLjpH1zaVfcEFYOxEJDqUnlg3GhAxgG+M67+Tb/CJinMK1GVT/SH1aQP/vtwm7VitSbmHot3IgS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13241</v>
      </c>
      <c r="E8" s="23" t="s">
        <v>188</v>
      </c>
      <c r="L8" s="24">
        <f>L9+L86+L223+L640+L709+L870</f>
        <v>0</v>
      </c>
      <c r="M8" s="24">
        <f>M9+M86+M223+M640+M709+M870</f>
        <v>0</v>
      </c>
      <c r="N8" s="25"/>
    </row>
    <row r="9">
      <c r="A9" s="1" t="s">
        <v>429</v>
      </c>
      <c r="C9" s="22" t="s">
        <v>12022</v>
      </c>
      <c r="E9" s="23" t="s">
        <v>12023</v>
      </c>
      <c r="L9" s="24">
        <f>SUMIFS(L10:L85,A10:A85,"P")</f>
        <v>0</v>
      </c>
      <c r="M9" s="24">
        <f>SUMIFS(M10:M85,A10:A85,"P")</f>
        <v>0</v>
      </c>
      <c r="N9" s="25"/>
    </row>
    <row r="10">
      <c r="A10" s="1" t="s">
        <v>432</v>
      </c>
      <c r="B10" s="1">
        <v>1</v>
      </c>
      <c r="C10" s="26" t="s">
        <v>12024</v>
      </c>
      <c r="D10" t="s">
        <v>434</v>
      </c>
      <c r="E10" s="27" t="s">
        <v>12025</v>
      </c>
      <c r="F10" s="28" t="s">
        <v>444</v>
      </c>
      <c r="G10" s="29">
        <v>2043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1222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239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204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20430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5150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558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948</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83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12609</v>
      </c>
      <c r="D54" t="s">
        <v>434</v>
      </c>
      <c r="E54" s="27" t="s">
        <v>12610</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12612</v>
      </c>
    </row>
    <row r="58">
      <c r="A58" s="1" t="s">
        <v>432</v>
      </c>
      <c r="B58" s="1">
        <v>13</v>
      </c>
      <c r="C58" s="26" t="s">
        <v>12394</v>
      </c>
      <c r="D58" t="s">
        <v>434</v>
      </c>
      <c r="E58" s="27" t="s">
        <v>12395</v>
      </c>
      <c r="F58" s="28" t="s">
        <v>467</v>
      </c>
      <c r="G58" s="29">
        <v>143</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12396</v>
      </c>
    </row>
    <row r="61" ht="76.5">
      <c r="A61" s="1" t="s">
        <v>441</v>
      </c>
      <c r="E61" s="27" t="s">
        <v>12397</v>
      </c>
    </row>
    <row r="62">
      <c r="A62" s="1" t="s">
        <v>432</v>
      </c>
      <c r="B62" s="1">
        <v>14</v>
      </c>
      <c r="C62" s="26" t="s">
        <v>12063</v>
      </c>
      <c r="D62" t="s">
        <v>434</v>
      </c>
      <c r="E62" s="27" t="s">
        <v>12064</v>
      </c>
      <c r="F62" s="28" t="s">
        <v>496</v>
      </c>
      <c r="G62" s="29">
        <v>239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14.75">
      <c r="A65" s="1" t="s">
        <v>441</v>
      </c>
      <c r="E65" s="27" t="s">
        <v>12065</v>
      </c>
    </row>
    <row r="66">
      <c r="A66" s="1" t="s">
        <v>432</v>
      </c>
      <c r="B66" s="1">
        <v>15</v>
      </c>
      <c r="C66" s="26" t="s">
        <v>12712</v>
      </c>
      <c r="D66" t="s">
        <v>434</v>
      </c>
      <c r="E66" s="27" t="s">
        <v>12713</v>
      </c>
      <c r="F66" s="28" t="s">
        <v>496</v>
      </c>
      <c r="G66" s="29">
        <v>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12396</v>
      </c>
    </row>
    <row r="69" ht="114.75">
      <c r="A69" s="1" t="s">
        <v>441</v>
      </c>
      <c r="E69" s="27" t="s">
        <v>12715</v>
      </c>
    </row>
    <row r="70">
      <c r="A70" s="1" t="s">
        <v>432</v>
      </c>
      <c r="B70" s="1">
        <v>16</v>
      </c>
      <c r="C70" s="26" t="s">
        <v>13242</v>
      </c>
      <c r="D70" t="s">
        <v>434</v>
      </c>
      <c r="E70" s="27" t="s">
        <v>13243</v>
      </c>
      <c r="F70" s="28" t="s">
        <v>496</v>
      </c>
      <c r="G70" s="29">
        <v>12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13244</v>
      </c>
    </row>
    <row r="74">
      <c r="A74" s="1" t="s">
        <v>432</v>
      </c>
      <c r="B74" s="1">
        <v>17</v>
      </c>
      <c r="C74" s="26" t="s">
        <v>12066</v>
      </c>
      <c r="D74" t="s">
        <v>434</v>
      </c>
      <c r="E74" s="27" t="s">
        <v>12067</v>
      </c>
      <c r="F74" s="28" t="s">
        <v>1625</v>
      </c>
      <c r="G74" s="29">
        <v>2971</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12068</v>
      </c>
    </row>
    <row r="77" ht="89.25">
      <c r="A77" s="1" t="s">
        <v>441</v>
      </c>
      <c r="E77" s="27" t="s">
        <v>12069</v>
      </c>
    </row>
    <row r="78" ht="25.5">
      <c r="A78" s="1" t="s">
        <v>432</v>
      </c>
      <c r="B78" s="1">
        <v>18</v>
      </c>
      <c r="C78" s="26" t="s">
        <v>13114</v>
      </c>
      <c r="D78" t="s">
        <v>434</v>
      </c>
      <c r="E78" s="27" t="s">
        <v>13245</v>
      </c>
      <c r="F78" s="28" t="s">
        <v>496</v>
      </c>
      <c r="G78" s="29">
        <v>184</v>
      </c>
      <c r="H78" s="28">
        <v>0</v>
      </c>
      <c r="I78" s="30">
        <f>ROUND(G78*H78,P4)</f>
        <v>0</v>
      </c>
      <c r="L78" s="31">
        <v>0</v>
      </c>
      <c r="M78" s="24">
        <f>ROUND(G78*L78,P4)</f>
        <v>0</v>
      </c>
      <c r="N78" s="25" t="s">
        <v>9637</v>
      </c>
      <c r="O78" s="32">
        <f>M78*AA78</f>
        <v>0</v>
      </c>
      <c r="P78" s="1">
        <v>3</v>
      </c>
      <c r="AA78" s="1">
        <f>IF(P78=1,$O$3,IF(P78=2,$O$4,$O$5))</f>
        <v>0</v>
      </c>
    </row>
    <row r="79">
      <c r="A79" s="1" t="s">
        <v>437</v>
      </c>
      <c r="E79" s="27" t="s">
        <v>434</v>
      </c>
    </row>
    <row r="80">
      <c r="A80" s="1" t="s">
        <v>439</v>
      </c>
      <c r="E80" s="33" t="s">
        <v>12396</v>
      </c>
    </row>
    <row r="81" ht="127.5">
      <c r="A81" s="1" t="s">
        <v>441</v>
      </c>
      <c r="E81" s="27" t="s">
        <v>13246</v>
      </c>
    </row>
    <row r="82">
      <c r="A82" s="1" t="s">
        <v>432</v>
      </c>
      <c r="B82" s="1">
        <v>19</v>
      </c>
      <c r="C82" s="26" t="s">
        <v>13247</v>
      </c>
      <c r="D82" t="s">
        <v>434</v>
      </c>
      <c r="E82" s="27" t="s">
        <v>13248</v>
      </c>
      <c r="F82" s="28" t="s">
        <v>467</v>
      </c>
      <c r="G82" s="29">
        <v>48</v>
      </c>
      <c r="H82" s="28">
        <v>0</v>
      </c>
      <c r="I82" s="30">
        <f>ROUND(G82*H82,P4)</f>
        <v>0</v>
      </c>
      <c r="L82" s="31">
        <v>0</v>
      </c>
      <c r="M82" s="24">
        <f>ROUND(G82*L82,P4)</f>
        <v>0</v>
      </c>
      <c r="N82" s="25" t="s">
        <v>9637</v>
      </c>
      <c r="O82" s="32">
        <f>M82*AA82</f>
        <v>0</v>
      </c>
      <c r="P82" s="1">
        <v>3</v>
      </c>
      <c r="AA82" s="1">
        <f>IF(P82=1,$O$3,IF(P82=2,$O$4,$O$5))</f>
        <v>0</v>
      </c>
    </row>
    <row r="83">
      <c r="A83" s="1" t="s">
        <v>437</v>
      </c>
      <c r="E83" s="27" t="s">
        <v>434</v>
      </c>
    </row>
    <row r="84">
      <c r="A84" s="1" t="s">
        <v>439</v>
      </c>
      <c r="E84" s="33" t="s">
        <v>12396</v>
      </c>
    </row>
    <row r="85" ht="38.25">
      <c r="A85" s="1" t="s">
        <v>441</v>
      </c>
      <c r="E85" s="27" t="s">
        <v>13249</v>
      </c>
    </row>
    <row r="86">
      <c r="A86" s="1" t="s">
        <v>429</v>
      </c>
      <c r="C86" s="22" t="s">
        <v>12070</v>
      </c>
      <c r="E86" s="23" t="s">
        <v>12071</v>
      </c>
      <c r="L86" s="24">
        <f>SUMIFS(L87:L222,A87:A222,"P")</f>
        <v>0</v>
      </c>
      <c r="M86" s="24">
        <f>SUMIFS(M87:M222,A87:A222,"P")</f>
        <v>0</v>
      </c>
      <c r="N86" s="25"/>
    </row>
    <row r="87" ht="25.5">
      <c r="A87" s="1" t="s">
        <v>432</v>
      </c>
      <c r="B87" s="1">
        <v>20</v>
      </c>
      <c r="C87" s="26" t="s">
        <v>12894</v>
      </c>
      <c r="D87" t="s">
        <v>434</v>
      </c>
      <c r="E87" s="27" t="s">
        <v>12895</v>
      </c>
      <c r="F87" s="28" t="s">
        <v>496</v>
      </c>
      <c r="G87" s="29">
        <v>14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12400</v>
      </c>
    </row>
    <row r="91" ht="25.5">
      <c r="A91" s="1" t="s">
        <v>432</v>
      </c>
      <c r="B91" s="1">
        <v>21</v>
      </c>
      <c r="C91" s="26" t="s">
        <v>12398</v>
      </c>
      <c r="D91" t="s">
        <v>434</v>
      </c>
      <c r="E91" s="27" t="s">
        <v>12399</v>
      </c>
      <c r="F91" s="28" t="s">
        <v>496</v>
      </c>
      <c r="G91" s="29">
        <v>47</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12400</v>
      </c>
    </row>
    <row r="95" ht="25.5">
      <c r="A95" s="1" t="s">
        <v>432</v>
      </c>
      <c r="B95" s="1">
        <v>22</v>
      </c>
      <c r="C95" s="26" t="s">
        <v>13250</v>
      </c>
      <c r="D95" t="s">
        <v>434</v>
      </c>
      <c r="E95" s="27" t="s">
        <v>13251</v>
      </c>
      <c r="F95" s="28" t="s">
        <v>496</v>
      </c>
      <c r="G95" s="29">
        <v>9</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12400</v>
      </c>
    </row>
    <row r="99" ht="25.5">
      <c r="A99" s="1" t="s">
        <v>432</v>
      </c>
      <c r="B99" s="1">
        <v>23</v>
      </c>
      <c r="C99" s="26" t="s">
        <v>13252</v>
      </c>
      <c r="D99" t="s">
        <v>434</v>
      </c>
      <c r="E99" s="27" t="s">
        <v>13253</v>
      </c>
      <c r="F99" s="28" t="s">
        <v>496</v>
      </c>
      <c r="G99" s="29">
        <v>11</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12400</v>
      </c>
    </row>
    <row r="103" ht="25.5">
      <c r="A103" s="1" t="s">
        <v>432</v>
      </c>
      <c r="B103" s="1">
        <v>24</v>
      </c>
      <c r="C103" s="26" t="s">
        <v>12072</v>
      </c>
      <c r="D103" t="s">
        <v>434</v>
      </c>
      <c r="E103" s="27" t="s">
        <v>12073</v>
      </c>
      <c r="F103" s="28" t="s">
        <v>496</v>
      </c>
      <c r="G103" s="29">
        <v>25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12074</v>
      </c>
    </row>
    <row r="107" ht="25.5">
      <c r="A107" s="1" t="s">
        <v>432</v>
      </c>
      <c r="B107" s="1">
        <v>25</v>
      </c>
      <c r="C107" s="26" t="s">
        <v>12075</v>
      </c>
      <c r="D107" t="s">
        <v>434</v>
      </c>
      <c r="E107" s="27" t="s">
        <v>12076</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02">
      <c r="A110" s="1" t="s">
        <v>441</v>
      </c>
      <c r="E110" s="27" t="s">
        <v>12074</v>
      </c>
    </row>
    <row r="111" ht="25.5">
      <c r="A111" s="1" t="s">
        <v>432</v>
      </c>
      <c r="B111" s="1">
        <v>26</v>
      </c>
      <c r="C111" s="26" t="s">
        <v>12401</v>
      </c>
      <c r="D111" t="s">
        <v>434</v>
      </c>
      <c r="E111" s="27" t="s">
        <v>12402</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02">
      <c r="A114" s="1" t="s">
        <v>441</v>
      </c>
      <c r="E114" s="27" t="s">
        <v>12074</v>
      </c>
    </row>
    <row r="115" ht="25.5">
      <c r="A115" s="1" t="s">
        <v>432</v>
      </c>
      <c r="B115" s="1">
        <v>27</v>
      </c>
      <c r="C115" s="26" t="s">
        <v>12403</v>
      </c>
      <c r="D115" t="s">
        <v>434</v>
      </c>
      <c r="E115" s="27" t="s">
        <v>12404</v>
      </c>
      <c r="F115" s="28" t="s">
        <v>496</v>
      </c>
      <c r="G115" s="29">
        <v>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02">
      <c r="A118" s="1" t="s">
        <v>441</v>
      </c>
      <c r="E118" s="27" t="s">
        <v>12074</v>
      </c>
    </row>
    <row r="119" ht="25.5">
      <c r="A119" s="1" t="s">
        <v>432</v>
      </c>
      <c r="B119" s="1">
        <v>28</v>
      </c>
      <c r="C119" s="26" t="s">
        <v>12405</v>
      </c>
      <c r="D119" t="s">
        <v>434</v>
      </c>
      <c r="E119" s="27" t="s">
        <v>12406</v>
      </c>
      <c r="F119" s="28" t="s">
        <v>496</v>
      </c>
      <c r="G119" s="29">
        <v>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02">
      <c r="A122" s="1" t="s">
        <v>441</v>
      </c>
      <c r="E122" s="27" t="s">
        <v>12074</v>
      </c>
    </row>
    <row r="123" ht="25.5">
      <c r="A123" s="1" t="s">
        <v>432</v>
      </c>
      <c r="B123" s="1">
        <v>29</v>
      </c>
      <c r="C123" s="26" t="s">
        <v>12407</v>
      </c>
      <c r="D123" t="s">
        <v>434</v>
      </c>
      <c r="E123" s="27" t="s">
        <v>12408</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02">
      <c r="A126" s="1" t="s">
        <v>441</v>
      </c>
      <c r="E126" s="27" t="s">
        <v>12074</v>
      </c>
    </row>
    <row r="127" ht="25.5">
      <c r="A127" s="1" t="s">
        <v>432</v>
      </c>
      <c r="B127" s="1">
        <v>30</v>
      </c>
      <c r="C127" s="26" t="s">
        <v>12079</v>
      </c>
      <c r="D127" t="s">
        <v>434</v>
      </c>
      <c r="E127" s="27" t="s">
        <v>12080</v>
      </c>
      <c r="F127" s="28" t="s">
        <v>496</v>
      </c>
      <c r="G127" s="29">
        <v>23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02">
      <c r="A130" s="1" t="s">
        <v>441</v>
      </c>
      <c r="E130" s="27" t="s">
        <v>12074</v>
      </c>
    </row>
    <row r="131">
      <c r="A131" s="1" t="s">
        <v>432</v>
      </c>
      <c r="B131" s="1">
        <v>31</v>
      </c>
      <c r="C131" s="26" t="s">
        <v>12620</v>
      </c>
      <c r="D131" t="s">
        <v>434</v>
      </c>
      <c r="E131" s="27" t="s">
        <v>12621</v>
      </c>
      <c r="F131" s="28" t="s">
        <v>496</v>
      </c>
      <c r="G131" s="29">
        <v>16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12083</v>
      </c>
    </row>
    <row r="135">
      <c r="A135" s="1" t="s">
        <v>432</v>
      </c>
      <c r="B135" s="1">
        <v>32</v>
      </c>
      <c r="C135" s="26" t="s">
        <v>12409</v>
      </c>
      <c r="D135" t="s">
        <v>434</v>
      </c>
      <c r="E135" s="27" t="s">
        <v>12410</v>
      </c>
      <c r="F135" s="28" t="s">
        <v>496</v>
      </c>
      <c r="G135" s="29">
        <v>3</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102">
      <c r="A138" s="1" t="s">
        <v>441</v>
      </c>
      <c r="E138" s="27" t="s">
        <v>12083</v>
      </c>
    </row>
    <row r="139">
      <c r="A139" s="1" t="s">
        <v>432</v>
      </c>
      <c r="B139" s="1">
        <v>33</v>
      </c>
      <c r="C139" s="26" t="s">
        <v>12081</v>
      </c>
      <c r="D139" t="s">
        <v>434</v>
      </c>
      <c r="E139" s="27" t="s">
        <v>12082</v>
      </c>
      <c r="F139" s="28" t="s">
        <v>496</v>
      </c>
      <c r="G139" s="29">
        <v>25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102">
      <c r="A142" s="1" t="s">
        <v>441</v>
      </c>
      <c r="E142" s="27" t="s">
        <v>12083</v>
      </c>
    </row>
    <row r="143">
      <c r="A143" s="1" t="s">
        <v>432</v>
      </c>
      <c r="B143" s="1">
        <v>34</v>
      </c>
      <c r="C143" s="26" t="s">
        <v>12084</v>
      </c>
      <c r="D143" t="s">
        <v>434</v>
      </c>
      <c r="E143" s="27" t="s">
        <v>12085</v>
      </c>
      <c r="F143" s="28" t="s">
        <v>496</v>
      </c>
      <c r="G143" s="29">
        <v>43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102">
      <c r="A146" s="1" t="s">
        <v>441</v>
      </c>
      <c r="E146" s="27" t="s">
        <v>12083</v>
      </c>
    </row>
    <row r="147">
      <c r="A147" s="1" t="s">
        <v>432</v>
      </c>
      <c r="B147" s="1">
        <v>35</v>
      </c>
      <c r="C147" s="26" t="s">
        <v>13123</v>
      </c>
      <c r="D147" t="s">
        <v>434</v>
      </c>
      <c r="E147" s="27" t="s">
        <v>13124</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102">
      <c r="A150" s="1" t="s">
        <v>441</v>
      </c>
      <c r="E150" s="27" t="s">
        <v>12083</v>
      </c>
    </row>
    <row r="151">
      <c r="A151" s="1" t="s">
        <v>432</v>
      </c>
      <c r="B151" s="1">
        <v>36</v>
      </c>
      <c r="C151" s="26" t="s">
        <v>12086</v>
      </c>
      <c r="D151" t="s">
        <v>434</v>
      </c>
      <c r="E151" s="27" t="s">
        <v>12087</v>
      </c>
      <c r="F151" s="28" t="s">
        <v>467</v>
      </c>
      <c r="G151" s="29">
        <v>1242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12026</v>
      </c>
    </row>
    <row r="154" ht="102">
      <c r="A154" s="1" t="s">
        <v>441</v>
      </c>
      <c r="E154" s="27" t="s">
        <v>12088</v>
      </c>
    </row>
    <row r="155">
      <c r="A155" s="1" t="s">
        <v>432</v>
      </c>
      <c r="B155" s="1">
        <v>37</v>
      </c>
      <c r="C155" s="26" t="s">
        <v>12411</v>
      </c>
      <c r="D155" t="s">
        <v>434</v>
      </c>
      <c r="E155" s="27" t="s">
        <v>12412</v>
      </c>
      <c r="F155" s="28" t="s">
        <v>467</v>
      </c>
      <c r="G155" s="29">
        <v>316.5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12026</v>
      </c>
    </row>
    <row r="158" ht="102">
      <c r="A158" s="1" t="s">
        <v>441</v>
      </c>
      <c r="E158" s="27" t="s">
        <v>12088</v>
      </c>
    </row>
    <row r="159">
      <c r="A159" s="1" t="s">
        <v>432</v>
      </c>
      <c r="B159" s="1">
        <v>38</v>
      </c>
      <c r="C159" s="26" t="s">
        <v>12089</v>
      </c>
      <c r="D159" t="s">
        <v>434</v>
      </c>
      <c r="E159" s="27" t="s">
        <v>12090</v>
      </c>
      <c r="F159" s="28" t="s">
        <v>496</v>
      </c>
      <c r="G159" s="29">
        <v>22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12026</v>
      </c>
    </row>
    <row r="162" ht="114.75">
      <c r="A162" s="1" t="s">
        <v>441</v>
      </c>
      <c r="E162" s="27" t="s">
        <v>12091</v>
      </c>
    </row>
    <row r="163">
      <c r="A163" s="1" t="s">
        <v>432</v>
      </c>
      <c r="B163" s="1">
        <v>39</v>
      </c>
      <c r="C163" s="26" t="s">
        <v>12092</v>
      </c>
      <c r="D163" t="s">
        <v>434</v>
      </c>
      <c r="E163" s="27" t="s">
        <v>12093</v>
      </c>
      <c r="F163" s="28" t="s">
        <v>496</v>
      </c>
      <c r="G163" s="29">
        <v>69</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12026</v>
      </c>
    </row>
    <row r="166" ht="114.75">
      <c r="A166" s="1" t="s">
        <v>441</v>
      </c>
      <c r="E166" s="27" t="s">
        <v>12091</v>
      </c>
    </row>
    <row r="167">
      <c r="A167" s="1" t="s">
        <v>432</v>
      </c>
      <c r="B167" s="1">
        <v>40</v>
      </c>
      <c r="C167" s="26" t="s">
        <v>12094</v>
      </c>
      <c r="D167" t="s">
        <v>434</v>
      </c>
      <c r="E167" s="27" t="s">
        <v>12095</v>
      </c>
      <c r="F167" s="28" t="s">
        <v>496</v>
      </c>
      <c r="G167" s="29">
        <v>43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12026</v>
      </c>
    </row>
    <row r="170" ht="114.75">
      <c r="A170" s="1" t="s">
        <v>441</v>
      </c>
      <c r="E170" s="27" t="s">
        <v>12091</v>
      </c>
    </row>
    <row r="171" ht="25.5">
      <c r="A171" s="1" t="s">
        <v>432</v>
      </c>
      <c r="B171" s="1">
        <v>41</v>
      </c>
      <c r="C171" s="26" t="s">
        <v>12096</v>
      </c>
      <c r="D171" t="s">
        <v>434</v>
      </c>
      <c r="E171" s="27" t="s">
        <v>12097</v>
      </c>
      <c r="F171" s="28" t="s">
        <v>496</v>
      </c>
      <c r="G171" s="29">
        <v>19</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12026</v>
      </c>
    </row>
    <row r="174" ht="114.75">
      <c r="A174" s="1" t="s">
        <v>441</v>
      </c>
      <c r="E174" s="27" t="s">
        <v>12091</v>
      </c>
    </row>
    <row r="175">
      <c r="A175" s="1" t="s">
        <v>432</v>
      </c>
      <c r="B175" s="1">
        <v>42</v>
      </c>
      <c r="C175" s="26" t="s">
        <v>12098</v>
      </c>
      <c r="D175" t="s">
        <v>434</v>
      </c>
      <c r="E175" s="27" t="s">
        <v>12099</v>
      </c>
      <c r="F175" s="28" t="s">
        <v>496</v>
      </c>
      <c r="G175" s="29">
        <v>23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12026</v>
      </c>
    </row>
    <row r="178" ht="114.75">
      <c r="A178" s="1" t="s">
        <v>441</v>
      </c>
      <c r="E178" s="27" t="s">
        <v>12100</v>
      </c>
    </row>
    <row r="179">
      <c r="A179" s="1" t="s">
        <v>432</v>
      </c>
      <c r="B179" s="1">
        <v>43</v>
      </c>
      <c r="C179" s="26" t="s">
        <v>12101</v>
      </c>
      <c r="D179" t="s">
        <v>434</v>
      </c>
      <c r="E179" s="27" t="s">
        <v>12102</v>
      </c>
      <c r="F179" s="28" t="s">
        <v>496</v>
      </c>
      <c r="G179" s="29">
        <v>70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12026</v>
      </c>
    </row>
    <row r="182" ht="114.75">
      <c r="A182" s="1" t="s">
        <v>441</v>
      </c>
      <c r="E182" s="27" t="s">
        <v>12100</v>
      </c>
    </row>
    <row r="183">
      <c r="A183" s="1" t="s">
        <v>432</v>
      </c>
      <c r="B183" s="1">
        <v>44</v>
      </c>
      <c r="C183" s="26" t="s">
        <v>12103</v>
      </c>
      <c r="D183" t="s">
        <v>434</v>
      </c>
      <c r="E183" s="27" t="s">
        <v>12104</v>
      </c>
      <c r="F183" s="28" t="s">
        <v>496</v>
      </c>
      <c r="G183" s="29">
        <v>71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12026</v>
      </c>
    </row>
    <row r="186" ht="114.75">
      <c r="A186" s="1" t="s">
        <v>441</v>
      </c>
      <c r="E186" s="27" t="s">
        <v>12100</v>
      </c>
    </row>
    <row r="187">
      <c r="A187" s="1" t="s">
        <v>432</v>
      </c>
      <c r="B187" s="1">
        <v>45</v>
      </c>
      <c r="C187" s="26" t="s">
        <v>12105</v>
      </c>
      <c r="D187" t="s">
        <v>434</v>
      </c>
      <c r="E187" s="27" t="s">
        <v>12106</v>
      </c>
      <c r="F187" s="28" t="s">
        <v>496</v>
      </c>
      <c r="G187" s="29">
        <v>13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12026</v>
      </c>
    </row>
    <row r="190" ht="114.75">
      <c r="A190" s="1" t="s">
        <v>441</v>
      </c>
      <c r="E190" s="27" t="s">
        <v>12107</v>
      </c>
    </row>
    <row r="191">
      <c r="A191" s="1" t="s">
        <v>432</v>
      </c>
      <c r="B191" s="1">
        <v>46</v>
      </c>
      <c r="C191" s="26" t="s">
        <v>12108</v>
      </c>
      <c r="D191" t="s">
        <v>434</v>
      </c>
      <c r="E191" s="27" t="s">
        <v>12109</v>
      </c>
      <c r="F191" s="28" t="s">
        <v>1618</v>
      </c>
      <c r="G191" s="29">
        <v>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12026</v>
      </c>
    </row>
    <row r="194" ht="102">
      <c r="A194" s="1" t="s">
        <v>441</v>
      </c>
      <c r="E194" s="27" t="s">
        <v>12110</v>
      </c>
    </row>
    <row r="195" ht="25.5">
      <c r="A195" s="1" t="s">
        <v>432</v>
      </c>
      <c r="B195" s="1">
        <v>47</v>
      </c>
      <c r="C195" s="26" t="s">
        <v>12111</v>
      </c>
      <c r="D195" t="s">
        <v>434</v>
      </c>
      <c r="E195" s="27" t="s">
        <v>12112</v>
      </c>
      <c r="F195" s="28" t="s">
        <v>496</v>
      </c>
      <c r="G195" s="29">
        <v>87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12026</v>
      </c>
    </row>
    <row r="198" ht="89.25">
      <c r="A198" s="1" t="s">
        <v>441</v>
      </c>
      <c r="E198" s="27" t="s">
        <v>12113</v>
      </c>
    </row>
    <row r="199">
      <c r="A199" s="1" t="s">
        <v>432</v>
      </c>
      <c r="B199" s="1">
        <v>48</v>
      </c>
      <c r="C199" s="26" t="s">
        <v>12114</v>
      </c>
      <c r="D199" t="s">
        <v>434</v>
      </c>
      <c r="E199" s="27" t="s">
        <v>12115</v>
      </c>
      <c r="F199" s="28" t="s">
        <v>496</v>
      </c>
      <c r="G199" s="29">
        <v>87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12026</v>
      </c>
    </row>
    <row r="202" ht="89.25">
      <c r="A202" s="1" t="s">
        <v>441</v>
      </c>
      <c r="E202" s="27" t="s">
        <v>12116</v>
      </c>
    </row>
    <row r="203">
      <c r="A203" s="1" t="s">
        <v>432</v>
      </c>
      <c r="B203" s="1">
        <v>49</v>
      </c>
      <c r="C203" s="26" t="s">
        <v>13138</v>
      </c>
      <c r="D203" t="s">
        <v>434</v>
      </c>
      <c r="E203" s="27" t="s">
        <v>13139</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12026</v>
      </c>
    </row>
    <row r="206" ht="89.25">
      <c r="A206" s="1" t="s">
        <v>441</v>
      </c>
      <c r="E206" s="27" t="s">
        <v>13141</v>
      </c>
    </row>
    <row r="207" ht="25.5">
      <c r="A207" s="1" t="s">
        <v>432</v>
      </c>
      <c r="B207" s="1">
        <v>50</v>
      </c>
      <c r="C207" s="26" t="s">
        <v>12117</v>
      </c>
      <c r="D207" t="s">
        <v>434</v>
      </c>
      <c r="E207" s="27" t="s">
        <v>12118</v>
      </c>
      <c r="F207" s="28" t="s">
        <v>496</v>
      </c>
      <c r="G207" s="29">
        <v>87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12026</v>
      </c>
    </row>
    <row r="210" ht="89.25">
      <c r="A210" s="1" t="s">
        <v>441</v>
      </c>
      <c r="E210" s="27" t="s">
        <v>12119</v>
      </c>
    </row>
    <row r="211">
      <c r="A211" s="1" t="s">
        <v>432</v>
      </c>
      <c r="B211" s="1">
        <v>51</v>
      </c>
      <c r="C211" s="26" t="s">
        <v>12123</v>
      </c>
      <c r="D211" t="s">
        <v>434</v>
      </c>
      <c r="E211" s="27" t="s">
        <v>12124</v>
      </c>
      <c r="F211" s="28" t="s">
        <v>496</v>
      </c>
      <c r="G211" s="29">
        <v>266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12068</v>
      </c>
    </row>
    <row r="214" ht="89.25">
      <c r="A214" s="1" t="s">
        <v>441</v>
      </c>
      <c r="E214" s="27" t="s">
        <v>12125</v>
      </c>
    </row>
    <row r="215" ht="25.5">
      <c r="A215" s="1" t="s">
        <v>432</v>
      </c>
      <c r="B215" s="1">
        <v>52</v>
      </c>
      <c r="C215" s="26" t="s">
        <v>12126</v>
      </c>
      <c r="D215" t="s">
        <v>434</v>
      </c>
      <c r="E215" s="27" t="s">
        <v>12127</v>
      </c>
      <c r="F215" s="28" t="s">
        <v>1625</v>
      </c>
      <c r="G215" s="29">
        <v>1160.55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12068</v>
      </c>
    </row>
    <row r="218" ht="102">
      <c r="A218" s="1" t="s">
        <v>441</v>
      </c>
      <c r="E218" s="27" t="s">
        <v>12128</v>
      </c>
    </row>
    <row r="219" ht="25.5">
      <c r="A219" s="1" t="s">
        <v>432</v>
      </c>
      <c r="B219" s="1">
        <v>53</v>
      </c>
      <c r="C219" s="26" t="s">
        <v>13254</v>
      </c>
      <c r="D219" t="s">
        <v>434</v>
      </c>
      <c r="E219" s="27" t="s">
        <v>13255</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12026</v>
      </c>
    </row>
    <row r="222" ht="102">
      <c r="A222" s="1" t="s">
        <v>441</v>
      </c>
      <c r="E222" s="27" t="s">
        <v>12400</v>
      </c>
    </row>
    <row r="223">
      <c r="A223" s="1" t="s">
        <v>429</v>
      </c>
      <c r="C223" s="22" t="s">
        <v>12129</v>
      </c>
      <c r="E223" s="23" t="s">
        <v>12130</v>
      </c>
      <c r="L223" s="24">
        <f>SUMIFS(L224:L639,A224:A639,"P")</f>
        <v>0</v>
      </c>
      <c r="M223" s="24">
        <f>SUMIFS(M224:M639,A224:A639,"P")</f>
        <v>0</v>
      </c>
      <c r="N223" s="25"/>
    </row>
    <row r="224">
      <c r="A224" s="1" t="s">
        <v>432</v>
      </c>
      <c r="B224" s="1">
        <v>54</v>
      </c>
      <c r="C224" s="26" t="s">
        <v>12131</v>
      </c>
      <c r="D224" t="s">
        <v>434</v>
      </c>
      <c r="E224" s="27" t="s">
        <v>12132</v>
      </c>
      <c r="F224" s="28" t="s">
        <v>496</v>
      </c>
      <c r="G224" s="29">
        <v>193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89.25">
      <c r="A227" s="1" t="s">
        <v>441</v>
      </c>
      <c r="E227" s="27" t="s">
        <v>12134</v>
      </c>
    </row>
    <row r="228">
      <c r="A228" s="1" t="s">
        <v>432</v>
      </c>
      <c r="B228" s="1">
        <v>55</v>
      </c>
      <c r="C228" s="26" t="s">
        <v>12137</v>
      </c>
      <c r="D228" t="s">
        <v>434</v>
      </c>
      <c r="E228" s="27" t="s">
        <v>12138</v>
      </c>
      <c r="F228" s="28" t="s">
        <v>496</v>
      </c>
      <c r="G228" s="29">
        <v>1614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89.25">
      <c r="A231" s="1" t="s">
        <v>441</v>
      </c>
      <c r="E231" s="27" t="s">
        <v>12139</v>
      </c>
    </row>
    <row r="232">
      <c r="A232" s="1" t="s">
        <v>432</v>
      </c>
      <c r="B232" s="1">
        <v>56</v>
      </c>
      <c r="C232" s="26" t="s">
        <v>12140</v>
      </c>
      <c r="D232" t="s">
        <v>434</v>
      </c>
      <c r="E232" s="27" t="s">
        <v>12141</v>
      </c>
      <c r="F232" s="28" t="s">
        <v>496</v>
      </c>
      <c r="G232" s="29">
        <v>26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12142</v>
      </c>
    </row>
    <row r="236">
      <c r="A236" s="1" t="s">
        <v>432</v>
      </c>
      <c r="B236" s="1">
        <v>57</v>
      </c>
      <c r="C236" s="26" t="s">
        <v>12143</v>
      </c>
      <c r="D236" t="s">
        <v>434</v>
      </c>
      <c r="E236" s="27" t="s">
        <v>12144</v>
      </c>
      <c r="F236" s="28" t="s">
        <v>496</v>
      </c>
      <c r="G236" s="29">
        <v>65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12145</v>
      </c>
    </row>
    <row r="240">
      <c r="A240" s="1" t="s">
        <v>432</v>
      </c>
      <c r="B240" s="1">
        <v>58</v>
      </c>
      <c r="C240" s="26" t="s">
        <v>12146</v>
      </c>
      <c r="D240" t="s">
        <v>434</v>
      </c>
      <c r="E240" s="27" t="s">
        <v>12147</v>
      </c>
      <c r="F240" s="28" t="s">
        <v>496</v>
      </c>
      <c r="G240" s="29">
        <v>65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89.25">
      <c r="A243" s="1" t="s">
        <v>441</v>
      </c>
      <c r="E243" s="27" t="s">
        <v>12148</v>
      </c>
    </row>
    <row r="244">
      <c r="A244" s="1" t="s">
        <v>432</v>
      </c>
      <c r="B244" s="1">
        <v>59</v>
      </c>
      <c r="C244" s="26" t="s">
        <v>12149</v>
      </c>
      <c r="D244" t="s">
        <v>434</v>
      </c>
      <c r="E244" s="27" t="s">
        <v>12150</v>
      </c>
      <c r="F244" s="28" t="s">
        <v>496</v>
      </c>
      <c r="G244" s="29">
        <v>65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89.25">
      <c r="A247" s="1" t="s">
        <v>441</v>
      </c>
      <c r="E247" s="27" t="s">
        <v>12151</v>
      </c>
    </row>
    <row r="248">
      <c r="A248" s="1" t="s">
        <v>432</v>
      </c>
      <c r="B248" s="1">
        <v>60</v>
      </c>
      <c r="C248" s="26" t="s">
        <v>12570</v>
      </c>
      <c r="D248" t="s">
        <v>434</v>
      </c>
      <c r="E248" s="27" t="s">
        <v>12571</v>
      </c>
      <c r="F248" s="28" t="s">
        <v>496</v>
      </c>
      <c r="G248" s="29">
        <v>45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89.25">
      <c r="A251" s="1" t="s">
        <v>441</v>
      </c>
      <c r="E251" s="27" t="s">
        <v>12572</v>
      </c>
    </row>
    <row r="252">
      <c r="A252" s="1" t="s">
        <v>432</v>
      </c>
      <c r="B252" s="1">
        <v>61</v>
      </c>
      <c r="C252" s="26" t="s">
        <v>12152</v>
      </c>
      <c r="D252" t="s">
        <v>434</v>
      </c>
      <c r="E252" s="27" t="s">
        <v>12153</v>
      </c>
      <c r="F252" s="28" t="s">
        <v>496</v>
      </c>
      <c r="G252" s="29">
        <v>81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89.25">
      <c r="A255" s="1" t="s">
        <v>441</v>
      </c>
      <c r="E255" s="27" t="s">
        <v>12154</v>
      </c>
    </row>
    <row r="256">
      <c r="A256" s="1" t="s">
        <v>432</v>
      </c>
      <c r="B256" s="1">
        <v>62</v>
      </c>
      <c r="C256" s="26" t="s">
        <v>13256</v>
      </c>
      <c r="D256" t="s">
        <v>434</v>
      </c>
      <c r="E256" s="27" t="s">
        <v>13257</v>
      </c>
      <c r="F256" s="28" t="s">
        <v>496</v>
      </c>
      <c r="G256" s="29">
        <v>5</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76.5">
      <c r="A259" s="1" t="s">
        <v>441</v>
      </c>
      <c r="E259" s="27" t="s">
        <v>13258</v>
      </c>
    </row>
    <row r="260">
      <c r="A260" s="1" t="s">
        <v>432</v>
      </c>
      <c r="B260" s="1">
        <v>63</v>
      </c>
      <c r="C260" s="26" t="s">
        <v>12416</v>
      </c>
      <c r="D260" t="s">
        <v>434</v>
      </c>
      <c r="E260" s="27" t="s">
        <v>12417</v>
      </c>
      <c r="F260" s="28" t="s">
        <v>496</v>
      </c>
      <c r="G260" s="29">
        <v>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02">
      <c r="A263" s="1" t="s">
        <v>441</v>
      </c>
      <c r="E263" s="27" t="s">
        <v>12157</v>
      </c>
    </row>
    <row r="264">
      <c r="A264" s="1" t="s">
        <v>432</v>
      </c>
      <c r="B264" s="1">
        <v>64</v>
      </c>
      <c r="C264" s="26" t="s">
        <v>12418</v>
      </c>
      <c r="D264" t="s">
        <v>434</v>
      </c>
      <c r="E264" s="27" t="s">
        <v>12419</v>
      </c>
      <c r="F264" s="28" t="s">
        <v>496</v>
      </c>
      <c r="G264" s="29">
        <v>33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02">
      <c r="A267" s="1" t="s">
        <v>441</v>
      </c>
      <c r="E267" s="27" t="s">
        <v>12157</v>
      </c>
    </row>
    <row r="268">
      <c r="A268" s="1" t="s">
        <v>432</v>
      </c>
      <c r="B268" s="1">
        <v>65</v>
      </c>
      <c r="C268" s="26" t="s">
        <v>12155</v>
      </c>
      <c r="D268" t="s">
        <v>434</v>
      </c>
      <c r="E268" s="27" t="s">
        <v>12156</v>
      </c>
      <c r="F268" s="28" t="s">
        <v>496</v>
      </c>
      <c r="G268" s="29">
        <v>30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02">
      <c r="A271" s="1" t="s">
        <v>441</v>
      </c>
      <c r="E271" s="27" t="s">
        <v>12157</v>
      </c>
    </row>
    <row r="272">
      <c r="A272" s="1" t="s">
        <v>432</v>
      </c>
      <c r="B272" s="1">
        <v>66</v>
      </c>
      <c r="C272" s="26" t="s">
        <v>12420</v>
      </c>
      <c r="D272" t="s">
        <v>434</v>
      </c>
      <c r="E272" s="27" t="s">
        <v>12421</v>
      </c>
      <c r="F272" s="28" t="s">
        <v>496</v>
      </c>
      <c r="G272" s="29">
        <v>44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02">
      <c r="A275" s="1" t="s">
        <v>441</v>
      </c>
      <c r="E275" s="27" t="s">
        <v>12157</v>
      </c>
    </row>
    <row r="276" ht="25.5">
      <c r="A276" s="1" t="s">
        <v>432</v>
      </c>
      <c r="B276" s="1">
        <v>67</v>
      </c>
      <c r="C276" s="26" t="s">
        <v>13259</v>
      </c>
      <c r="D276" t="s">
        <v>434</v>
      </c>
      <c r="E276" s="27" t="s">
        <v>13260</v>
      </c>
      <c r="F276" s="28" t="s">
        <v>496</v>
      </c>
      <c r="G276" s="29">
        <v>13</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02">
      <c r="A279" s="1" t="s">
        <v>441</v>
      </c>
      <c r="E279" s="27" t="s">
        <v>12157</v>
      </c>
    </row>
    <row r="280">
      <c r="A280" s="1" t="s">
        <v>432</v>
      </c>
      <c r="B280" s="1">
        <v>68</v>
      </c>
      <c r="C280" s="26" t="s">
        <v>12424</v>
      </c>
      <c r="D280" t="s">
        <v>434</v>
      </c>
      <c r="E280" s="27" t="s">
        <v>12425</v>
      </c>
      <c r="F280" s="28" t="s">
        <v>496</v>
      </c>
      <c r="G280" s="29">
        <v>451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02">
      <c r="A283" s="1" t="s">
        <v>441</v>
      </c>
      <c r="E283" s="27" t="s">
        <v>12157</v>
      </c>
    </row>
    <row r="284">
      <c r="A284" s="1" t="s">
        <v>432</v>
      </c>
      <c r="B284" s="1">
        <v>69</v>
      </c>
      <c r="C284" s="26" t="s">
        <v>12426</v>
      </c>
      <c r="D284" t="s">
        <v>434</v>
      </c>
      <c r="E284" s="27" t="s">
        <v>12427</v>
      </c>
      <c r="F284" s="28" t="s">
        <v>496</v>
      </c>
      <c r="G284" s="29">
        <v>19</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02">
      <c r="A287" s="1" t="s">
        <v>441</v>
      </c>
      <c r="E287" s="27" t="s">
        <v>12157</v>
      </c>
    </row>
    <row r="288">
      <c r="A288" s="1" t="s">
        <v>432</v>
      </c>
      <c r="B288" s="1">
        <v>70</v>
      </c>
      <c r="C288" s="26" t="s">
        <v>13261</v>
      </c>
      <c r="D288" t="s">
        <v>434</v>
      </c>
      <c r="E288" s="27" t="s">
        <v>13262</v>
      </c>
      <c r="F288" s="28" t="s">
        <v>496</v>
      </c>
      <c r="G288" s="29">
        <v>2</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02">
      <c r="A291" s="1" t="s">
        <v>441</v>
      </c>
      <c r="E291" s="27" t="s">
        <v>12157</v>
      </c>
    </row>
    <row r="292">
      <c r="A292" s="1" t="s">
        <v>432</v>
      </c>
      <c r="B292" s="1">
        <v>71</v>
      </c>
      <c r="C292" s="26" t="s">
        <v>12428</v>
      </c>
      <c r="D292" t="s">
        <v>434</v>
      </c>
      <c r="E292" s="27" t="s">
        <v>12429</v>
      </c>
      <c r="F292" s="28" t="s">
        <v>496</v>
      </c>
      <c r="G292" s="29">
        <v>103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102">
      <c r="A295" s="1" t="s">
        <v>441</v>
      </c>
      <c r="E295" s="27" t="s">
        <v>12157</v>
      </c>
    </row>
    <row r="296">
      <c r="A296" s="1" t="s">
        <v>432</v>
      </c>
      <c r="B296" s="1">
        <v>72</v>
      </c>
      <c r="C296" s="26" t="s">
        <v>12630</v>
      </c>
      <c r="D296" t="s">
        <v>434</v>
      </c>
      <c r="E296" s="27" t="s">
        <v>12631</v>
      </c>
      <c r="F296" s="28" t="s">
        <v>496</v>
      </c>
      <c r="G296" s="29">
        <v>1722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02">
      <c r="A299" s="1" t="s">
        <v>441</v>
      </c>
      <c r="E299" s="27" t="s">
        <v>12157</v>
      </c>
    </row>
    <row r="300">
      <c r="A300" s="1" t="s">
        <v>432</v>
      </c>
      <c r="B300" s="1">
        <v>73</v>
      </c>
      <c r="C300" s="26" t="s">
        <v>12160</v>
      </c>
      <c r="D300" t="s">
        <v>434</v>
      </c>
      <c r="E300" s="27" t="s">
        <v>12161</v>
      </c>
      <c r="F300" s="28" t="s">
        <v>496</v>
      </c>
      <c r="G300" s="29">
        <v>3152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02">
      <c r="A303" s="1" t="s">
        <v>441</v>
      </c>
      <c r="E303" s="27" t="s">
        <v>12157</v>
      </c>
    </row>
    <row r="304">
      <c r="A304" s="1" t="s">
        <v>432</v>
      </c>
      <c r="B304" s="1">
        <v>74</v>
      </c>
      <c r="C304" s="26" t="s">
        <v>12633</v>
      </c>
      <c r="D304" t="s">
        <v>434</v>
      </c>
      <c r="E304" s="27" t="s">
        <v>12634</v>
      </c>
      <c r="F304" s="28" t="s">
        <v>496</v>
      </c>
      <c r="G304" s="29">
        <v>16</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02">
      <c r="A307" s="1" t="s">
        <v>441</v>
      </c>
      <c r="E307" s="27" t="s">
        <v>12157</v>
      </c>
    </row>
    <row r="308">
      <c r="A308" s="1" t="s">
        <v>432</v>
      </c>
      <c r="B308" s="1">
        <v>75</v>
      </c>
      <c r="C308" s="26" t="s">
        <v>12162</v>
      </c>
      <c r="D308" t="s">
        <v>434</v>
      </c>
      <c r="E308" s="27" t="s">
        <v>12163</v>
      </c>
      <c r="F308" s="28" t="s">
        <v>496</v>
      </c>
      <c r="G308" s="29">
        <v>116</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02">
      <c r="A311" s="1" t="s">
        <v>441</v>
      </c>
      <c r="E311" s="27" t="s">
        <v>12157</v>
      </c>
    </row>
    <row r="312">
      <c r="A312" s="1" t="s">
        <v>432</v>
      </c>
      <c r="B312" s="1">
        <v>76</v>
      </c>
      <c r="C312" s="26" t="s">
        <v>12164</v>
      </c>
      <c r="D312" t="s">
        <v>434</v>
      </c>
      <c r="E312" s="27" t="s">
        <v>12165</v>
      </c>
      <c r="F312" s="28" t="s">
        <v>496</v>
      </c>
      <c r="G312" s="29">
        <v>4874</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02">
      <c r="A315" s="1" t="s">
        <v>441</v>
      </c>
      <c r="E315" s="27" t="s">
        <v>12166</v>
      </c>
    </row>
    <row r="316">
      <c r="A316" s="1" t="s">
        <v>432</v>
      </c>
      <c r="B316" s="1">
        <v>77</v>
      </c>
      <c r="C316" s="26" t="s">
        <v>12167</v>
      </c>
      <c r="D316" t="s">
        <v>434</v>
      </c>
      <c r="E316" s="27" t="s">
        <v>12168</v>
      </c>
      <c r="F316" s="28" t="s">
        <v>496</v>
      </c>
      <c r="G316" s="29">
        <v>46</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02">
      <c r="A319" s="1" t="s">
        <v>441</v>
      </c>
      <c r="E319" s="27" t="s">
        <v>12157</v>
      </c>
    </row>
    <row r="320">
      <c r="A320" s="1" t="s">
        <v>432</v>
      </c>
      <c r="B320" s="1">
        <v>78</v>
      </c>
      <c r="C320" s="26" t="s">
        <v>12169</v>
      </c>
      <c r="D320" t="s">
        <v>434</v>
      </c>
      <c r="E320" s="27" t="s">
        <v>12170</v>
      </c>
      <c r="F320" s="28" t="s">
        <v>496</v>
      </c>
      <c r="G320" s="29">
        <v>353</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02">
      <c r="A323" s="1" t="s">
        <v>441</v>
      </c>
      <c r="E323" s="27" t="s">
        <v>12157</v>
      </c>
    </row>
    <row r="324">
      <c r="A324" s="1" t="s">
        <v>432</v>
      </c>
      <c r="B324" s="1">
        <v>79</v>
      </c>
      <c r="C324" s="26" t="s">
        <v>12171</v>
      </c>
      <c r="D324" t="s">
        <v>434</v>
      </c>
      <c r="E324" s="27" t="s">
        <v>12172</v>
      </c>
      <c r="F324" s="28" t="s">
        <v>496</v>
      </c>
      <c r="G324" s="29">
        <v>12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02">
      <c r="A327" s="1" t="s">
        <v>441</v>
      </c>
      <c r="E327" s="27" t="s">
        <v>12157</v>
      </c>
    </row>
    <row r="328">
      <c r="A328" s="1" t="s">
        <v>432</v>
      </c>
      <c r="B328" s="1">
        <v>80</v>
      </c>
      <c r="C328" s="26" t="s">
        <v>12430</v>
      </c>
      <c r="D328" t="s">
        <v>434</v>
      </c>
      <c r="E328" s="27" t="s">
        <v>12431</v>
      </c>
      <c r="F328" s="28" t="s">
        <v>496</v>
      </c>
      <c r="G328" s="29">
        <v>39</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02">
      <c r="A331" s="1" t="s">
        <v>441</v>
      </c>
      <c r="E331" s="27" t="s">
        <v>12157</v>
      </c>
    </row>
    <row r="332">
      <c r="A332" s="1" t="s">
        <v>432</v>
      </c>
      <c r="B332" s="1">
        <v>81</v>
      </c>
      <c r="C332" s="26" t="s">
        <v>12173</v>
      </c>
      <c r="D332" t="s">
        <v>434</v>
      </c>
      <c r="E332" s="27" t="s">
        <v>12174</v>
      </c>
      <c r="F332" s="28" t="s">
        <v>496</v>
      </c>
      <c r="G332" s="29">
        <v>13</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02">
      <c r="A335" s="1" t="s">
        <v>441</v>
      </c>
      <c r="E335" s="27" t="s">
        <v>12157</v>
      </c>
    </row>
    <row r="336">
      <c r="A336" s="1" t="s">
        <v>432</v>
      </c>
      <c r="B336" s="1">
        <v>82</v>
      </c>
      <c r="C336" s="26" t="s">
        <v>12175</v>
      </c>
      <c r="D336" t="s">
        <v>434</v>
      </c>
      <c r="E336" s="27" t="s">
        <v>12176</v>
      </c>
      <c r="F336" s="28" t="s">
        <v>496</v>
      </c>
      <c r="G336" s="29">
        <v>20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02">
      <c r="A339" s="1" t="s">
        <v>441</v>
      </c>
      <c r="E339" s="27" t="s">
        <v>12157</v>
      </c>
    </row>
    <row r="340">
      <c r="A340" s="1" t="s">
        <v>432</v>
      </c>
      <c r="B340" s="1">
        <v>83</v>
      </c>
      <c r="C340" s="26" t="s">
        <v>12177</v>
      </c>
      <c r="D340" t="s">
        <v>434</v>
      </c>
      <c r="E340" s="27" t="s">
        <v>12178</v>
      </c>
      <c r="F340" s="28" t="s">
        <v>496</v>
      </c>
      <c r="G340" s="29">
        <v>2</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02">
      <c r="A343" s="1" t="s">
        <v>441</v>
      </c>
      <c r="E343" s="27" t="s">
        <v>12157</v>
      </c>
    </row>
    <row r="344">
      <c r="A344" s="1" t="s">
        <v>432</v>
      </c>
      <c r="B344" s="1">
        <v>84</v>
      </c>
      <c r="C344" s="26" t="s">
        <v>12179</v>
      </c>
      <c r="D344" t="s">
        <v>434</v>
      </c>
      <c r="E344" s="27" t="s">
        <v>12180</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02">
      <c r="A347" s="1" t="s">
        <v>441</v>
      </c>
      <c r="E347" s="27" t="s">
        <v>12157</v>
      </c>
    </row>
    <row r="348">
      <c r="A348" s="1" t="s">
        <v>432</v>
      </c>
      <c r="B348" s="1">
        <v>85</v>
      </c>
      <c r="C348" s="26" t="s">
        <v>12920</v>
      </c>
      <c r="D348" t="s">
        <v>434</v>
      </c>
      <c r="E348" s="27" t="s">
        <v>12921</v>
      </c>
      <c r="F348" s="28" t="s">
        <v>467</v>
      </c>
      <c r="G348" s="29">
        <v>717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89.25">
      <c r="A351" s="1" t="s">
        <v>441</v>
      </c>
      <c r="E351" s="27" t="s">
        <v>12184</v>
      </c>
    </row>
    <row r="352">
      <c r="A352" s="1" t="s">
        <v>432</v>
      </c>
      <c r="B352" s="1">
        <v>86</v>
      </c>
      <c r="C352" s="26" t="s">
        <v>12181</v>
      </c>
      <c r="D352" t="s">
        <v>434</v>
      </c>
      <c r="E352" s="27" t="s">
        <v>12182</v>
      </c>
      <c r="F352" s="28" t="s">
        <v>467</v>
      </c>
      <c r="G352" s="29">
        <v>700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89.25">
      <c r="A355" s="1" t="s">
        <v>441</v>
      </c>
      <c r="E355" s="27" t="s">
        <v>12184</v>
      </c>
    </row>
    <row r="356">
      <c r="A356" s="1" t="s">
        <v>432</v>
      </c>
      <c r="B356" s="1">
        <v>87</v>
      </c>
      <c r="C356" s="26" t="s">
        <v>13083</v>
      </c>
      <c r="D356" t="s">
        <v>434</v>
      </c>
      <c r="E356" s="27" t="s">
        <v>13084</v>
      </c>
      <c r="F356" s="28" t="s">
        <v>496</v>
      </c>
      <c r="G356" s="29">
        <v>14</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12436</v>
      </c>
      <c r="D360" t="s">
        <v>434</v>
      </c>
      <c r="E360" s="27" t="s">
        <v>12437</v>
      </c>
      <c r="F360" s="28" t="s">
        <v>496</v>
      </c>
      <c r="G360" s="29">
        <v>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13085</v>
      </c>
      <c r="D364" t="s">
        <v>434</v>
      </c>
      <c r="E364" s="27" t="s">
        <v>13086</v>
      </c>
      <c r="F364" s="28" t="s">
        <v>496</v>
      </c>
      <c r="G364" s="29">
        <v>20</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c r="A368" s="1" t="s">
        <v>432</v>
      </c>
      <c r="B368" s="1">
        <v>90</v>
      </c>
      <c r="C368" s="26" t="s">
        <v>13263</v>
      </c>
      <c r="D368" t="s">
        <v>434</v>
      </c>
      <c r="E368" s="27" t="s">
        <v>13264</v>
      </c>
      <c r="F368" s="28" t="s">
        <v>496</v>
      </c>
      <c r="G368" s="29">
        <v>6</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12438</v>
      </c>
      <c r="D372" t="s">
        <v>434</v>
      </c>
      <c r="E372" s="27" t="s">
        <v>12439</v>
      </c>
      <c r="F372" s="28" t="s">
        <v>496</v>
      </c>
      <c r="G372" s="29">
        <v>42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12443</v>
      </c>
      <c r="D376" t="s">
        <v>434</v>
      </c>
      <c r="E376" s="27" t="s">
        <v>12444</v>
      </c>
      <c r="F376" s="28" t="s">
        <v>496</v>
      </c>
      <c r="G376" s="29">
        <v>37</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12183</v>
      </c>
    </row>
    <row r="379" ht="114.75">
      <c r="A379" s="1" t="s">
        <v>441</v>
      </c>
      <c r="E379" s="27" t="s">
        <v>12187</v>
      </c>
    </row>
    <row r="380">
      <c r="A380" s="1" t="s">
        <v>432</v>
      </c>
      <c r="B380" s="1">
        <v>93</v>
      </c>
      <c r="C380" s="26" t="s">
        <v>12185</v>
      </c>
      <c r="D380" t="s">
        <v>434</v>
      </c>
      <c r="E380" s="27" t="s">
        <v>12186</v>
      </c>
      <c r="F380" s="28" t="s">
        <v>496</v>
      </c>
      <c r="G380" s="29">
        <v>23</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12183</v>
      </c>
    </row>
    <row r="383" ht="114.75">
      <c r="A383" s="1" t="s">
        <v>441</v>
      </c>
      <c r="E383" s="27" t="s">
        <v>12187</v>
      </c>
    </row>
    <row r="384">
      <c r="A384" s="1" t="s">
        <v>432</v>
      </c>
      <c r="B384" s="1">
        <v>94</v>
      </c>
      <c r="C384" s="26" t="s">
        <v>12925</v>
      </c>
      <c r="D384" t="s">
        <v>434</v>
      </c>
      <c r="E384" s="27" t="s">
        <v>12926</v>
      </c>
      <c r="F384" s="28" t="s">
        <v>496</v>
      </c>
      <c r="G384" s="29">
        <v>18</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12183</v>
      </c>
    </row>
    <row r="387" ht="114.75">
      <c r="A387" s="1" t="s">
        <v>441</v>
      </c>
      <c r="E387" s="27" t="s">
        <v>12187</v>
      </c>
    </row>
    <row r="388">
      <c r="A388" s="1" t="s">
        <v>432</v>
      </c>
      <c r="B388" s="1">
        <v>95</v>
      </c>
      <c r="C388" s="26" t="s">
        <v>13087</v>
      </c>
      <c r="D388" t="s">
        <v>434</v>
      </c>
      <c r="E388" s="27" t="s">
        <v>13088</v>
      </c>
      <c r="F388" s="28" t="s">
        <v>496</v>
      </c>
      <c r="G388" s="29">
        <v>1</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12183</v>
      </c>
    </row>
    <row r="391" ht="114.75">
      <c r="A391" s="1" t="s">
        <v>441</v>
      </c>
      <c r="E391" s="27" t="s">
        <v>12187</v>
      </c>
    </row>
    <row r="392">
      <c r="A392" s="1" t="s">
        <v>432</v>
      </c>
      <c r="B392" s="1">
        <v>96</v>
      </c>
      <c r="C392" s="26" t="s">
        <v>12927</v>
      </c>
      <c r="D392" t="s">
        <v>434</v>
      </c>
      <c r="E392" s="27" t="s">
        <v>12928</v>
      </c>
      <c r="F392" s="28" t="s">
        <v>496</v>
      </c>
      <c r="G392" s="29">
        <v>8</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12183</v>
      </c>
    </row>
    <row r="395" ht="114.75">
      <c r="A395" s="1" t="s">
        <v>441</v>
      </c>
      <c r="E395" s="27" t="s">
        <v>12187</v>
      </c>
    </row>
    <row r="396">
      <c r="A396" s="1" t="s">
        <v>432</v>
      </c>
      <c r="B396" s="1">
        <v>97</v>
      </c>
      <c r="C396" s="26" t="s">
        <v>12445</v>
      </c>
      <c r="D396" t="s">
        <v>434</v>
      </c>
      <c r="E396" s="27" t="s">
        <v>12446</v>
      </c>
      <c r="F396" s="28" t="s">
        <v>496</v>
      </c>
      <c r="G396" s="29">
        <v>4</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12183</v>
      </c>
    </row>
    <row r="399" ht="114.75">
      <c r="A399" s="1" t="s">
        <v>441</v>
      </c>
      <c r="E399" s="27" t="s">
        <v>12187</v>
      </c>
    </row>
    <row r="400">
      <c r="A400" s="1" t="s">
        <v>432</v>
      </c>
      <c r="B400" s="1">
        <v>98</v>
      </c>
      <c r="C400" s="26" t="s">
        <v>13265</v>
      </c>
      <c r="D400" t="s">
        <v>434</v>
      </c>
      <c r="E400" s="27" t="s">
        <v>13266</v>
      </c>
      <c r="F400" s="28" t="s">
        <v>496</v>
      </c>
      <c r="G400" s="29">
        <v>6</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12183</v>
      </c>
    </row>
    <row r="403" ht="102">
      <c r="A403" s="1" t="s">
        <v>441</v>
      </c>
      <c r="E403" s="27" t="s">
        <v>13267</v>
      </c>
    </row>
    <row r="404">
      <c r="A404" s="1" t="s">
        <v>432</v>
      </c>
      <c r="B404" s="1">
        <v>99</v>
      </c>
      <c r="C404" s="26" t="s">
        <v>13268</v>
      </c>
      <c r="D404" t="s">
        <v>434</v>
      </c>
      <c r="E404" s="27" t="s">
        <v>13269</v>
      </c>
      <c r="F404" s="28" t="s">
        <v>496</v>
      </c>
      <c r="G404" s="29">
        <v>9</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12183</v>
      </c>
    </row>
    <row r="407" ht="102">
      <c r="A407" s="1" t="s">
        <v>441</v>
      </c>
      <c r="E407" s="27" t="s">
        <v>13267</v>
      </c>
    </row>
    <row r="408">
      <c r="A408" s="1" t="s">
        <v>432</v>
      </c>
      <c r="B408" s="1">
        <v>100</v>
      </c>
      <c r="C408" s="26" t="s">
        <v>13270</v>
      </c>
      <c r="D408" t="s">
        <v>434</v>
      </c>
      <c r="E408" s="27" t="s">
        <v>13271</v>
      </c>
      <c r="F408" s="28" t="s">
        <v>496</v>
      </c>
      <c r="G408" s="29">
        <v>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12183</v>
      </c>
    </row>
    <row r="411" ht="114.75">
      <c r="A411" s="1" t="s">
        <v>441</v>
      </c>
      <c r="E411" s="27" t="s">
        <v>12187</v>
      </c>
    </row>
    <row r="412">
      <c r="A412" s="1" t="s">
        <v>432</v>
      </c>
      <c r="B412" s="1">
        <v>101</v>
      </c>
      <c r="C412" s="26" t="s">
        <v>12447</v>
      </c>
      <c r="D412" t="s">
        <v>434</v>
      </c>
      <c r="E412" s="27" t="s">
        <v>12448</v>
      </c>
      <c r="F412" s="28" t="s">
        <v>496</v>
      </c>
      <c r="G412" s="29">
        <v>28</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12183</v>
      </c>
    </row>
    <row r="415" ht="114.75">
      <c r="A415" s="1" t="s">
        <v>441</v>
      </c>
      <c r="E415" s="27" t="s">
        <v>12187</v>
      </c>
    </row>
    <row r="416">
      <c r="A416" s="1" t="s">
        <v>432</v>
      </c>
      <c r="B416" s="1">
        <v>102</v>
      </c>
      <c r="C416" s="26" t="s">
        <v>13089</v>
      </c>
      <c r="D416" t="s">
        <v>434</v>
      </c>
      <c r="E416" s="27" t="s">
        <v>13090</v>
      </c>
      <c r="F416" s="28" t="s">
        <v>496</v>
      </c>
      <c r="G416" s="29">
        <v>21</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12183</v>
      </c>
    </row>
    <row r="419" ht="114.75">
      <c r="A419" s="1" t="s">
        <v>441</v>
      </c>
      <c r="E419" s="27" t="s">
        <v>12187</v>
      </c>
    </row>
    <row r="420">
      <c r="A420" s="1" t="s">
        <v>432</v>
      </c>
      <c r="B420" s="1">
        <v>103</v>
      </c>
      <c r="C420" s="26" t="s">
        <v>13272</v>
      </c>
      <c r="D420" t="s">
        <v>434</v>
      </c>
      <c r="E420" s="27" t="s">
        <v>13273</v>
      </c>
      <c r="F420" s="28" t="s">
        <v>496</v>
      </c>
      <c r="G420" s="29">
        <v>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12183</v>
      </c>
    </row>
    <row r="423" ht="114.75">
      <c r="A423" s="1" t="s">
        <v>441</v>
      </c>
      <c r="E423" s="27" t="s">
        <v>12187</v>
      </c>
    </row>
    <row r="424">
      <c r="A424" s="1" t="s">
        <v>432</v>
      </c>
      <c r="B424" s="1">
        <v>104</v>
      </c>
      <c r="C424" s="26" t="s">
        <v>12188</v>
      </c>
      <c r="D424" t="s">
        <v>434</v>
      </c>
      <c r="E424" s="27" t="s">
        <v>12189</v>
      </c>
      <c r="F424" s="28" t="s">
        <v>467</v>
      </c>
      <c r="G424" s="29">
        <v>12146</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12183</v>
      </c>
    </row>
    <row r="427" ht="102">
      <c r="A427" s="1" t="s">
        <v>441</v>
      </c>
      <c r="E427" s="27" t="s">
        <v>12190</v>
      </c>
    </row>
    <row r="428">
      <c r="A428" s="1" t="s">
        <v>432</v>
      </c>
      <c r="B428" s="1">
        <v>105</v>
      </c>
      <c r="C428" s="26" t="s">
        <v>12449</v>
      </c>
      <c r="D428" t="s">
        <v>434</v>
      </c>
      <c r="E428" s="27" t="s">
        <v>12450</v>
      </c>
      <c r="F428" s="28" t="s">
        <v>467</v>
      </c>
      <c r="G428" s="29">
        <v>19760</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12183</v>
      </c>
    </row>
    <row r="431" ht="102">
      <c r="A431" s="1" t="s">
        <v>441</v>
      </c>
      <c r="E431" s="27" t="s">
        <v>12193</v>
      </c>
    </row>
    <row r="432">
      <c r="A432" s="1" t="s">
        <v>432</v>
      </c>
      <c r="B432" s="1">
        <v>106</v>
      </c>
      <c r="C432" s="26" t="s">
        <v>12191</v>
      </c>
      <c r="D432" t="s">
        <v>434</v>
      </c>
      <c r="E432" s="27" t="s">
        <v>12192</v>
      </c>
      <c r="F432" s="28" t="s">
        <v>467</v>
      </c>
      <c r="G432" s="29">
        <v>3442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12183</v>
      </c>
    </row>
    <row r="435" ht="102">
      <c r="A435" s="1" t="s">
        <v>441</v>
      </c>
      <c r="E435" s="27" t="s">
        <v>12193</v>
      </c>
    </row>
    <row r="436">
      <c r="A436" s="1" t="s">
        <v>432</v>
      </c>
      <c r="B436" s="1">
        <v>107</v>
      </c>
      <c r="C436" s="26" t="s">
        <v>12194</v>
      </c>
      <c r="D436" t="s">
        <v>434</v>
      </c>
      <c r="E436" s="27" t="s">
        <v>12195</v>
      </c>
      <c r="F436" s="28" t="s">
        <v>467</v>
      </c>
      <c r="G436" s="29">
        <v>8098</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12183</v>
      </c>
    </row>
    <row r="439" ht="102">
      <c r="A439" s="1" t="s">
        <v>441</v>
      </c>
      <c r="E439" s="27" t="s">
        <v>12193</v>
      </c>
    </row>
    <row r="440">
      <c r="A440" s="1" t="s">
        <v>432</v>
      </c>
      <c r="B440" s="1">
        <v>108</v>
      </c>
      <c r="C440" s="26" t="s">
        <v>12451</v>
      </c>
      <c r="D440" t="s">
        <v>434</v>
      </c>
      <c r="E440" s="27" t="s">
        <v>12452</v>
      </c>
      <c r="F440" s="28" t="s">
        <v>467</v>
      </c>
      <c r="G440" s="29">
        <v>13690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12183</v>
      </c>
    </row>
    <row r="443" ht="102">
      <c r="A443" s="1" t="s">
        <v>441</v>
      </c>
      <c r="E443" s="27" t="s">
        <v>12193</v>
      </c>
    </row>
    <row r="444">
      <c r="A444" s="1" t="s">
        <v>432</v>
      </c>
      <c r="B444" s="1">
        <v>109</v>
      </c>
      <c r="C444" s="26" t="s">
        <v>12196</v>
      </c>
      <c r="D444" t="s">
        <v>434</v>
      </c>
      <c r="E444" s="27" t="s">
        <v>12197</v>
      </c>
      <c r="F444" s="28" t="s">
        <v>467</v>
      </c>
      <c r="G444" s="29">
        <v>9509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12183</v>
      </c>
    </row>
    <row r="447" ht="102">
      <c r="A447" s="1" t="s">
        <v>441</v>
      </c>
      <c r="E447" s="27" t="s">
        <v>12193</v>
      </c>
    </row>
    <row r="448">
      <c r="A448" s="1" t="s">
        <v>432</v>
      </c>
      <c r="B448" s="1">
        <v>110</v>
      </c>
      <c r="C448" s="26" t="s">
        <v>12198</v>
      </c>
      <c r="D448" t="s">
        <v>434</v>
      </c>
      <c r="E448" s="27" t="s">
        <v>12199</v>
      </c>
      <c r="F448" s="28" t="s">
        <v>467</v>
      </c>
      <c r="G448" s="29">
        <v>102930</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ht="25.5">
      <c r="A450" s="1" t="s">
        <v>439</v>
      </c>
      <c r="E450" s="33" t="s">
        <v>12200</v>
      </c>
    </row>
    <row r="451" ht="89.25">
      <c r="A451" s="1" t="s">
        <v>441</v>
      </c>
      <c r="E451" s="27" t="s">
        <v>12201</v>
      </c>
    </row>
    <row r="452">
      <c r="A452" s="1" t="s">
        <v>432</v>
      </c>
      <c r="B452" s="1">
        <v>111</v>
      </c>
      <c r="C452" s="26" t="s">
        <v>12573</v>
      </c>
      <c r="D452" t="s">
        <v>434</v>
      </c>
      <c r="E452" s="27" t="s">
        <v>12574</v>
      </c>
      <c r="F452" s="28" t="s">
        <v>496</v>
      </c>
      <c r="G452" s="29">
        <v>12</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12133</v>
      </c>
    </row>
    <row r="455" ht="114.75">
      <c r="A455" s="1" t="s">
        <v>441</v>
      </c>
      <c r="E455" s="27" t="s">
        <v>12187</v>
      </c>
    </row>
    <row r="456">
      <c r="A456" s="1" t="s">
        <v>432</v>
      </c>
      <c r="B456" s="1">
        <v>112</v>
      </c>
      <c r="C456" s="26" t="s">
        <v>12935</v>
      </c>
      <c r="D456" t="s">
        <v>434</v>
      </c>
      <c r="E456" s="27" t="s">
        <v>12936</v>
      </c>
      <c r="F456" s="28" t="s">
        <v>496</v>
      </c>
      <c r="G456" s="29">
        <v>6</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12133</v>
      </c>
    </row>
    <row r="459" ht="114.75">
      <c r="A459" s="1" t="s">
        <v>441</v>
      </c>
      <c r="E459" s="27" t="s">
        <v>12187</v>
      </c>
    </row>
    <row r="460">
      <c r="A460" s="1" t="s">
        <v>432</v>
      </c>
      <c r="B460" s="1">
        <v>113</v>
      </c>
      <c r="C460" s="26" t="s">
        <v>12202</v>
      </c>
      <c r="D460" t="s">
        <v>434</v>
      </c>
      <c r="E460" s="27" t="s">
        <v>12203</v>
      </c>
      <c r="F460" s="28" t="s">
        <v>496</v>
      </c>
      <c r="G460" s="29">
        <v>192</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12133</v>
      </c>
    </row>
    <row r="463" ht="89.25">
      <c r="A463" s="1" t="s">
        <v>441</v>
      </c>
      <c r="E463" s="27" t="s">
        <v>12204</v>
      </c>
    </row>
    <row r="464">
      <c r="A464" s="1" t="s">
        <v>432</v>
      </c>
      <c r="B464" s="1">
        <v>114</v>
      </c>
      <c r="C464" s="26" t="s">
        <v>12205</v>
      </c>
      <c r="D464" t="s">
        <v>434</v>
      </c>
      <c r="E464" s="27" t="s">
        <v>12206</v>
      </c>
      <c r="F464" s="28" t="s">
        <v>496</v>
      </c>
      <c r="G464" s="29">
        <v>87</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89.25">
      <c r="A467" s="1" t="s">
        <v>441</v>
      </c>
      <c r="E467" s="27" t="s">
        <v>12204</v>
      </c>
    </row>
    <row r="468">
      <c r="A468" s="1" t="s">
        <v>432</v>
      </c>
      <c r="B468" s="1">
        <v>115</v>
      </c>
      <c r="C468" s="26" t="s">
        <v>12207</v>
      </c>
      <c r="D468" t="s">
        <v>434</v>
      </c>
      <c r="E468" s="27" t="s">
        <v>12208</v>
      </c>
      <c r="F468" s="28" t="s">
        <v>496</v>
      </c>
      <c r="G468" s="29">
        <v>68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12133</v>
      </c>
    </row>
    <row r="471" ht="89.25">
      <c r="A471" s="1" t="s">
        <v>441</v>
      </c>
      <c r="E471" s="27" t="s">
        <v>12204</v>
      </c>
    </row>
    <row r="472">
      <c r="A472" s="1" t="s">
        <v>432</v>
      </c>
      <c r="B472" s="1">
        <v>116</v>
      </c>
      <c r="C472" s="26" t="s">
        <v>12456</v>
      </c>
      <c r="D472" t="s">
        <v>434</v>
      </c>
      <c r="E472" s="27" t="s">
        <v>12457</v>
      </c>
      <c r="F472" s="28" t="s">
        <v>496</v>
      </c>
      <c r="G472" s="29">
        <v>11</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12133</v>
      </c>
    </row>
    <row r="475" ht="114.75">
      <c r="A475" s="1" t="s">
        <v>441</v>
      </c>
      <c r="E475" s="27" t="s">
        <v>12187</v>
      </c>
    </row>
    <row r="476">
      <c r="A476" s="1" t="s">
        <v>432</v>
      </c>
      <c r="B476" s="1">
        <v>117</v>
      </c>
      <c r="C476" s="26" t="s">
        <v>12209</v>
      </c>
      <c r="D476" t="s">
        <v>434</v>
      </c>
      <c r="E476" s="27" t="s">
        <v>12210</v>
      </c>
      <c r="F476" s="28" t="s">
        <v>496</v>
      </c>
      <c r="G476" s="29">
        <v>3</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12133</v>
      </c>
    </row>
    <row r="479" ht="114.75">
      <c r="A479" s="1" t="s">
        <v>441</v>
      </c>
      <c r="E479" s="27" t="s">
        <v>12187</v>
      </c>
    </row>
    <row r="480">
      <c r="A480" s="1" t="s">
        <v>432</v>
      </c>
      <c r="B480" s="1">
        <v>118</v>
      </c>
      <c r="C480" s="26" t="s">
        <v>12211</v>
      </c>
      <c r="D480" t="s">
        <v>434</v>
      </c>
      <c r="E480" s="27" t="s">
        <v>12212</v>
      </c>
      <c r="F480" s="28" t="s">
        <v>496</v>
      </c>
      <c r="G480" s="29">
        <v>20</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12133</v>
      </c>
    </row>
    <row r="483" ht="114.75">
      <c r="A483" s="1" t="s">
        <v>441</v>
      </c>
      <c r="E483" s="27" t="s">
        <v>12187</v>
      </c>
    </row>
    <row r="484">
      <c r="A484" s="1" t="s">
        <v>432</v>
      </c>
      <c r="B484" s="1">
        <v>119</v>
      </c>
      <c r="C484" s="26" t="s">
        <v>13028</v>
      </c>
      <c r="D484" t="s">
        <v>434</v>
      </c>
      <c r="E484" s="27" t="s">
        <v>13029</v>
      </c>
      <c r="F484" s="28" t="s">
        <v>496</v>
      </c>
      <c r="G484" s="29">
        <v>3</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12133</v>
      </c>
    </row>
    <row r="487" ht="114.75">
      <c r="A487" s="1" t="s">
        <v>441</v>
      </c>
      <c r="E487" s="27" t="s">
        <v>12187</v>
      </c>
    </row>
    <row r="488">
      <c r="A488" s="1" t="s">
        <v>432</v>
      </c>
      <c r="B488" s="1">
        <v>120</v>
      </c>
      <c r="C488" s="26" t="s">
        <v>12213</v>
      </c>
      <c r="D488" t="s">
        <v>434</v>
      </c>
      <c r="E488" s="27" t="s">
        <v>12214</v>
      </c>
      <c r="F488" s="28" t="s">
        <v>496</v>
      </c>
      <c r="G488" s="29">
        <v>29</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12133</v>
      </c>
    </row>
    <row r="491" ht="114.75">
      <c r="A491" s="1" t="s">
        <v>441</v>
      </c>
      <c r="E491" s="27" t="s">
        <v>12187</v>
      </c>
    </row>
    <row r="492">
      <c r="A492" s="1" t="s">
        <v>432</v>
      </c>
      <c r="B492" s="1">
        <v>121</v>
      </c>
      <c r="C492" s="26" t="s">
        <v>12219</v>
      </c>
      <c r="D492" t="s">
        <v>434</v>
      </c>
      <c r="E492" s="27" t="s">
        <v>12220</v>
      </c>
      <c r="F492" s="28" t="s">
        <v>496</v>
      </c>
      <c r="G492" s="29">
        <v>52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12133</v>
      </c>
    </row>
    <row r="495" ht="114.75">
      <c r="A495" s="1" t="s">
        <v>441</v>
      </c>
      <c r="E495" s="27" t="s">
        <v>12187</v>
      </c>
    </row>
    <row r="496">
      <c r="A496" s="1" t="s">
        <v>432</v>
      </c>
      <c r="B496" s="1">
        <v>122</v>
      </c>
      <c r="C496" s="26" t="s">
        <v>12458</v>
      </c>
      <c r="D496" t="s">
        <v>434</v>
      </c>
      <c r="E496" s="27" t="s">
        <v>12459</v>
      </c>
      <c r="F496" s="28" t="s">
        <v>496</v>
      </c>
      <c r="G496" s="29">
        <v>26</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12133</v>
      </c>
    </row>
    <row r="499" ht="114.75">
      <c r="A499" s="1" t="s">
        <v>441</v>
      </c>
      <c r="E499" s="27" t="s">
        <v>12187</v>
      </c>
    </row>
    <row r="500">
      <c r="A500" s="1" t="s">
        <v>432</v>
      </c>
      <c r="B500" s="1">
        <v>123</v>
      </c>
      <c r="C500" s="26" t="s">
        <v>12223</v>
      </c>
      <c r="D500" t="s">
        <v>434</v>
      </c>
      <c r="E500" s="27" t="s">
        <v>12224</v>
      </c>
      <c r="F500" s="28" t="s">
        <v>496</v>
      </c>
      <c r="G500" s="29">
        <v>2</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12133</v>
      </c>
    </row>
    <row r="503" ht="114.75">
      <c r="A503" s="1" t="s">
        <v>441</v>
      </c>
      <c r="E503" s="27" t="s">
        <v>12187</v>
      </c>
    </row>
    <row r="504">
      <c r="A504" s="1" t="s">
        <v>432</v>
      </c>
      <c r="B504" s="1">
        <v>124</v>
      </c>
      <c r="C504" s="26" t="s">
        <v>12460</v>
      </c>
      <c r="D504" t="s">
        <v>434</v>
      </c>
      <c r="E504" s="27" t="s">
        <v>12461</v>
      </c>
      <c r="F504" s="28" t="s">
        <v>496</v>
      </c>
      <c r="G504" s="29">
        <v>2</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12133</v>
      </c>
    </row>
    <row r="507" ht="114.75">
      <c r="A507" s="1" t="s">
        <v>441</v>
      </c>
      <c r="E507" s="27" t="s">
        <v>12187</v>
      </c>
    </row>
    <row r="508">
      <c r="A508" s="1" t="s">
        <v>432</v>
      </c>
      <c r="B508" s="1">
        <v>125</v>
      </c>
      <c r="C508" s="26" t="s">
        <v>12227</v>
      </c>
      <c r="D508" t="s">
        <v>434</v>
      </c>
      <c r="E508" s="27" t="s">
        <v>12228</v>
      </c>
      <c r="F508" s="28" t="s">
        <v>496</v>
      </c>
      <c r="G508" s="29">
        <v>36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12133</v>
      </c>
    </row>
    <row r="511" ht="114.75">
      <c r="A511" s="1" t="s">
        <v>441</v>
      </c>
      <c r="E511" s="27" t="s">
        <v>12187</v>
      </c>
    </row>
    <row r="512">
      <c r="A512" s="1" t="s">
        <v>432</v>
      </c>
      <c r="B512" s="1">
        <v>126</v>
      </c>
      <c r="C512" s="26" t="s">
        <v>12575</v>
      </c>
      <c r="D512" t="s">
        <v>434</v>
      </c>
      <c r="E512" s="27" t="s">
        <v>12576</v>
      </c>
      <c r="F512" s="28" t="s">
        <v>496</v>
      </c>
      <c r="G512" s="29">
        <v>4</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12133</v>
      </c>
    </row>
    <row r="515" ht="114.75">
      <c r="A515" s="1" t="s">
        <v>441</v>
      </c>
      <c r="E515" s="27" t="s">
        <v>12187</v>
      </c>
    </row>
    <row r="516">
      <c r="A516" s="1" t="s">
        <v>432</v>
      </c>
      <c r="B516" s="1">
        <v>127</v>
      </c>
      <c r="C516" s="26" t="s">
        <v>12229</v>
      </c>
      <c r="D516" t="s">
        <v>434</v>
      </c>
      <c r="E516" s="27" t="s">
        <v>12230</v>
      </c>
      <c r="F516" s="28" t="s">
        <v>467</v>
      </c>
      <c r="G516" s="29">
        <v>3104</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12133</v>
      </c>
    </row>
    <row r="519" ht="114.75">
      <c r="A519" s="1" t="s">
        <v>441</v>
      </c>
      <c r="E519" s="27" t="s">
        <v>12231</v>
      </c>
    </row>
    <row r="520">
      <c r="A520" s="1" t="s">
        <v>432</v>
      </c>
      <c r="B520" s="1">
        <v>128</v>
      </c>
      <c r="C520" s="26" t="s">
        <v>12462</v>
      </c>
      <c r="D520" t="s">
        <v>434</v>
      </c>
      <c r="E520" s="27" t="s">
        <v>12463</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12133</v>
      </c>
    </row>
    <row r="523" ht="114.75">
      <c r="A523" s="1" t="s">
        <v>441</v>
      </c>
      <c r="E523" s="27" t="s">
        <v>12187</v>
      </c>
    </row>
    <row r="524">
      <c r="A524" s="1" t="s">
        <v>432</v>
      </c>
      <c r="B524" s="1">
        <v>129</v>
      </c>
      <c r="C524" s="26" t="s">
        <v>12464</v>
      </c>
      <c r="D524" t="s">
        <v>434</v>
      </c>
      <c r="E524" s="27" t="s">
        <v>12465</v>
      </c>
      <c r="F524" s="28" t="s">
        <v>496</v>
      </c>
      <c r="G524" s="29">
        <v>6</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12133</v>
      </c>
    </row>
    <row r="527" ht="114.75">
      <c r="A527" s="1" t="s">
        <v>441</v>
      </c>
      <c r="E527" s="27" t="s">
        <v>12187</v>
      </c>
    </row>
    <row r="528" ht="25.5">
      <c r="A528" s="1" t="s">
        <v>432</v>
      </c>
      <c r="B528" s="1">
        <v>130</v>
      </c>
      <c r="C528" s="26" t="s">
        <v>12466</v>
      </c>
      <c r="D528" t="s">
        <v>434</v>
      </c>
      <c r="E528" s="27" t="s">
        <v>12467</v>
      </c>
      <c r="F528" s="28" t="s">
        <v>496</v>
      </c>
      <c r="G528" s="29">
        <v>5</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12133</v>
      </c>
    </row>
    <row r="531" ht="114.75">
      <c r="A531" s="1" t="s">
        <v>441</v>
      </c>
      <c r="E531" s="27" t="s">
        <v>12187</v>
      </c>
    </row>
    <row r="532">
      <c r="A532" s="1" t="s">
        <v>432</v>
      </c>
      <c r="B532" s="1">
        <v>131</v>
      </c>
      <c r="C532" s="26" t="s">
        <v>12577</v>
      </c>
      <c r="D532" t="s">
        <v>434</v>
      </c>
      <c r="E532" s="27" t="s">
        <v>12578</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12133</v>
      </c>
    </row>
    <row r="535" ht="114.75">
      <c r="A535" s="1" t="s">
        <v>441</v>
      </c>
      <c r="E535" s="27" t="s">
        <v>12187</v>
      </c>
    </row>
    <row r="536">
      <c r="A536" s="1" t="s">
        <v>432</v>
      </c>
      <c r="B536" s="1">
        <v>132</v>
      </c>
      <c r="C536" s="26" t="s">
        <v>12468</v>
      </c>
      <c r="D536" t="s">
        <v>434</v>
      </c>
      <c r="E536" s="27" t="s">
        <v>12469</v>
      </c>
      <c r="F536" s="28" t="s">
        <v>496</v>
      </c>
      <c r="G536" s="29">
        <v>2</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12133</v>
      </c>
    </row>
    <row r="539" ht="114.75">
      <c r="A539" s="1" t="s">
        <v>441</v>
      </c>
      <c r="E539" s="27" t="s">
        <v>12187</v>
      </c>
    </row>
    <row r="540">
      <c r="A540" s="1" t="s">
        <v>432</v>
      </c>
      <c r="B540" s="1">
        <v>133</v>
      </c>
      <c r="C540" s="26" t="s">
        <v>12470</v>
      </c>
      <c r="D540" t="s">
        <v>434</v>
      </c>
      <c r="E540" s="27" t="s">
        <v>12471</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12133</v>
      </c>
    </row>
    <row r="543" ht="114.75">
      <c r="A543" s="1" t="s">
        <v>441</v>
      </c>
      <c r="E543" s="27" t="s">
        <v>12187</v>
      </c>
    </row>
    <row r="544">
      <c r="A544" s="1" t="s">
        <v>432</v>
      </c>
      <c r="B544" s="1">
        <v>134</v>
      </c>
      <c r="C544" s="26" t="s">
        <v>13071</v>
      </c>
      <c r="D544" t="s">
        <v>434</v>
      </c>
      <c r="E544" s="27" t="s">
        <v>13072</v>
      </c>
      <c r="F544" s="28" t="s">
        <v>496</v>
      </c>
      <c r="G544" s="29">
        <v>15</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12133</v>
      </c>
    </row>
    <row r="547" ht="114.75">
      <c r="A547" s="1" t="s">
        <v>441</v>
      </c>
      <c r="E547" s="27" t="s">
        <v>12187</v>
      </c>
    </row>
    <row r="548">
      <c r="A548" s="1" t="s">
        <v>432</v>
      </c>
      <c r="B548" s="1">
        <v>135</v>
      </c>
      <c r="C548" s="26" t="s">
        <v>12232</v>
      </c>
      <c r="D548" t="s">
        <v>434</v>
      </c>
      <c r="E548" s="27" t="s">
        <v>12233</v>
      </c>
      <c r="F548" s="28" t="s">
        <v>496</v>
      </c>
      <c r="G548" s="29">
        <v>137</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12133</v>
      </c>
    </row>
    <row r="551" ht="114.75">
      <c r="A551" s="1" t="s">
        <v>441</v>
      </c>
      <c r="E551" s="27" t="s">
        <v>12187</v>
      </c>
    </row>
    <row r="552" ht="25.5">
      <c r="A552" s="1" t="s">
        <v>432</v>
      </c>
      <c r="B552" s="1">
        <v>136</v>
      </c>
      <c r="C552" s="26" t="s">
        <v>12474</v>
      </c>
      <c r="D552" t="s">
        <v>434</v>
      </c>
      <c r="E552" s="27" t="s">
        <v>12475</v>
      </c>
      <c r="F552" s="28" t="s">
        <v>496</v>
      </c>
      <c r="G552" s="29">
        <v>1</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12133</v>
      </c>
    </row>
    <row r="555" ht="114.75">
      <c r="A555" s="1" t="s">
        <v>441</v>
      </c>
      <c r="E555" s="27" t="s">
        <v>12187</v>
      </c>
    </row>
    <row r="556">
      <c r="A556" s="1" t="s">
        <v>432</v>
      </c>
      <c r="B556" s="1">
        <v>137</v>
      </c>
      <c r="C556" s="26" t="s">
        <v>12480</v>
      </c>
      <c r="D556" t="s">
        <v>434</v>
      </c>
      <c r="E556" s="27" t="s">
        <v>12481</v>
      </c>
      <c r="F556" s="28" t="s">
        <v>496</v>
      </c>
      <c r="G556" s="29">
        <v>6</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12133</v>
      </c>
    </row>
    <row r="559" ht="114.75">
      <c r="A559" s="1" t="s">
        <v>441</v>
      </c>
      <c r="E559" s="27" t="s">
        <v>12187</v>
      </c>
    </row>
    <row r="560">
      <c r="A560" s="1" t="s">
        <v>432</v>
      </c>
      <c r="B560" s="1">
        <v>138</v>
      </c>
      <c r="C560" s="26" t="s">
        <v>12482</v>
      </c>
      <c r="D560" t="s">
        <v>434</v>
      </c>
      <c r="E560" s="27" t="s">
        <v>12483</v>
      </c>
      <c r="F560" s="28" t="s">
        <v>467</v>
      </c>
      <c r="G560" s="29">
        <v>17</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12133</v>
      </c>
    </row>
    <row r="563" ht="114.75">
      <c r="A563" s="1" t="s">
        <v>441</v>
      </c>
      <c r="E563" s="27" t="s">
        <v>12231</v>
      </c>
    </row>
    <row r="564">
      <c r="A564" s="1" t="s">
        <v>432</v>
      </c>
      <c r="B564" s="1">
        <v>139</v>
      </c>
      <c r="C564" s="26" t="s">
        <v>12484</v>
      </c>
      <c r="D564" t="s">
        <v>434</v>
      </c>
      <c r="E564" s="27" t="s">
        <v>12485</v>
      </c>
      <c r="F564" s="28" t="s">
        <v>467</v>
      </c>
      <c r="G564" s="29">
        <v>353</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12133</v>
      </c>
    </row>
    <row r="567" ht="114.75">
      <c r="A567" s="1" t="s">
        <v>441</v>
      </c>
      <c r="E567" s="27" t="s">
        <v>12231</v>
      </c>
    </row>
    <row r="568">
      <c r="A568" s="1" t="s">
        <v>432</v>
      </c>
      <c r="B568" s="1">
        <v>140</v>
      </c>
      <c r="C568" s="26" t="s">
        <v>12234</v>
      </c>
      <c r="D568" t="s">
        <v>434</v>
      </c>
      <c r="E568" s="27" t="s">
        <v>12235</v>
      </c>
      <c r="F568" s="28" t="s">
        <v>496</v>
      </c>
      <c r="G568" s="29">
        <v>294</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12133</v>
      </c>
    </row>
    <row r="571" ht="114.75">
      <c r="A571" s="1" t="s">
        <v>441</v>
      </c>
      <c r="E571" s="27" t="s">
        <v>12187</v>
      </c>
    </row>
    <row r="572">
      <c r="A572" s="1" t="s">
        <v>432</v>
      </c>
      <c r="B572" s="1">
        <v>141</v>
      </c>
      <c r="C572" s="26" t="s">
        <v>12236</v>
      </c>
      <c r="D572" t="s">
        <v>434</v>
      </c>
      <c r="E572" s="27" t="s">
        <v>12237</v>
      </c>
      <c r="F572" s="28" t="s">
        <v>496</v>
      </c>
      <c r="G572" s="29">
        <v>44</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12133</v>
      </c>
    </row>
    <row r="575" ht="114.75">
      <c r="A575" s="1" t="s">
        <v>441</v>
      </c>
      <c r="E575" s="27" t="s">
        <v>12187</v>
      </c>
    </row>
    <row r="576">
      <c r="A576" s="1" t="s">
        <v>432</v>
      </c>
      <c r="B576" s="1">
        <v>142</v>
      </c>
      <c r="C576" s="26" t="s">
        <v>12653</v>
      </c>
      <c r="D576" t="s">
        <v>434</v>
      </c>
      <c r="E576" s="27" t="s">
        <v>12654</v>
      </c>
      <c r="F576" s="28" t="s">
        <v>496</v>
      </c>
      <c r="G576" s="29">
        <v>2</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12133</v>
      </c>
    </row>
    <row r="579" ht="114.75">
      <c r="A579" s="1" t="s">
        <v>441</v>
      </c>
      <c r="E579" s="27" t="s">
        <v>12187</v>
      </c>
    </row>
    <row r="580">
      <c r="A580" s="1" t="s">
        <v>432</v>
      </c>
      <c r="B580" s="1">
        <v>143</v>
      </c>
      <c r="C580" s="26" t="s">
        <v>12486</v>
      </c>
      <c r="D580" t="s">
        <v>434</v>
      </c>
      <c r="E580" s="27" t="s">
        <v>12487</v>
      </c>
      <c r="F580" s="28" t="s">
        <v>496</v>
      </c>
      <c r="G580" s="29">
        <v>6</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12133</v>
      </c>
    </row>
    <row r="583" ht="114.75">
      <c r="A583" s="1" t="s">
        <v>441</v>
      </c>
      <c r="E583" s="27" t="s">
        <v>12187</v>
      </c>
    </row>
    <row r="584">
      <c r="A584" s="1" t="s">
        <v>432</v>
      </c>
      <c r="B584" s="1">
        <v>144</v>
      </c>
      <c r="C584" s="26" t="s">
        <v>12488</v>
      </c>
      <c r="D584" t="s">
        <v>434</v>
      </c>
      <c r="E584" s="27" t="s">
        <v>12489</v>
      </c>
      <c r="F584" s="28" t="s">
        <v>496</v>
      </c>
      <c r="G584" s="29">
        <v>6</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12133</v>
      </c>
    </row>
    <row r="587" ht="114.75">
      <c r="A587" s="1" t="s">
        <v>441</v>
      </c>
      <c r="E587" s="27" t="s">
        <v>12187</v>
      </c>
    </row>
    <row r="588">
      <c r="A588" s="1" t="s">
        <v>432</v>
      </c>
      <c r="B588" s="1">
        <v>145</v>
      </c>
      <c r="C588" s="26" t="s">
        <v>12490</v>
      </c>
      <c r="D588" t="s">
        <v>434</v>
      </c>
      <c r="E588" s="27" t="s">
        <v>12491</v>
      </c>
      <c r="F588" s="28" t="s">
        <v>496</v>
      </c>
      <c r="G588" s="29">
        <v>6</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12133</v>
      </c>
    </row>
    <row r="591" ht="114.75">
      <c r="A591" s="1" t="s">
        <v>441</v>
      </c>
      <c r="E591" s="27" t="s">
        <v>12187</v>
      </c>
    </row>
    <row r="592">
      <c r="A592" s="1" t="s">
        <v>432</v>
      </c>
      <c r="B592" s="1">
        <v>146</v>
      </c>
      <c r="C592" s="26" t="s">
        <v>12583</v>
      </c>
      <c r="D592" t="s">
        <v>434</v>
      </c>
      <c r="E592" s="27" t="s">
        <v>12584</v>
      </c>
      <c r="F592" s="28" t="s">
        <v>496</v>
      </c>
      <c r="G592" s="29">
        <v>6</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12133</v>
      </c>
    </row>
    <row r="595" ht="114.75">
      <c r="A595" s="1" t="s">
        <v>441</v>
      </c>
      <c r="E595" s="27" t="s">
        <v>12187</v>
      </c>
    </row>
    <row r="596">
      <c r="A596" s="1" t="s">
        <v>432</v>
      </c>
      <c r="B596" s="1">
        <v>147</v>
      </c>
      <c r="C596" s="26" t="s">
        <v>12496</v>
      </c>
      <c r="D596" t="s">
        <v>434</v>
      </c>
      <c r="E596" s="27" t="s">
        <v>12497</v>
      </c>
      <c r="F596" s="28" t="s">
        <v>496</v>
      </c>
      <c r="G596" s="29">
        <v>34</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12133</v>
      </c>
    </row>
    <row r="599" ht="114.75">
      <c r="A599" s="1" t="s">
        <v>441</v>
      </c>
      <c r="E599" s="27" t="s">
        <v>12187</v>
      </c>
    </row>
    <row r="600">
      <c r="A600" s="1" t="s">
        <v>432</v>
      </c>
      <c r="B600" s="1">
        <v>148</v>
      </c>
      <c r="C600" s="26" t="s">
        <v>12238</v>
      </c>
      <c r="D600" t="s">
        <v>434</v>
      </c>
      <c r="E600" s="27" t="s">
        <v>12239</v>
      </c>
      <c r="F600" s="28" t="s">
        <v>496</v>
      </c>
      <c r="G600" s="29">
        <v>284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12133</v>
      </c>
    </row>
    <row r="603" ht="114.75">
      <c r="A603" s="1" t="s">
        <v>441</v>
      </c>
      <c r="E603" s="27" t="s">
        <v>12187</v>
      </c>
    </row>
    <row r="604">
      <c r="A604" s="1" t="s">
        <v>432</v>
      </c>
      <c r="B604" s="1">
        <v>149</v>
      </c>
      <c r="C604" s="26" t="s">
        <v>12240</v>
      </c>
      <c r="D604" t="s">
        <v>434</v>
      </c>
      <c r="E604" s="27" t="s">
        <v>12241</v>
      </c>
      <c r="F604" s="28" t="s">
        <v>496</v>
      </c>
      <c r="G604" s="29">
        <v>335</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12133</v>
      </c>
    </row>
    <row r="607" ht="114.75">
      <c r="A607" s="1" t="s">
        <v>441</v>
      </c>
      <c r="E607" s="27" t="s">
        <v>12187</v>
      </c>
    </row>
    <row r="608" ht="25.5">
      <c r="A608" s="1" t="s">
        <v>432</v>
      </c>
      <c r="B608" s="1">
        <v>150</v>
      </c>
      <c r="C608" s="26" t="s">
        <v>12242</v>
      </c>
      <c r="D608" t="s">
        <v>434</v>
      </c>
      <c r="E608" s="27" t="s">
        <v>12243</v>
      </c>
      <c r="F608" s="28" t="s">
        <v>496</v>
      </c>
      <c r="G608" s="29">
        <v>248</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12068</v>
      </c>
    </row>
    <row r="611" ht="89.25">
      <c r="A611" s="1" t="s">
        <v>441</v>
      </c>
      <c r="E611" s="27" t="s">
        <v>12244</v>
      </c>
    </row>
    <row r="612" ht="25.5">
      <c r="A612" s="1" t="s">
        <v>432</v>
      </c>
      <c r="B612" s="1">
        <v>151</v>
      </c>
      <c r="C612" s="26" t="s">
        <v>12245</v>
      </c>
      <c r="D612" t="s">
        <v>434</v>
      </c>
      <c r="E612" s="27" t="s">
        <v>12246</v>
      </c>
      <c r="F612" s="28" t="s">
        <v>496</v>
      </c>
      <c r="G612" s="29">
        <v>354</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12068</v>
      </c>
    </row>
    <row r="615" ht="76.5">
      <c r="A615" s="1" t="s">
        <v>441</v>
      </c>
      <c r="E615" s="27" t="s">
        <v>12247</v>
      </c>
    </row>
    <row r="616">
      <c r="A616" s="1" t="s">
        <v>432</v>
      </c>
      <c r="B616" s="1">
        <v>152</v>
      </c>
      <c r="C616" s="26" t="s">
        <v>12248</v>
      </c>
      <c r="D616" t="s">
        <v>434</v>
      </c>
      <c r="E616" s="27" t="s">
        <v>12249</v>
      </c>
      <c r="F616" s="28" t="s">
        <v>1625</v>
      </c>
      <c r="G616" s="29">
        <v>9037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12068</v>
      </c>
    </row>
    <row r="619" ht="89.25">
      <c r="A619" s="1" t="s">
        <v>441</v>
      </c>
      <c r="E619" s="27" t="s">
        <v>12250</v>
      </c>
    </row>
    <row r="620" ht="25.5">
      <c r="A620" s="1" t="s">
        <v>432</v>
      </c>
      <c r="B620" s="1">
        <v>153</v>
      </c>
      <c r="C620" s="26" t="s">
        <v>13274</v>
      </c>
      <c r="D620" t="s">
        <v>434</v>
      </c>
      <c r="E620" s="27" t="s">
        <v>13275</v>
      </c>
      <c r="F620" s="28" t="s">
        <v>496</v>
      </c>
      <c r="G620" s="29">
        <v>47</v>
      </c>
      <c r="H620" s="28">
        <v>0</v>
      </c>
      <c r="I620" s="30">
        <f>ROUND(G620*H620,P4)</f>
        <v>0</v>
      </c>
      <c r="L620" s="31">
        <v>0</v>
      </c>
      <c r="M620" s="24">
        <f>ROUND(G620*L620,P4)</f>
        <v>0</v>
      </c>
      <c r="N620" s="25" t="s">
        <v>9637</v>
      </c>
      <c r="O620" s="32">
        <f>M620*AA620</f>
        <v>0</v>
      </c>
      <c r="P620" s="1">
        <v>3</v>
      </c>
      <c r="AA620" s="1">
        <f>IF(P620=1,$O$3,IF(P620=2,$O$4,$O$5))</f>
        <v>0</v>
      </c>
    </row>
    <row r="621">
      <c r="A621" s="1" t="s">
        <v>437</v>
      </c>
      <c r="E621" s="27" t="s">
        <v>434</v>
      </c>
    </row>
    <row r="622">
      <c r="A622" s="1" t="s">
        <v>439</v>
      </c>
      <c r="E622" s="33" t="s">
        <v>12133</v>
      </c>
    </row>
    <row r="623" ht="51">
      <c r="A623" s="1" t="s">
        <v>441</v>
      </c>
      <c r="E623" s="27" t="s">
        <v>13276</v>
      </c>
    </row>
    <row r="624">
      <c r="A624" s="1" t="s">
        <v>432</v>
      </c>
      <c r="B624" s="1">
        <v>154</v>
      </c>
      <c r="C624" s="26" t="s">
        <v>13277</v>
      </c>
      <c r="D624" t="s">
        <v>434</v>
      </c>
      <c r="E624" s="27" t="s">
        <v>13278</v>
      </c>
      <c r="F624" s="28" t="s">
        <v>496</v>
      </c>
      <c r="G624" s="29">
        <v>14</v>
      </c>
      <c r="H624" s="28">
        <v>0</v>
      </c>
      <c r="I624" s="30">
        <f>ROUND(G624*H624,P4)</f>
        <v>0</v>
      </c>
      <c r="L624" s="31">
        <v>0</v>
      </c>
      <c r="M624" s="24">
        <f>ROUND(G624*L624,P4)</f>
        <v>0</v>
      </c>
      <c r="N624" s="25" t="s">
        <v>9637</v>
      </c>
      <c r="O624" s="32">
        <f>M624*AA624</f>
        <v>0</v>
      </c>
      <c r="P624" s="1">
        <v>3</v>
      </c>
      <c r="AA624" s="1">
        <f>IF(P624=1,$O$3,IF(P624=2,$O$4,$O$5))</f>
        <v>0</v>
      </c>
    </row>
    <row r="625">
      <c r="A625" s="1" t="s">
        <v>437</v>
      </c>
      <c r="E625" s="27" t="s">
        <v>434</v>
      </c>
    </row>
    <row r="626">
      <c r="A626" s="1" t="s">
        <v>439</v>
      </c>
      <c r="E626" s="33" t="s">
        <v>12133</v>
      </c>
    </row>
    <row r="627" ht="51">
      <c r="A627" s="1" t="s">
        <v>441</v>
      </c>
      <c r="E627" s="27" t="s">
        <v>13279</v>
      </c>
    </row>
    <row r="628" ht="25.5">
      <c r="A628" s="1" t="s">
        <v>432</v>
      </c>
      <c r="B628" s="1">
        <v>155</v>
      </c>
      <c r="C628" s="26" t="s">
        <v>12498</v>
      </c>
      <c r="D628" t="s">
        <v>434</v>
      </c>
      <c r="E628" s="27" t="s">
        <v>12499</v>
      </c>
      <c r="F628" s="28" t="s">
        <v>496</v>
      </c>
      <c r="G628" s="29">
        <v>5</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12133</v>
      </c>
    </row>
    <row r="631" ht="114.75">
      <c r="A631" s="1" t="s">
        <v>441</v>
      </c>
      <c r="E631" s="27" t="s">
        <v>13073</v>
      </c>
    </row>
    <row r="632" ht="25.5">
      <c r="A632" s="1" t="s">
        <v>432</v>
      </c>
      <c r="B632" s="1">
        <v>156</v>
      </c>
      <c r="C632" s="26" t="s">
        <v>12501</v>
      </c>
      <c r="D632" t="s">
        <v>434</v>
      </c>
      <c r="E632" s="27" t="s">
        <v>12502</v>
      </c>
      <c r="F632" s="28" t="s">
        <v>496</v>
      </c>
      <c r="G632" s="29">
        <v>15</v>
      </c>
      <c r="H632" s="28">
        <v>0</v>
      </c>
      <c r="I632" s="30">
        <f>ROUND(G632*H632,P4)</f>
        <v>0</v>
      </c>
      <c r="L632" s="31">
        <v>0</v>
      </c>
      <c r="M632" s="24">
        <f>ROUND(G632*L632,P4)</f>
        <v>0</v>
      </c>
      <c r="N632" s="25" t="s">
        <v>9637</v>
      </c>
      <c r="O632" s="32">
        <f>M632*AA632</f>
        <v>0</v>
      </c>
      <c r="P632" s="1">
        <v>3</v>
      </c>
      <c r="AA632" s="1">
        <f>IF(P632=1,$O$3,IF(P632=2,$O$4,$O$5))</f>
        <v>0</v>
      </c>
    </row>
    <row r="633">
      <c r="A633" s="1" t="s">
        <v>437</v>
      </c>
      <c r="E633" s="27" t="s">
        <v>434</v>
      </c>
    </row>
    <row r="634">
      <c r="A634" s="1" t="s">
        <v>439</v>
      </c>
      <c r="E634" s="33" t="s">
        <v>13280</v>
      </c>
    </row>
    <row r="635">
      <c r="A635" s="1" t="s">
        <v>441</v>
      </c>
      <c r="E635" s="27" t="s">
        <v>434</v>
      </c>
    </row>
    <row r="636">
      <c r="A636" s="1" t="s">
        <v>432</v>
      </c>
      <c r="B636" s="1">
        <v>157</v>
      </c>
      <c r="C636" s="26" t="s">
        <v>12973</v>
      </c>
      <c r="D636" t="s">
        <v>434</v>
      </c>
      <c r="E636" s="27" t="s">
        <v>12974</v>
      </c>
      <c r="F636" s="28" t="s">
        <v>496</v>
      </c>
      <c r="G636" s="29">
        <v>11</v>
      </c>
      <c r="H636" s="28">
        <v>0</v>
      </c>
      <c r="I636" s="30">
        <f>ROUND(G636*H636,P4)</f>
        <v>0</v>
      </c>
      <c r="L636" s="31">
        <v>0</v>
      </c>
      <c r="M636" s="24">
        <f>ROUND(G636*L636,P4)</f>
        <v>0</v>
      </c>
      <c r="N636" s="25" t="s">
        <v>9637</v>
      </c>
      <c r="O636" s="32">
        <f>M636*AA636</f>
        <v>0</v>
      </c>
      <c r="P636" s="1">
        <v>3</v>
      </c>
      <c r="AA636" s="1">
        <f>IF(P636=1,$O$3,IF(P636=2,$O$4,$O$5))</f>
        <v>0</v>
      </c>
    </row>
    <row r="637">
      <c r="A637" s="1" t="s">
        <v>437</v>
      </c>
      <c r="E637" s="27" t="s">
        <v>434</v>
      </c>
    </row>
    <row r="638">
      <c r="A638" s="1" t="s">
        <v>439</v>
      </c>
      <c r="E638" s="33" t="s">
        <v>12068</v>
      </c>
    </row>
    <row r="639" ht="76.5">
      <c r="A639" s="1" t="s">
        <v>441</v>
      </c>
      <c r="E639" s="27" t="s">
        <v>13074</v>
      </c>
    </row>
    <row r="640">
      <c r="A640" s="1" t="s">
        <v>429</v>
      </c>
      <c r="C640" s="22" t="s">
        <v>12251</v>
      </c>
      <c r="E640" s="23" t="s">
        <v>12252</v>
      </c>
      <c r="L640" s="24">
        <f>SUMIFS(L641:L708,A641:A708,"P")</f>
        <v>0</v>
      </c>
      <c r="M640" s="24">
        <f>SUMIFS(M641:M708,A641:A708,"P")</f>
        <v>0</v>
      </c>
      <c r="N640" s="25"/>
    </row>
    <row r="641">
      <c r="A641" s="1" t="s">
        <v>432</v>
      </c>
      <c r="B641" s="1">
        <v>158</v>
      </c>
      <c r="C641" s="26" t="s">
        <v>12514</v>
      </c>
      <c r="D641" t="s">
        <v>434</v>
      </c>
      <c r="E641" s="27" t="s">
        <v>12515</v>
      </c>
      <c r="F641" s="28" t="s">
        <v>496</v>
      </c>
      <c r="G641" s="29">
        <v>207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12133</v>
      </c>
    </row>
    <row r="644" ht="89.25">
      <c r="A644" s="1" t="s">
        <v>441</v>
      </c>
      <c r="E644" s="27" t="s">
        <v>12513</v>
      </c>
    </row>
    <row r="645">
      <c r="A645" s="1" t="s">
        <v>432</v>
      </c>
      <c r="B645" s="1">
        <v>159</v>
      </c>
      <c r="C645" s="26" t="s">
        <v>12516</v>
      </c>
      <c r="D645" t="s">
        <v>434</v>
      </c>
      <c r="E645" s="27" t="s">
        <v>12517</v>
      </c>
      <c r="F645" s="28" t="s">
        <v>496</v>
      </c>
      <c r="G645" s="29">
        <v>82</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12133</v>
      </c>
    </row>
    <row r="648" ht="89.25">
      <c r="A648" s="1" t="s">
        <v>441</v>
      </c>
      <c r="E648" s="27" t="s">
        <v>12513</v>
      </c>
    </row>
    <row r="649">
      <c r="A649" s="1" t="s">
        <v>432</v>
      </c>
      <c r="B649" s="1">
        <v>160</v>
      </c>
      <c r="C649" s="26" t="s">
        <v>12253</v>
      </c>
      <c r="D649" t="s">
        <v>434</v>
      </c>
      <c r="E649" s="27" t="s">
        <v>12254</v>
      </c>
      <c r="F649" s="28" t="s">
        <v>12255</v>
      </c>
      <c r="G649" s="29">
        <v>6.9000000000000004</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12256</v>
      </c>
    </row>
    <row r="652" ht="102">
      <c r="A652" s="1" t="s">
        <v>441</v>
      </c>
      <c r="E652" s="27" t="s">
        <v>12257</v>
      </c>
    </row>
    <row r="653">
      <c r="A653" s="1" t="s">
        <v>432</v>
      </c>
      <c r="B653" s="1">
        <v>161</v>
      </c>
      <c r="C653" s="26" t="s">
        <v>12258</v>
      </c>
      <c r="D653" t="s">
        <v>434</v>
      </c>
      <c r="E653" s="27" t="s">
        <v>12259</v>
      </c>
      <c r="F653" s="28" t="s">
        <v>12255</v>
      </c>
      <c r="G653" s="29">
        <v>23.199999999999999</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12256</v>
      </c>
    </row>
    <row r="656" ht="89.25">
      <c r="A656" s="1" t="s">
        <v>441</v>
      </c>
      <c r="E656" s="27" t="s">
        <v>12260</v>
      </c>
    </row>
    <row r="657">
      <c r="A657" s="1" t="s">
        <v>432</v>
      </c>
      <c r="B657" s="1">
        <v>162</v>
      </c>
      <c r="C657" s="26" t="s">
        <v>12261</v>
      </c>
      <c r="D657" t="s">
        <v>434</v>
      </c>
      <c r="E657" s="27" t="s">
        <v>12262</v>
      </c>
      <c r="F657" s="28" t="s">
        <v>496</v>
      </c>
      <c r="G657" s="29">
        <v>15</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12256</v>
      </c>
    </row>
    <row r="660" ht="89.25">
      <c r="A660" s="1" t="s">
        <v>441</v>
      </c>
      <c r="E660" s="27" t="s">
        <v>12263</v>
      </c>
    </row>
    <row r="661" ht="25.5">
      <c r="A661" s="1" t="s">
        <v>432</v>
      </c>
      <c r="B661" s="1">
        <v>163</v>
      </c>
      <c r="C661" s="26" t="s">
        <v>12527</v>
      </c>
      <c r="D661" t="s">
        <v>434</v>
      </c>
      <c r="E661" s="27" t="s">
        <v>12528</v>
      </c>
      <c r="F661" s="28" t="s">
        <v>496</v>
      </c>
      <c r="G661" s="29">
        <v>10</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12068</v>
      </c>
    </row>
    <row r="664" ht="89.25">
      <c r="A664" s="1" t="s">
        <v>441</v>
      </c>
      <c r="E664" s="27" t="s">
        <v>12529</v>
      </c>
    </row>
    <row r="665" ht="25.5">
      <c r="A665" s="1" t="s">
        <v>432</v>
      </c>
      <c r="B665" s="1">
        <v>164</v>
      </c>
      <c r="C665" s="26" t="s">
        <v>12264</v>
      </c>
      <c r="D665" t="s">
        <v>434</v>
      </c>
      <c r="E665" s="27" t="s">
        <v>12265</v>
      </c>
      <c r="F665" s="28" t="s">
        <v>496</v>
      </c>
      <c r="G665" s="29">
        <v>239</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12068</v>
      </c>
    </row>
    <row r="668" ht="89.25">
      <c r="A668" s="1" t="s">
        <v>441</v>
      </c>
      <c r="E668" s="27" t="s">
        <v>12266</v>
      </c>
    </row>
    <row r="669" ht="25.5">
      <c r="A669" s="1" t="s">
        <v>432</v>
      </c>
      <c r="B669" s="1">
        <v>165</v>
      </c>
      <c r="C669" s="26" t="s">
        <v>12267</v>
      </c>
      <c r="D669" t="s">
        <v>434</v>
      </c>
      <c r="E669" s="27" t="s">
        <v>12268</v>
      </c>
      <c r="F669" s="28" t="s">
        <v>12269</v>
      </c>
      <c r="G669" s="29">
        <v>239</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12068</v>
      </c>
    </row>
    <row r="672" ht="89.25">
      <c r="A672" s="1" t="s">
        <v>441</v>
      </c>
      <c r="E672" s="27" t="s">
        <v>12270</v>
      </c>
    </row>
    <row r="673">
      <c r="A673" s="1" t="s">
        <v>432</v>
      </c>
      <c r="B673" s="1">
        <v>166</v>
      </c>
      <c r="C673" s="26" t="s">
        <v>12271</v>
      </c>
      <c r="D673" t="s">
        <v>434</v>
      </c>
      <c r="E673" s="27" t="s">
        <v>12272</v>
      </c>
      <c r="F673" s="28" t="s">
        <v>496</v>
      </c>
      <c r="G673" s="29">
        <v>239</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12068</v>
      </c>
    </row>
    <row r="676" ht="89.25">
      <c r="A676" s="1" t="s">
        <v>441</v>
      </c>
      <c r="E676" s="27" t="s">
        <v>12273</v>
      </c>
    </row>
    <row r="677">
      <c r="A677" s="1" t="s">
        <v>432</v>
      </c>
      <c r="B677" s="1">
        <v>167</v>
      </c>
      <c r="C677" s="26" t="s">
        <v>12274</v>
      </c>
      <c r="D677" t="s">
        <v>434</v>
      </c>
      <c r="E677" s="27" t="s">
        <v>12275</v>
      </c>
      <c r="F677" s="28" t="s">
        <v>496</v>
      </c>
      <c r="G677" s="29">
        <v>1</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12068</v>
      </c>
    </row>
    <row r="680" ht="76.5">
      <c r="A680" s="1" t="s">
        <v>441</v>
      </c>
      <c r="E680" s="27" t="s">
        <v>12276</v>
      </c>
    </row>
    <row r="681">
      <c r="A681" s="1" t="s">
        <v>432</v>
      </c>
      <c r="B681" s="1">
        <v>168</v>
      </c>
      <c r="C681" s="26" t="s">
        <v>12277</v>
      </c>
      <c r="D681" t="s">
        <v>434</v>
      </c>
      <c r="E681" s="27" t="s">
        <v>12278</v>
      </c>
      <c r="F681" s="28" t="s">
        <v>496</v>
      </c>
      <c r="G681" s="29">
        <v>15</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12068</v>
      </c>
    </row>
    <row r="684" ht="102">
      <c r="A684" s="1" t="s">
        <v>441</v>
      </c>
      <c r="E684" s="27" t="s">
        <v>12279</v>
      </c>
    </row>
    <row r="685">
      <c r="A685" s="1" t="s">
        <v>432</v>
      </c>
      <c r="B685" s="1">
        <v>169</v>
      </c>
      <c r="C685" s="26" t="s">
        <v>12280</v>
      </c>
      <c r="D685" t="s">
        <v>434</v>
      </c>
      <c r="E685" s="27" t="s">
        <v>12281</v>
      </c>
      <c r="F685" s="28" t="s">
        <v>496</v>
      </c>
      <c r="G685" s="29">
        <v>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12068</v>
      </c>
    </row>
    <row r="688" ht="89.25">
      <c r="A688" s="1" t="s">
        <v>441</v>
      </c>
      <c r="E688" s="27" t="s">
        <v>12282</v>
      </c>
    </row>
    <row r="689">
      <c r="A689" s="1" t="s">
        <v>432</v>
      </c>
      <c r="B689" s="1">
        <v>170</v>
      </c>
      <c r="C689" s="26" t="s">
        <v>12676</v>
      </c>
      <c r="D689" t="s">
        <v>434</v>
      </c>
      <c r="E689" s="27" t="s">
        <v>12677</v>
      </c>
      <c r="F689" s="28" t="s">
        <v>496</v>
      </c>
      <c r="G689" s="29">
        <v>26</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12285</v>
      </c>
    </row>
    <row r="692" ht="76.5">
      <c r="A692" s="1" t="s">
        <v>441</v>
      </c>
      <c r="E692" s="27" t="s">
        <v>12286</v>
      </c>
    </row>
    <row r="693">
      <c r="A693" s="1" t="s">
        <v>432</v>
      </c>
      <c r="B693" s="1">
        <v>171</v>
      </c>
      <c r="C693" s="26" t="s">
        <v>12998</v>
      </c>
      <c r="D693" t="s">
        <v>434</v>
      </c>
      <c r="E693" s="27" t="s">
        <v>12999</v>
      </c>
      <c r="F693" s="28" t="s">
        <v>496</v>
      </c>
      <c r="G693" s="29">
        <v>239</v>
      </c>
      <c r="H693" s="28">
        <v>0</v>
      </c>
      <c r="I693" s="30">
        <f>ROUND(G693*H693,P4)</f>
        <v>0</v>
      </c>
      <c r="L693" s="31">
        <v>0</v>
      </c>
      <c r="M693" s="24">
        <f>ROUND(G693*L693,P4)</f>
        <v>0</v>
      </c>
      <c r="N693" s="25" t="s">
        <v>9637</v>
      </c>
      <c r="O693" s="32">
        <f>M693*AA693</f>
        <v>0</v>
      </c>
      <c r="P693" s="1">
        <v>3</v>
      </c>
      <c r="AA693" s="1">
        <f>IF(P693=1,$O$3,IF(P693=2,$O$4,$O$5))</f>
        <v>0</v>
      </c>
    </row>
    <row r="694">
      <c r="A694" s="1" t="s">
        <v>437</v>
      </c>
      <c r="E694" s="27" t="s">
        <v>434</v>
      </c>
    </row>
    <row r="695">
      <c r="A695" s="1" t="s">
        <v>439</v>
      </c>
      <c r="E695" s="33" t="s">
        <v>13000</v>
      </c>
    </row>
    <row r="696">
      <c r="A696" s="1" t="s">
        <v>441</v>
      </c>
      <c r="E696" s="27" t="s">
        <v>434</v>
      </c>
    </row>
    <row r="697">
      <c r="A697" s="1" t="s">
        <v>432</v>
      </c>
      <c r="B697" s="1">
        <v>172</v>
      </c>
      <c r="C697" s="26" t="s">
        <v>13001</v>
      </c>
      <c r="D697" t="s">
        <v>434</v>
      </c>
      <c r="E697" s="27" t="s">
        <v>13002</v>
      </c>
      <c r="F697" s="28" t="s">
        <v>12269</v>
      </c>
      <c r="G697" s="29">
        <v>239</v>
      </c>
      <c r="H697" s="28">
        <v>0</v>
      </c>
      <c r="I697" s="30">
        <f>ROUND(G697*H697,P4)</f>
        <v>0</v>
      </c>
      <c r="L697" s="31">
        <v>0</v>
      </c>
      <c r="M697" s="24">
        <f>ROUND(G697*L697,P4)</f>
        <v>0</v>
      </c>
      <c r="N697" s="25" t="s">
        <v>9637</v>
      </c>
      <c r="O697" s="32">
        <f>M697*AA697</f>
        <v>0</v>
      </c>
      <c r="P697" s="1">
        <v>3</v>
      </c>
      <c r="AA697" s="1">
        <f>IF(P697=1,$O$3,IF(P697=2,$O$4,$O$5))</f>
        <v>0</v>
      </c>
    </row>
    <row r="698">
      <c r="A698" s="1" t="s">
        <v>437</v>
      </c>
      <c r="E698" s="27" t="s">
        <v>434</v>
      </c>
    </row>
    <row r="699">
      <c r="A699" s="1" t="s">
        <v>439</v>
      </c>
      <c r="E699" s="33" t="s">
        <v>13000</v>
      </c>
    </row>
    <row r="700">
      <c r="A700" s="1" t="s">
        <v>441</v>
      </c>
      <c r="E700" s="27" t="s">
        <v>434</v>
      </c>
    </row>
    <row r="701" ht="25.5">
      <c r="A701" s="1" t="s">
        <v>432</v>
      </c>
      <c r="B701" s="1">
        <v>173</v>
      </c>
      <c r="C701" s="26" t="s">
        <v>13281</v>
      </c>
      <c r="D701" t="s">
        <v>434</v>
      </c>
      <c r="E701" s="27" t="s">
        <v>13282</v>
      </c>
      <c r="F701" s="28" t="s">
        <v>496</v>
      </c>
      <c r="G701" s="29">
        <v>23</v>
      </c>
      <c r="H701" s="28">
        <v>0</v>
      </c>
      <c r="I701" s="30">
        <f>ROUND(G701*H701,P4)</f>
        <v>0</v>
      </c>
      <c r="L701" s="31">
        <v>0</v>
      </c>
      <c r="M701" s="24">
        <f>ROUND(G701*L701,P4)</f>
        <v>0</v>
      </c>
      <c r="N701" s="25" t="s">
        <v>9637</v>
      </c>
      <c r="O701" s="32">
        <f>M701*AA701</f>
        <v>0</v>
      </c>
      <c r="P701" s="1">
        <v>3</v>
      </c>
      <c r="AA701" s="1">
        <f>IF(P701=1,$O$3,IF(P701=2,$O$4,$O$5))</f>
        <v>0</v>
      </c>
    </row>
    <row r="702">
      <c r="A702" s="1" t="s">
        <v>437</v>
      </c>
      <c r="E702" s="27" t="s">
        <v>434</v>
      </c>
    </row>
    <row r="703">
      <c r="A703" s="1" t="s">
        <v>439</v>
      </c>
      <c r="E703" s="33" t="s">
        <v>13000</v>
      </c>
    </row>
    <row r="704">
      <c r="A704" s="1" t="s">
        <v>441</v>
      </c>
      <c r="E704" s="27" t="s">
        <v>434</v>
      </c>
    </row>
    <row r="705">
      <c r="A705" s="1" t="s">
        <v>432</v>
      </c>
      <c r="B705" s="1">
        <v>174</v>
      </c>
      <c r="C705" s="26" t="s">
        <v>13003</v>
      </c>
      <c r="D705" t="s">
        <v>434</v>
      </c>
      <c r="E705" s="27" t="s">
        <v>13004</v>
      </c>
      <c r="F705" s="28" t="s">
        <v>496</v>
      </c>
      <c r="G705" s="29">
        <v>239</v>
      </c>
      <c r="H705" s="28">
        <v>0</v>
      </c>
      <c r="I705" s="30">
        <f>ROUND(G705*H705,P4)</f>
        <v>0</v>
      </c>
      <c r="L705" s="31">
        <v>0</v>
      </c>
      <c r="M705" s="24">
        <f>ROUND(G705*L705,P4)</f>
        <v>0</v>
      </c>
      <c r="N705" s="25" t="s">
        <v>9637</v>
      </c>
      <c r="O705" s="32">
        <f>M705*AA705</f>
        <v>0</v>
      </c>
      <c r="P705" s="1">
        <v>3</v>
      </c>
      <c r="AA705" s="1">
        <f>IF(P705=1,$O$3,IF(P705=2,$O$4,$O$5))</f>
        <v>0</v>
      </c>
    </row>
    <row r="706">
      <c r="A706" s="1" t="s">
        <v>437</v>
      </c>
      <c r="E706" s="27" t="s">
        <v>434</v>
      </c>
    </row>
    <row r="707">
      <c r="A707" s="1" t="s">
        <v>439</v>
      </c>
      <c r="E707" s="33" t="s">
        <v>13000</v>
      </c>
    </row>
    <row r="708">
      <c r="A708" s="1" t="s">
        <v>441</v>
      </c>
      <c r="E708" s="27" t="s">
        <v>434</v>
      </c>
    </row>
    <row r="709">
      <c r="A709" s="1" t="s">
        <v>429</v>
      </c>
      <c r="C709" s="22" t="s">
        <v>12287</v>
      </c>
      <c r="E709" s="23" t="s">
        <v>12288</v>
      </c>
      <c r="L709" s="24">
        <f>SUMIFS(L710:L869,A710:A869,"P")</f>
        <v>0</v>
      </c>
      <c r="M709" s="24">
        <f>SUMIFS(M710:M869,A710:A869,"P")</f>
        <v>0</v>
      </c>
      <c r="N709" s="25"/>
    </row>
    <row r="710">
      <c r="A710" s="1" t="s">
        <v>432</v>
      </c>
      <c r="B710" s="1">
        <v>175</v>
      </c>
      <c r="C710" s="26" t="s">
        <v>12289</v>
      </c>
      <c r="D710" t="s">
        <v>434</v>
      </c>
      <c r="E710" s="27" t="s">
        <v>12290</v>
      </c>
      <c r="F710" s="28" t="s">
        <v>1625</v>
      </c>
      <c r="G710" s="29">
        <v>2700</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12068</v>
      </c>
    </row>
    <row r="713" ht="89.25">
      <c r="A713" s="1" t="s">
        <v>441</v>
      </c>
      <c r="E713" s="27" t="s">
        <v>12291</v>
      </c>
    </row>
    <row r="714">
      <c r="A714" s="1" t="s">
        <v>432</v>
      </c>
      <c r="B714" s="1">
        <v>176</v>
      </c>
      <c r="C714" s="26" t="s">
        <v>12292</v>
      </c>
      <c r="D714" t="s">
        <v>434</v>
      </c>
      <c r="E714" s="27" t="s">
        <v>12293</v>
      </c>
      <c r="F714" s="28" t="s">
        <v>444</v>
      </c>
      <c r="G714" s="29">
        <v>1265</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12285</v>
      </c>
    </row>
    <row r="717" ht="127.5">
      <c r="A717" s="1" t="s">
        <v>441</v>
      </c>
      <c r="E717" s="27" t="s">
        <v>12294</v>
      </c>
    </row>
    <row r="718">
      <c r="A718" s="1" t="s">
        <v>432</v>
      </c>
      <c r="B718" s="1">
        <v>177</v>
      </c>
      <c r="C718" s="26" t="s">
        <v>12530</v>
      </c>
      <c r="D718" t="s">
        <v>434</v>
      </c>
      <c r="E718" s="27" t="s">
        <v>12531</v>
      </c>
      <c r="F718" s="28" t="s">
        <v>496</v>
      </c>
      <c r="G718" s="29">
        <v>16</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12285</v>
      </c>
    </row>
    <row r="721" ht="114.75">
      <c r="A721" s="1" t="s">
        <v>441</v>
      </c>
      <c r="E721" s="27" t="s">
        <v>12532</v>
      </c>
    </row>
    <row r="722">
      <c r="A722" s="1" t="s">
        <v>432</v>
      </c>
      <c r="B722" s="1">
        <v>178</v>
      </c>
      <c r="C722" s="26" t="s">
        <v>12295</v>
      </c>
      <c r="D722" t="s">
        <v>434</v>
      </c>
      <c r="E722" s="27" t="s">
        <v>12296</v>
      </c>
      <c r="F722" s="28" t="s">
        <v>496</v>
      </c>
      <c r="G722" s="29">
        <v>168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12285</v>
      </c>
    </row>
    <row r="725" ht="102">
      <c r="A725" s="1" t="s">
        <v>441</v>
      </c>
      <c r="E725" s="27" t="s">
        <v>12297</v>
      </c>
    </row>
    <row r="726">
      <c r="A726" s="1" t="s">
        <v>432</v>
      </c>
      <c r="B726" s="1">
        <v>179</v>
      </c>
      <c r="C726" s="26" t="s">
        <v>12298</v>
      </c>
      <c r="D726" t="s">
        <v>434</v>
      </c>
      <c r="E726" s="27" t="s">
        <v>12299</v>
      </c>
      <c r="F726" s="28" t="s">
        <v>496</v>
      </c>
      <c r="G726" s="29">
        <v>89</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12285</v>
      </c>
    </row>
    <row r="729" ht="102">
      <c r="A729" s="1" t="s">
        <v>441</v>
      </c>
      <c r="E729" s="27" t="s">
        <v>12297</v>
      </c>
    </row>
    <row r="730">
      <c r="A730" s="1" t="s">
        <v>432</v>
      </c>
      <c r="B730" s="1">
        <v>180</v>
      </c>
      <c r="C730" s="26" t="s">
        <v>12302</v>
      </c>
      <c r="D730" t="s">
        <v>434</v>
      </c>
      <c r="E730" s="27" t="s">
        <v>12303</v>
      </c>
      <c r="F730" s="28" t="s">
        <v>496</v>
      </c>
      <c r="G730" s="29">
        <v>81</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12285</v>
      </c>
    </row>
    <row r="733" ht="102">
      <c r="A733" s="1" t="s">
        <v>441</v>
      </c>
      <c r="E733" s="27" t="s">
        <v>12297</v>
      </c>
    </row>
    <row r="734">
      <c r="A734" s="1" t="s">
        <v>432</v>
      </c>
      <c r="B734" s="1">
        <v>181</v>
      </c>
      <c r="C734" s="26" t="s">
        <v>12533</v>
      </c>
      <c r="D734" t="s">
        <v>434</v>
      </c>
      <c r="E734" s="27" t="s">
        <v>12534</v>
      </c>
      <c r="F734" s="28" t="s">
        <v>496</v>
      </c>
      <c r="G734" s="29">
        <v>13</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12285</v>
      </c>
    </row>
    <row r="737" ht="102">
      <c r="A737" s="1" t="s">
        <v>441</v>
      </c>
      <c r="E737" s="27" t="s">
        <v>12297</v>
      </c>
    </row>
    <row r="738">
      <c r="A738" s="1" t="s">
        <v>432</v>
      </c>
      <c r="B738" s="1">
        <v>182</v>
      </c>
      <c r="C738" s="26" t="s">
        <v>12535</v>
      </c>
      <c r="D738" t="s">
        <v>434</v>
      </c>
      <c r="E738" s="27" t="s">
        <v>12536</v>
      </c>
      <c r="F738" s="28" t="s">
        <v>496</v>
      </c>
      <c r="G738" s="29">
        <v>13</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12285</v>
      </c>
    </row>
    <row r="741" ht="102">
      <c r="A741" s="1" t="s">
        <v>441</v>
      </c>
      <c r="E741" s="27" t="s">
        <v>12297</v>
      </c>
    </row>
    <row r="742">
      <c r="A742" s="1" t="s">
        <v>432</v>
      </c>
      <c r="B742" s="1">
        <v>183</v>
      </c>
      <c r="C742" s="26" t="s">
        <v>13283</v>
      </c>
      <c r="D742" t="s">
        <v>434</v>
      </c>
      <c r="E742" s="27" t="s">
        <v>13284</v>
      </c>
      <c r="F742" s="28" t="s">
        <v>496</v>
      </c>
      <c r="G742" s="29">
        <v>5</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12285</v>
      </c>
    </row>
    <row r="745" ht="102">
      <c r="A745" s="1" t="s">
        <v>441</v>
      </c>
      <c r="E745" s="27" t="s">
        <v>12297</v>
      </c>
    </row>
    <row r="746">
      <c r="A746" s="1" t="s">
        <v>432</v>
      </c>
      <c r="B746" s="1">
        <v>184</v>
      </c>
      <c r="C746" s="26" t="s">
        <v>12304</v>
      </c>
      <c r="D746" t="s">
        <v>434</v>
      </c>
      <c r="E746" s="27" t="s">
        <v>12305</v>
      </c>
      <c r="F746" s="28" t="s">
        <v>1618</v>
      </c>
      <c r="G746" s="29">
        <v>500</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12285</v>
      </c>
    </row>
    <row r="749" ht="114.75">
      <c r="A749" s="1" t="s">
        <v>441</v>
      </c>
      <c r="E749" s="27" t="s">
        <v>12306</v>
      </c>
    </row>
    <row r="750">
      <c r="A750" s="1" t="s">
        <v>432</v>
      </c>
      <c r="B750" s="1">
        <v>185</v>
      </c>
      <c r="C750" s="26" t="s">
        <v>12307</v>
      </c>
      <c r="D750" t="s">
        <v>434</v>
      </c>
      <c r="E750" s="27" t="s">
        <v>12308</v>
      </c>
      <c r="F750" s="28" t="s">
        <v>496</v>
      </c>
      <c r="G750" s="29">
        <v>10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12285</v>
      </c>
    </row>
    <row r="753" ht="102">
      <c r="A753" s="1" t="s">
        <v>441</v>
      </c>
      <c r="E753" s="27" t="s">
        <v>12309</v>
      </c>
    </row>
    <row r="754">
      <c r="A754" s="1" t="s">
        <v>432</v>
      </c>
      <c r="B754" s="1">
        <v>186</v>
      </c>
      <c r="C754" s="26" t="s">
        <v>12310</v>
      </c>
      <c r="D754" t="s">
        <v>434</v>
      </c>
      <c r="E754" s="27" t="s">
        <v>12311</v>
      </c>
      <c r="F754" s="28" t="s">
        <v>496</v>
      </c>
      <c r="G754" s="29">
        <v>82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12285</v>
      </c>
    </row>
    <row r="757" ht="102">
      <c r="A757" s="1" t="s">
        <v>441</v>
      </c>
      <c r="E757" s="27" t="s">
        <v>12309</v>
      </c>
    </row>
    <row r="758">
      <c r="A758" s="1" t="s">
        <v>432</v>
      </c>
      <c r="B758" s="1">
        <v>187</v>
      </c>
      <c r="C758" s="26" t="s">
        <v>12312</v>
      </c>
      <c r="D758" t="s">
        <v>434</v>
      </c>
      <c r="E758" s="27" t="s">
        <v>12313</v>
      </c>
      <c r="F758" s="28" t="s">
        <v>496</v>
      </c>
      <c r="G758" s="29">
        <v>149</v>
      </c>
      <c r="H758" s="28">
        <v>0</v>
      </c>
      <c r="I758" s="30">
        <f>ROUND(G758*H758,P4)</f>
        <v>0</v>
      </c>
      <c r="L758" s="31">
        <v>0</v>
      </c>
      <c r="M758" s="24">
        <f>ROUND(G758*L758,P4)</f>
        <v>0</v>
      </c>
      <c r="N758" s="25" t="s">
        <v>1112</v>
      </c>
      <c r="O758" s="32">
        <f>M758*AA758</f>
        <v>0</v>
      </c>
      <c r="P758" s="1">
        <v>3</v>
      </c>
      <c r="AA758" s="1">
        <f>IF(P758=1,$O$3,IF(P758=2,$O$4,$O$5))</f>
        <v>0</v>
      </c>
    </row>
    <row r="759">
      <c r="A759" s="1" t="s">
        <v>437</v>
      </c>
      <c r="E759" s="27" t="s">
        <v>434</v>
      </c>
    </row>
    <row r="760">
      <c r="A760" s="1" t="s">
        <v>439</v>
      </c>
      <c r="E760" s="33" t="s">
        <v>12285</v>
      </c>
    </row>
    <row r="761" ht="102">
      <c r="A761" s="1" t="s">
        <v>441</v>
      </c>
      <c r="E761" s="27" t="s">
        <v>12309</v>
      </c>
    </row>
    <row r="762">
      <c r="A762" s="1" t="s">
        <v>432</v>
      </c>
      <c r="B762" s="1">
        <v>188</v>
      </c>
      <c r="C762" s="26" t="s">
        <v>12537</v>
      </c>
      <c r="D762" t="s">
        <v>434</v>
      </c>
      <c r="E762" s="27" t="s">
        <v>12538</v>
      </c>
      <c r="F762" s="28" t="s">
        <v>496</v>
      </c>
      <c r="G762" s="29">
        <v>114</v>
      </c>
      <c r="H762" s="28">
        <v>0</v>
      </c>
      <c r="I762" s="30">
        <f>ROUND(G762*H762,P4)</f>
        <v>0</v>
      </c>
      <c r="L762" s="31">
        <v>0</v>
      </c>
      <c r="M762" s="24">
        <f>ROUND(G762*L762,P4)</f>
        <v>0</v>
      </c>
      <c r="N762" s="25" t="s">
        <v>1112</v>
      </c>
      <c r="O762" s="32">
        <f>M762*AA762</f>
        <v>0</v>
      </c>
      <c r="P762" s="1">
        <v>3</v>
      </c>
      <c r="AA762" s="1">
        <f>IF(P762=1,$O$3,IF(P762=2,$O$4,$O$5))</f>
        <v>0</v>
      </c>
    </row>
    <row r="763">
      <c r="A763" s="1" t="s">
        <v>437</v>
      </c>
      <c r="E763" s="27" t="s">
        <v>434</v>
      </c>
    </row>
    <row r="764">
      <c r="A764" s="1" t="s">
        <v>439</v>
      </c>
      <c r="E764" s="33" t="s">
        <v>12285</v>
      </c>
    </row>
    <row r="765" ht="102">
      <c r="A765" s="1" t="s">
        <v>441</v>
      </c>
      <c r="E765" s="27" t="s">
        <v>12309</v>
      </c>
    </row>
    <row r="766">
      <c r="A766" s="1" t="s">
        <v>432</v>
      </c>
      <c r="B766" s="1">
        <v>189</v>
      </c>
      <c r="C766" s="26" t="s">
        <v>12314</v>
      </c>
      <c r="D766" t="s">
        <v>434</v>
      </c>
      <c r="E766" s="27" t="s">
        <v>12315</v>
      </c>
      <c r="F766" s="28" t="s">
        <v>496</v>
      </c>
      <c r="G766" s="29">
        <v>607</v>
      </c>
      <c r="H766" s="28">
        <v>0</v>
      </c>
      <c r="I766" s="30">
        <f>ROUND(G766*H766,P4)</f>
        <v>0</v>
      </c>
      <c r="L766" s="31">
        <v>0</v>
      </c>
      <c r="M766" s="24">
        <f>ROUND(G766*L766,P4)</f>
        <v>0</v>
      </c>
      <c r="N766" s="25" t="s">
        <v>1112</v>
      </c>
      <c r="O766" s="32">
        <f>M766*AA766</f>
        <v>0</v>
      </c>
      <c r="P766" s="1">
        <v>3</v>
      </c>
      <c r="AA766" s="1">
        <f>IF(P766=1,$O$3,IF(P766=2,$O$4,$O$5))</f>
        <v>0</v>
      </c>
    </row>
    <row r="767">
      <c r="A767" s="1" t="s">
        <v>437</v>
      </c>
      <c r="E767" s="27" t="s">
        <v>434</v>
      </c>
    </row>
    <row r="768">
      <c r="A768" s="1" t="s">
        <v>439</v>
      </c>
      <c r="E768" s="33" t="s">
        <v>12285</v>
      </c>
    </row>
    <row r="769" ht="102">
      <c r="A769" s="1" t="s">
        <v>441</v>
      </c>
      <c r="E769" s="27" t="s">
        <v>12309</v>
      </c>
    </row>
    <row r="770">
      <c r="A770" s="1" t="s">
        <v>432</v>
      </c>
      <c r="B770" s="1">
        <v>190</v>
      </c>
      <c r="C770" s="26" t="s">
        <v>12316</v>
      </c>
      <c r="D770" t="s">
        <v>434</v>
      </c>
      <c r="E770" s="27" t="s">
        <v>12317</v>
      </c>
      <c r="F770" s="28" t="s">
        <v>496</v>
      </c>
      <c r="G770" s="29">
        <v>22</v>
      </c>
      <c r="H770" s="28">
        <v>0</v>
      </c>
      <c r="I770" s="30">
        <f>ROUND(G770*H770,P4)</f>
        <v>0</v>
      </c>
      <c r="L770" s="31">
        <v>0</v>
      </c>
      <c r="M770" s="24">
        <f>ROUND(G770*L770,P4)</f>
        <v>0</v>
      </c>
      <c r="N770" s="25" t="s">
        <v>1112</v>
      </c>
      <c r="O770" s="32">
        <f>M770*AA770</f>
        <v>0</v>
      </c>
      <c r="P770" s="1">
        <v>3</v>
      </c>
      <c r="AA770" s="1">
        <f>IF(P770=1,$O$3,IF(P770=2,$O$4,$O$5))</f>
        <v>0</v>
      </c>
    </row>
    <row r="771">
      <c r="A771" s="1" t="s">
        <v>437</v>
      </c>
      <c r="E771" s="27" t="s">
        <v>434</v>
      </c>
    </row>
    <row r="772">
      <c r="A772" s="1" t="s">
        <v>439</v>
      </c>
      <c r="E772" s="33" t="s">
        <v>12285</v>
      </c>
    </row>
    <row r="773" ht="102">
      <c r="A773" s="1" t="s">
        <v>441</v>
      </c>
      <c r="E773" s="27" t="s">
        <v>12309</v>
      </c>
    </row>
    <row r="774">
      <c r="A774" s="1" t="s">
        <v>432</v>
      </c>
      <c r="B774" s="1">
        <v>191</v>
      </c>
      <c r="C774" s="26" t="s">
        <v>12318</v>
      </c>
      <c r="D774" t="s">
        <v>434</v>
      </c>
      <c r="E774" s="27" t="s">
        <v>12319</v>
      </c>
      <c r="F774" s="28" t="s">
        <v>496</v>
      </c>
      <c r="G774" s="29">
        <v>53</v>
      </c>
      <c r="H774" s="28">
        <v>0</v>
      </c>
      <c r="I774" s="30">
        <f>ROUND(G774*H774,P4)</f>
        <v>0</v>
      </c>
      <c r="L774" s="31">
        <v>0</v>
      </c>
      <c r="M774" s="24">
        <f>ROUND(G774*L774,P4)</f>
        <v>0</v>
      </c>
      <c r="N774" s="25" t="s">
        <v>1112</v>
      </c>
      <c r="O774" s="32">
        <f>M774*AA774</f>
        <v>0</v>
      </c>
      <c r="P774" s="1">
        <v>3</v>
      </c>
      <c r="AA774" s="1">
        <f>IF(P774=1,$O$3,IF(P774=2,$O$4,$O$5))</f>
        <v>0</v>
      </c>
    </row>
    <row r="775">
      <c r="A775" s="1" t="s">
        <v>437</v>
      </c>
      <c r="E775" s="27" t="s">
        <v>434</v>
      </c>
    </row>
    <row r="776">
      <c r="A776" s="1" t="s">
        <v>439</v>
      </c>
      <c r="E776" s="33" t="s">
        <v>12285</v>
      </c>
    </row>
    <row r="777" ht="102">
      <c r="A777" s="1" t="s">
        <v>441</v>
      </c>
      <c r="E777" s="27" t="s">
        <v>12309</v>
      </c>
    </row>
    <row r="778">
      <c r="A778" s="1" t="s">
        <v>432</v>
      </c>
      <c r="B778" s="1">
        <v>192</v>
      </c>
      <c r="C778" s="26" t="s">
        <v>12539</v>
      </c>
      <c r="D778" t="s">
        <v>434</v>
      </c>
      <c r="E778" s="27" t="s">
        <v>12540</v>
      </c>
      <c r="F778" s="28" t="s">
        <v>496</v>
      </c>
      <c r="G778" s="29">
        <v>37</v>
      </c>
      <c r="H778" s="28">
        <v>0</v>
      </c>
      <c r="I778" s="30">
        <f>ROUND(G778*H778,P4)</f>
        <v>0</v>
      </c>
      <c r="L778" s="31">
        <v>0</v>
      </c>
      <c r="M778" s="24">
        <f>ROUND(G778*L778,P4)</f>
        <v>0</v>
      </c>
      <c r="N778" s="25" t="s">
        <v>1112</v>
      </c>
      <c r="O778" s="32">
        <f>M778*AA778</f>
        <v>0</v>
      </c>
      <c r="P778" s="1">
        <v>3</v>
      </c>
      <c r="AA778" s="1">
        <f>IF(P778=1,$O$3,IF(P778=2,$O$4,$O$5))</f>
        <v>0</v>
      </c>
    </row>
    <row r="779">
      <c r="A779" s="1" t="s">
        <v>437</v>
      </c>
      <c r="E779" s="27" t="s">
        <v>434</v>
      </c>
    </row>
    <row r="780">
      <c r="A780" s="1" t="s">
        <v>439</v>
      </c>
      <c r="E780" s="33" t="s">
        <v>12285</v>
      </c>
    </row>
    <row r="781" ht="102">
      <c r="A781" s="1" t="s">
        <v>441</v>
      </c>
      <c r="E781" s="27" t="s">
        <v>12309</v>
      </c>
    </row>
    <row r="782">
      <c r="A782" s="1" t="s">
        <v>432</v>
      </c>
      <c r="B782" s="1">
        <v>193</v>
      </c>
      <c r="C782" s="26" t="s">
        <v>12541</v>
      </c>
      <c r="D782" t="s">
        <v>434</v>
      </c>
      <c r="E782" s="27" t="s">
        <v>12542</v>
      </c>
      <c r="F782" s="28" t="s">
        <v>496</v>
      </c>
      <c r="G782" s="29">
        <v>47</v>
      </c>
      <c r="H782" s="28">
        <v>0</v>
      </c>
      <c r="I782" s="30">
        <f>ROUND(G782*H782,P4)</f>
        <v>0</v>
      </c>
      <c r="L782" s="31">
        <v>0</v>
      </c>
      <c r="M782" s="24">
        <f>ROUND(G782*L782,P4)</f>
        <v>0</v>
      </c>
      <c r="N782" s="25" t="s">
        <v>1112</v>
      </c>
      <c r="O782" s="32">
        <f>M782*AA782</f>
        <v>0</v>
      </c>
      <c r="P782" s="1">
        <v>3</v>
      </c>
      <c r="AA782" s="1">
        <f>IF(P782=1,$O$3,IF(P782=2,$O$4,$O$5))</f>
        <v>0</v>
      </c>
    </row>
    <row r="783">
      <c r="A783" s="1" t="s">
        <v>437</v>
      </c>
      <c r="E783" s="27" t="s">
        <v>434</v>
      </c>
    </row>
    <row r="784">
      <c r="A784" s="1" t="s">
        <v>439</v>
      </c>
      <c r="E784" s="33" t="s">
        <v>12285</v>
      </c>
    </row>
    <row r="785" ht="102">
      <c r="A785" s="1" t="s">
        <v>441</v>
      </c>
      <c r="E785" s="27" t="s">
        <v>12309</v>
      </c>
    </row>
    <row r="786">
      <c r="A786" s="1" t="s">
        <v>432</v>
      </c>
      <c r="B786" s="1">
        <v>194</v>
      </c>
      <c r="C786" s="26" t="s">
        <v>12320</v>
      </c>
      <c r="D786" t="s">
        <v>434</v>
      </c>
      <c r="E786" s="27" t="s">
        <v>12321</v>
      </c>
      <c r="F786" s="28" t="s">
        <v>496</v>
      </c>
      <c r="G786" s="29">
        <v>4</v>
      </c>
      <c r="H786" s="28">
        <v>0</v>
      </c>
      <c r="I786" s="30">
        <f>ROUND(G786*H786,P4)</f>
        <v>0</v>
      </c>
      <c r="L786" s="31">
        <v>0</v>
      </c>
      <c r="M786" s="24">
        <f>ROUND(G786*L786,P4)</f>
        <v>0</v>
      </c>
      <c r="N786" s="25" t="s">
        <v>1112</v>
      </c>
      <c r="O786" s="32">
        <f>M786*AA786</f>
        <v>0</v>
      </c>
      <c r="P786" s="1">
        <v>3</v>
      </c>
      <c r="AA786" s="1">
        <f>IF(P786=1,$O$3,IF(P786=2,$O$4,$O$5))</f>
        <v>0</v>
      </c>
    </row>
    <row r="787">
      <c r="A787" s="1" t="s">
        <v>437</v>
      </c>
      <c r="E787" s="27" t="s">
        <v>434</v>
      </c>
    </row>
    <row r="788">
      <c r="A788" s="1" t="s">
        <v>439</v>
      </c>
      <c r="E788" s="33" t="s">
        <v>12285</v>
      </c>
    </row>
    <row r="789" ht="102">
      <c r="A789" s="1" t="s">
        <v>441</v>
      </c>
      <c r="E789" s="27" t="s">
        <v>12309</v>
      </c>
    </row>
    <row r="790">
      <c r="A790" s="1" t="s">
        <v>432</v>
      </c>
      <c r="B790" s="1">
        <v>195</v>
      </c>
      <c r="C790" s="26" t="s">
        <v>12322</v>
      </c>
      <c r="D790" t="s">
        <v>434</v>
      </c>
      <c r="E790" s="27" t="s">
        <v>12323</v>
      </c>
      <c r="F790" s="28" t="s">
        <v>496</v>
      </c>
      <c r="G790" s="29">
        <v>187</v>
      </c>
      <c r="H790" s="28">
        <v>0</v>
      </c>
      <c r="I790" s="30">
        <f>ROUND(G790*H790,P4)</f>
        <v>0</v>
      </c>
      <c r="L790" s="31">
        <v>0</v>
      </c>
      <c r="M790" s="24">
        <f>ROUND(G790*L790,P4)</f>
        <v>0</v>
      </c>
      <c r="N790" s="25" t="s">
        <v>1112</v>
      </c>
      <c r="O790" s="32">
        <f>M790*AA790</f>
        <v>0</v>
      </c>
      <c r="P790" s="1">
        <v>3</v>
      </c>
      <c r="AA790" s="1">
        <f>IF(P790=1,$O$3,IF(P790=2,$O$4,$O$5))</f>
        <v>0</v>
      </c>
    </row>
    <row r="791">
      <c r="A791" s="1" t="s">
        <v>437</v>
      </c>
      <c r="E791" s="27" t="s">
        <v>434</v>
      </c>
    </row>
    <row r="792">
      <c r="A792" s="1" t="s">
        <v>439</v>
      </c>
      <c r="E792" s="33" t="s">
        <v>12285</v>
      </c>
    </row>
    <row r="793" ht="102">
      <c r="A793" s="1" t="s">
        <v>441</v>
      </c>
      <c r="E793" s="27" t="s">
        <v>12309</v>
      </c>
    </row>
    <row r="794">
      <c r="A794" s="1" t="s">
        <v>432</v>
      </c>
      <c r="B794" s="1">
        <v>196</v>
      </c>
      <c r="C794" s="26" t="s">
        <v>12324</v>
      </c>
      <c r="D794" t="s">
        <v>434</v>
      </c>
      <c r="E794" s="27" t="s">
        <v>12325</v>
      </c>
      <c r="F794" s="28" t="s">
        <v>496</v>
      </c>
      <c r="G794" s="29">
        <v>114</v>
      </c>
      <c r="H794" s="28">
        <v>0</v>
      </c>
      <c r="I794" s="30">
        <f>ROUND(G794*H794,P4)</f>
        <v>0</v>
      </c>
      <c r="L794" s="31">
        <v>0</v>
      </c>
      <c r="M794" s="24">
        <f>ROUND(G794*L794,P4)</f>
        <v>0</v>
      </c>
      <c r="N794" s="25" t="s">
        <v>1112</v>
      </c>
      <c r="O794" s="32">
        <f>M794*AA794</f>
        <v>0</v>
      </c>
      <c r="P794" s="1">
        <v>3</v>
      </c>
      <c r="AA794" s="1">
        <f>IF(P794=1,$O$3,IF(P794=2,$O$4,$O$5))</f>
        <v>0</v>
      </c>
    </row>
    <row r="795">
      <c r="A795" s="1" t="s">
        <v>437</v>
      </c>
      <c r="E795" s="27" t="s">
        <v>434</v>
      </c>
    </row>
    <row r="796">
      <c r="A796" s="1" t="s">
        <v>439</v>
      </c>
      <c r="E796" s="33" t="s">
        <v>12285</v>
      </c>
    </row>
    <row r="797" ht="102">
      <c r="A797" s="1" t="s">
        <v>441</v>
      </c>
      <c r="E797" s="27" t="s">
        <v>12309</v>
      </c>
    </row>
    <row r="798">
      <c r="A798" s="1" t="s">
        <v>432</v>
      </c>
      <c r="B798" s="1">
        <v>197</v>
      </c>
      <c r="C798" s="26" t="s">
        <v>12326</v>
      </c>
      <c r="D798" t="s">
        <v>434</v>
      </c>
      <c r="E798" s="27" t="s">
        <v>12327</v>
      </c>
      <c r="F798" s="28" t="s">
        <v>496</v>
      </c>
      <c r="G798" s="29">
        <v>8</v>
      </c>
      <c r="H798" s="28">
        <v>0</v>
      </c>
      <c r="I798" s="30">
        <f>ROUND(G798*H798,P4)</f>
        <v>0</v>
      </c>
      <c r="L798" s="31">
        <v>0</v>
      </c>
      <c r="M798" s="24">
        <f>ROUND(G798*L798,P4)</f>
        <v>0</v>
      </c>
      <c r="N798" s="25" t="s">
        <v>1112</v>
      </c>
      <c r="O798" s="32">
        <f>M798*AA798</f>
        <v>0</v>
      </c>
      <c r="P798" s="1">
        <v>3</v>
      </c>
      <c r="AA798" s="1">
        <f>IF(P798=1,$O$3,IF(P798=2,$O$4,$O$5))</f>
        <v>0</v>
      </c>
    </row>
    <row r="799">
      <c r="A799" s="1" t="s">
        <v>437</v>
      </c>
      <c r="E799" s="27" t="s">
        <v>434</v>
      </c>
    </row>
    <row r="800">
      <c r="A800" s="1" t="s">
        <v>439</v>
      </c>
      <c r="E800" s="33" t="s">
        <v>12285</v>
      </c>
    </row>
    <row r="801" ht="102">
      <c r="A801" s="1" t="s">
        <v>441</v>
      </c>
      <c r="E801" s="27" t="s">
        <v>12309</v>
      </c>
    </row>
    <row r="802" ht="25.5">
      <c r="A802" s="1" t="s">
        <v>432</v>
      </c>
      <c r="B802" s="1">
        <v>198</v>
      </c>
      <c r="C802" s="26" t="s">
        <v>12328</v>
      </c>
      <c r="D802" t="s">
        <v>434</v>
      </c>
      <c r="E802" s="27" t="s">
        <v>12329</v>
      </c>
      <c r="F802" s="28" t="s">
        <v>496</v>
      </c>
      <c r="G802" s="29">
        <v>16</v>
      </c>
      <c r="H802" s="28">
        <v>0</v>
      </c>
      <c r="I802" s="30">
        <f>ROUND(G802*H802,P4)</f>
        <v>0</v>
      </c>
      <c r="L802" s="31">
        <v>0</v>
      </c>
      <c r="M802" s="24">
        <f>ROUND(G802*L802,P4)</f>
        <v>0</v>
      </c>
      <c r="N802" s="25" t="s">
        <v>1112</v>
      </c>
      <c r="O802" s="32">
        <f>M802*AA802</f>
        <v>0</v>
      </c>
      <c r="P802" s="1">
        <v>3</v>
      </c>
      <c r="AA802" s="1">
        <f>IF(P802=1,$O$3,IF(P802=2,$O$4,$O$5))</f>
        <v>0</v>
      </c>
    </row>
    <row r="803">
      <c r="A803" s="1" t="s">
        <v>437</v>
      </c>
      <c r="E803" s="27" t="s">
        <v>434</v>
      </c>
    </row>
    <row r="804">
      <c r="A804" s="1" t="s">
        <v>439</v>
      </c>
      <c r="E804" s="33" t="s">
        <v>12285</v>
      </c>
    </row>
    <row r="805" ht="102">
      <c r="A805" s="1" t="s">
        <v>441</v>
      </c>
      <c r="E805" s="27" t="s">
        <v>12309</v>
      </c>
    </row>
    <row r="806">
      <c r="A806" s="1" t="s">
        <v>432</v>
      </c>
      <c r="B806" s="1">
        <v>199</v>
      </c>
      <c r="C806" s="26" t="s">
        <v>12592</v>
      </c>
      <c r="D806" t="s">
        <v>434</v>
      </c>
      <c r="E806" s="27" t="s">
        <v>12593</v>
      </c>
      <c r="F806" s="28" t="s">
        <v>496</v>
      </c>
      <c r="G806" s="29">
        <v>19</v>
      </c>
      <c r="H806" s="28">
        <v>0</v>
      </c>
      <c r="I806" s="30">
        <f>ROUND(G806*H806,P4)</f>
        <v>0</v>
      </c>
      <c r="L806" s="31">
        <v>0</v>
      </c>
      <c r="M806" s="24">
        <f>ROUND(G806*L806,P4)</f>
        <v>0</v>
      </c>
      <c r="N806" s="25" t="s">
        <v>1112</v>
      </c>
      <c r="O806" s="32">
        <f>M806*AA806</f>
        <v>0</v>
      </c>
      <c r="P806" s="1">
        <v>3</v>
      </c>
      <c r="AA806" s="1">
        <f>IF(P806=1,$O$3,IF(P806=2,$O$4,$O$5))</f>
        <v>0</v>
      </c>
    </row>
    <row r="807">
      <c r="A807" s="1" t="s">
        <v>437</v>
      </c>
      <c r="E807" s="27" t="s">
        <v>434</v>
      </c>
    </row>
    <row r="808">
      <c r="A808" s="1" t="s">
        <v>439</v>
      </c>
      <c r="E808" s="33" t="s">
        <v>12285</v>
      </c>
    </row>
    <row r="809" ht="102">
      <c r="A809" s="1" t="s">
        <v>441</v>
      </c>
      <c r="E809" s="27" t="s">
        <v>12309</v>
      </c>
    </row>
    <row r="810">
      <c r="A810" s="1" t="s">
        <v>432</v>
      </c>
      <c r="B810" s="1">
        <v>200</v>
      </c>
      <c r="C810" s="26" t="s">
        <v>12332</v>
      </c>
      <c r="D810" t="s">
        <v>434</v>
      </c>
      <c r="E810" s="27" t="s">
        <v>12333</v>
      </c>
      <c r="F810" s="28" t="s">
        <v>496</v>
      </c>
      <c r="G810" s="29">
        <v>20</v>
      </c>
      <c r="H810" s="28">
        <v>0</v>
      </c>
      <c r="I810" s="30">
        <f>ROUND(G810*H810,P4)</f>
        <v>0</v>
      </c>
      <c r="L810" s="31">
        <v>0</v>
      </c>
      <c r="M810" s="24">
        <f>ROUND(G810*L810,P4)</f>
        <v>0</v>
      </c>
      <c r="N810" s="25" t="s">
        <v>1112</v>
      </c>
      <c r="O810" s="32">
        <f>M810*AA810</f>
        <v>0</v>
      </c>
      <c r="P810" s="1">
        <v>3</v>
      </c>
      <c r="AA810" s="1">
        <f>IF(P810=1,$O$3,IF(P810=2,$O$4,$O$5))</f>
        <v>0</v>
      </c>
    </row>
    <row r="811">
      <c r="A811" s="1" t="s">
        <v>437</v>
      </c>
      <c r="E811" s="27" t="s">
        <v>434</v>
      </c>
    </row>
    <row r="812">
      <c r="A812" s="1" t="s">
        <v>439</v>
      </c>
      <c r="E812" s="33" t="s">
        <v>12285</v>
      </c>
    </row>
    <row r="813" ht="102">
      <c r="A813" s="1" t="s">
        <v>441</v>
      </c>
      <c r="E813" s="27" t="s">
        <v>12309</v>
      </c>
    </row>
    <row r="814">
      <c r="A814" s="1" t="s">
        <v>432</v>
      </c>
      <c r="B814" s="1">
        <v>201</v>
      </c>
      <c r="C814" s="26" t="s">
        <v>12334</v>
      </c>
      <c r="D814" t="s">
        <v>434</v>
      </c>
      <c r="E814" s="27" t="s">
        <v>12335</v>
      </c>
      <c r="F814" s="28" t="s">
        <v>496</v>
      </c>
      <c r="G814" s="29">
        <v>6</v>
      </c>
      <c r="H814" s="28">
        <v>0</v>
      </c>
      <c r="I814" s="30">
        <f>ROUND(G814*H814,P4)</f>
        <v>0</v>
      </c>
      <c r="L814" s="31">
        <v>0</v>
      </c>
      <c r="M814" s="24">
        <f>ROUND(G814*L814,P4)</f>
        <v>0</v>
      </c>
      <c r="N814" s="25" t="s">
        <v>1112</v>
      </c>
      <c r="O814" s="32">
        <f>M814*AA814</f>
        <v>0</v>
      </c>
      <c r="P814" s="1">
        <v>3</v>
      </c>
      <c r="AA814" s="1">
        <f>IF(P814=1,$O$3,IF(P814=2,$O$4,$O$5))</f>
        <v>0</v>
      </c>
    </row>
    <row r="815">
      <c r="A815" s="1" t="s">
        <v>437</v>
      </c>
      <c r="E815" s="27" t="s">
        <v>434</v>
      </c>
    </row>
    <row r="816">
      <c r="A816" s="1" t="s">
        <v>439</v>
      </c>
      <c r="E816" s="33" t="s">
        <v>12285</v>
      </c>
    </row>
    <row r="817" ht="102">
      <c r="A817" s="1" t="s">
        <v>441</v>
      </c>
      <c r="E817" s="27" t="s">
        <v>12309</v>
      </c>
    </row>
    <row r="818" ht="25.5">
      <c r="A818" s="1" t="s">
        <v>432</v>
      </c>
      <c r="B818" s="1">
        <v>202</v>
      </c>
      <c r="C818" s="26" t="s">
        <v>12543</v>
      </c>
      <c r="D818" t="s">
        <v>434</v>
      </c>
      <c r="E818" s="27" t="s">
        <v>12544</v>
      </c>
      <c r="F818" s="28" t="s">
        <v>496</v>
      </c>
      <c r="G818" s="29">
        <v>20</v>
      </c>
      <c r="H818" s="28">
        <v>0</v>
      </c>
      <c r="I818" s="30">
        <f>ROUND(G818*H818,P4)</f>
        <v>0</v>
      </c>
      <c r="L818" s="31">
        <v>0</v>
      </c>
      <c r="M818" s="24">
        <f>ROUND(G818*L818,P4)</f>
        <v>0</v>
      </c>
      <c r="N818" s="25" t="s">
        <v>1112</v>
      </c>
      <c r="O818" s="32">
        <f>M818*AA818</f>
        <v>0</v>
      </c>
      <c r="P818" s="1">
        <v>3</v>
      </c>
      <c r="AA818" s="1">
        <f>IF(P818=1,$O$3,IF(P818=2,$O$4,$O$5))</f>
        <v>0</v>
      </c>
    </row>
    <row r="819">
      <c r="A819" s="1" t="s">
        <v>437</v>
      </c>
      <c r="E819" s="27" t="s">
        <v>434</v>
      </c>
    </row>
    <row r="820">
      <c r="A820" s="1" t="s">
        <v>439</v>
      </c>
      <c r="E820" s="33" t="s">
        <v>12285</v>
      </c>
    </row>
    <row r="821" ht="102">
      <c r="A821" s="1" t="s">
        <v>441</v>
      </c>
      <c r="E821" s="27" t="s">
        <v>12309</v>
      </c>
    </row>
    <row r="822">
      <c r="A822" s="1" t="s">
        <v>432</v>
      </c>
      <c r="B822" s="1">
        <v>203</v>
      </c>
      <c r="C822" s="26" t="s">
        <v>12336</v>
      </c>
      <c r="D822" t="s">
        <v>434</v>
      </c>
      <c r="E822" s="27" t="s">
        <v>12337</v>
      </c>
      <c r="F822" s="28" t="s">
        <v>496</v>
      </c>
      <c r="G822" s="29">
        <v>12</v>
      </c>
      <c r="H822" s="28">
        <v>0</v>
      </c>
      <c r="I822" s="30">
        <f>ROUND(G822*H822,P4)</f>
        <v>0</v>
      </c>
      <c r="L822" s="31">
        <v>0</v>
      </c>
      <c r="M822" s="24">
        <f>ROUND(G822*L822,P4)</f>
        <v>0</v>
      </c>
      <c r="N822" s="25" t="s">
        <v>1112</v>
      </c>
      <c r="O822" s="32">
        <f>M822*AA822</f>
        <v>0</v>
      </c>
      <c r="P822" s="1">
        <v>3</v>
      </c>
      <c r="AA822" s="1">
        <f>IF(P822=1,$O$3,IF(P822=2,$O$4,$O$5))</f>
        <v>0</v>
      </c>
    </row>
    <row r="823">
      <c r="A823" s="1" t="s">
        <v>437</v>
      </c>
      <c r="E823" s="27" t="s">
        <v>434</v>
      </c>
    </row>
    <row r="824">
      <c r="A824" s="1" t="s">
        <v>439</v>
      </c>
      <c r="E824" s="33" t="s">
        <v>12285</v>
      </c>
    </row>
    <row r="825" ht="102">
      <c r="A825" s="1" t="s">
        <v>441</v>
      </c>
      <c r="E825" s="27" t="s">
        <v>12309</v>
      </c>
    </row>
    <row r="826">
      <c r="A826" s="1" t="s">
        <v>432</v>
      </c>
      <c r="B826" s="1">
        <v>204</v>
      </c>
      <c r="C826" s="26" t="s">
        <v>12338</v>
      </c>
      <c r="D826" t="s">
        <v>434</v>
      </c>
      <c r="E826" s="27" t="s">
        <v>12339</v>
      </c>
      <c r="F826" s="28" t="s">
        <v>496</v>
      </c>
      <c r="G826" s="29">
        <v>5449</v>
      </c>
      <c r="H826" s="28">
        <v>0</v>
      </c>
      <c r="I826" s="30">
        <f>ROUND(G826*H826,P4)</f>
        <v>0</v>
      </c>
      <c r="L826" s="31">
        <v>0</v>
      </c>
      <c r="M826" s="24">
        <f>ROUND(G826*L826,P4)</f>
        <v>0</v>
      </c>
      <c r="N826" s="25" t="s">
        <v>1112</v>
      </c>
      <c r="O826" s="32">
        <f>M826*AA826</f>
        <v>0</v>
      </c>
      <c r="P826" s="1">
        <v>3</v>
      </c>
      <c r="AA826" s="1">
        <f>IF(P826=1,$O$3,IF(P826=2,$O$4,$O$5))</f>
        <v>0</v>
      </c>
    </row>
    <row r="827">
      <c r="A827" s="1" t="s">
        <v>437</v>
      </c>
      <c r="E827" s="27" t="s">
        <v>434</v>
      </c>
    </row>
    <row r="828">
      <c r="A828" s="1" t="s">
        <v>439</v>
      </c>
      <c r="E828" s="33" t="s">
        <v>12285</v>
      </c>
    </row>
    <row r="829" ht="102">
      <c r="A829" s="1" t="s">
        <v>441</v>
      </c>
      <c r="E829" s="27" t="s">
        <v>12309</v>
      </c>
    </row>
    <row r="830">
      <c r="A830" s="1" t="s">
        <v>432</v>
      </c>
      <c r="B830" s="1">
        <v>205</v>
      </c>
      <c r="C830" s="26" t="s">
        <v>12340</v>
      </c>
      <c r="D830" t="s">
        <v>434</v>
      </c>
      <c r="E830" s="27" t="s">
        <v>12341</v>
      </c>
      <c r="F830" s="28" t="s">
        <v>496</v>
      </c>
      <c r="G830" s="29">
        <v>317</v>
      </c>
      <c r="H830" s="28">
        <v>0</v>
      </c>
      <c r="I830" s="30">
        <f>ROUND(G830*H830,P4)</f>
        <v>0</v>
      </c>
      <c r="L830" s="31">
        <v>0</v>
      </c>
      <c r="M830" s="24">
        <f>ROUND(G830*L830,P4)</f>
        <v>0</v>
      </c>
      <c r="N830" s="25" t="s">
        <v>1112</v>
      </c>
      <c r="O830" s="32">
        <f>M830*AA830</f>
        <v>0</v>
      </c>
      <c r="P830" s="1">
        <v>3</v>
      </c>
      <c r="AA830" s="1">
        <f>IF(P830=1,$O$3,IF(P830=2,$O$4,$O$5))</f>
        <v>0</v>
      </c>
    </row>
    <row r="831">
      <c r="A831" s="1" t="s">
        <v>437</v>
      </c>
      <c r="E831" s="27" t="s">
        <v>434</v>
      </c>
    </row>
    <row r="832">
      <c r="A832" s="1" t="s">
        <v>439</v>
      </c>
      <c r="E832" s="33" t="s">
        <v>12285</v>
      </c>
    </row>
    <row r="833" ht="102">
      <c r="A833" s="1" t="s">
        <v>441</v>
      </c>
      <c r="E833" s="27" t="s">
        <v>12309</v>
      </c>
    </row>
    <row r="834">
      <c r="A834" s="1" t="s">
        <v>432</v>
      </c>
      <c r="B834" s="1">
        <v>206</v>
      </c>
      <c r="C834" s="26" t="s">
        <v>12342</v>
      </c>
      <c r="D834" t="s">
        <v>434</v>
      </c>
      <c r="E834" s="27" t="s">
        <v>12343</v>
      </c>
      <c r="F834" s="28" t="s">
        <v>496</v>
      </c>
      <c r="G834" s="29">
        <v>765</v>
      </c>
      <c r="H834" s="28">
        <v>0</v>
      </c>
      <c r="I834" s="30">
        <f>ROUND(G834*H834,P4)</f>
        <v>0</v>
      </c>
      <c r="L834" s="31">
        <v>0</v>
      </c>
      <c r="M834" s="24">
        <f>ROUND(G834*L834,P4)</f>
        <v>0</v>
      </c>
      <c r="N834" s="25" t="s">
        <v>1112</v>
      </c>
      <c r="O834" s="32">
        <f>M834*AA834</f>
        <v>0</v>
      </c>
      <c r="P834" s="1">
        <v>3</v>
      </c>
      <c r="AA834" s="1">
        <f>IF(P834=1,$O$3,IF(P834=2,$O$4,$O$5))</f>
        <v>0</v>
      </c>
    </row>
    <row r="835">
      <c r="A835" s="1" t="s">
        <v>437</v>
      </c>
      <c r="E835" s="27" t="s">
        <v>434</v>
      </c>
    </row>
    <row r="836">
      <c r="A836" s="1" t="s">
        <v>439</v>
      </c>
      <c r="E836" s="33" t="s">
        <v>12285</v>
      </c>
    </row>
    <row r="837" ht="102">
      <c r="A837" s="1" t="s">
        <v>441</v>
      </c>
      <c r="E837" s="27" t="s">
        <v>12309</v>
      </c>
    </row>
    <row r="838">
      <c r="A838" s="1" t="s">
        <v>432</v>
      </c>
      <c r="B838" s="1">
        <v>207</v>
      </c>
      <c r="C838" s="26" t="s">
        <v>13075</v>
      </c>
      <c r="D838" t="s">
        <v>434</v>
      </c>
      <c r="E838" s="27" t="s">
        <v>13076</v>
      </c>
      <c r="F838" s="28" t="s">
        <v>496</v>
      </c>
      <c r="G838" s="29">
        <v>36</v>
      </c>
      <c r="H838" s="28">
        <v>0</v>
      </c>
      <c r="I838" s="30">
        <f>ROUND(G838*H838,P4)</f>
        <v>0</v>
      </c>
      <c r="L838" s="31">
        <v>0</v>
      </c>
      <c r="M838" s="24">
        <f>ROUND(G838*L838,P4)</f>
        <v>0</v>
      </c>
      <c r="N838" s="25" t="s">
        <v>1112</v>
      </c>
      <c r="O838" s="32">
        <f>M838*AA838</f>
        <v>0</v>
      </c>
      <c r="P838" s="1">
        <v>3</v>
      </c>
      <c r="AA838" s="1">
        <f>IF(P838=1,$O$3,IF(P838=2,$O$4,$O$5))</f>
        <v>0</v>
      </c>
    </row>
    <row r="839">
      <c r="A839" s="1" t="s">
        <v>437</v>
      </c>
      <c r="E839" s="27" t="s">
        <v>434</v>
      </c>
    </row>
    <row r="840">
      <c r="A840" s="1" t="s">
        <v>439</v>
      </c>
      <c r="E840" s="33" t="s">
        <v>12285</v>
      </c>
    </row>
    <row r="841" ht="102">
      <c r="A841" s="1" t="s">
        <v>441</v>
      </c>
      <c r="E841" s="27" t="s">
        <v>12309</v>
      </c>
    </row>
    <row r="842">
      <c r="A842" s="1" t="s">
        <v>432</v>
      </c>
      <c r="B842" s="1">
        <v>208</v>
      </c>
      <c r="C842" s="26" t="s">
        <v>12344</v>
      </c>
      <c r="D842" t="s">
        <v>434</v>
      </c>
      <c r="E842" s="27" t="s">
        <v>12345</v>
      </c>
      <c r="F842" s="28" t="s">
        <v>496</v>
      </c>
      <c r="G842" s="29">
        <v>32</v>
      </c>
      <c r="H842" s="28">
        <v>0</v>
      </c>
      <c r="I842" s="30">
        <f>ROUND(G842*H842,P4)</f>
        <v>0</v>
      </c>
      <c r="L842" s="31">
        <v>0</v>
      </c>
      <c r="M842" s="24">
        <f>ROUND(G842*L842,P4)</f>
        <v>0</v>
      </c>
      <c r="N842" s="25" t="s">
        <v>1112</v>
      </c>
      <c r="O842" s="32">
        <f>M842*AA842</f>
        <v>0</v>
      </c>
      <c r="P842" s="1">
        <v>3</v>
      </c>
      <c r="AA842" s="1">
        <f>IF(P842=1,$O$3,IF(P842=2,$O$4,$O$5))</f>
        <v>0</v>
      </c>
    </row>
    <row r="843">
      <c r="A843" s="1" t="s">
        <v>437</v>
      </c>
      <c r="E843" s="27" t="s">
        <v>434</v>
      </c>
    </row>
    <row r="844">
      <c r="A844" s="1" t="s">
        <v>439</v>
      </c>
      <c r="E844" s="33" t="s">
        <v>12285</v>
      </c>
    </row>
    <row r="845" ht="102">
      <c r="A845" s="1" t="s">
        <v>441</v>
      </c>
      <c r="E845" s="27" t="s">
        <v>12309</v>
      </c>
    </row>
    <row r="846">
      <c r="A846" s="1" t="s">
        <v>432</v>
      </c>
      <c r="B846" s="1">
        <v>209</v>
      </c>
      <c r="C846" s="26" t="s">
        <v>12346</v>
      </c>
      <c r="D846" t="s">
        <v>434</v>
      </c>
      <c r="E846" s="27" t="s">
        <v>12347</v>
      </c>
      <c r="F846" s="28" t="s">
        <v>467</v>
      </c>
      <c r="G846" s="29">
        <v>36591</v>
      </c>
      <c r="H846" s="28">
        <v>0</v>
      </c>
      <c r="I846" s="30">
        <f>ROUND(G846*H846,P4)</f>
        <v>0</v>
      </c>
      <c r="L846" s="31">
        <v>0</v>
      </c>
      <c r="M846" s="24">
        <f>ROUND(G846*L846,P4)</f>
        <v>0</v>
      </c>
      <c r="N846" s="25" t="s">
        <v>1112</v>
      </c>
      <c r="O846" s="32">
        <f>M846*AA846</f>
        <v>0</v>
      </c>
      <c r="P846" s="1">
        <v>3</v>
      </c>
      <c r="AA846" s="1">
        <f>IF(P846=1,$O$3,IF(P846=2,$O$4,$O$5))</f>
        <v>0</v>
      </c>
    </row>
    <row r="847">
      <c r="A847" s="1" t="s">
        <v>437</v>
      </c>
      <c r="E847" s="27" t="s">
        <v>434</v>
      </c>
    </row>
    <row r="848">
      <c r="A848" s="1" t="s">
        <v>439</v>
      </c>
      <c r="E848" s="33" t="s">
        <v>12285</v>
      </c>
    </row>
    <row r="849" ht="102">
      <c r="A849" s="1" t="s">
        <v>441</v>
      </c>
      <c r="E849" s="27" t="s">
        <v>12348</v>
      </c>
    </row>
    <row r="850">
      <c r="A850" s="1" t="s">
        <v>432</v>
      </c>
      <c r="B850" s="1">
        <v>210</v>
      </c>
      <c r="C850" s="26" t="s">
        <v>12349</v>
      </c>
      <c r="D850" t="s">
        <v>434</v>
      </c>
      <c r="E850" s="27" t="s">
        <v>12350</v>
      </c>
      <c r="F850" s="28" t="s">
        <v>467</v>
      </c>
      <c r="G850" s="29">
        <v>37974</v>
      </c>
      <c r="H850" s="28">
        <v>0</v>
      </c>
      <c r="I850" s="30">
        <f>ROUND(G850*H850,P4)</f>
        <v>0</v>
      </c>
      <c r="L850" s="31">
        <v>0</v>
      </c>
      <c r="M850" s="24">
        <f>ROUND(G850*L850,P4)</f>
        <v>0</v>
      </c>
      <c r="N850" s="25" t="s">
        <v>1112</v>
      </c>
      <c r="O850" s="32">
        <f>M850*AA850</f>
        <v>0</v>
      </c>
      <c r="P850" s="1">
        <v>3</v>
      </c>
      <c r="AA850" s="1">
        <f>IF(P850=1,$O$3,IF(P850=2,$O$4,$O$5))</f>
        <v>0</v>
      </c>
    </row>
    <row r="851">
      <c r="A851" s="1" t="s">
        <v>437</v>
      </c>
      <c r="E851" s="27" t="s">
        <v>434</v>
      </c>
    </row>
    <row r="852">
      <c r="A852" s="1" t="s">
        <v>439</v>
      </c>
      <c r="E852" s="33" t="s">
        <v>12285</v>
      </c>
    </row>
    <row r="853" ht="102">
      <c r="A853" s="1" t="s">
        <v>441</v>
      </c>
      <c r="E853" s="27" t="s">
        <v>12348</v>
      </c>
    </row>
    <row r="854">
      <c r="A854" s="1" t="s">
        <v>432</v>
      </c>
      <c r="B854" s="1">
        <v>211</v>
      </c>
      <c r="C854" s="26" t="s">
        <v>12351</v>
      </c>
      <c r="D854" t="s">
        <v>434</v>
      </c>
      <c r="E854" s="27" t="s">
        <v>12352</v>
      </c>
      <c r="F854" s="28" t="s">
        <v>467</v>
      </c>
      <c r="G854" s="29">
        <v>3387</v>
      </c>
      <c r="H854" s="28">
        <v>0</v>
      </c>
      <c r="I854" s="30">
        <f>ROUND(G854*H854,P4)</f>
        <v>0</v>
      </c>
      <c r="L854" s="31">
        <v>0</v>
      </c>
      <c r="M854" s="24">
        <f>ROUND(G854*L854,P4)</f>
        <v>0</v>
      </c>
      <c r="N854" s="25" t="s">
        <v>1112</v>
      </c>
      <c r="O854" s="32">
        <f>M854*AA854</f>
        <v>0</v>
      </c>
      <c r="P854" s="1">
        <v>3</v>
      </c>
      <c r="AA854" s="1">
        <f>IF(P854=1,$O$3,IF(P854=2,$O$4,$O$5))</f>
        <v>0</v>
      </c>
    </row>
    <row r="855">
      <c r="A855" s="1" t="s">
        <v>437</v>
      </c>
      <c r="E855" s="27" t="s">
        <v>434</v>
      </c>
    </row>
    <row r="856">
      <c r="A856" s="1" t="s">
        <v>439</v>
      </c>
      <c r="E856" s="33" t="s">
        <v>12285</v>
      </c>
    </row>
    <row r="857" ht="102">
      <c r="A857" s="1" t="s">
        <v>441</v>
      </c>
      <c r="E857" s="27" t="s">
        <v>12348</v>
      </c>
    </row>
    <row r="858">
      <c r="A858" s="1" t="s">
        <v>432</v>
      </c>
      <c r="B858" s="1">
        <v>212</v>
      </c>
      <c r="C858" s="26" t="s">
        <v>12353</v>
      </c>
      <c r="D858" t="s">
        <v>434</v>
      </c>
      <c r="E858" s="27" t="s">
        <v>12354</v>
      </c>
      <c r="F858" s="28" t="s">
        <v>12355</v>
      </c>
      <c r="G858" s="29">
        <v>23500</v>
      </c>
      <c r="H858" s="28">
        <v>0</v>
      </c>
      <c r="I858" s="30">
        <f>ROUND(G858*H858,P4)</f>
        <v>0</v>
      </c>
      <c r="L858" s="31">
        <v>0</v>
      </c>
      <c r="M858" s="24">
        <f>ROUND(G858*L858,P4)</f>
        <v>0</v>
      </c>
      <c r="N858" s="25" t="s">
        <v>1112</v>
      </c>
      <c r="O858" s="32">
        <f>M858*AA858</f>
        <v>0</v>
      </c>
      <c r="P858" s="1">
        <v>3</v>
      </c>
      <c r="AA858" s="1">
        <f>IF(P858=1,$O$3,IF(P858=2,$O$4,$O$5))</f>
        <v>0</v>
      </c>
    </row>
    <row r="859">
      <c r="A859" s="1" t="s">
        <v>437</v>
      </c>
      <c r="E859" s="27" t="s">
        <v>434</v>
      </c>
    </row>
    <row r="860">
      <c r="A860" s="1" t="s">
        <v>439</v>
      </c>
      <c r="E860" s="33" t="s">
        <v>12285</v>
      </c>
    </row>
    <row r="861" ht="127.5">
      <c r="A861" s="1" t="s">
        <v>441</v>
      </c>
      <c r="E861" s="27" t="s">
        <v>12356</v>
      </c>
    </row>
    <row r="862">
      <c r="A862" s="1" t="s">
        <v>432</v>
      </c>
      <c r="B862" s="1">
        <v>213</v>
      </c>
      <c r="C862" s="26" t="s">
        <v>823</v>
      </c>
      <c r="D862" t="s">
        <v>434</v>
      </c>
      <c r="E862" s="27" t="s">
        <v>12357</v>
      </c>
      <c r="F862" s="28" t="s">
        <v>476</v>
      </c>
      <c r="G862" s="29">
        <v>2350</v>
      </c>
      <c r="H862" s="28">
        <v>0</v>
      </c>
      <c r="I862" s="30">
        <f>ROUND(G862*H862,P4)</f>
        <v>0</v>
      </c>
      <c r="L862" s="31">
        <v>0</v>
      </c>
      <c r="M862" s="24">
        <f>ROUND(G862*L862,P4)</f>
        <v>0</v>
      </c>
      <c r="N862" s="25" t="s">
        <v>1112</v>
      </c>
      <c r="O862" s="32">
        <f>M862*AA862</f>
        <v>0</v>
      </c>
      <c r="P862" s="1">
        <v>3</v>
      </c>
      <c r="AA862" s="1">
        <f>IF(P862=1,$O$3,IF(P862=2,$O$4,$O$5))</f>
        <v>0</v>
      </c>
    </row>
    <row r="863">
      <c r="A863" s="1" t="s">
        <v>437</v>
      </c>
      <c r="E863" s="27" t="s">
        <v>434</v>
      </c>
    </row>
    <row r="864">
      <c r="A864" s="1" t="s">
        <v>439</v>
      </c>
      <c r="E864" s="33" t="s">
        <v>12285</v>
      </c>
    </row>
    <row r="865" ht="102">
      <c r="A865" s="1" t="s">
        <v>441</v>
      </c>
      <c r="E865" s="27" t="s">
        <v>12358</v>
      </c>
    </row>
    <row r="866" ht="25.5">
      <c r="A866" s="1" t="s">
        <v>432</v>
      </c>
      <c r="B866" s="1">
        <v>214</v>
      </c>
      <c r="C866" s="26" t="s">
        <v>13226</v>
      </c>
      <c r="D866" t="s">
        <v>434</v>
      </c>
      <c r="E866" s="27" t="s">
        <v>13227</v>
      </c>
      <c r="F866" s="28" t="s">
        <v>496</v>
      </c>
      <c r="G866" s="29">
        <v>11</v>
      </c>
      <c r="H866" s="28">
        <v>0</v>
      </c>
      <c r="I866" s="30">
        <f>ROUND(G866*H866,P4)</f>
        <v>0</v>
      </c>
      <c r="L866" s="31">
        <v>0</v>
      </c>
      <c r="M866" s="24">
        <f>ROUND(G866*L866,P4)</f>
        <v>0</v>
      </c>
      <c r="N866" s="25" t="s">
        <v>9637</v>
      </c>
      <c r="O866" s="32">
        <f>M866*AA866</f>
        <v>0</v>
      </c>
      <c r="P866" s="1">
        <v>3</v>
      </c>
      <c r="AA866" s="1">
        <f>IF(P866=1,$O$3,IF(P866=2,$O$4,$O$5))</f>
        <v>0</v>
      </c>
    </row>
    <row r="867">
      <c r="A867" s="1" t="s">
        <v>437</v>
      </c>
      <c r="E867" s="27" t="s">
        <v>434</v>
      </c>
    </row>
    <row r="868">
      <c r="A868" s="1" t="s">
        <v>439</v>
      </c>
      <c r="E868" s="33" t="s">
        <v>12285</v>
      </c>
    </row>
    <row r="869">
      <c r="A869" s="1" t="s">
        <v>441</v>
      </c>
      <c r="E869" s="27" t="s">
        <v>434</v>
      </c>
    </row>
    <row r="870">
      <c r="A870" s="1" t="s">
        <v>429</v>
      </c>
      <c r="C870" s="22" t="s">
        <v>559</v>
      </c>
      <c r="E870" s="23" t="s">
        <v>1356</v>
      </c>
      <c r="L870" s="24">
        <f>SUMIFS(L871:L898,A871:A898,"P")</f>
        <v>0</v>
      </c>
      <c r="M870" s="24">
        <f>SUMIFS(M871:M898,A871:A898,"P")</f>
        <v>0</v>
      </c>
      <c r="N870" s="25"/>
    </row>
    <row r="871" ht="25.5">
      <c r="A871" s="1" t="s">
        <v>432</v>
      </c>
      <c r="B871" s="1">
        <v>215</v>
      </c>
      <c r="C871" s="26" t="s">
        <v>561</v>
      </c>
      <c r="D871" t="s">
        <v>562</v>
      </c>
      <c r="E871" s="27" t="s">
        <v>563</v>
      </c>
      <c r="F871" s="28" t="s">
        <v>476</v>
      </c>
      <c r="G871" s="29">
        <v>5150</v>
      </c>
      <c r="H871" s="28">
        <v>0</v>
      </c>
      <c r="I871" s="30">
        <f>ROUND(G871*H871,P4)</f>
        <v>0</v>
      </c>
      <c r="L871" s="31">
        <v>0</v>
      </c>
      <c r="M871" s="24">
        <f>ROUND(G871*L871,P4)</f>
        <v>0</v>
      </c>
      <c r="N871" s="25" t="s">
        <v>9637</v>
      </c>
      <c r="O871" s="32">
        <f>M871*AA871</f>
        <v>0</v>
      </c>
      <c r="P871" s="1">
        <v>3</v>
      </c>
      <c r="AA871" s="1">
        <f>IF(P871=1,$O$3,IF(P871=2,$O$4,$O$5))</f>
        <v>0</v>
      </c>
    </row>
    <row r="872" ht="38.25">
      <c r="A872" s="1" t="s">
        <v>437</v>
      </c>
      <c r="E872" s="27" t="s">
        <v>564</v>
      </c>
    </row>
    <row r="873" ht="38.25">
      <c r="A873" s="1" t="s">
        <v>439</v>
      </c>
      <c r="E873" s="33" t="s">
        <v>13285</v>
      </c>
    </row>
    <row r="874" ht="153">
      <c r="A874" s="1" t="s">
        <v>441</v>
      </c>
      <c r="E874" s="27" t="s">
        <v>566</v>
      </c>
    </row>
    <row r="875" ht="38.25">
      <c r="A875" s="1" t="s">
        <v>432</v>
      </c>
      <c r="B875" s="1">
        <v>216</v>
      </c>
      <c r="C875" s="26" t="s">
        <v>901</v>
      </c>
      <c r="D875" t="s">
        <v>562</v>
      </c>
      <c r="E875" s="27" t="s">
        <v>1060</v>
      </c>
      <c r="F875" s="28" t="s">
        <v>476</v>
      </c>
      <c r="G875" s="29">
        <v>2350</v>
      </c>
      <c r="H875" s="28">
        <v>0</v>
      </c>
      <c r="I875" s="30">
        <f>ROUND(G875*H875,P4)</f>
        <v>0</v>
      </c>
      <c r="L875" s="31">
        <v>0</v>
      </c>
      <c r="M875" s="24">
        <f>ROUND(G875*L875,P4)</f>
        <v>0</v>
      </c>
      <c r="N875" s="25" t="s">
        <v>9637</v>
      </c>
      <c r="O875" s="32">
        <f>M875*AA875</f>
        <v>0</v>
      </c>
      <c r="P875" s="1">
        <v>3</v>
      </c>
      <c r="AA875" s="1">
        <f>IF(P875=1,$O$3,IF(P875=2,$O$4,$O$5))</f>
        <v>0</v>
      </c>
    </row>
    <row r="876" ht="38.25">
      <c r="A876" s="1" t="s">
        <v>437</v>
      </c>
      <c r="E876" s="27" t="s">
        <v>564</v>
      </c>
    </row>
    <row r="877" ht="38.25">
      <c r="A877" s="1" t="s">
        <v>439</v>
      </c>
      <c r="E877" s="33" t="s">
        <v>13286</v>
      </c>
    </row>
    <row r="878" ht="153">
      <c r="A878" s="1" t="s">
        <v>441</v>
      </c>
      <c r="E878" s="27" t="s">
        <v>566</v>
      </c>
    </row>
    <row r="879" ht="25.5">
      <c r="A879" s="1" t="s">
        <v>432</v>
      </c>
      <c r="B879" s="1">
        <v>217</v>
      </c>
      <c r="C879" s="26" t="s">
        <v>12361</v>
      </c>
      <c r="D879" t="s">
        <v>562</v>
      </c>
      <c r="E879" s="27" t="s">
        <v>12362</v>
      </c>
      <c r="F879" s="28" t="s">
        <v>476</v>
      </c>
      <c r="G879" s="29">
        <v>25</v>
      </c>
      <c r="H879" s="28">
        <v>0</v>
      </c>
      <c r="I879" s="30">
        <f>ROUND(G879*H879,P4)</f>
        <v>0</v>
      </c>
      <c r="L879" s="31">
        <v>0</v>
      </c>
      <c r="M879" s="24">
        <f>ROUND(G879*L879,P4)</f>
        <v>0</v>
      </c>
      <c r="N879" s="25" t="s">
        <v>9637</v>
      </c>
      <c r="O879" s="32">
        <f>M879*AA879</f>
        <v>0</v>
      </c>
      <c r="P879" s="1">
        <v>3</v>
      </c>
      <c r="AA879" s="1">
        <f>IF(P879=1,$O$3,IF(P879=2,$O$4,$O$5))</f>
        <v>0</v>
      </c>
    </row>
    <row r="880" ht="38.25">
      <c r="A880" s="1" t="s">
        <v>437</v>
      </c>
      <c r="E880" s="27" t="s">
        <v>898</v>
      </c>
    </row>
    <row r="881" ht="38.25">
      <c r="A881" s="1" t="s">
        <v>439</v>
      </c>
      <c r="E881" s="33" t="s">
        <v>13287</v>
      </c>
    </row>
    <row r="882" ht="153">
      <c r="A882" s="1" t="s">
        <v>441</v>
      </c>
      <c r="E882" s="27" t="s">
        <v>1108</v>
      </c>
    </row>
    <row r="883" ht="38.25">
      <c r="A883" s="1" t="s">
        <v>432</v>
      </c>
      <c r="B883" s="1">
        <v>218</v>
      </c>
      <c r="C883" s="26" t="s">
        <v>5267</v>
      </c>
      <c r="D883" t="s">
        <v>562</v>
      </c>
      <c r="E883" s="27" t="s">
        <v>5268</v>
      </c>
      <c r="F883" s="28" t="s">
        <v>476</v>
      </c>
      <c r="G883" s="29">
        <v>3</v>
      </c>
      <c r="H883" s="28">
        <v>0</v>
      </c>
      <c r="I883" s="30">
        <f>ROUND(G883*H883,P4)</f>
        <v>0</v>
      </c>
      <c r="L883" s="31">
        <v>0</v>
      </c>
      <c r="M883" s="24">
        <f>ROUND(G883*L883,P4)</f>
        <v>0</v>
      </c>
      <c r="N883" s="25" t="s">
        <v>9637</v>
      </c>
      <c r="O883" s="32">
        <f>M883*AA883</f>
        <v>0</v>
      </c>
      <c r="P883" s="1">
        <v>3</v>
      </c>
      <c r="AA883" s="1">
        <f>IF(P883=1,$O$3,IF(P883=2,$O$4,$O$5))</f>
        <v>0</v>
      </c>
    </row>
    <row r="884" ht="38.25">
      <c r="A884" s="1" t="s">
        <v>437</v>
      </c>
      <c r="E884" s="27" t="s">
        <v>5269</v>
      </c>
    </row>
    <row r="885" ht="38.25">
      <c r="A885" s="1" t="s">
        <v>439</v>
      </c>
      <c r="E885" s="33" t="s">
        <v>12389</v>
      </c>
    </row>
    <row r="886" ht="153">
      <c r="A886" s="1" t="s">
        <v>441</v>
      </c>
      <c r="E886" s="27" t="s">
        <v>1108</v>
      </c>
    </row>
    <row r="887" ht="25.5">
      <c r="A887" s="1" t="s">
        <v>432</v>
      </c>
      <c r="B887" s="1">
        <v>219</v>
      </c>
      <c r="C887" s="26" t="s">
        <v>9972</v>
      </c>
      <c r="D887" t="s">
        <v>562</v>
      </c>
      <c r="E887" s="27" t="s">
        <v>9973</v>
      </c>
      <c r="F887" s="28" t="s">
        <v>476</v>
      </c>
      <c r="G887" s="29">
        <v>390</v>
      </c>
      <c r="H887" s="28">
        <v>0</v>
      </c>
      <c r="I887" s="30">
        <f>ROUND(G887*H887,P4)</f>
        <v>0</v>
      </c>
      <c r="L887" s="31">
        <v>0</v>
      </c>
      <c r="M887" s="24">
        <f>ROUND(G887*L887,P4)</f>
        <v>0</v>
      </c>
      <c r="N887" s="25" t="s">
        <v>9637</v>
      </c>
      <c r="O887" s="32">
        <f>M887*AA887</f>
        <v>0</v>
      </c>
      <c r="P887" s="1">
        <v>3</v>
      </c>
      <c r="AA887" s="1">
        <f>IF(P887=1,$O$3,IF(P887=2,$O$4,$O$5))</f>
        <v>0</v>
      </c>
    </row>
    <row r="888" ht="38.25">
      <c r="A888" s="1" t="s">
        <v>437</v>
      </c>
      <c r="E888" s="27" t="s">
        <v>4949</v>
      </c>
    </row>
    <row r="889" ht="38.25">
      <c r="A889" s="1" t="s">
        <v>439</v>
      </c>
      <c r="E889" s="33" t="s">
        <v>13288</v>
      </c>
    </row>
    <row r="890" ht="153">
      <c r="A890" s="1" t="s">
        <v>441</v>
      </c>
      <c r="E890" s="27" t="s">
        <v>566</v>
      </c>
    </row>
    <row r="891" ht="25.5">
      <c r="A891" s="1" t="s">
        <v>432</v>
      </c>
      <c r="B891" s="1">
        <v>220</v>
      </c>
      <c r="C891" s="26" t="s">
        <v>4947</v>
      </c>
      <c r="D891" t="s">
        <v>562</v>
      </c>
      <c r="E891" s="27" t="s">
        <v>4948</v>
      </c>
      <c r="F891" s="28" t="s">
        <v>476</v>
      </c>
      <c r="G891" s="29">
        <v>3</v>
      </c>
      <c r="H891" s="28">
        <v>0</v>
      </c>
      <c r="I891" s="30">
        <f>ROUND(G891*H891,P4)</f>
        <v>0</v>
      </c>
      <c r="L891" s="31">
        <v>0</v>
      </c>
      <c r="M891" s="24">
        <f>ROUND(G891*L891,P4)</f>
        <v>0</v>
      </c>
      <c r="N891" s="25" t="s">
        <v>9637</v>
      </c>
      <c r="O891" s="32">
        <f>M891*AA891</f>
        <v>0</v>
      </c>
      <c r="P891" s="1">
        <v>3</v>
      </c>
      <c r="AA891" s="1">
        <f>IF(P891=1,$O$3,IF(P891=2,$O$4,$O$5))</f>
        <v>0</v>
      </c>
    </row>
    <row r="892" ht="38.25">
      <c r="A892" s="1" t="s">
        <v>437</v>
      </c>
      <c r="E892" s="27" t="s">
        <v>4949</v>
      </c>
    </row>
    <row r="893" ht="38.25">
      <c r="A893" s="1" t="s">
        <v>439</v>
      </c>
      <c r="E893" s="33" t="s">
        <v>12389</v>
      </c>
    </row>
    <row r="894" ht="153">
      <c r="A894" s="1" t="s">
        <v>441</v>
      </c>
      <c r="E894" s="27" t="s">
        <v>566</v>
      </c>
    </row>
    <row r="895" ht="25.5">
      <c r="A895" s="1" t="s">
        <v>432</v>
      </c>
      <c r="B895" s="1">
        <v>221</v>
      </c>
      <c r="C895" s="26" t="s">
        <v>12365</v>
      </c>
      <c r="D895" t="s">
        <v>562</v>
      </c>
      <c r="E895" s="27" t="s">
        <v>12366</v>
      </c>
      <c r="F895" s="28" t="s">
        <v>476</v>
      </c>
      <c r="G895" s="29">
        <v>50</v>
      </c>
      <c r="H895" s="28">
        <v>0</v>
      </c>
      <c r="I895" s="30">
        <f>ROUND(G895*H895,P4)</f>
        <v>0</v>
      </c>
      <c r="L895" s="31">
        <v>0</v>
      </c>
      <c r="M895" s="24">
        <f>ROUND(G895*L895,P4)</f>
        <v>0</v>
      </c>
      <c r="N895" s="25" t="s">
        <v>9637</v>
      </c>
      <c r="O895" s="32">
        <f>M895*AA895</f>
        <v>0</v>
      </c>
      <c r="P895" s="1">
        <v>3</v>
      </c>
      <c r="AA895" s="1">
        <f>IF(P895=1,$O$3,IF(P895=2,$O$4,$O$5))</f>
        <v>0</v>
      </c>
    </row>
    <row r="896" ht="38.25">
      <c r="A896" s="1" t="s">
        <v>437</v>
      </c>
      <c r="E896" s="27" t="s">
        <v>4949</v>
      </c>
    </row>
    <row r="897" ht="38.25">
      <c r="A897" s="1" t="s">
        <v>439</v>
      </c>
      <c r="E897" s="33" t="s">
        <v>13289</v>
      </c>
    </row>
    <row r="898" ht="153">
      <c r="A898" s="1" t="s">
        <v>441</v>
      </c>
      <c r="E898" s="27" t="s">
        <v>566</v>
      </c>
    </row>
  </sheetData>
  <sheetProtection sheet="1" objects="1" scenarios="1" spinCount="100000" saltValue="nDE2fgriGUCI5BIcrs+bimeV2ibr4IcKtuNEXJxS/fmth4VaidIWRcS+C+kiCYzlls9UEJ1zDFeq9ppzrNhlJA==" hashValue="ou4sQpsxA8AVTTOb/wmmdDIYnNLdS4JbPdknsSMvZ85SgGF/KBsLV2msUf/2MOt2+O78vZnUZD0ZHQuTWr87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13290</v>
      </c>
      <c r="E8" s="23" t="s">
        <v>190</v>
      </c>
      <c r="L8" s="24">
        <f>L9+L14+L127+L148+L161</f>
        <v>0</v>
      </c>
      <c r="M8" s="24">
        <f>M9+M14+M127+M148+M161</f>
        <v>0</v>
      </c>
      <c r="N8" s="25"/>
    </row>
    <row r="9">
      <c r="A9" s="1" t="s">
        <v>429</v>
      </c>
      <c r="C9" s="22" t="s">
        <v>12070</v>
      </c>
      <c r="E9" s="23" t="s">
        <v>12071</v>
      </c>
      <c r="L9" s="24">
        <f>SUMIFS(L10:L13,A10:A13,"P")</f>
        <v>0</v>
      </c>
      <c r="M9" s="24">
        <f>SUMIFS(M10:M13,A10:A13,"P")</f>
        <v>0</v>
      </c>
      <c r="N9" s="25"/>
    </row>
    <row r="10">
      <c r="A10" s="1" t="s">
        <v>432</v>
      </c>
      <c r="B10" s="1">
        <v>1</v>
      </c>
      <c r="C10" s="26" t="s">
        <v>12108</v>
      </c>
      <c r="D10" t="s">
        <v>434</v>
      </c>
      <c r="E10" s="27" t="s">
        <v>12109</v>
      </c>
      <c r="F10" s="28" t="s">
        <v>1618</v>
      </c>
      <c r="G10" s="29">
        <v>200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102">
      <c r="A13" s="1" t="s">
        <v>441</v>
      </c>
      <c r="E13" s="27" t="s">
        <v>12110</v>
      </c>
    </row>
    <row r="14">
      <c r="A14" s="1" t="s">
        <v>429</v>
      </c>
      <c r="C14" s="22" t="s">
        <v>12129</v>
      </c>
      <c r="E14" s="23" t="s">
        <v>12130</v>
      </c>
      <c r="L14" s="24">
        <f>SUMIFS(L15:L126,A15:A126,"P")</f>
        <v>0</v>
      </c>
      <c r="M14" s="24">
        <f>SUMIFS(M15:M126,A15:A126,"P")</f>
        <v>0</v>
      </c>
      <c r="N14" s="25"/>
    </row>
    <row r="15">
      <c r="A15" s="1" t="s">
        <v>432</v>
      </c>
      <c r="B15" s="1">
        <v>2</v>
      </c>
      <c r="C15" s="26" t="s">
        <v>12137</v>
      </c>
      <c r="D15" t="s">
        <v>434</v>
      </c>
      <c r="E15" s="27" t="s">
        <v>12138</v>
      </c>
      <c r="F15" s="28" t="s">
        <v>496</v>
      </c>
      <c r="G15" s="29">
        <v>130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12133</v>
      </c>
    </row>
    <row r="18" ht="89.25">
      <c r="A18" s="1" t="s">
        <v>441</v>
      </c>
      <c r="E18" s="27" t="s">
        <v>12139</v>
      </c>
    </row>
    <row r="19">
      <c r="A19" s="1" t="s">
        <v>432</v>
      </c>
      <c r="B19" s="1">
        <v>3</v>
      </c>
      <c r="C19" s="26" t="s">
        <v>12456</v>
      </c>
      <c r="D19" t="s">
        <v>434</v>
      </c>
      <c r="E19" s="27" t="s">
        <v>12457</v>
      </c>
      <c r="F19" s="28" t="s">
        <v>496</v>
      </c>
      <c r="G19" s="29">
        <v>17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12133</v>
      </c>
    </row>
    <row r="22" ht="114.75">
      <c r="A22" s="1" t="s">
        <v>441</v>
      </c>
      <c r="E22" s="27" t="s">
        <v>12187</v>
      </c>
    </row>
    <row r="23">
      <c r="A23" s="1" t="s">
        <v>432</v>
      </c>
      <c r="B23" s="1">
        <v>4</v>
      </c>
      <c r="C23" s="26" t="s">
        <v>12209</v>
      </c>
      <c r="D23" t="s">
        <v>434</v>
      </c>
      <c r="E23" s="27" t="s">
        <v>12210</v>
      </c>
      <c r="F23" s="28" t="s">
        <v>496</v>
      </c>
      <c r="G23" s="29">
        <v>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12133</v>
      </c>
    </row>
    <row r="26" ht="114.75">
      <c r="A26" s="1" t="s">
        <v>441</v>
      </c>
      <c r="E26" s="27" t="s">
        <v>12187</v>
      </c>
    </row>
    <row r="27">
      <c r="A27" s="1" t="s">
        <v>432</v>
      </c>
      <c r="B27" s="1">
        <v>5</v>
      </c>
      <c r="C27" s="26" t="s">
        <v>12211</v>
      </c>
      <c r="D27" t="s">
        <v>434</v>
      </c>
      <c r="E27" s="27" t="s">
        <v>12212</v>
      </c>
      <c r="F27" s="28" t="s">
        <v>496</v>
      </c>
      <c r="G27" s="29">
        <v>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12133</v>
      </c>
    </row>
    <row r="30" ht="114.75">
      <c r="A30" s="1" t="s">
        <v>441</v>
      </c>
      <c r="E30" s="27" t="s">
        <v>12187</v>
      </c>
    </row>
    <row r="31">
      <c r="A31" s="1" t="s">
        <v>432</v>
      </c>
      <c r="B31" s="1">
        <v>6</v>
      </c>
      <c r="C31" s="26" t="s">
        <v>13291</v>
      </c>
      <c r="D31" t="s">
        <v>434</v>
      </c>
      <c r="E31" s="27" t="s">
        <v>13292</v>
      </c>
      <c r="F31" s="28" t="s">
        <v>496</v>
      </c>
      <c r="G31" s="29">
        <v>24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12133</v>
      </c>
    </row>
    <row r="34" ht="114.75">
      <c r="A34" s="1" t="s">
        <v>441</v>
      </c>
      <c r="E34" s="27" t="s">
        <v>12187</v>
      </c>
    </row>
    <row r="35">
      <c r="A35" s="1" t="s">
        <v>432</v>
      </c>
      <c r="B35" s="1">
        <v>7</v>
      </c>
      <c r="C35" s="26" t="s">
        <v>12213</v>
      </c>
      <c r="D35" t="s">
        <v>434</v>
      </c>
      <c r="E35" s="27" t="s">
        <v>12214</v>
      </c>
      <c r="F35" s="28" t="s">
        <v>496</v>
      </c>
      <c r="G35" s="29">
        <v>31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12133</v>
      </c>
    </row>
    <row r="38" ht="114.75">
      <c r="A38" s="1" t="s">
        <v>441</v>
      </c>
      <c r="E38" s="27" t="s">
        <v>12187</v>
      </c>
    </row>
    <row r="39">
      <c r="A39" s="1" t="s">
        <v>432</v>
      </c>
      <c r="B39" s="1">
        <v>8</v>
      </c>
      <c r="C39" s="26" t="s">
        <v>12215</v>
      </c>
      <c r="D39" t="s">
        <v>434</v>
      </c>
      <c r="E39" s="27" t="s">
        <v>12216</v>
      </c>
      <c r="F39" s="28" t="s">
        <v>496</v>
      </c>
      <c r="G39" s="29">
        <v>8</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12133</v>
      </c>
    </row>
    <row r="42" ht="114.75">
      <c r="A42" s="1" t="s">
        <v>441</v>
      </c>
      <c r="E42" s="27" t="s">
        <v>12187</v>
      </c>
    </row>
    <row r="43">
      <c r="A43" s="1" t="s">
        <v>432</v>
      </c>
      <c r="B43" s="1">
        <v>9</v>
      </c>
      <c r="C43" s="26" t="s">
        <v>13293</v>
      </c>
      <c r="D43" t="s">
        <v>434</v>
      </c>
      <c r="E43" s="27" t="s">
        <v>13294</v>
      </c>
      <c r="F43" s="28" t="s">
        <v>496</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12133</v>
      </c>
    </row>
    <row r="46" ht="114.75">
      <c r="A46" s="1" t="s">
        <v>441</v>
      </c>
      <c r="E46" s="27" t="s">
        <v>12187</v>
      </c>
    </row>
    <row r="47">
      <c r="A47" s="1" t="s">
        <v>432</v>
      </c>
      <c r="B47" s="1">
        <v>10</v>
      </c>
      <c r="C47" s="26" t="s">
        <v>12219</v>
      </c>
      <c r="D47" t="s">
        <v>434</v>
      </c>
      <c r="E47" s="27" t="s">
        <v>12220</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12133</v>
      </c>
    </row>
    <row r="50" ht="114.75">
      <c r="A50" s="1" t="s">
        <v>441</v>
      </c>
      <c r="E50" s="27" t="s">
        <v>12187</v>
      </c>
    </row>
    <row r="51">
      <c r="A51" s="1" t="s">
        <v>432</v>
      </c>
      <c r="B51" s="1">
        <v>11</v>
      </c>
      <c r="C51" s="26" t="s">
        <v>12740</v>
      </c>
      <c r="D51" t="s">
        <v>434</v>
      </c>
      <c r="E51" s="27" t="s">
        <v>12741</v>
      </c>
      <c r="F51" s="28" t="s">
        <v>496</v>
      </c>
      <c r="G51" s="29">
        <v>25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12133</v>
      </c>
    </row>
    <row r="54" ht="114.75">
      <c r="A54" s="1" t="s">
        <v>441</v>
      </c>
      <c r="E54" s="27" t="s">
        <v>12187</v>
      </c>
    </row>
    <row r="55">
      <c r="A55" s="1" t="s">
        <v>432</v>
      </c>
      <c r="B55" s="1">
        <v>12</v>
      </c>
      <c r="C55" s="26" t="s">
        <v>12460</v>
      </c>
      <c r="D55" t="s">
        <v>434</v>
      </c>
      <c r="E55" s="27" t="s">
        <v>12461</v>
      </c>
      <c r="F55" s="28" t="s">
        <v>496</v>
      </c>
      <c r="G55" s="29">
        <v>119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12133</v>
      </c>
    </row>
    <row r="58" ht="114.75">
      <c r="A58" s="1" t="s">
        <v>441</v>
      </c>
      <c r="E58" s="27" t="s">
        <v>12187</v>
      </c>
    </row>
    <row r="59">
      <c r="A59" s="1" t="s">
        <v>432</v>
      </c>
      <c r="B59" s="1">
        <v>13</v>
      </c>
      <c r="C59" s="26" t="s">
        <v>12225</v>
      </c>
      <c r="D59" t="s">
        <v>434</v>
      </c>
      <c r="E59" s="27" t="s">
        <v>12226</v>
      </c>
      <c r="F59" s="28" t="s">
        <v>496</v>
      </c>
      <c r="G59" s="29">
        <v>34</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12133</v>
      </c>
    </row>
    <row r="62" ht="114.75">
      <c r="A62" s="1" t="s">
        <v>441</v>
      </c>
      <c r="E62" s="27" t="s">
        <v>12187</v>
      </c>
    </row>
    <row r="63">
      <c r="A63" s="1" t="s">
        <v>432</v>
      </c>
      <c r="B63" s="1">
        <v>14</v>
      </c>
      <c r="C63" s="26" t="s">
        <v>12229</v>
      </c>
      <c r="D63" t="s">
        <v>434</v>
      </c>
      <c r="E63" s="27" t="s">
        <v>12230</v>
      </c>
      <c r="F63" s="28" t="s">
        <v>467</v>
      </c>
      <c r="G63" s="29">
        <v>5666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12133</v>
      </c>
    </row>
    <row r="66" ht="114.75">
      <c r="A66" s="1" t="s">
        <v>441</v>
      </c>
      <c r="E66" s="27" t="s">
        <v>12231</v>
      </c>
    </row>
    <row r="67">
      <c r="A67" s="1" t="s">
        <v>432</v>
      </c>
      <c r="B67" s="1">
        <v>15</v>
      </c>
      <c r="C67" s="26" t="s">
        <v>12462</v>
      </c>
      <c r="D67" t="s">
        <v>434</v>
      </c>
      <c r="E67" s="27" t="s">
        <v>12463</v>
      </c>
      <c r="F67" s="28" t="s">
        <v>496</v>
      </c>
      <c r="G67" s="29">
        <v>11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12133</v>
      </c>
    </row>
    <row r="70" ht="114.75">
      <c r="A70" s="1" t="s">
        <v>441</v>
      </c>
      <c r="E70" s="27" t="s">
        <v>12187</v>
      </c>
    </row>
    <row r="71">
      <c r="A71" s="1" t="s">
        <v>432</v>
      </c>
      <c r="B71" s="1">
        <v>16</v>
      </c>
      <c r="C71" s="26" t="s">
        <v>12464</v>
      </c>
      <c r="D71" t="s">
        <v>434</v>
      </c>
      <c r="E71" s="27" t="s">
        <v>12465</v>
      </c>
      <c r="F71" s="28" t="s">
        <v>496</v>
      </c>
      <c r="G71" s="29">
        <v>11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12133</v>
      </c>
    </row>
    <row r="74" ht="114.75">
      <c r="A74" s="1" t="s">
        <v>441</v>
      </c>
      <c r="E74" s="27" t="s">
        <v>12187</v>
      </c>
    </row>
    <row r="75">
      <c r="A75" s="1" t="s">
        <v>432</v>
      </c>
      <c r="B75" s="1">
        <v>17</v>
      </c>
      <c r="C75" s="26" t="s">
        <v>12577</v>
      </c>
      <c r="D75" t="s">
        <v>434</v>
      </c>
      <c r="E75" s="27" t="s">
        <v>12578</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12133</v>
      </c>
    </row>
    <row r="78" ht="114.75">
      <c r="A78" s="1" t="s">
        <v>441</v>
      </c>
      <c r="E78" s="27" t="s">
        <v>12187</v>
      </c>
    </row>
    <row r="79">
      <c r="A79" s="1" t="s">
        <v>432</v>
      </c>
      <c r="B79" s="1">
        <v>18</v>
      </c>
      <c r="C79" s="26" t="s">
        <v>12468</v>
      </c>
      <c r="D79" t="s">
        <v>434</v>
      </c>
      <c r="E79" s="27" t="s">
        <v>12469</v>
      </c>
      <c r="F79" s="28" t="s">
        <v>496</v>
      </c>
      <c r="G79" s="29">
        <v>3</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12133</v>
      </c>
    </row>
    <row r="82" ht="114.75">
      <c r="A82" s="1" t="s">
        <v>441</v>
      </c>
      <c r="E82" s="27" t="s">
        <v>12187</v>
      </c>
    </row>
    <row r="83">
      <c r="A83" s="1" t="s">
        <v>432</v>
      </c>
      <c r="B83" s="1">
        <v>19</v>
      </c>
      <c r="C83" s="26" t="s">
        <v>12470</v>
      </c>
      <c r="D83" t="s">
        <v>434</v>
      </c>
      <c r="E83" s="27" t="s">
        <v>12471</v>
      </c>
      <c r="F83" s="28" t="s">
        <v>496</v>
      </c>
      <c r="G83" s="29">
        <v>2</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12133</v>
      </c>
    </row>
    <row r="86" ht="114.75">
      <c r="A86" s="1" t="s">
        <v>441</v>
      </c>
      <c r="E86" s="27" t="s">
        <v>12187</v>
      </c>
    </row>
    <row r="87" ht="25.5">
      <c r="A87" s="1" t="s">
        <v>432</v>
      </c>
      <c r="B87" s="1">
        <v>20</v>
      </c>
      <c r="C87" s="26" t="s">
        <v>12474</v>
      </c>
      <c r="D87" t="s">
        <v>434</v>
      </c>
      <c r="E87" s="27" t="s">
        <v>12475</v>
      </c>
      <c r="F87" s="28" t="s">
        <v>496</v>
      </c>
      <c r="G87" s="29">
        <v>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12133</v>
      </c>
    </row>
    <row r="90" ht="114.75">
      <c r="A90" s="1" t="s">
        <v>441</v>
      </c>
      <c r="E90" s="27" t="s">
        <v>12187</v>
      </c>
    </row>
    <row r="91">
      <c r="A91" s="1" t="s">
        <v>432</v>
      </c>
      <c r="B91" s="1">
        <v>21</v>
      </c>
      <c r="C91" s="26" t="s">
        <v>12482</v>
      </c>
      <c r="D91" t="s">
        <v>434</v>
      </c>
      <c r="E91" s="27" t="s">
        <v>12483</v>
      </c>
      <c r="F91" s="28" t="s">
        <v>467</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12133</v>
      </c>
    </row>
    <row r="94" ht="114.75">
      <c r="A94" s="1" t="s">
        <v>441</v>
      </c>
      <c r="E94" s="27" t="s">
        <v>12231</v>
      </c>
    </row>
    <row r="95">
      <c r="A95" s="1" t="s">
        <v>432</v>
      </c>
      <c r="B95" s="1">
        <v>22</v>
      </c>
      <c r="C95" s="26" t="s">
        <v>12484</v>
      </c>
      <c r="D95" t="s">
        <v>434</v>
      </c>
      <c r="E95" s="27" t="s">
        <v>12485</v>
      </c>
      <c r="F95" s="28" t="s">
        <v>467</v>
      </c>
      <c r="G95" s="29">
        <v>370</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12133</v>
      </c>
    </row>
    <row r="98" ht="114.75">
      <c r="A98" s="1" t="s">
        <v>441</v>
      </c>
      <c r="E98" s="27" t="s">
        <v>12231</v>
      </c>
    </row>
    <row r="99">
      <c r="A99" s="1" t="s">
        <v>432</v>
      </c>
      <c r="B99" s="1">
        <v>23</v>
      </c>
      <c r="C99" s="26" t="s">
        <v>12486</v>
      </c>
      <c r="D99" t="s">
        <v>434</v>
      </c>
      <c r="E99" s="27" t="s">
        <v>12487</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12133</v>
      </c>
    </row>
    <row r="102" ht="114.75">
      <c r="A102" s="1" t="s">
        <v>441</v>
      </c>
      <c r="E102" s="27" t="s">
        <v>12187</v>
      </c>
    </row>
    <row r="103">
      <c r="A103" s="1" t="s">
        <v>432</v>
      </c>
      <c r="B103" s="1">
        <v>24</v>
      </c>
      <c r="C103" s="26" t="s">
        <v>12490</v>
      </c>
      <c r="D103" t="s">
        <v>434</v>
      </c>
      <c r="E103" s="27" t="s">
        <v>12491</v>
      </c>
      <c r="F103" s="28" t="s">
        <v>496</v>
      </c>
      <c r="G103" s="29">
        <v>6</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12133</v>
      </c>
    </row>
    <row r="106" ht="114.75">
      <c r="A106" s="1" t="s">
        <v>441</v>
      </c>
      <c r="E106" s="27" t="s">
        <v>12187</v>
      </c>
    </row>
    <row r="107">
      <c r="A107" s="1" t="s">
        <v>432</v>
      </c>
      <c r="B107" s="1">
        <v>25</v>
      </c>
      <c r="C107" s="26" t="s">
        <v>12492</v>
      </c>
      <c r="D107" t="s">
        <v>434</v>
      </c>
      <c r="E107" s="27" t="s">
        <v>12493</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12133</v>
      </c>
    </row>
    <row r="110" ht="114.75">
      <c r="A110" s="1" t="s">
        <v>441</v>
      </c>
      <c r="E110" s="27" t="s">
        <v>12187</v>
      </c>
    </row>
    <row r="111">
      <c r="A111" s="1" t="s">
        <v>432</v>
      </c>
      <c r="B111" s="1">
        <v>26</v>
      </c>
      <c r="C111" s="26" t="s">
        <v>12494</v>
      </c>
      <c r="D111" t="s">
        <v>434</v>
      </c>
      <c r="E111" s="27" t="s">
        <v>12495</v>
      </c>
      <c r="F111" s="28" t="s">
        <v>496</v>
      </c>
      <c r="G111" s="29">
        <v>5</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12133</v>
      </c>
    </row>
    <row r="114" ht="114.75">
      <c r="A114" s="1" t="s">
        <v>441</v>
      </c>
      <c r="E114" s="27" t="s">
        <v>12187</v>
      </c>
    </row>
    <row r="115">
      <c r="A115" s="1" t="s">
        <v>432</v>
      </c>
      <c r="B115" s="1">
        <v>27</v>
      </c>
      <c r="C115" s="26" t="s">
        <v>12583</v>
      </c>
      <c r="D115" t="s">
        <v>434</v>
      </c>
      <c r="E115" s="27" t="s">
        <v>12584</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12133</v>
      </c>
    </row>
    <row r="118" ht="114.75">
      <c r="A118" s="1" t="s">
        <v>441</v>
      </c>
      <c r="E118" s="27" t="s">
        <v>12187</v>
      </c>
    </row>
    <row r="119">
      <c r="A119" s="1" t="s">
        <v>432</v>
      </c>
      <c r="B119" s="1">
        <v>28</v>
      </c>
      <c r="C119" s="26" t="s">
        <v>12240</v>
      </c>
      <c r="D119" t="s">
        <v>434</v>
      </c>
      <c r="E119" s="27" t="s">
        <v>12241</v>
      </c>
      <c r="F119" s="28" t="s">
        <v>496</v>
      </c>
      <c r="G119" s="29">
        <v>13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12133</v>
      </c>
    </row>
    <row r="122" ht="114.75">
      <c r="A122" s="1" t="s">
        <v>441</v>
      </c>
      <c r="E122" s="27" t="s">
        <v>12187</v>
      </c>
    </row>
    <row r="123">
      <c r="A123" s="1" t="s">
        <v>432</v>
      </c>
      <c r="B123" s="1">
        <v>29</v>
      </c>
      <c r="C123" s="26" t="s">
        <v>12248</v>
      </c>
      <c r="D123" t="s">
        <v>434</v>
      </c>
      <c r="E123" s="27" t="s">
        <v>12249</v>
      </c>
      <c r="F123" s="28" t="s">
        <v>1625</v>
      </c>
      <c r="G123" s="29">
        <v>459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12068</v>
      </c>
    </row>
    <row r="126" ht="89.25">
      <c r="A126" s="1" t="s">
        <v>441</v>
      </c>
      <c r="E126" s="27" t="s">
        <v>12250</v>
      </c>
    </row>
    <row r="127">
      <c r="A127" s="1" t="s">
        <v>429</v>
      </c>
      <c r="C127" s="22" t="s">
        <v>12251</v>
      </c>
      <c r="E127" s="23" t="s">
        <v>12252</v>
      </c>
      <c r="L127" s="24">
        <f>SUMIFS(L128:L147,A128:A147,"P")</f>
        <v>0</v>
      </c>
      <c r="M127" s="24">
        <f>SUMIFS(M128:M147,A128:A147,"P")</f>
        <v>0</v>
      </c>
      <c r="N127" s="25"/>
    </row>
    <row r="128">
      <c r="A128" s="1" t="s">
        <v>432</v>
      </c>
      <c r="B128" s="1">
        <v>30</v>
      </c>
      <c r="C128" s="26" t="s">
        <v>12261</v>
      </c>
      <c r="D128" t="s">
        <v>434</v>
      </c>
      <c r="E128" s="27" t="s">
        <v>12262</v>
      </c>
      <c r="F128" s="28" t="s">
        <v>496</v>
      </c>
      <c r="G128" s="29">
        <v>3</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12256</v>
      </c>
    </row>
    <row r="131" ht="89.25">
      <c r="A131" s="1" t="s">
        <v>441</v>
      </c>
      <c r="E131" s="27" t="s">
        <v>12263</v>
      </c>
    </row>
    <row r="132">
      <c r="A132" s="1" t="s">
        <v>432</v>
      </c>
      <c r="B132" s="1">
        <v>31</v>
      </c>
      <c r="C132" s="26" t="s">
        <v>12274</v>
      </c>
      <c r="D132" t="s">
        <v>434</v>
      </c>
      <c r="E132" s="27" t="s">
        <v>12275</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12068</v>
      </c>
    </row>
    <row r="135" ht="76.5">
      <c r="A135" s="1" t="s">
        <v>441</v>
      </c>
      <c r="E135" s="27" t="s">
        <v>12276</v>
      </c>
    </row>
    <row r="136">
      <c r="A136" s="1" t="s">
        <v>432</v>
      </c>
      <c r="B136" s="1">
        <v>32</v>
      </c>
      <c r="C136" s="26" t="s">
        <v>12277</v>
      </c>
      <c r="D136" t="s">
        <v>434</v>
      </c>
      <c r="E136" s="27" t="s">
        <v>12278</v>
      </c>
      <c r="F136" s="28" t="s">
        <v>496</v>
      </c>
      <c r="G136" s="29">
        <v>3</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12068</v>
      </c>
    </row>
    <row r="139" ht="102">
      <c r="A139" s="1" t="s">
        <v>441</v>
      </c>
      <c r="E139" s="27" t="s">
        <v>12279</v>
      </c>
    </row>
    <row r="140">
      <c r="A140" s="1" t="s">
        <v>432</v>
      </c>
      <c r="B140" s="1">
        <v>33</v>
      </c>
      <c r="C140" s="26" t="s">
        <v>12280</v>
      </c>
      <c r="D140" t="s">
        <v>434</v>
      </c>
      <c r="E140" s="27" t="s">
        <v>12281</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12068</v>
      </c>
    </row>
    <row r="143" ht="89.25">
      <c r="A143" s="1" t="s">
        <v>441</v>
      </c>
      <c r="E143" s="27" t="s">
        <v>12282</v>
      </c>
    </row>
    <row r="144">
      <c r="A144" s="1" t="s">
        <v>432</v>
      </c>
      <c r="B144" s="1">
        <v>34</v>
      </c>
      <c r="C144" s="26" t="s">
        <v>12789</v>
      </c>
      <c r="D144" t="s">
        <v>434</v>
      </c>
      <c r="E144" s="27" t="s">
        <v>12790</v>
      </c>
      <c r="F144" s="28" t="s">
        <v>496</v>
      </c>
      <c r="G144" s="29">
        <v>20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12285</v>
      </c>
    </row>
    <row r="147" ht="76.5">
      <c r="A147" s="1" t="s">
        <v>441</v>
      </c>
      <c r="E147" s="27" t="s">
        <v>12286</v>
      </c>
    </row>
    <row r="148">
      <c r="A148" s="1" t="s">
        <v>429</v>
      </c>
      <c r="C148" s="22" t="s">
        <v>12287</v>
      </c>
      <c r="E148" s="23" t="s">
        <v>12288</v>
      </c>
      <c r="L148" s="24">
        <f>SUMIFS(L149:L160,A149:A160,"P")</f>
        <v>0</v>
      </c>
      <c r="M148" s="24">
        <f>SUMIFS(M149:M160,A149:A160,"P")</f>
        <v>0</v>
      </c>
      <c r="N148" s="25"/>
    </row>
    <row r="149">
      <c r="A149" s="1" t="s">
        <v>432</v>
      </c>
      <c r="B149" s="1">
        <v>35</v>
      </c>
      <c r="C149" s="26" t="s">
        <v>12289</v>
      </c>
      <c r="D149" t="s">
        <v>434</v>
      </c>
      <c r="E149" s="27" t="s">
        <v>12290</v>
      </c>
      <c r="F149" s="28" t="s">
        <v>1625</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12068</v>
      </c>
    </row>
    <row r="152" ht="89.25">
      <c r="A152" s="1" t="s">
        <v>441</v>
      </c>
      <c r="E152" s="27" t="s">
        <v>12291</v>
      </c>
    </row>
    <row r="153" ht="25.5">
      <c r="A153" s="1" t="s">
        <v>432</v>
      </c>
      <c r="B153" s="1">
        <v>36</v>
      </c>
      <c r="C153" s="26" t="s">
        <v>12328</v>
      </c>
      <c r="D153" t="s">
        <v>434</v>
      </c>
      <c r="E153" s="27" t="s">
        <v>12329</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12285</v>
      </c>
    </row>
    <row r="156" ht="102">
      <c r="A156" s="1" t="s">
        <v>441</v>
      </c>
      <c r="E156" s="27" t="s">
        <v>12309</v>
      </c>
    </row>
    <row r="157" ht="25.5">
      <c r="A157" s="1" t="s">
        <v>432</v>
      </c>
      <c r="B157" s="1">
        <v>37</v>
      </c>
      <c r="C157" s="26" t="s">
        <v>13295</v>
      </c>
      <c r="D157" t="s">
        <v>434</v>
      </c>
      <c r="E157" s="27" t="s">
        <v>13296</v>
      </c>
      <c r="F157" s="28" t="s">
        <v>467</v>
      </c>
      <c r="G157" s="29">
        <v>40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12285</v>
      </c>
    </row>
    <row r="160" ht="102">
      <c r="A160" s="1" t="s">
        <v>441</v>
      </c>
      <c r="E160" s="27" t="s">
        <v>12348</v>
      </c>
    </row>
    <row r="161">
      <c r="A161" s="1" t="s">
        <v>429</v>
      </c>
      <c r="C161" s="22" t="s">
        <v>559</v>
      </c>
      <c r="E161" s="23" t="s">
        <v>1356</v>
      </c>
      <c r="L161" s="24">
        <f>SUMIFS(L162:L165,A162:A165,"P")</f>
        <v>0</v>
      </c>
      <c r="M161" s="24">
        <f>SUMIFS(M162:M165,A162:A165,"P")</f>
        <v>0</v>
      </c>
      <c r="N161" s="25"/>
    </row>
    <row r="162" ht="38.25">
      <c r="A162" s="1" t="s">
        <v>432</v>
      </c>
      <c r="B162" s="1">
        <v>38</v>
      </c>
      <c r="C162" s="26" t="s">
        <v>5267</v>
      </c>
      <c r="D162" t="s">
        <v>562</v>
      </c>
      <c r="E162" s="27" t="s">
        <v>5268</v>
      </c>
      <c r="F162" s="28" t="s">
        <v>476</v>
      </c>
      <c r="G162" s="29">
        <v>0.20000000000000001</v>
      </c>
      <c r="H162" s="28">
        <v>0</v>
      </c>
      <c r="I162" s="30">
        <f>ROUND(G162*H162,P4)</f>
        <v>0</v>
      </c>
      <c r="L162" s="31">
        <v>0</v>
      </c>
      <c r="M162" s="24">
        <f>ROUND(G162*L162,P4)</f>
        <v>0</v>
      </c>
      <c r="N162" s="25" t="s">
        <v>9637</v>
      </c>
      <c r="O162" s="32">
        <f>M162*AA162</f>
        <v>0</v>
      </c>
      <c r="P162" s="1">
        <v>3</v>
      </c>
      <c r="AA162" s="1">
        <f>IF(P162=1,$O$3,IF(P162=2,$O$4,$O$5))</f>
        <v>0</v>
      </c>
    </row>
    <row r="163" ht="38.25">
      <c r="A163" s="1" t="s">
        <v>437</v>
      </c>
      <c r="E163" s="27" t="s">
        <v>5269</v>
      </c>
    </row>
    <row r="164" ht="38.25">
      <c r="A164" s="1" t="s">
        <v>439</v>
      </c>
      <c r="E164" s="33" t="s">
        <v>13297</v>
      </c>
    </row>
    <row r="165" ht="153">
      <c r="A165" s="1" t="s">
        <v>441</v>
      </c>
      <c r="E165" s="27" t="s">
        <v>1108</v>
      </c>
    </row>
  </sheetData>
  <sheetProtection sheet="1" objects="1" scenarios="1" spinCount="100000" saltValue="KOn97X5sYvcKneRW3/Dmzx9nIN1siWVd82SuzW0wl09pQpbIgS1t3SajuSrmOPbsXgWDaQNTGU/H2mvmSiwqIA==" hashValue="29XfzvGrmO2uBajaJq4xO1gCdOoVA8M6CBfH44LAfjVFlgE0tVJRyptftW8BMYF/Gwh1kkjMMF+EW6OJ6o09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13298</v>
      </c>
      <c r="E8" s="23" t="s">
        <v>192</v>
      </c>
      <c r="L8" s="24">
        <f>L9+L70+L175+L420+L429+L478+L575</f>
        <v>0</v>
      </c>
      <c r="M8" s="24">
        <f>M9+M70+M175+M420+M429+M478+M575</f>
        <v>0</v>
      </c>
      <c r="N8" s="25"/>
    </row>
    <row r="9">
      <c r="A9" s="1" t="s">
        <v>429</v>
      </c>
      <c r="C9" s="22" t="s">
        <v>12022</v>
      </c>
      <c r="E9" s="23" t="s">
        <v>12880</v>
      </c>
      <c r="L9" s="24">
        <f>SUMIFS(L10:L69,A10:A69,"P")</f>
        <v>0</v>
      </c>
      <c r="M9" s="24">
        <f>SUMIFS(M10:M69,A10:A69,"P")</f>
        <v>0</v>
      </c>
      <c r="N9" s="25"/>
    </row>
    <row r="10">
      <c r="A10" s="1" t="s">
        <v>432</v>
      </c>
      <c r="B10" s="1">
        <v>1</v>
      </c>
      <c r="C10" s="26" t="s">
        <v>12024</v>
      </c>
      <c r="D10" t="s">
        <v>434</v>
      </c>
      <c r="E10" s="27" t="s">
        <v>12025</v>
      </c>
      <c r="F10" s="28" t="s">
        <v>444</v>
      </c>
      <c r="G10" s="29">
        <v>770</v>
      </c>
      <c r="H10" s="28">
        <v>0</v>
      </c>
      <c r="I10" s="30">
        <f>ROUND(G10*H10,P4)</f>
        <v>0</v>
      </c>
      <c r="L10" s="31">
        <v>0</v>
      </c>
      <c r="M10" s="24">
        <f>ROUND(G10*L10,P4)</f>
        <v>0</v>
      </c>
      <c r="N10" s="25" t="s">
        <v>13299</v>
      </c>
      <c r="O10" s="32">
        <f>M10*AA10</f>
        <v>0</v>
      </c>
      <c r="P10" s="1">
        <v>3</v>
      </c>
      <c r="AA10" s="1">
        <f>IF(P10=1,$O$3,IF(P10=2,$O$4,$O$5))</f>
        <v>0</v>
      </c>
    </row>
    <row r="11">
      <c r="A11" s="1" t="s">
        <v>437</v>
      </c>
      <c r="E11" s="27" t="s">
        <v>434</v>
      </c>
    </row>
    <row r="12">
      <c r="A12" s="1" t="s">
        <v>439</v>
      </c>
      <c r="E12" s="33" t="s">
        <v>13300</v>
      </c>
    </row>
    <row r="13" ht="216.75">
      <c r="A13" s="1" t="s">
        <v>441</v>
      </c>
      <c r="E13" s="27" t="s">
        <v>12027</v>
      </c>
    </row>
    <row r="14">
      <c r="A14" s="1" t="s">
        <v>432</v>
      </c>
      <c r="B14" s="1">
        <v>2</v>
      </c>
      <c r="C14" s="26" t="s">
        <v>12031</v>
      </c>
      <c r="D14" t="s">
        <v>434</v>
      </c>
      <c r="E14" s="27" t="s">
        <v>12032</v>
      </c>
      <c r="F14" s="28" t="s">
        <v>496</v>
      </c>
      <c r="G14" s="29">
        <v>40</v>
      </c>
      <c r="H14" s="28">
        <v>0</v>
      </c>
      <c r="I14" s="30">
        <f>ROUND(G14*H14,P4)</f>
        <v>0</v>
      </c>
      <c r="L14" s="31">
        <v>0</v>
      </c>
      <c r="M14" s="24">
        <f>ROUND(G14*L14,P4)</f>
        <v>0</v>
      </c>
      <c r="N14" s="25" t="s">
        <v>13299</v>
      </c>
      <c r="O14" s="32">
        <f>M14*AA14</f>
        <v>0</v>
      </c>
      <c r="P14" s="1">
        <v>3</v>
      </c>
      <c r="AA14" s="1">
        <f>IF(P14=1,$O$3,IF(P14=2,$O$4,$O$5))</f>
        <v>0</v>
      </c>
    </row>
    <row r="15">
      <c r="A15" s="1" t="s">
        <v>437</v>
      </c>
      <c r="E15" s="27" t="s">
        <v>434</v>
      </c>
    </row>
    <row r="16">
      <c r="A16" s="1" t="s">
        <v>439</v>
      </c>
      <c r="E16" s="33" t="s">
        <v>13300</v>
      </c>
    </row>
    <row r="17" ht="140.25">
      <c r="A17" s="1" t="s">
        <v>441</v>
      </c>
      <c r="E17" s="27" t="s">
        <v>12033</v>
      </c>
    </row>
    <row r="18">
      <c r="A18" s="1" t="s">
        <v>432</v>
      </c>
      <c r="B18" s="1">
        <v>3</v>
      </c>
      <c r="C18" s="26" t="s">
        <v>12034</v>
      </c>
      <c r="D18" t="s">
        <v>434</v>
      </c>
      <c r="E18" s="27" t="s">
        <v>12035</v>
      </c>
      <c r="F18" s="28" t="s">
        <v>444</v>
      </c>
      <c r="G18" s="29">
        <v>112</v>
      </c>
      <c r="H18" s="28">
        <v>0</v>
      </c>
      <c r="I18" s="30">
        <f>ROUND(G18*H18,P4)</f>
        <v>0</v>
      </c>
      <c r="L18" s="31">
        <v>0</v>
      </c>
      <c r="M18" s="24">
        <f>ROUND(G18*L18,P4)</f>
        <v>0</v>
      </c>
      <c r="N18" s="25" t="s">
        <v>13299</v>
      </c>
      <c r="O18" s="32">
        <f>M18*AA18</f>
        <v>0</v>
      </c>
      <c r="P18" s="1">
        <v>3</v>
      </c>
      <c r="AA18" s="1">
        <f>IF(P18=1,$O$3,IF(P18=2,$O$4,$O$5))</f>
        <v>0</v>
      </c>
    </row>
    <row r="19">
      <c r="A19" s="1" t="s">
        <v>437</v>
      </c>
      <c r="E19" s="27" t="s">
        <v>434</v>
      </c>
    </row>
    <row r="20">
      <c r="A20" s="1" t="s">
        <v>439</v>
      </c>
      <c r="E20" s="33" t="s">
        <v>12556</v>
      </c>
    </row>
    <row r="21" ht="76.5">
      <c r="A21" s="1" t="s">
        <v>441</v>
      </c>
      <c r="E21" s="27" t="s">
        <v>12036</v>
      </c>
    </row>
    <row r="22" ht="25.5">
      <c r="A22" s="1" t="s">
        <v>432</v>
      </c>
      <c r="B22" s="1">
        <v>4</v>
      </c>
      <c r="C22" s="26" t="s">
        <v>12037</v>
      </c>
      <c r="D22" t="s">
        <v>434</v>
      </c>
      <c r="E22" s="27" t="s">
        <v>12038</v>
      </c>
      <c r="F22" s="28" t="s">
        <v>496</v>
      </c>
      <c r="G22" s="29">
        <v>30</v>
      </c>
      <c r="H22" s="28">
        <v>0</v>
      </c>
      <c r="I22" s="30">
        <f>ROUND(G22*H22,P4)</f>
        <v>0</v>
      </c>
      <c r="L22" s="31">
        <v>0</v>
      </c>
      <c r="M22" s="24">
        <f>ROUND(G22*L22,P4)</f>
        <v>0</v>
      </c>
      <c r="N22" s="25" t="s">
        <v>13299</v>
      </c>
      <c r="O22" s="32">
        <f>M22*AA22</f>
        <v>0</v>
      </c>
      <c r="P22" s="1">
        <v>3</v>
      </c>
      <c r="AA22" s="1">
        <f>IF(P22=1,$O$3,IF(P22=2,$O$4,$O$5))</f>
        <v>0</v>
      </c>
    </row>
    <row r="23">
      <c r="A23" s="1" t="s">
        <v>437</v>
      </c>
      <c r="E23" s="27" t="s">
        <v>434</v>
      </c>
    </row>
    <row r="24">
      <c r="A24" s="1" t="s">
        <v>439</v>
      </c>
      <c r="E24" s="33" t="s">
        <v>13301</v>
      </c>
    </row>
    <row r="25" ht="114.75">
      <c r="A25" s="1" t="s">
        <v>441</v>
      </c>
      <c r="E25" s="27" t="s">
        <v>12039</v>
      </c>
    </row>
    <row r="26">
      <c r="A26" s="1" t="s">
        <v>432</v>
      </c>
      <c r="B26" s="1">
        <v>5</v>
      </c>
      <c r="C26" s="26" t="s">
        <v>12040</v>
      </c>
      <c r="D26" t="s">
        <v>434</v>
      </c>
      <c r="E26" s="27" t="s">
        <v>12041</v>
      </c>
      <c r="F26" s="28" t="s">
        <v>496</v>
      </c>
      <c r="G26" s="29">
        <v>108</v>
      </c>
      <c r="H26" s="28">
        <v>0</v>
      </c>
      <c r="I26" s="30">
        <f>ROUND(G26*H26,P4)</f>
        <v>0</v>
      </c>
      <c r="L26" s="31">
        <v>0</v>
      </c>
      <c r="M26" s="24">
        <f>ROUND(G26*L26,P4)</f>
        <v>0</v>
      </c>
      <c r="N26" s="25" t="s">
        <v>13299</v>
      </c>
      <c r="O26" s="32">
        <f>M26*AA26</f>
        <v>0</v>
      </c>
      <c r="P26" s="1">
        <v>3</v>
      </c>
      <c r="AA26" s="1">
        <f>IF(P26=1,$O$3,IF(P26=2,$O$4,$O$5))</f>
        <v>0</v>
      </c>
    </row>
    <row r="27">
      <c r="A27" s="1" t="s">
        <v>437</v>
      </c>
      <c r="E27" s="27" t="s">
        <v>434</v>
      </c>
    </row>
    <row r="28">
      <c r="A28" s="1" t="s">
        <v>439</v>
      </c>
      <c r="E28" s="33" t="s">
        <v>13301</v>
      </c>
    </row>
    <row r="29" ht="127.5">
      <c r="A29" s="1" t="s">
        <v>441</v>
      </c>
      <c r="E29" s="27" t="s">
        <v>12042</v>
      </c>
    </row>
    <row r="30">
      <c r="A30" s="1" t="s">
        <v>432</v>
      </c>
      <c r="B30" s="1">
        <v>6</v>
      </c>
      <c r="C30" s="26" t="s">
        <v>12043</v>
      </c>
      <c r="D30" t="s">
        <v>434</v>
      </c>
      <c r="E30" s="27" t="s">
        <v>12044</v>
      </c>
      <c r="F30" s="28" t="s">
        <v>1596</v>
      </c>
      <c r="G30" s="29">
        <v>11550</v>
      </c>
      <c r="H30" s="28">
        <v>0</v>
      </c>
      <c r="I30" s="30">
        <f>ROUND(G30*H30,P4)</f>
        <v>0</v>
      </c>
      <c r="L30" s="31">
        <v>0</v>
      </c>
      <c r="M30" s="24">
        <f>ROUND(G30*L30,P4)</f>
        <v>0</v>
      </c>
      <c r="N30" s="25" t="s">
        <v>13299</v>
      </c>
      <c r="O30" s="32">
        <f>M30*AA30</f>
        <v>0</v>
      </c>
      <c r="P30" s="1">
        <v>3</v>
      </c>
      <c r="AA30" s="1">
        <f>IF(P30=1,$O$3,IF(P30=2,$O$4,$O$5))</f>
        <v>0</v>
      </c>
    </row>
    <row r="31">
      <c r="A31" s="1" t="s">
        <v>437</v>
      </c>
      <c r="E31" s="27" t="s">
        <v>434</v>
      </c>
    </row>
    <row r="32">
      <c r="A32" s="1" t="s">
        <v>439</v>
      </c>
      <c r="E32" s="33" t="s">
        <v>12556</v>
      </c>
    </row>
    <row r="33" ht="127.5">
      <c r="A33" s="1" t="s">
        <v>441</v>
      </c>
      <c r="E33" s="27" t="s">
        <v>12045</v>
      </c>
    </row>
    <row r="34">
      <c r="A34" s="1" t="s">
        <v>432</v>
      </c>
      <c r="B34" s="1">
        <v>7</v>
      </c>
      <c r="C34" s="26" t="s">
        <v>819</v>
      </c>
      <c r="D34" t="s">
        <v>434</v>
      </c>
      <c r="E34" s="27" t="s">
        <v>12046</v>
      </c>
      <c r="F34" s="28" t="s">
        <v>476</v>
      </c>
      <c r="G34" s="29">
        <v>1386</v>
      </c>
      <c r="H34" s="28">
        <v>0</v>
      </c>
      <c r="I34" s="30">
        <f>ROUND(G34*H34,P4)</f>
        <v>0</v>
      </c>
      <c r="L34" s="31">
        <v>0</v>
      </c>
      <c r="M34" s="24">
        <f>ROUND(G34*L34,P4)</f>
        <v>0</v>
      </c>
      <c r="N34" s="25" t="s">
        <v>13299</v>
      </c>
      <c r="O34" s="32">
        <f>M34*AA34</f>
        <v>0</v>
      </c>
      <c r="P34" s="1">
        <v>3</v>
      </c>
      <c r="AA34" s="1">
        <f>IF(P34=1,$O$3,IF(P34=2,$O$4,$O$5))</f>
        <v>0</v>
      </c>
    </row>
    <row r="35">
      <c r="A35" s="1" t="s">
        <v>437</v>
      </c>
      <c r="E35" s="27" t="s">
        <v>434</v>
      </c>
    </row>
    <row r="36">
      <c r="A36" s="1" t="s">
        <v>439</v>
      </c>
      <c r="E36" s="33" t="s">
        <v>12556</v>
      </c>
    </row>
    <row r="37" ht="102">
      <c r="A37" s="1" t="s">
        <v>441</v>
      </c>
      <c r="E37" s="27" t="s">
        <v>12047</v>
      </c>
    </row>
    <row r="38">
      <c r="A38" s="1" t="s">
        <v>432</v>
      </c>
      <c r="B38" s="1">
        <v>8</v>
      </c>
      <c r="C38" s="26" t="s">
        <v>12048</v>
      </c>
      <c r="D38" t="s">
        <v>434</v>
      </c>
      <c r="E38" s="27" t="s">
        <v>12049</v>
      </c>
      <c r="F38" s="28" t="s">
        <v>496</v>
      </c>
      <c r="G38" s="29">
        <v>308</v>
      </c>
      <c r="H38" s="28">
        <v>0</v>
      </c>
      <c r="I38" s="30">
        <f>ROUND(G38*H38,P4)</f>
        <v>0</v>
      </c>
      <c r="L38" s="31">
        <v>0</v>
      </c>
      <c r="M38" s="24">
        <f>ROUND(G38*L38,P4)</f>
        <v>0</v>
      </c>
      <c r="N38" s="25" t="s">
        <v>13299</v>
      </c>
      <c r="O38" s="32">
        <f>M38*AA38</f>
        <v>0</v>
      </c>
      <c r="P38" s="1">
        <v>3</v>
      </c>
      <c r="AA38" s="1">
        <f>IF(P38=1,$O$3,IF(P38=2,$O$4,$O$5))</f>
        <v>0</v>
      </c>
    </row>
    <row r="39">
      <c r="A39" s="1" t="s">
        <v>437</v>
      </c>
      <c r="E39" s="27" t="s">
        <v>434</v>
      </c>
    </row>
    <row r="40">
      <c r="A40" s="1" t="s">
        <v>439</v>
      </c>
      <c r="E40" s="33" t="s">
        <v>13301</v>
      </c>
    </row>
    <row r="41" ht="76.5">
      <c r="A41" s="1" t="s">
        <v>441</v>
      </c>
      <c r="E41" s="27" t="s">
        <v>12050</v>
      </c>
    </row>
    <row r="42">
      <c r="A42" s="1" t="s">
        <v>432</v>
      </c>
      <c r="B42" s="1">
        <v>9</v>
      </c>
      <c r="C42" s="26" t="s">
        <v>12051</v>
      </c>
      <c r="D42" t="s">
        <v>434</v>
      </c>
      <c r="E42" s="27" t="s">
        <v>12052</v>
      </c>
      <c r="F42" s="28" t="s">
        <v>496</v>
      </c>
      <c r="G42" s="29">
        <v>380</v>
      </c>
      <c r="H42" s="28">
        <v>0</v>
      </c>
      <c r="I42" s="30">
        <f>ROUND(G42*H42,P4)</f>
        <v>0</v>
      </c>
      <c r="L42" s="31">
        <v>0</v>
      </c>
      <c r="M42" s="24">
        <f>ROUND(G42*L42,P4)</f>
        <v>0</v>
      </c>
      <c r="N42" s="25" t="s">
        <v>13299</v>
      </c>
      <c r="O42" s="32">
        <f>M42*AA42</f>
        <v>0</v>
      </c>
      <c r="P42" s="1">
        <v>3</v>
      </c>
      <c r="AA42" s="1">
        <f>IF(P42=1,$O$3,IF(P42=2,$O$4,$O$5))</f>
        <v>0</v>
      </c>
    </row>
    <row r="43">
      <c r="A43" s="1" t="s">
        <v>437</v>
      </c>
      <c r="E43" s="27" t="s">
        <v>434</v>
      </c>
    </row>
    <row r="44">
      <c r="A44" s="1" t="s">
        <v>439</v>
      </c>
      <c r="E44" s="33" t="s">
        <v>13301</v>
      </c>
    </row>
    <row r="45" ht="76.5">
      <c r="A45" s="1" t="s">
        <v>441</v>
      </c>
      <c r="E45" s="27" t="s">
        <v>12053</v>
      </c>
    </row>
    <row r="46">
      <c r="A46" s="1" t="s">
        <v>432</v>
      </c>
      <c r="B46" s="1">
        <v>10</v>
      </c>
      <c r="C46" s="26" t="s">
        <v>12054</v>
      </c>
      <c r="D46" t="s">
        <v>434</v>
      </c>
      <c r="E46" s="27" t="s">
        <v>12055</v>
      </c>
      <c r="F46" s="28" t="s">
        <v>496</v>
      </c>
      <c r="G46" s="29">
        <v>86</v>
      </c>
      <c r="H46" s="28">
        <v>0</v>
      </c>
      <c r="I46" s="30">
        <f>ROUND(G46*H46,P4)</f>
        <v>0</v>
      </c>
      <c r="L46" s="31">
        <v>0</v>
      </c>
      <c r="M46" s="24">
        <f>ROUND(G46*L46,P4)</f>
        <v>0</v>
      </c>
      <c r="N46" s="25" t="s">
        <v>13299</v>
      </c>
      <c r="O46" s="32">
        <f>M46*AA46</f>
        <v>0</v>
      </c>
      <c r="P46" s="1">
        <v>3</v>
      </c>
      <c r="AA46" s="1">
        <f>IF(P46=1,$O$3,IF(P46=2,$O$4,$O$5))</f>
        <v>0</v>
      </c>
    </row>
    <row r="47">
      <c r="A47" s="1" t="s">
        <v>437</v>
      </c>
      <c r="E47" s="27" t="s">
        <v>434</v>
      </c>
    </row>
    <row r="48">
      <c r="A48" s="1" t="s">
        <v>439</v>
      </c>
      <c r="E48" s="33" t="s">
        <v>13301</v>
      </c>
    </row>
    <row r="49" ht="76.5">
      <c r="A49" s="1" t="s">
        <v>441</v>
      </c>
      <c r="E49" s="27" t="s">
        <v>12056</v>
      </c>
    </row>
    <row r="50">
      <c r="A50" s="1" t="s">
        <v>432</v>
      </c>
      <c r="B50" s="1">
        <v>11</v>
      </c>
      <c r="C50" s="26" t="s">
        <v>12060</v>
      </c>
      <c r="D50" t="s">
        <v>434</v>
      </c>
      <c r="E50" s="27" t="s">
        <v>12061</v>
      </c>
      <c r="F50" s="28" t="s">
        <v>496</v>
      </c>
      <c r="G50" s="29">
        <v>15</v>
      </c>
      <c r="H50" s="28">
        <v>0</v>
      </c>
      <c r="I50" s="30">
        <f>ROUND(G50*H50,P4)</f>
        <v>0</v>
      </c>
      <c r="L50" s="31">
        <v>0</v>
      </c>
      <c r="M50" s="24">
        <f>ROUND(G50*L50,P4)</f>
        <v>0</v>
      </c>
      <c r="N50" s="25" t="s">
        <v>13299</v>
      </c>
      <c r="O50" s="32">
        <f>M50*AA50</f>
        <v>0</v>
      </c>
      <c r="P50" s="1">
        <v>3</v>
      </c>
      <c r="AA50" s="1">
        <f>IF(P50=1,$O$3,IF(P50=2,$O$4,$O$5))</f>
        <v>0</v>
      </c>
    </row>
    <row r="51">
      <c r="A51" s="1" t="s">
        <v>437</v>
      </c>
      <c r="E51" s="27" t="s">
        <v>434</v>
      </c>
    </row>
    <row r="52">
      <c r="A52" s="1" t="s">
        <v>439</v>
      </c>
      <c r="E52" s="33" t="s">
        <v>12556</v>
      </c>
    </row>
    <row r="53" ht="89.25">
      <c r="A53" s="1" t="s">
        <v>441</v>
      </c>
      <c r="E53" s="27" t="s">
        <v>12062</v>
      </c>
    </row>
    <row r="54">
      <c r="A54" s="1" t="s">
        <v>432</v>
      </c>
      <c r="B54" s="1">
        <v>12</v>
      </c>
      <c r="C54" s="26" t="s">
        <v>12063</v>
      </c>
      <c r="D54" t="s">
        <v>434</v>
      </c>
      <c r="E54" s="27" t="s">
        <v>12064</v>
      </c>
      <c r="F54" s="28" t="s">
        <v>496</v>
      </c>
      <c r="G54" s="29">
        <v>41</v>
      </c>
      <c r="H54" s="28">
        <v>0</v>
      </c>
      <c r="I54" s="30">
        <f>ROUND(G54*H54,P4)</f>
        <v>0</v>
      </c>
      <c r="L54" s="31">
        <v>0</v>
      </c>
      <c r="M54" s="24">
        <f>ROUND(G54*L54,P4)</f>
        <v>0</v>
      </c>
      <c r="N54" s="25" t="s">
        <v>13299</v>
      </c>
      <c r="O54" s="32">
        <f>M54*AA54</f>
        <v>0</v>
      </c>
      <c r="P54" s="1">
        <v>3</v>
      </c>
      <c r="AA54" s="1">
        <f>IF(P54=1,$O$3,IF(P54=2,$O$4,$O$5))</f>
        <v>0</v>
      </c>
    </row>
    <row r="55">
      <c r="A55" s="1" t="s">
        <v>437</v>
      </c>
      <c r="E55" s="27" t="s">
        <v>434</v>
      </c>
    </row>
    <row r="56">
      <c r="A56" s="1" t="s">
        <v>439</v>
      </c>
      <c r="E56" s="33" t="s">
        <v>12556</v>
      </c>
    </row>
    <row r="57" ht="114.75">
      <c r="A57" s="1" t="s">
        <v>441</v>
      </c>
      <c r="E57" s="27" t="s">
        <v>12065</v>
      </c>
    </row>
    <row r="58" ht="25.5">
      <c r="A58" s="1" t="s">
        <v>432</v>
      </c>
      <c r="B58" s="1">
        <v>13</v>
      </c>
      <c r="C58" s="26" t="s">
        <v>12613</v>
      </c>
      <c r="D58" t="s">
        <v>434</v>
      </c>
      <c r="E58" s="27" t="s">
        <v>12614</v>
      </c>
      <c r="F58" s="28" t="s">
        <v>496</v>
      </c>
      <c r="G58" s="29">
        <v>55</v>
      </c>
      <c r="H58" s="28">
        <v>0</v>
      </c>
      <c r="I58" s="30">
        <f>ROUND(G58*H58,P4)</f>
        <v>0</v>
      </c>
      <c r="L58" s="31">
        <v>0</v>
      </c>
      <c r="M58" s="24">
        <f>ROUND(G58*L58,P4)</f>
        <v>0</v>
      </c>
      <c r="N58" s="25" t="s">
        <v>13299</v>
      </c>
      <c r="O58" s="32">
        <f>M58*AA58</f>
        <v>0</v>
      </c>
      <c r="P58" s="1">
        <v>3</v>
      </c>
      <c r="AA58" s="1">
        <f>IF(P58=1,$O$3,IF(P58=2,$O$4,$O$5))</f>
        <v>0</v>
      </c>
    </row>
    <row r="59">
      <c r="A59" s="1" t="s">
        <v>437</v>
      </c>
      <c r="E59" s="27" t="s">
        <v>434</v>
      </c>
    </row>
    <row r="60">
      <c r="A60" s="1" t="s">
        <v>439</v>
      </c>
      <c r="E60" s="33" t="s">
        <v>12133</v>
      </c>
    </row>
    <row r="61" ht="102">
      <c r="A61" s="1" t="s">
        <v>441</v>
      </c>
      <c r="E61" s="27" t="s">
        <v>12616</v>
      </c>
    </row>
    <row r="62">
      <c r="A62" s="1" t="s">
        <v>432</v>
      </c>
      <c r="B62" s="1">
        <v>14</v>
      </c>
      <c r="C62" s="26" t="s">
        <v>12825</v>
      </c>
      <c r="D62" t="s">
        <v>434</v>
      </c>
      <c r="E62" s="27" t="s">
        <v>12826</v>
      </c>
      <c r="F62" s="28" t="s">
        <v>496</v>
      </c>
      <c r="G62" s="29">
        <v>5</v>
      </c>
      <c r="H62" s="28">
        <v>0</v>
      </c>
      <c r="I62" s="30">
        <f>ROUND(G62*H62,P4)</f>
        <v>0</v>
      </c>
      <c r="L62" s="31">
        <v>0</v>
      </c>
      <c r="M62" s="24">
        <f>ROUND(G62*L62,P4)</f>
        <v>0</v>
      </c>
      <c r="N62" s="25" t="s">
        <v>13299</v>
      </c>
      <c r="O62" s="32">
        <f>M62*AA62</f>
        <v>0</v>
      </c>
      <c r="P62" s="1">
        <v>3</v>
      </c>
      <c r="AA62" s="1">
        <f>IF(P62=1,$O$3,IF(P62=2,$O$4,$O$5))</f>
        <v>0</v>
      </c>
    </row>
    <row r="63">
      <c r="A63" s="1" t="s">
        <v>437</v>
      </c>
      <c r="E63" s="27" t="s">
        <v>434</v>
      </c>
    </row>
    <row r="64">
      <c r="A64" s="1" t="s">
        <v>439</v>
      </c>
      <c r="E64" s="33" t="s">
        <v>12556</v>
      </c>
    </row>
    <row r="65" ht="89.25">
      <c r="A65" s="1" t="s">
        <v>441</v>
      </c>
      <c r="E65" s="27" t="s">
        <v>12827</v>
      </c>
    </row>
    <row r="66">
      <c r="A66" s="1" t="s">
        <v>432</v>
      </c>
      <c r="B66" s="1">
        <v>15</v>
      </c>
      <c r="C66" s="26" t="s">
        <v>12066</v>
      </c>
      <c r="D66" t="s">
        <v>434</v>
      </c>
      <c r="E66" s="27" t="s">
        <v>12067</v>
      </c>
      <c r="F66" s="28" t="s">
        <v>1625</v>
      </c>
      <c r="G66" s="29">
        <v>1155</v>
      </c>
      <c r="H66" s="28">
        <v>0</v>
      </c>
      <c r="I66" s="30">
        <f>ROUND(G66*H66,P4)</f>
        <v>0</v>
      </c>
      <c r="L66" s="31">
        <v>0</v>
      </c>
      <c r="M66" s="24">
        <f>ROUND(G66*L66,P4)</f>
        <v>0</v>
      </c>
      <c r="N66" s="25" t="s">
        <v>13299</v>
      </c>
      <c r="O66" s="32">
        <f>M66*AA66</f>
        <v>0</v>
      </c>
      <c r="P66" s="1">
        <v>3</v>
      </c>
      <c r="AA66" s="1">
        <f>IF(P66=1,$O$3,IF(P66=2,$O$4,$O$5))</f>
        <v>0</v>
      </c>
    </row>
    <row r="67">
      <c r="A67" s="1" t="s">
        <v>437</v>
      </c>
      <c r="E67" s="27" t="s">
        <v>434</v>
      </c>
    </row>
    <row r="68">
      <c r="A68" s="1" t="s">
        <v>439</v>
      </c>
      <c r="E68" s="33" t="s">
        <v>12556</v>
      </c>
    </row>
    <row r="69" ht="89.25">
      <c r="A69" s="1" t="s">
        <v>441</v>
      </c>
      <c r="E69" s="27" t="s">
        <v>12069</v>
      </c>
    </row>
    <row r="70">
      <c r="A70" s="1" t="s">
        <v>429</v>
      </c>
      <c r="C70" s="22" t="s">
        <v>12070</v>
      </c>
      <c r="E70" s="23" t="s">
        <v>12893</v>
      </c>
      <c r="L70" s="24">
        <f>SUMIFS(L71:L174,A71:A174,"P")</f>
        <v>0</v>
      </c>
      <c r="M70" s="24">
        <f>SUMIFS(M71:M174,A71:A174,"P")</f>
        <v>0</v>
      </c>
      <c r="N70" s="25"/>
    </row>
    <row r="71" ht="25.5">
      <c r="A71" s="1" t="s">
        <v>432</v>
      </c>
      <c r="B71" s="1">
        <v>16</v>
      </c>
      <c r="C71" s="26" t="s">
        <v>12072</v>
      </c>
      <c r="D71" t="s">
        <v>434</v>
      </c>
      <c r="E71" s="27" t="s">
        <v>12073</v>
      </c>
      <c r="F71" s="28" t="s">
        <v>496</v>
      </c>
      <c r="G71" s="29">
        <v>23</v>
      </c>
      <c r="H71" s="28">
        <v>0</v>
      </c>
      <c r="I71" s="30">
        <f>ROUND(G71*H71,P4)</f>
        <v>0</v>
      </c>
      <c r="L71" s="31">
        <v>0</v>
      </c>
      <c r="M71" s="24">
        <f>ROUND(G71*L71,P4)</f>
        <v>0</v>
      </c>
      <c r="N71" s="25" t="s">
        <v>13299</v>
      </c>
      <c r="O71" s="32">
        <f>M71*AA71</f>
        <v>0</v>
      </c>
      <c r="P71" s="1">
        <v>3</v>
      </c>
      <c r="AA71" s="1">
        <f>IF(P71=1,$O$3,IF(P71=2,$O$4,$O$5))</f>
        <v>0</v>
      </c>
    </row>
    <row r="72">
      <c r="A72" s="1" t="s">
        <v>437</v>
      </c>
      <c r="E72" s="27" t="s">
        <v>434</v>
      </c>
    </row>
    <row r="73">
      <c r="A73" s="1" t="s">
        <v>439</v>
      </c>
      <c r="E73" s="33" t="s">
        <v>13300</v>
      </c>
    </row>
    <row r="74" ht="102">
      <c r="A74" s="1" t="s">
        <v>441</v>
      </c>
      <c r="E74" s="27" t="s">
        <v>12074</v>
      </c>
    </row>
    <row r="75" ht="25.5">
      <c r="A75" s="1" t="s">
        <v>432</v>
      </c>
      <c r="B75" s="1">
        <v>17</v>
      </c>
      <c r="C75" s="26" t="s">
        <v>12075</v>
      </c>
      <c r="D75" t="s">
        <v>434</v>
      </c>
      <c r="E75" s="27" t="s">
        <v>12076</v>
      </c>
      <c r="F75" s="28" t="s">
        <v>496</v>
      </c>
      <c r="G75" s="29">
        <v>5</v>
      </c>
      <c r="H75" s="28">
        <v>0</v>
      </c>
      <c r="I75" s="30">
        <f>ROUND(G75*H75,P4)</f>
        <v>0</v>
      </c>
      <c r="L75" s="31">
        <v>0</v>
      </c>
      <c r="M75" s="24">
        <f>ROUND(G75*L75,P4)</f>
        <v>0</v>
      </c>
      <c r="N75" s="25" t="s">
        <v>13299</v>
      </c>
      <c r="O75" s="32">
        <f>M75*AA75</f>
        <v>0</v>
      </c>
      <c r="P75" s="1">
        <v>3</v>
      </c>
      <c r="AA75" s="1">
        <f>IF(P75=1,$O$3,IF(P75=2,$O$4,$O$5))</f>
        <v>0</v>
      </c>
    </row>
    <row r="76">
      <c r="A76" s="1" t="s">
        <v>437</v>
      </c>
      <c r="E76" s="27" t="s">
        <v>434</v>
      </c>
    </row>
    <row r="77">
      <c r="A77" s="1" t="s">
        <v>439</v>
      </c>
      <c r="E77" s="33" t="s">
        <v>13300</v>
      </c>
    </row>
    <row r="78" ht="102">
      <c r="A78" s="1" t="s">
        <v>441</v>
      </c>
      <c r="E78" s="27" t="s">
        <v>12074</v>
      </c>
    </row>
    <row r="79" ht="25.5">
      <c r="A79" s="1" t="s">
        <v>432</v>
      </c>
      <c r="B79" s="1">
        <v>18</v>
      </c>
      <c r="C79" s="26" t="s">
        <v>12401</v>
      </c>
      <c r="D79" t="s">
        <v>434</v>
      </c>
      <c r="E79" s="27" t="s">
        <v>12402</v>
      </c>
      <c r="F79" s="28" t="s">
        <v>496</v>
      </c>
      <c r="G79" s="29">
        <v>5</v>
      </c>
      <c r="H79" s="28">
        <v>0</v>
      </c>
      <c r="I79" s="30">
        <f>ROUND(G79*H79,P4)</f>
        <v>0</v>
      </c>
      <c r="L79" s="31">
        <v>0</v>
      </c>
      <c r="M79" s="24">
        <f>ROUND(G79*L79,P4)</f>
        <v>0</v>
      </c>
      <c r="N79" s="25" t="s">
        <v>13299</v>
      </c>
      <c r="O79" s="32">
        <f>M79*AA79</f>
        <v>0</v>
      </c>
      <c r="P79" s="1">
        <v>3</v>
      </c>
      <c r="AA79" s="1">
        <f>IF(P79=1,$O$3,IF(P79=2,$O$4,$O$5))</f>
        <v>0</v>
      </c>
    </row>
    <row r="80">
      <c r="A80" s="1" t="s">
        <v>437</v>
      </c>
      <c r="E80" s="27" t="s">
        <v>434</v>
      </c>
    </row>
    <row r="81">
      <c r="A81" s="1" t="s">
        <v>439</v>
      </c>
      <c r="E81" s="33" t="s">
        <v>13300</v>
      </c>
    </row>
    <row r="82" ht="102">
      <c r="A82" s="1" t="s">
        <v>441</v>
      </c>
      <c r="E82" s="27" t="s">
        <v>12074</v>
      </c>
    </row>
    <row r="83" ht="25.5">
      <c r="A83" s="1" t="s">
        <v>432</v>
      </c>
      <c r="B83" s="1">
        <v>19</v>
      </c>
      <c r="C83" s="26" t="s">
        <v>12403</v>
      </c>
      <c r="D83" t="s">
        <v>434</v>
      </c>
      <c r="E83" s="27" t="s">
        <v>12404</v>
      </c>
      <c r="F83" s="28" t="s">
        <v>496</v>
      </c>
      <c r="G83" s="29">
        <v>10</v>
      </c>
      <c r="H83" s="28">
        <v>0</v>
      </c>
      <c r="I83" s="30">
        <f>ROUND(G83*H83,P4)</f>
        <v>0</v>
      </c>
      <c r="L83" s="31">
        <v>0</v>
      </c>
      <c r="M83" s="24">
        <f>ROUND(G83*L83,P4)</f>
        <v>0</v>
      </c>
      <c r="N83" s="25" t="s">
        <v>13299</v>
      </c>
      <c r="O83" s="32">
        <f>M83*AA83</f>
        <v>0</v>
      </c>
      <c r="P83" s="1">
        <v>3</v>
      </c>
      <c r="AA83" s="1">
        <f>IF(P83=1,$O$3,IF(P83=2,$O$4,$O$5))</f>
        <v>0</v>
      </c>
    </row>
    <row r="84">
      <c r="A84" s="1" t="s">
        <v>437</v>
      </c>
      <c r="E84" s="27" t="s">
        <v>434</v>
      </c>
    </row>
    <row r="85">
      <c r="A85" s="1" t="s">
        <v>439</v>
      </c>
      <c r="E85" s="33" t="s">
        <v>13300</v>
      </c>
    </row>
    <row r="86" ht="102">
      <c r="A86" s="1" t="s">
        <v>441</v>
      </c>
      <c r="E86" s="27" t="s">
        <v>12074</v>
      </c>
    </row>
    <row r="87" ht="25.5">
      <c r="A87" s="1" t="s">
        <v>432</v>
      </c>
      <c r="B87" s="1">
        <v>20</v>
      </c>
      <c r="C87" s="26" t="s">
        <v>12077</v>
      </c>
      <c r="D87" t="s">
        <v>434</v>
      </c>
      <c r="E87" s="27" t="s">
        <v>12078</v>
      </c>
      <c r="F87" s="28" t="s">
        <v>496</v>
      </c>
      <c r="G87" s="29">
        <v>6</v>
      </c>
      <c r="H87" s="28">
        <v>0</v>
      </c>
      <c r="I87" s="30">
        <f>ROUND(G87*H87,P4)</f>
        <v>0</v>
      </c>
      <c r="L87" s="31">
        <v>0</v>
      </c>
      <c r="M87" s="24">
        <f>ROUND(G87*L87,P4)</f>
        <v>0</v>
      </c>
      <c r="N87" s="25" t="s">
        <v>13299</v>
      </c>
      <c r="O87" s="32">
        <f>M87*AA87</f>
        <v>0</v>
      </c>
      <c r="P87" s="1">
        <v>3</v>
      </c>
      <c r="AA87" s="1">
        <f>IF(P87=1,$O$3,IF(P87=2,$O$4,$O$5))</f>
        <v>0</v>
      </c>
    </row>
    <row r="88">
      <c r="A88" s="1" t="s">
        <v>437</v>
      </c>
      <c r="E88" s="27" t="s">
        <v>434</v>
      </c>
    </row>
    <row r="89">
      <c r="A89" s="1" t="s">
        <v>439</v>
      </c>
      <c r="E89" s="33" t="s">
        <v>13300</v>
      </c>
    </row>
    <row r="90" ht="102">
      <c r="A90" s="1" t="s">
        <v>441</v>
      </c>
      <c r="E90" s="27" t="s">
        <v>12074</v>
      </c>
    </row>
    <row r="91" ht="25.5">
      <c r="A91" s="1" t="s">
        <v>432</v>
      </c>
      <c r="B91" s="1">
        <v>21</v>
      </c>
      <c r="C91" s="26" t="s">
        <v>12898</v>
      </c>
      <c r="D91" t="s">
        <v>434</v>
      </c>
      <c r="E91" s="27" t="s">
        <v>12899</v>
      </c>
      <c r="F91" s="28" t="s">
        <v>496</v>
      </c>
      <c r="G91" s="29">
        <v>3</v>
      </c>
      <c r="H91" s="28">
        <v>0</v>
      </c>
      <c r="I91" s="30">
        <f>ROUND(G91*H91,P4)</f>
        <v>0</v>
      </c>
      <c r="L91" s="31">
        <v>0</v>
      </c>
      <c r="M91" s="24">
        <f>ROUND(G91*L91,P4)</f>
        <v>0</v>
      </c>
      <c r="N91" s="25" t="s">
        <v>13299</v>
      </c>
      <c r="O91" s="32">
        <f>M91*AA91</f>
        <v>0</v>
      </c>
      <c r="P91" s="1">
        <v>3</v>
      </c>
      <c r="AA91" s="1">
        <f>IF(P91=1,$O$3,IF(P91=2,$O$4,$O$5))</f>
        <v>0</v>
      </c>
    </row>
    <row r="92">
      <c r="A92" s="1" t="s">
        <v>437</v>
      </c>
      <c r="E92" s="27" t="s">
        <v>434</v>
      </c>
    </row>
    <row r="93">
      <c r="A93" s="1" t="s">
        <v>439</v>
      </c>
      <c r="E93" s="33" t="s">
        <v>13300</v>
      </c>
    </row>
    <row r="94" ht="102">
      <c r="A94" s="1" t="s">
        <v>441</v>
      </c>
      <c r="E94" s="27" t="s">
        <v>12074</v>
      </c>
    </row>
    <row r="95" ht="25.5">
      <c r="A95" s="1" t="s">
        <v>432</v>
      </c>
      <c r="B95" s="1">
        <v>22</v>
      </c>
      <c r="C95" s="26" t="s">
        <v>12407</v>
      </c>
      <c r="D95" t="s">
        <v>434</v>
      </c>
      <c r="E95" s="27" t="s">
        <v>12408</v>
      </c>
      <c r="F95" s="28" t="s">
        <v>496</v>
      </c>
      <c r="G95" s="29">
        <v>8</v>
      </c>
      <c r="H95" s="28">
        <v>0</v>
      </c>
      <c r="I95" s="30">
        <f>ROUND(G95*H95,P4)</f>
        <v>0</v>
      </c>
      <c r="L95" s="31">
        <v>0</v>
      </c>
      <c r="M95" s="24">
        <f>ROUND(G95*L95,P4)</f>
        <v>0</v>
      </c>
      <c r="N95" s="25" t="s">
        <v>13299</v>
      </c>
      <c r="O95" s="32">
        <f>M95*AA95</f>
        <v>0</v>
      </c>
      <c r="P95" s="1">
        <v>3</v>
      </c>
      <c r="AA95" s="1">
        <f>IF(P95=1,$O$3,IF(P95=2,$O$4,$O$5))</f>
        <v>0</v>
      </c>
    </row>
    <row r="96">
      <c r="A96" s="1" t="s">
        <v>437</v>
      </c>
      <c r="E96" s="27" t="s">
        <v>434</v>
      </c>
    </row>
    <row r="97">
      <c r="A97" s="1" t="s">
        <v>439</v>
      </c>
      <c r="E97" s="33" t="s">
        <v>13300</v>
      </c>
    </row>
    <row r="98" ht="102">
      <c r="A98" s="1" t="s">
        <v>441</v>
      </c>
      <c r="E98" s="27" t="s">
        <v>12074</v>
      </c>
    </row>
    <row r="99" ht="25.5">
      <c r="A99" s="1" t="s">
        <v>432</v>
      </c>
      <c r="B99" s="1">
        <v>23</v>
      </c>
      <c r="C99" s="26" t="s">
        <v>12079</v>
      </c>
      <c r="D99" t="s">
        <v>434</v>
      </c>
      <c r="E99" s="27" t="s">
        <v>12080</v>
      </c>
      <c r="F99" s="28" t="s">
        <v>496</v>
      </c>
      <c r="G99" s="29">
        <v>26</v>
      </c>
      <c r="H99" s="28">
        <v>0</v>
      </c>
      <c r="I99" s="30">
        <f>ROUND(G99*H99,P4)</f>
        <v>0</v>
      </c>
      <c r="L99" s="31">
        <v>0</v>
      </c>
      <c r="M99" s="24">
        <f>ROUND(G99*L99,P4)</f>
        <v>0</v>
      </c>
      <c r="N99" s="25" t="s">
        <v>13299</v>
      </c>
      <c r="O99" s="32">
        <f>M99*AA99</f>
        <v>0</v>
      </c>
      <c r="P99" s="1">
        <v>3</v>
      </c>
      <c r="AA99" s="1">
        <f>IF(P99=1,$O$3,IF(P99=2,$O$4,$O$5))</f>
        <v>0</v>
      </c>
    </row>
    <row r="100">
      <c r="A100" s="1" t="s">
        <v>437</v>
      </c>
      <c r="E100" s="27" t="s">
        <v>434</v>
      </c>
    </row>
    <row r="101">
      <c r="A101" s="1" t="s">
        <v>439</v>
      </c>
      <c r="E101" s="33" t="s">
        <v>13300</v>
      </c>
    </row>
    <row r="102" ht="102">
      <c r="A102" s="1" t="s">
        <v>441</v>
      </c>
      <c r="E102" s="27" t="s">
        <v>12074</v>
      </c>
    </row>
    <row r="103">
      <c r="A103" s="1" t="s">
        <v>432</v>
      </c>
      <c r="B103" s="1">
        <v>24</v>
      </c>
      <c r="C103" s="26" t="s">
        <v>12620</v>
      </c>
      <c r="D103" t="s">
        <v>434</v>
      </c>
      <c r="E103" s="27" t="s">
        <v>12621</v>
      </c>
      <c r="F103" s="28" t="s">
        <v>496</v>
      </c>
      <c r="G103" s="29">
        <v>8</v>
      </c>
      <c r="H103" s="28">
        <v>0</v>
      </c>
      <c r="I103" s="30">
        <f>ROUND(G103*H103,P4)</f>
        <v>0</v>
      </c>
      <c r="L103" s="31">
        <v>0</v>
      </c>
      <c r="M103" s="24">
        <f>ROUND(G103*L103,P4)</f>
        <v>0</v>
      </c>
      <c r="N103" s="25" t="s">
        <v>13299</v>
      </c>
      <c r="O103" s="32">
        <f>M103*AA103</f>
        <v>0</v>
      </c>
      <c r="P103" s="1">
        <v>3</v>
      </c>
      <c r="AA103" s="1">
        <f>IF(P103=1,$O$3,IF(P103=2,$O$4,$O$5))</f>
        <v>0</v>
      </c>
    </row>
    <row r="104">
      <c r="A104" s="1" t="s">
        <v>437</v>
      </c>
      <c r="E104" s="27" t="s">
        <v>434</v>
      </c>
    </row>
    <row r="105">
      <c r="A105" s="1" t="s">
        <v>439</v>
      </c>
      <c r="E105" s="33" t="s">
        <v>13300</v>
      </c>
    </row>
    <row r="106" ht="102">
      <c r="A106" s="1" t="s">
        <v>441</v>
      </c>
      <c r="E106" s="27" t="s">
        <v>12083</v>
      </c>
    </row>
    <row r="107">
      <c r="A107" s="1" t="s">
        <v>432</v>
      </c>
      <c r="B107" s="1">
        <v>25</v>
      </c>
      <c r="C107" s="26" t="s">
        <v>12409</v>
      </c>
      <c r="D107" t="s">
        <v>434</v>
      </c>
      <c r="E107" s="27" t="s">
        <v>12410</v>
      </c>
      <c r="F107" s="28" t="s">
        <v>496</v>
      </c>
      <c r="G107" s="29">
        <v>6</v>
      </c>
      <c r="H107" s="28">
        <v>0</v>
      </c>
      <c r="I107" s="30">
        <f>ROUND(G107*H107,P4)</f>
        <v>0</v>
      </c>
      <c r="L107" s="31">
        <v>0</v>
      </c>
      <c r="M107" s="24">
        <f>ROUND(G107*L107,P4)</f>
        <v>0</v>
      </c>
      <c r="N107" s="25" t="s">
        <v>13299</v>
      </c>
      <c r="O107" s="32">
        <f>M107*AA107</f>
        <v>0</v>
      </c>
      <c r="P107" s="1">
        <v>3</v>
      </c>
      <c r="AA107" s="1">
        <f>IF(P107=1,$O$3,IF(P107=2,$O$4,$O$5))</f>
        <v>0</v>
      </c>
    </row>
    <row r="108">
      <c r="A108" s="1" t="s">
        <v>437</v>
      </c>
      <c r="E108" s="27" t="s">
        <v>434</v>
      </c>
    </row>
    <row r="109">
      <c r="A109" s="1" t="s">
        <v>439</v>
      </c>
      <c r="E109" s="33" t="s">
        <v>13300</v>
      </c>
    </row>
    <row r="110" ht="102">
      <c r="A110" s="1" t="s">
        <v>441</v>
      </c>
      <c r="E110" s="27" t="s">
        <v>12083</v>
      </c>
    </row>
    <row r="111">
      <c r="A111" s="1" t="s">
        <v>432</v>
      </c>
      <c r="B111" s="1">
        <v>26</v>
      </c>
      <c r="C111" s="26" t="s">
        <v>12081</v>
      </c>
      <c r="D111" t="s">
        <v>434</v>
      </c>
      <c r="E111" s="27" t="s">
        <v>12082</v>
      </c>
      <c r="F111" s="28" t="s">
        <v>496</v>
      </c>
      <c r="G111" s="29">
        <v>14</v>
      </c>
      <c r="H111" s="28">
        <v>0</v>
      </c>
      <c r="I111" s="30">
        <f>ROUND(G111*H111,P4)</f>
        <v>0</v>
      </c>
      <c r="L111" s="31">
        <v>0</v>
      </c>
      <c r="M111" s="24">
        <f>ROUND(G111*L111,P4)</f>
        <v>0</v>
      </c>
      <c r="N111" s="25" t="s">
        <v>13299</v>
      </c>
      <c r="O111" s="32">
        <f>M111*AA111</f>
        <v>0</v>
      </c>
      <c r="P111" s="1">
        <v>3</v>
      </c>
      <c r="AA111" s="1">
        <f>IF(P111=1,$O$3,IF(P111=2,$O$4,$O$5))</f>
        <v>0</v>
      </c>
    </row>
    <row r="112">
      <c r="A112" s="1" t="s">
        <v>437</v>
      </c>
      <c r="E112" s="27" t="s">
        <v>434</v>
      </c>
    </row>
    <row r="113">
      <c r="A113" s="1" t="s">
        <v>439</v>
      </c>
      <c r="E113" s="33" t="s">
        <v>13300</v>
      </c>
    </row>
    <row r="114" ht="102">
      <c r="A114" s="1" t="s">
        <v>441</v>
      </c>
      <c r="E114" s="27" t="s">
        <v>12083</v>
      </c>
    </row>
    <row r="115">
      <c r="A115" s="1" t="s">
        <v>432</v>
      </c>
      <c r="B115" s="1">
        <v>27</v>
      </c>
      <c r="C115" s="26" t="s">
        <v>12084</v>
      </c>
      <c r="D115" t="s">
        <v>434</v>
      </c>
      <c r="E115" s="27" t="s">
        <v>12085</v>
      </c>
      <c r="F115" s="28" t="s">
        <v>496</v>
      </c>
      <c r="G115" s="29">
        <v>3</v>
      </c>
      <c r="H115" s="28">
        <v>0</v>
      </c>
      <c r="I115" s="30">
        <f>ROUND(G115*H115,P4)</f>
        <v>0</v>
      </c>
      <c r="L115" s="31">
        <v>0</v>
      </c>
      <c r="M115" s="24">
        <f>ROUND(G115*L115,P4)</f>
        <v>0</v>
      </c>
      <c r="N115" s="25" t="s">
        <v>13299</v>
      </c>
      <c r="O115" s="32">
        <f>M115*AA115</f>
        <v>0</v>
      </c>
      <c r="P115" s="1">
        <v>3</v>
      </c>
      <c r="AA115" s="1">
        <f>IF(P115=1,$O$3,IF(P115=2,$O$4,$O$5))</f>
        <v>0</v>
      </c>
    </row>
    <row r="116">
      <c r="A116" s="1" t="s">
        <v>437</v>
      </c>
      <c r="E116" s="27" t="s">
        <v>434</v>
      </c>
    </row>
    <row r="117">
      <c r="A117" s="1" t="s">
        <v>439</v>
      </c>
      <c r="E117" s="33" t="s">
        <v>13300</v>
      </c>
    </row>
    <row r="118" ht="102">
      <c r="A118" s="1" t="s">
        <v>441</v>
      </c>
      <c r="E118" s="27" t="s">
        <v>12083</v>
      </c>
    </row>
    <row r="119">
      <c r="A119" s="1" t="s">
        <v>432</v>
      </c>
      <c r="B119" s="1">
        <v>28</v>
      </c>
      <c r="C119" s="26" t="s">
        <v>12086</v>
      </c>
      <c r="D119" t="s">
        <v>434</v>
      </c>
      <c r="E119" s="27" t="s">
        <v>12087</v>
      </c>
      <c r="F119" s="28" t="s">
        <v>467</v>
      </c>
      <c r="G119" s="29">
        <v>360</v>
      </c>
      <c r="H119" s="28">
        <v>0</v>
      </c>
      <c r="I119" s="30">
        <f>ROUND(G119*H119,P4)</f>
        <v>0</v>
      </c>
      <c r="L119" s="31">
        <v>0</v>
      </c>
      <c r="M119" s="24">
        <f>ROUND(G119*L119,P4)</f>
        <v>0</v>
      </c>
      <c r="N119" s="25" t="s">
        <v>13299</v>
      </c>
      <c r="O119" s="32">
        <f>M119*AA119</f>
        <v>0</v>
      </c>
      <c r="P119" s="1">
        <v>3</v>
      </c>
      <c r="AA119" s="1">
        <f>IF(P119=1,$O$3,IF(P119=2,$O$4,$O$5))</f>
        <v>0</v>
      </c>
    </row>
    <row r="120">
      <c r="A120" s="1" t="s">
        <v>437</v>
      </c>
      <c r="E120" s="27" t="s">
        <v>434</v>
      </c>
    </row>
    <row r="121">
      <c r="A121" s="1" t="s">
        <v>439</v>
      </c>
      <c r="E121" s="33" t="s">
        <v>13300</v>
      </c>
    </row>
    <row r="122" ht="102">
      <c r="A122" s="1" t="s">
        <v>441</v>
      </c>
      <c r="E122" s="27" t="s">
        <v>12088</v>
      </c>
    </row>
    <row r="123">
      <c r="A123" s="1" t="s">
        <v>432</v>
      </c>
      <c r="B123" s="1">
        <v>29</v>
      </c>
      <c r="C123" s="26" t="s">
        <v>12411</v>
      </c>
      <c r="D123" t="s">
        <v>434</v>
      </c>
      <c r="E123" s="27" t="s">
        <v>12412</v>
      </c>
      <c r="F123" s="28" t="s">
        <v>467</v>
      </c>
      <c r="G123" s="29">
        <v>340</v>
      </c>
      <c r="H123" s="28">
        <v>0</v>
      </c>
      <c r="I123" s="30">
        <f>ROUND(G123*H123,P4)</f>
        <v>0</v>
      </c>
      <c r="L123" s="31">
        <v>0</v>
      </c>
      <c r="M123" s="24">
        <f>ROUND(G123*L123,P4)</f>
        <v>0</v>
      </c>
      <c r="N123" s="25" t="s">
        <v>13299</v>
      </c>
      <c r="O123" s="32">
        <f>M123*AA123</f>
        <v>0</v>
      </c>
      <c r="P123" s="1">
        <v>3</v>
      </c>
      <c r="AA123" s="1">
        <f>IF(P123=1,$O$3,IF(P123=2,$O$4,$O$5))</f>
        <v>0</v>
      </c>
    </row>
    <row r="124">
      <c r="A124" s="1" t="s">
        <v>437</v>
      </c>
      <c r="E124" s="27" t="s">
        <v>434</v>
      </c>
    </row>
    <row r="125">
      <c r="A125" s="1" t="s">
        <v>439</v>
      </c>
      <c r="E125" s="33" t="s">
        <v>13300</v>
      </c>
    </row>
    <row r="126" ht="102">
      <c r="A126" s="1" t="s">
        <v>441</v>
      </c>
      <c r="E126" s="27" t="s">
        <v>12088</v>
      </c>
    </row>
    <row r="127">
      <c r="A127" s="1" t="s">
        <v>432</v>
      </c>
      <c r="B127" s="1">
        <v>30</v>
      </c>
      <c r="C127" s="26" t="s">
        <v>12089</v>
      </c>
      <c r="D127" t="s">
        <v>434</v>
      </c>
      <c r="E127" s="27" t="s">
        <v>12090</v>
      </c>
      <c r="F127" s="28" t="s">
        <v>496</v>
      </c>
      <c r="G127" s="29">
        <v>12</v>
      </c>
      <c r="H127" s="28">
        <v>0</v>
      </c>
      <c r="I127" s="30">
        <f>ROUND(G127*H127,P4)</f>
        <v>0</v>
      </c>
      <c r="L127" s="31">
        <v>0</v>
      </c>
      <c r="M127" s="24">
        <f>ROUND(G127*L127,P4)</f>
        <v>0</v>
      </c>
      <c r="N127" s="25" t="s">
        <v>13299</v>
      </c>
      <c r="O127" s="32">
        <f>M127*AA127</f>
        <v>0</v>
      </c>
      <c r="P127" s="1">
        <v>3</v>
      </c>
      <c r="AA127" s="1">
        <f>IF(P127=1,$O$3,IF(P127=2,$O$4,$O$5))</f>
        <v>0</v>
      </c>
    </row>
    <row r="128">
      <c r="A128" s="1" t="s">
        <v>437</v>
      </c>
      <c r="E128" s="27" t="s">
        <v>434</v>
      </c>
    </row>
    <row r="129">
      <c r="A129" s="1" t="s">
        <v>439</v>
      </c>
      <c r="E129" s="33" t="s">
        <v>13300</v>
      </c>
    </row>
    <row r="130" ht="114.75">
      <c r="A130" s="1" t="s">
        <v>441</v>
      </c>
      <c r="E130" s="27" t="s">
        <v>12091</v>
      </c>
    </row>
    <row r="131">
      <c r="A131" s="1" t="s">
        <v>432</v>
      </c>
      <c r="B131" s="1">
        <v>31</v>
      </c>
      <c r="C131" s="26" t="s">
        <v>12092</v>
      </c>
      <c r="D131" t="s">
        <v>434</v>
      </c>
      <c r="E131" s="27" t="s">
        <v>12093</v>
      </c>
      <c r="F131" s="28" t="s">
        <v>496</v>
      </c>
      <c r="G131" s="29">
        <v>37</v>
      </c>
      <c r="H131" s="28">
        <v>0</v>
      </c>
      <c r="I131" s="30">
        <f>ROUND(G131*H131,P4)</f>
        <v>0</v>
      </c>
      <c r="L131" s="31">
        <v>0</v>
      </c>
      <c r="M131" s="24">
        <f>ROUND(G131*L131,P4)</f>
        <v>0</v>
      </c>
      <c r="N131" s="25" t="s">
        <v>13299</v>
      </c>
      <c r="O131" s="32">
        <f>M131*AA131</f>
        <v>0</v>
      </c>
      <c r="P131" s="1">
        <v>3</v>
      </c>
      <c r="AA131" s="1">
        <f>IF(P131=1,$O$3,IF(P131=2,$O$4,$O$5))</f>
        <v>0</v>
      </c>
    </row>
    <row r="132">
      <c r="A132" s="1" t="s">
        <v>437</v>
      </c>
      <c r="E132" s="27" t="s">
        <v>434</v>
      </c>
    </row>
    <row r="133">
      <c r="A133" s="1" t="s">
        <v>439</v>
      </c>
      <c r="E133" s="33" t="s">
        <v>13300</v>
      </c>
    </row>
    <row r="134" ht="114.75">
      <c r="A134" s="1" t="s">
        <v>441</v>
      </c>
      <c r="E134" s="27" t="s">
        <v>12091</v>
      </c>
    </row>
    <row r="135">
      <c r="A135" s="1" t="s">
        <v>432</v>
      </c>
      <c r="B135" s="1">
        <v>32</v>
      </c>
      <c r="C135" s="26" t="s">
        <v>12094</v>
      </c>
      <c r="D135" t="s">
        <v>434</v>
      </c>
      <c r="E135" s="27" t="s">
        <v>12095</v>
      </c>
      <c r="F135" s="28" t="s">
        <v>496</v>
      </c>
      <c r="G135" s="29">
        <v>14</v>
      </c>
      <c r="H135" s="28">
        <v>0</v>
      </c>
      <c r="I135" s="30">
        <f>ROUND(G135*H135,P4)</f>
        <v>0</v>
      </c>
      <c r="L135" s="31">
        <v>0</v>
      </c>
      <c r="M135" s="24">
        <f>ROUND(G135*L135,P4)</f>
        <v>0</v>
      </c>
      <c r="N135" s="25" t="s">
        <v>13299</v>
      </c>
      <c r="O135" s="32">
        <f>M135*AA135</f>
        <v>0</v>
      </c>
      <c r="P135" s="1">
        <v>3</v>
      </c>
      <c r="AA135" s="1">
        <f>IF(P135=1,$O$3,IF(P135=2,$O$4,$O$5))</f>
        <v>0</v>
      </c>
    </row>
    <row r="136">
      <c r="A136" s="1" t="s">
        <v>437</v>
      </c>
      <c r="E136" s="27" t="s">
        <v>434</v>
      </c>
    </row>
    <row r="137">
      <c r="A137" s="1" t="s">
        <v>439</v>
      </c>
      <c r="E137" s="33" t="s">
        <v>13300</v>
      </c>
    </row>
    <row r="138" ht="114.75">
      <c r="A138" s="1" t="s">
        <v>441</v>
      </c>
      <c r="E138" s="27" t="s">
        <v>12091</v>
      </c>
    </row>
    <row r="139" ht="25.5">
      <c r="A139" s="1" t="s">
        <v>432</v>
      </c>
      <c r="B139" s="1">
        <v>33</v>
      </c>
      <c r="C139" s="26" t="s">
        <v>12096</v>
      </c>
      <c r="D139" t="s">
        <v>434</v>
      </c>
      <c r="E139" s="27" t="s">
        <v>12097</v>
      </c>
      <c r="F139" s="28" t="s">
        <v>496</v>
      </c>
      <c r="G139" s="29">
        <v>7</v>
      </c>
      <c r="H139" s="28">
        <v>0</v>
      </c>
      <c r="I139" s="30">
        <f>ROUND(G139*H139,P4)</f>
        <v>0</v>
      </c>
      <c r="L139" s="31">
        <v>0</v>
      </c>
      <c r="M139" s="24">
        <f>ROUND(G139*L139,P4)</f>
        <v>0</v>
      </c>
      <c r="N139" s="25" t="s">
        <v>13299</v>
      </c>
      <c r="O139" s="32">
        <f>M139*AA139</f>
        <v>0</v>
      </c>
      <c r="P139" s="1">
        <v>3</v>
      </c>
      <c r="AA139" s="1">
        <f>IF(P139=1,$O$3,IF(P139=2,$O$4,$O$5))</f>
        <v>0</v>
      </c>
    </row>
    <row r="140">
      <c r="A140" s="1" t="s">
        <v>437</v>
      </c>
      <c r="E140" s="27" t="s">
        <v>434</v>
      </c>
    </row>
    <row r="141">
      <c r="A141" s="1" t="s">
        <v>439</v>
      </c>
      <c r="E141" s="33" t="s">
        <v>13300</v>
      </c>
    </row>
    <row r="142" ht="114.75">
      <c r="A142" s="1" t="s">
        <v>441</v>
      </c>
      <c r="E142" s="27" t="s">
        <v>12091</v>
      </c>
    </row>
    <row r="143">
      <c r="A143" s="1" t="s">
        <v>432</v>
      </c>
      <c r="B143" s="1">
        <v>34</v>
      </c>
      <c r="C143" s="26" t="s">
        <v>12098</v>
      </c>
      <c r="D143" t="s">
        <v>434</v>
      </c>
      <c r="E143" s="27" t="s">
        <v>12099</v>
      </c>
      <c r="F143" s="28" t="s">
        <v>496</v>
      </c>
      <c r="G143" s="29">
        <v>10</v>
      </c>
      <c r="H143" s="28">
        <v>0</v>
      </c>
      <c r="I143" s="30">
        <f>ROUND(G143*H143,P4)</f>
        <v>0</v>
      </c>
      <c r="L143" s="31">
        <v>0</v>
      </c>
      <c r="M143" s="24">
        <f>ROUND(G143*L143,P4)</f>
        <v>0</v>
      </c>
      <c r="N143" s="25" t="s">
        <v>13299</v>
      </c>
      <c r="O143" s="32">
        <f>M143*AA143</f>
        <v>0</v>
      </c>
      <c r="P143" s="1">
        <v>3</v>
      </c>
      <c r="AA143" s="1">
        <f>IF(P143=1,$O$3,IF(P143=2,$O$4,$O$5))</f>
        <v>0</v>
      </c>
    </row>
    <row r="144">
      <c r="A144" s="1" t="s">
        <v>437</v>
      </c>
      <c r="E144" s="27" t="s">
        <v>434</v>
      </c>
    </row>
    <row r="145">
      <c r="A145" s="1" t="s">
        <v>439</v>
      </c>
      <c r="E145" s="33" t="s">
        <v>13300</v>
      </c>
    </row>
    <row r="146" ht="114.75">
      <c r="A146" s="1" t="s">
        <v>441</v>
      </c>
      <c r="E146" s="27" t="s">
        <v>12100</v>
      </c>
    </row>
    <row r="147">
      <c r="A147" s="1" t="s">
        <v>432</v>
      </c>
      <c r="B147" s="1">
        <v>35</v>
      </c>
      <c r="C147" s="26" t="s">
        <v>12101</v>
      </c>
      <c r="D147" t="s">
        <v>434</v>
      </c>
      <c r="E147" s="27" t="s">
        <v>12102</v>
      </c>
      <c r="F147" s="28" t="s">
        <v>496</v>
      </c>
      <c r="G147" s="29">
        <v>31</v>
      </c>
      <c r="H147" s="28">
        <v>0</v>
      </c>
      <c r="I147" s="30">
        <f>ROUND(G147*H147,P4)</f>
        <v>0</v>
      </c>
      <c r="L147" s="31">
        <v>0</v>
      </c>
      <c r="M147" s="24">
        <f>ROUND(G147*L147,P4)</f>
        <v>0</v>
      </c>
      <c r="N147" s="25" t="s">
        <v>13299</v>
      </c>
      <c r="O147" s="32">
        <f>M147*AA147</f>
        <v>0</v>
      </c>
      <c r="P147" s="1">
        <v>3</v>
      </c>
      <c r="AA147" s="1">
        <f>IF(P147=1,$O$3,IF(P147=2,$O$4,$O$5))</f>
        <v>0</v>
      </c>
    </row>
    <row r="148">
      <c r="A148" s="1" t="s">
        <v>437</v>
      </c>
      <c r="E148" s="27" t="s">
        <v>434</v>
      </c>
    </row>
    <row r="149">
      <c r="A149" s="1" t="s">
        <v>439</v>
      </c>
      <c r="E149" s="33" t="s">
        <v>13300</v>
      </c>
    </row>
    <row r="150" ht="114.75">
      <c r="A150" s="1" t="s">
        <v>441</v>
      </c>
      <c r="E150" s="27" t="s">
        <v>12100</v>
      </c>
    </row>
    <row r="151">
      <c r="A151" s="1" t="s">
        <v>432</v>
      </c>
      <c r="B151" s="1">
        <v>36</v>
      </c>
      <c r="C151" s="26" t="s">
        <v>12103</v>
      </c>
      <c r="D151" t="s">
        <v>434</v>
      </c>
      <c r="E151" s="27" t="s">
        <v>12104</v>
      </c>
      <c r="F151" s="28" t="s">
        <v>496</v>
      </c>
      <c r="G151" s="29">
        <v>18</v>
      </c>
      <c r="H151" s="28">
        <v>0</v>
      </c>
      <c r="I151" s="30">
        <f>ROUND(G151*H151,P4)</f>
        <v>0</v>
      </c>
      <c r="L151" s="31">
        <v>0</v>
      </c>
      <c r="M151" s="24">
        <f>ROUND(G151*L151,P4)</f>
        <v>0</v>
      </c>
      <c r="N151" s="25" t="s">
        <v>13299</v>
      </c>
      <c r="O151" s="32">
        <f>M151*AA151</f>
        <v>0</v>
      </c>
      <c r="P151" s="1">
        <v>3</v>
      </c>
      <c r="AA151" s="1">
        <f>IF(P151=1,$O$3,IF(P151=2,$O$4,$O$5))</f>
        <v>0</v>
      </c>
    </row>
    <row r="152">
      <c r="A152" s="1" t="s">
        <v>437</v>
      </c>
      <c r="E152" s="27" t="s">
        <v>434</v>
      </c>
    </row>
    <row r="153">
      <c r="A153" s="1" t="s">
        <v>439</v>
      </c>
      <c r="E153" s="33" t="s">
        <v>13300</v>
      </c>
    </row>
    <row r="154" ht="114.75">
      <c r="A154" s="1" t="s">
        <v>441</v>
      </c>
      <c r="E154" s="27" t="s">
        <v>12100</v>
      </c>
    </row>
    <row r="155">
      <c r="A155" s="1" t="s">
        <v>432</v>
      </c>
      <c r="B155" s="1">
        <v>37</v>
      </c>
      <c r="C155" s="26" t="s">
        <v>12105</v>
      </c>
      <c r="D155" t="s">
        <v>434</v>
      </c>
      <c r="E155" s="27" t="s">
        <v>12106</v>
      </c>
      <c r="F155" s="28" t="s">
        <v>496</v>
      </c>
      <c r="G155" s="29">
        <v>6</v>
      </c>
      <c r="H155" s="28">
        <v>0</v>
      </c>
      <c r="I155" s="30">
        <f>ROUND(G155*H155,P4)</f>
        <v>0</v>
      </c>
      <c r="L155" s="31">
        <v>0</v>
      </c>
      <c r="M155" s="24">
        <f>ROUND(G155*L155,P4)</f>
        <v>0</v>
      </c>
      <c r="N155" s="25" t="s">
        <v>13299</v>
      </c>
      <c r="O155" s="32">
        <f>M155*AA155</f>
        <v>0</v>
      </c>
      <c r="P155" s="1">
        <v>3</v>
      </c>
      <c r="AA155" s="1">
        <f>IF(P155=1,$O$3,IF(P155=2,$O$4,$O$5))</f>
        <v>0</v>
      </c>
    </row>
    <row r="156">
      <c r="A156" s="1" t="s">
        <v>437</v>
      </c>
      <c r="E156" s="27" t="s">
        <v>434</v>
      </c>
    </row>
    <row r="157">
      <c r="A157" s="1" t="s">
        <v>439</v>
      </c>
      <c r="E157" s="33" t="s">
        <v>13300</v>
      </c>
    </row>
    <row r="158" ht="114.75">
      <c r="A158" s="1" t="s">
        <v>441</v>
      </c>
      <c r="E158" s="27" t="s">
        <v>12107</v>
      </c>
    </row>
    <row r="159" ht="25.5">
      <c r="A159" s="1" t="s">
        <v>432</v>
      </c>
      <c r="B159" s="1">
        <v>38</v>
      </c>
      <c r="C159" s="26" t="s">
        <v>12111</v>
      </c>
      <c r="D159" t="s">
        <v>434</v>
      </c>
      <c r="E159" s="27" t="s">
        <v>12112</v>
      </c>
      <c r="F159" s="28" t="s">
        <v>496</v>
      </c>
      <c r="G159" s="29">
        <v>29</v>
      </c>
      <c r="H159" s="28">
        <v>0</v>
      </c>
      <c r="I159" s="30">
        <f>ROUND(G159*H159,P4)</f>
        <v>0</v>
      </c>
      <c r="L159" s="31">
        <v>0</v>
      </c>
      <c r="M159" s="24">
        <f>ROUND(G159*L159,P4)</f>
        <v>0</v>
      </c>
      <c r="N159" s="25" t="s">
        <v>13299</v>
      </c>
      <c r="O159" s="32">
        <f>M159*AA159</f>
        <v>0</v>
      </c>
      <c r="P159" s="1">
        <v>3</v>
      </c>
      <c r="AA159" s="1">
        <f>IF(P159=1,$O$3,IF(P159=2,$O$4,$O$5))</f>
        <v>0</v>
      </c>
    </row>
    <row r="160">
      <c r="A160" s="1" t="s">
        <v>437</v>
      </c>
      <c r="E160" s="27" t="s">
        <v>434</v>
      </c>
    </row>
    <row r="161">
      <c r="A161" s="1" t="s">
        <v>439</v>
      </c>
      <c r="E161" s="33" t="s">
        <v>12556</v>
      </c>
    </row>
    <row r="162" ht="89.25">
      <c r="A162" s="1" t="s">
        <v>441</v>
      </c>
      <c r="E162" s="27" t="s">
        <v>12113</v>
      </c>
    </row>
    <row r="163">
      <c r="A163" s="1" t="s">
        <v>432</v>
      </c>
      <c r="B163" s="1">
        <v>39</v>
      </c>
      <c r="C163" s="26" t="s">
        <v>12114</v>
      </c>
      <c r="D163" t="s">
        <v>434</v>
      </c>
      <c r="E163" s="27" t="s">
        <v>12115</v>
      </c>
      <c r="F163" s="28" t="s">
        <v>496</v>
      </c>
      <c r="G163" s="29">
        <v>29</v>
      </c>
      <c r="H163" s="28">
        <v>0</v>
      </c>
      <c r="I163" s="30">
        <f>ROUND(G163*H163,P4)</f>
        <v>0</v>
      </c>
      <c r="L163" s="31">
        <v>0</v>
      </c>
      <c r="M163" s="24">
        <f>ROUND(G163*L163,P4)</f>
        <v>0</v>
      </c>
      <c r="N163" s="25" t="s">
        <v>13299</v>
      </c>
      <c r="O163" s="32">
        <f>M163*AA163</f>
        <v>0</v>
      </c>
      <c r="P163" s="1">
        <v>3</v>
      </c>
      <c r="AA163" s="1">
        <f>IF(P163=1,$O$3,IF(P163=2,$O$4,$O$5))</f>
        <v>0</v>
      </c>
    </row>
    <row r="164">
      <c r="A164" s="1" t="s">
        <v>437</v>
      </c>
      <c r="E164" s="27" t="s">
        <v>434</v>
      </c>
    </row>
    <row r="165">
      <c r="A165" s="1" t="s">
        <v>439</v>
      </c>
      <c r="E165" s="33" t="s">
        <v>12556</v>
      </c>
    </row>
    <row r="166" ht="89.25">
      <c r="A166" s="1" t="s">
        <v>441</v>
      </c>
      <c r="E166" s="27" t="s">
        <v>12116</v>
      </c>
    </row>
    <row r="167" ht="25.5">
      <c r="A167" s="1" t="s">
        <v>432</v>
      </c>
      <c r="B167" s="1">
        <v>40</v>
      </c>
      <c r="C167" s="26" t="s">
        <v>12117</v>
      </c>
      <c r="D167" t="s">
        <v>434</v>
      </c>
      <c r="E167" s="27" t="s">
        <v>12118</v>
      </c>
      <c r="F167" s="28" t="s">
        <v>496</v>
      </c>
      <c r="G167" s="29">
        <v>4</v>
      </c>
      <c r="H167" s="28">
        <v>0</v>
      </c>
      <c r="I167" s="30">
        <f>ROUND(G167*H167,P4)</f>
        <v>0</v>
      </c>
      <c r="L167" s="31">
        <v>0</v>
      </c>
      <c r="M167" s="24">
        <f>ROUND(G167*L167,P4)</f>
        <v>0</v>
      </c>
      <c r="N167" s="25" t="s">
        <v>13299</v>
      </c>
      <c r="O167" s="32">
        <f>M167*AA167</f>
        <v>0</v>
      </c>
      <c r="P167" s="1">
        <v>3</v>
      </c>
      <c r="AA167" s="1">
        <f>IF(P167=1,$O$3,IF(P167=2,$O$4,$O$5))</f>
        <v>0</v>
      </c>
    </row>
    <row r="168">
      <c r="A168" s="1" t="s">
        <v>437</v>
      </c>
      <c r="E168" s="27" t="s">
        <v>434</v>
      </c>
    </row>
    <row r="169">
      <c r="A169" s="1" t="s">
        <v>439</v>
      </c>
      <c r="E169" s="33" t="s">
        <v>12556</v>
      </c>
    </row>
    <row r="170" ht="89.25">
      <c r="A170" s="1" t="s">
        <v>441</v>
      </c>
      <c r="E170" s="27" t="s">
        <v>12119</v>
      </c>
    </row>
    <row r="171" ht="25.5">
      <c r="A171" s="1" t="s">
        <v>432</v>
      </c>
      <c r="B171" s="1">
        <v>41</v>
      </c>
      <c r="C171" s="26" t="s">
        <v>12126</v>
      </c>
      <c r="D171" t="s">
        <v>434</v>
      </c>
      <c r="E171" s="27" t="s">
        <v>12127</v>
      </c>
      <c r="F171" s="28" t="s">
        <v>1625</v>
      </c>
      <c r="G171" s="29">
        <v>434</v>
      </c>
      <c r="H171" s="28">
        <v>0</v>
      </c>
      <c r="I171" s="30">
        <f>ROUND(G171*H171,P4)</f>
        <v>0</v>
      </c>
      <c r="L171" s="31">
        <v>0</v>
      </c>
      <c r="M171" s="24">
        <f>ROUND(G171*L171,P4)</f>
        <v>0</v>
      </c>
      <c r="N171" s="25" t="s">
        <v>13299</v>
      </c>
      <c r="O171" s="32">
        <f>M171*AA171</f>
        <v>0</v>
      </c>
      <c r="P171" s="1">
        <v>3</v>
      </c>
      <c r="AA171" s="1">
        <f>IF(P171=1,$O$3,IF(P171=2,$O$4,$O$5))</f>
        <v>0</v>
      </c>
    </row>
    <row r="172">
      <c r="A172" s="1" t="s">
        <v>437</v>
      </c>
      <c r="E172" s="27" t="s">
        <v>434</v>
      </c>
    </row>
    <row r="173">
      <c r="A173" s="1" t="s">
        <v>439</v>
      </c>
      <c r="E173" s="33" t="s">
        <v>12556</v>
      </c>
    </row>
    <row r="174" ht="102">
      <c r="A174" s="1" t="s">
        <v>441</v>
      </c>
      <c r="E174" s="27" t="s">
        <v>12128</v>
      </c>
    </row>
    <row r="175">
      <c r="A175" s="1" t="s">
        <v>429</v>
      </c>
      <c r="C175" s="22" t="s">
        <v>12129</v>
      </c>
      <c r="E175" s="23" t="s">
        <v>12910</v>
      </c>
      <c r="L175" s="24">
        <f>SUMIFS(L176:L419,A176:A419,"P")</f>
        <v>0</v>
      </c>
      <c r="M175" s="24">
        <f>SUMIFS(M176:M419,A176:A419,"P")</f>
        <v>0</v>
      </c>
      <c r="N175" s="25"/>
    </row>
    <row r="176">
      <c r="A176" s="1" t="s">
        <v>432</v>
      </c>
      <c r="B176" s="1">
        <v>42</v>
      </c>
      <c r="C176" s="26" t="s">
        <v>12131</v>
      </c>
      <c r="D176" t="s">
        <v>434</v>
      </c>
      <c r="E176" s="27" t="s">
        <v>12132</v>
      </c>
      <c r="F176" s="28" t="s">
        <v>496</v>
      </c>
      <c r="G176" s="29">
        <v>110</v>
      </c>
      <c r="H176" s="28">
        <v>0</v>
      </c>
      <c r="I176" s="30">
        <f>ROUND(G176*H176,P4)</f>
        <v>0</v>
      </c>
      <c r="L176" s="31">
        <v>0</v>
      </c>
      <c r="M176" s="24">
        <f>ROUND(G176*L176,P4)</f>
        <v>0</v>
      </c>
      <c r="N176" s="25" t="s">
        <v>13299</v>
      </c>
      <c r="O176" s="32">
        <f>M176*AA176</f>
        <v>0</v>
      </c>
      <c r="P176" s="1">
        <v>3</v>
      </c>
      <c r="AA176" s="1">
        <f>IF(P176=1,$O$3,IF(P176=2,$O$4,$O$5))</f>
        <v>0</v>
      </c>
    </row>
    <row r="177">
      <c r="A177" s="1" t="s">
        <v>437</v>
      </c>
      <c r="E177" s="27" t="s">
        <v>434</v>
      </c>
    </row>
    <row r="178">
      <c r="A178" s="1" t="s">
        <v>439</v>
      </c>
      <c r="E178" s="33" t="s">
        <v>12133</v>
      </c>
    </row>
    <row r="179" ht="89.25">
      <c r="A179" s="1" t="s">
        <v>441</v>
      </c>
      <c r="E179" s="27" t="s">
        <v>12134</v>
      </c>
    </row>
    <row r="180">
      <c r="A180" s="1" t="s">
        <v>432</v>
      </c>
      <c r="B180" s="1">
        <v>43</v>
      </c>
      <c r="C180" s="26" t="s">
        <v>12135</v>
      </c>
      <c r="D180" t="s">
        <v>434</v>
      </c>
      <c r="E180" s="27" t="s">
        <v>12136</v>
      </c>
      <c r="F180" s="28" t="s">
        <v>496</v>
      </c>
      <c r="G180" s="29">
        <v>7</v>
      </c>
      <c r="H180" s="28">
        <v>0</v>
      </c>
      <c r="I180" s="30">
        <f>ROUND(G180*H180,P4)</f>
        <v>0</v>
      </c>
      <c r="L180" s="31">
        <v>0</v>
      </c>
      <c r="M180" s="24">
        <f>ROUND(G180*L180,P4)</f>
        <v>0</v>
      </c>
      <c r="N180" s="25" t="s">
        <v>13299</v>
      </c>
      <c r="O180" s="32">
        <f>M180*AA180</f>
        <v>0</v>
      </c>
      <c r="P180" s="1">
        <v>3</v>
      </c>
      <c r="AA180" s="1">
        <f>IF(P180=1,$O$3,IF(P180=2,$O$4,$O$5))</f>
        <v>0</v>
      </c>
    </row>
    <row r="181">
      <c r="A181" s="1" t="s">
        <v>437</v>
      </c>
      <c r="E181" s="27" t="s">
        <v>434</v>
      </c>
    </row>
    <row r="182">
      <c r="A182" s="1" t="s">
        <v>439</v>
      </c>
      <c r="E182" s="33" t="s">
        <v>12133</v>
      </c>
    </row>
    <row r="183" ht="89.25">
      <c r="A183" s="1" t="s">
        <v>441</v>
      </c>
      <c r="E183" s="27" t="s">
        <v>12134</v>
      </c>
    </row>
    <row r="184">
      <c r="A184" s="1" t="s">
        <v>432</v>
      </c>
      <c r="B184" s="1">
        <v>44</v>
      </c>
      <c r="C184" s="26" t="s">
        <v>12137</v>
      </c>
      <c r="D184" t="s">
        <v>434</v>
      </c>
      <c r="E184" s="27" t="s">
        <v>12138</v>
      </c>
      <c r="F184" s="28" t="s">
        <v>496</v>
      </c>
      <c r="G184" s="29">
        <v>779</v>
      </c>
      <c r="H184" s="28">
        <v>0</v>
      </c>
      <c r="I184" s="30">
        <f>ROUND(G184*H184,P4)</f>
        <v>0</v>
      </c>
      <c r="L184" s="31">
        <v>0</v>
      </c>
      <c r="M184" s="24">
        <f>ROUND(G184*L184,P4)</f>
        <v>0</v>
      </c>
      <c r="N184" s="25" t="s">
        <v>13299</v>
      </c>
      <c r="O184" s="32">
        <f>M184*AA184</f>
        <v>0</v>
      </c>
      <c r="P184" s="1">
        <v>3</v>
      </c>
      <c r="AA184" s="1">
        <f>IF(P184=1,$O$3,IF(P184=2,$O$4,$O$5))</f>
        <v>0</v>
      </c>
    </row>
    <row r="185">
      <c r="A185" s="1" t="s">
        <v>437</v>
      </c>
      <c r="E185" s="27" t="s">
        <v>434</v>
      </c>
    </row>
    <row r="186">
      <c r="A186" s="1" t="s">
        <v>439</v>
      </c>
      <c r="E186" s="33" t="s">
        <v>12133</v>
      </c>
    </row>
    <row r="187" ht="89.25">
      <c r="A187" s="1" t="s">
        <v>441</v>
      </c>
      <c r="E187" s="27" t="s">
        <v>12139</v>
      </c>
    </row>
    <row r="188">
      <c r="A188" s="1" t="s">
        <v>432</v>
      </c>
      <c r="B188" s="1">
        <v>45</v>
      </c>
      <c r="C188" s="26" t="s">
        <v>12146</v>
      </c>
      <c r="D188" t="s">
        <v>434</v>
      </c>
      <c r="E188" s="27" t="s">
        <v>12147</v>
      </c>
      <c r="F188" s="28" t="s">
        <v>496</v>
      </c>
      <c r="G188" s="29">
        <v>86</v>
      </c>
      <c r="H188" s="28">
        <v>0</v>
      </c>
      <c r="I188" s="30">
        <f>ROUND(G188*H188,P4)</f>
        <v>0</v>
      </c>
      <c r="L188" s="31">
        <v>0</v>
      </c>
      <c r="M188" s="24">
        <f>ROUND(G188*L188,P4)</f>
        <v>0</v>
      </c>
      <c r="N188" s="25" t="s">
        <v>13299</v>
      </c>
      <c r="O188" s="32">
        <f>M188*AA188</f>
        <v>0</v>
      </c>
      <c r="P188" s="1">
        <v>3</v>
      </c>
      <c r="AA188" s="1">
        <f>IF(P188=1,$O$3,IF(P188=2,$O$4,$O$5))</f>
        <v>0</v>
      </c>
    </row>
    <row r="189">
      <c r="A189" s="1" t="s">
        <v>437</v>
      </c>
      <c r="E189" s="27" t="s">
        <v>434</v>
      </c>
    </row>
    <row r="190">
      <c r="A190" s="1" t="s">
        <v>439</v>
      </c>
      <c r="E190" s="33" t="s">
        <v>12133</v>
      </c>
    </row>
    <row r="191" ht="89.25">
      <c r="A191" s="1" t="s">
        <v>441</v>
      </c>
      <c r="E191" s="27" t="s">
        <v>12148</v>
      </c>
    </row>
    <row r="192">
      <c r="A192" s="1" t="s">
        <v>432</v>
      </c>
      <c r="B192" s="1">
        <v>46</v>
      </c>
      <c r="C192" s="26" t="s">
        <v>12152</v>
      </c>
      <c r="D192" t="s">
        <v>434</v>
      </c>
      <c r="E192" s="27" t="s">
        <v>12153</v>
      </c>
      <c r="F192" s="28" t="s">
        <v>496</v>
      </c>
      <c r="G192" s="29">
        <v>140</v>
      </c>
      <c r="H192" s="28">
        <v>0</v>
      </c>
      <c r="I192" s="30">
        <f>ROUND(G192*H192,P4)</f>
        <v>0</v>
      </c>
      <c r="L192" s="31">
        <v>0</v>
      </c>
      <c r="M192" s="24">
        <f>ROUND(G192*L192,P4)</f>
        <v>0</v>
      </c>
      <c r="N192" s="25" t="s">
        <v>13299</v>
      </c>
      <c r="O192" s="32">
        <f>M192*AA192</f>
        <v>0</v>
      </c>
      <c r="P192" s="1">
        <v>3</v>
      </c>
      <c r="AA192" s="1">
        <f>IF(P192=1,$O$3,IF(P192=2,$O$4,$O$5))</f>
        <v>0</v>
      </c>
    </row>
    <row r="193">
      <c r="A193" s="1" t="s">
        <v>437</v>
      </c>
      <c r="E193" s="27" t="s">
        <v>434</v>
      </c>
    </row>
    <row r="194">
      <c r="A194" s="1" t="s">
        <v>439</v>
      </c>
      <c r="E194" s="33" t="s">
        <v>12133</v>
      </c>
    </row>
    <row r="195" ht="89.25">
      <c r="A195" s="1" t="s">
        <v>441</v>
      </c>
      <c r="E195" s="27" t="s">
        <v>12154</v>
      </c>
    </row>
    <row r="196">
      <c r="A196" s="1" t="s">
        <v>432</v>
      </c>
      <c r="B196" s="1">
        <v>47</v>
      </c>
      <c r="C196" s="26" t="s">
        <v>12424</v>
      </c>
      <c r="D196" t="s">
        <v>434</v>
      </c>
      <c r="E196" s="27" t="s">
        <v>12425</v>
      </c>
      <c r="F196" s="28" t="s">
        <v>496</v>
      </c>
      <c r="G196" s="29">
        <v>17</v>
      </c>
      <c r="H196" s="28">
        <v>0</v>
      </c>
      <c r="I196" s="30">
        <f>ROUND(G196*H196,P4)</f>
        <v>0</v>
      </c>
      <c r="L196" s="31">
        <v>0</v>
      </c>
      <c r="M196" s="24">
        <f>ROUND(G196*L196,P4)</f>
        <v>0</v>
      </c>
      <c r="N196" s="25" t="s">
        <v>13299</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12158</v>
      </c>
      <c r="D200" t="s">
        <v>434</v>
      </c>
      <c r="E200" s="27" t="s">
        <v>12159</v>
      </c>
      <c r="F200" s="28" t="s">
        <v>496</v>
      </c>
      <c r="G200" s="29">
        <v>59</v>
      </c>
      <c r="H200" s="28">
        <v>0</v>
      </c>
      <c r="I200" s="30">
        <f>ROUND(G200*H200,P4)</f>
        <v>0</v>
      </c>
      <c r="L200" s="31">
        <v>0</v>
      </c>
      <c r="M200" s="24">
        <f>ROUND(G200*L200,P4)</f>
        <v>0</v>
      </c>
      <c r="N200" s="25" t="s">
        <v>13299</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12426</v>
      </c>
      <c r="D204" t="s">
        <v>434</v>
      </c>
      <c r="E204" s="27" t="s">
        <v>12427</v>
      </c>
      <c r="F204" s="28" t="s">
        <v>496</v>
      </c>
      <c r="G204" s="29">
        <v>18</v>
      </c>
      <c r="H204" s="28">
        <v>0</v>
      </c>
      <c r="I204" s="30">
        <f>ROUND(G204*H204,P4)</f>
        <v>0</v>
      </c>
      <c r="L204" s="31">
        <v>0</v>
      </c>
      <c r="M204" s="24">
        <f>ROUND(G204*L204,P4)</f>
        <v>0</v>
      </c>
      <c r="N204" s="25" t="s">
        <v>13299</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12428</v>
      </c>
      <c r="D208" t="s">
        <v>434</v>
      </c>
      <c r="E208" s="27" t="s">
        <v>12429</v>
      </c>
      <c r="F208" s="28" t="s">
        <v>496</v>
      </c>
      <c r="G208" s="29">
        <v>2</v>
      </c>
      <c r="H208" s="28">
        <v>0</v>
      </c>
      <c r="I208" s="30">
        <f>ROUND(G208*H208,P4)</f>
        <v>0</v>
      </c>
      <c r="L208" s="31">
        <v>0</v>
      </c>
      <c r="M208" s="24">
        <f>ROUND(G208*L208,P4)</f>
        <v>0</v>
      </c>
      <c r="N208" s="25" t="s">
        <v>13299</v>
      </c>
      <c r="O208" s="32">
        <f>M208*AA208</f>
        <v>0</v>
      </c>
      <c r="P208" s="1">
        <v>3</v>
      </c>
      <c r="AA208" s="1">
        <f>IF(P208=1,$O$3,IF(P208=2,$O$4,$O$5))</f>
        <v>0</v>
      </c>
    </row>
    <row r="209">
      <c r="A209" s="1" t="s">
        <v>437</v>
      </c>
      <c r="E209" s="27" t="s">
        <v>434</v>
      </c>
    </row>
    <row r="210">
      <c r="A210" s="1" t="s">
        <v>439</v>
      </c>
      <c r="E210" s="33" t="s">
        <v>12133</v>
      </c>
    </row>
    <row r="211" ht="102">
      <c r="A211" s="1" t="s">
        <v>441</v>
      </c>
      <c r="E211" s="27" t="s">
        <v>12157</v>
      </c>
    </row>
    <row r="212">
      <c r="A212" s="1" t="s">
        <v>432</v>
      </c>
      <c r="B212" s="1">
        <v>51</v>
      </c>
      <c r="C212" s="26" t="s">
        <v>12630</v>
      </c>
      <c r="D212" t="s">
        <v>434</v>
      </c>
      <c r="E212" s="27" t="s">
        <v>12631</v>
      </c>
      <c r="F212" s="28" t="s">
        <v>496</v>
      </c>
      <c r="G212" s="29">
        <v>1365</v>
      </c>
      <c r="H212" s="28">
        <v>0</v>
      </c>
      <c r="I212" s="30">
        <f>ROUND(G212*H212,P4)</f>
        <v>0</v>
      </c>
      <c r="L212" s="31">
        <v>0</v>
      </c>
      <c r="M212" s="24">
        <f>ROUND(G212*L212,P4)</f>
        <v>0</v>
      </c>
      <c r="N212" s="25" t="s">
        <v>13299</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12633</v>
      </c>
      <c r="D216" t="s">
        <v>434</v>
      </c>
      <c r="E216" s="27" t="s">
        <v>12634</v>
      </c>
      <c r="F216" s="28" t="s">
        <v>496</v>
      </c>
      <c r="G216" s="29">
        <v>4</v>
      </c>
      <c r="H216" s="28">
        <v>0</v>
      </c>
      <c r="I216" s="30">
        <f>ROUND(G216*H216,P4)</f>
        <v>0</v>
      </c>
      <c r="L216" s="31">
        <v>0</v>
      </c>
      <c r="M216" s="24">
        <f>ROUND(G216*L216,P4)</f>
        <v>0</v>
      </c>
      <c r="N216" s="25" t="s">
        <v>13299</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12162</v>
      </c>
      <c r="D220" t="s">
        <v>434</v>
      </c>
      <c r="E220" s="27" t="s">
        <v>12163</v>
      </c>
      <c r="F220" s="28" t="s">
        <v>496</v>
      </c>
      <c r="G220" s="29">
        <v>51</v>
      </c>
      <c r="H220" s="28">
        <v>0</v>
      </c>
      <c r="I220" s="30">
        <f>ROUND(G220*H220,P4)</f>
        <v>0</v>
      </c>
      <c r="L220" s="31">
        <v>0</v>
      </c>
      <c r="M220" s="24">
        <f>ROUND(G220*L220,P4)</f>
        <v>0</v>
      </c>
      <c r="N220" s="25" t="s">
        <v>13299</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12167</v>
      </c>
      <c r="D224" t="s">
        <v>434</v>
      </c>
      <c r="E224" s="27" t="s">
        <v>12168</v>
      </c>
      <c r="F224" s="28" t="s">
        <v>496</v>
      </c>
      <c r="G224" s="29">
        <v>48</v>
      </c>
      <c r="H224" s="28">
        <v>0</v>
      </c>
      <c r="I224" s="30">
        <f>ROUND(G224*H224,P4)</f>
        <v>0</v>
      </c>
      <c r="L224" s="31">
        <v>0</v>
      </c>
      <c r="M224" s="24">
        <f>ROUND(G224*L224,P4)</f>
        <v>0</v>
      </c>
      <c r="N224" s="25" t="s">
        <v>13299</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12169</v>
      </c>
      <c r="D228" t="s">
        <v>434</v>
      </c>
      <c r="E228" s="27" t="s">
        <v>12170</v>
      </c>
      <c r="F228" s="28" t="s">
        <v>496</v>
      </c>
      <c r="G228" s="29">
        <v>87</v>
      </c>
      <c r="H228" s="28">
        <v>0</v>
      </c>
      <c r="I228" s="30">
        <f>ROUND(G228*H228,P4)</f>
        <v>0</v>
      </c>
      <c r="L228" s="31">
        <v>0</v>
      </c>
      <c r="M228" s="24">
        <f>ROUND(G228*L228,P4)</f>
        <v>0</v>
      </c>
      <c r="N228" s="25" t="s">
        <v>13299</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12171</v>
      </c>
      <c r="D232" t="s">
        <v>434</v>
      </c>
      <c r="E232" s="27" t="s">
        <v>12172</v>
      </c>
      <c r="F232" s="28" t="s">
        <v>496</v>
      </c>
      <c r="G232" s="29">
        <v>4</v>
      </c>
      <c r="H232" s="28">
        <v>0</v>
      </c>
      <c r="I232" s="30">
        <f>ROUND(G232*H232,P4)</f>
        <v>0</v>
      </c>
      <c r="L232" s="31">
        <v>0</v>
      </c>
      <c r="M232" s="24">
        <f>ROUND(G232*L232,P4)</f>
        <v>0</v>
      </c>
      <c r="N232" s="25" t="s">
        <v>13299</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12430</v>
      </c>
      <c r="D236" t="s">
        <v>434</v>
      </c>
      <c r="E236" s="27" t="s">
        <v>12431</v>
      </c>
      <c r="F236" s="28" t="s">
        <v>496</v>
      </c>
      <c r="G236" s="29">
        <v>2</v>
      </c>
      <c r="H236" s="28">
        <v>0</v>
      </c>
      <c r="I236" s="30">
        <f>ROUND(G236*H236,P4)</f>
        <v>0</v>
      </c>
      <c r="L236" s="31">
        <v>0</v>
      </c>
      <c r="M236" s="24">
        <f>ROUND(G236*L236,P4)</f>
        <v>0</v>
      </c>
      <c r="N236" s="25" t="s">
        <v>13299</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12173</v>
      </c>
      <c r="D240" t="s">
        <v>434</v>
      </c>
      <c r="E240" s="27" t="s">
        <v>12174</v>
      </c>
      <c r="F240" s="28" t="s">
        <v>496</v>
      </c>
      <c r="G240" s="29">
        <v>10</v>
      </c>
      <c r="H240" s="28">
        <v>0</v>
      </c>
      <c r="I240" s="30">
        <f>ROUND(G240*H240,P4)</f>
        <v>0</v>
      </c>
      <c r="L240" s="31">
        <v>0</v>
      </c>
      <c r="M240" s="24">
        <f>ROUND(G240*L240,P4)</f>
        <v>0</v>
      </c>
      <c r="N240" s="25" t="s">
        <v>13299</v>
      </c>
      <c r="O240" s="32">
        <f>M240*AA240</f>
        <v>0</v>
      </c>
      <c r="P240" s="1">
        <v>3</v>
      </c>
      <c r="AA240" s="1">
        <f>IF(P240=1,$O$3,IF(P240=2,$O$4,$O$5))</f>
        <v>0</v>
      </c>
    </row>
    <row r="241">
      <c r="A241" s="1" t="s">
        <v>437</v>
      </c>
      <c r="E241" s="27" t="s">
        <v>434</v>
      </c>
    </row>
    <row r="242">
      <c r="A242" s="1" t="s">
        <v>439</v>
      </c>
      <c r="E242" s="33" t="s">
        <v>12133</v>
      </c>
    </row>
    <row r="243" ht="102">
      <c r="A243" s="1" t="s">
        <v>441</v>
      </c>
      <c r="E243" s="27" t="s">
        <v>12157</v>
      </c>
    </row>
    <row r="244">
      <c r="A244" s="1" t="s">
        <v>432</v>
      </c>
      <c r="B244" s="1">
        <v>59</v>
      </c>
      <c r="C244" s="26" t="s">
        <v>12175</v>
      </c>
      <c r="D244" t="s">
        <v>434</v>
      </c>
      <c r="E244" s="27" t="s">
        <v>12176</v>
      </c>
      <c r="F244" s="28" t="s">
        <v>496</v>
      </c>
      <c r="G244" s="29">
        <v>6</v>
      </c>
      <c r="H244" s="28">
        <v>0</v>
      </c>
      <c r="I244" s="30">
        <f>ROUND(G244*H244,P4)</f>
        <v>0</v>
      </c>
      <c r="L244" s="31">
        <v>0</v>
      </c>
      <c r="M244" s="24">
        <f>ROUND(G244*L244,P4)</f>
        <v>0</v>
      </c>
      <c r="N244" s="25" t="s">
        <v>13299</v>
      </c>
      <c r="O244" s="32">
        <f>M244*AA244</f>
        <v>0</v>
      </c>
      <c r="P244" s="1">
        <v>3</v>
      </c>
      <c r="AA244" s="1">
        <f>IF(P244=1,$O$3,IF(P244=2,$O$4,$O$5))</f>
        <v>0</v>
      </c>
    </row>
    <row r="245">
      <c r="A245" s="1" t="s">
        <v>437</v>
      </c>
      <c r="E245" s="27" t="s">
        <v>434</v>
      </c>
    </row>
    <row r="246">
      <c r="A246" s="1" t="s">
        <v>439</v>
      </c>
      <c r="E246" s="33" t="s">
        <v>12133</v>
      </c>
    </row>
    <row r="247" ht="102">
      <c r="A247" s="1" t="s">
        <v>441</v>
      </c>
      <c r="E247" s="27" t="s">
        <v>12157</v>
      </c>
    </row>
    <row r="248">
      <c r="A248" s="1" t="s">
        <v>432</v>
      </c>
      <c r="B248" s="1">
        <v>60</v>
      </c>
      <c r="C248" s="26" t="s">
        <v>12179</v>
      </c>
      <c r="D248" t="s">
        <v>434</v>
      </c>
      <c r="E248" s="27" t="s">
        <v>12180</v>
      </c>
      <c r="F248" s="28" t="s">
        <v>496</v>
      </c>
      <c r="G248" s="29">
        <v>7</v>
      </c>
      <c r="H248" s="28">
        <v>0</v>
      </c>
      <c r="I248" s="30">
        <f>ROUND(G248*H248,P4)</f>
        <v>0</v>
      </c>
      <c r="L248" s="31">
        <v>0</v>
      </c>
      <c r="M248" s="24">
        <f>ROUND(G248*L248,P4)</f>
        <v>0</v>
      </c>
      <c r="N248" s="25" t="s">
        <v>13299</v>
      </c>
      <c r="O248" s="32">
        <f>M248*AA248</f>
        <v>0</v>
      </c>
      <c r="P248" s="1">
        <v>3</v>
      </c>
      <c r="AA248" s="1">
        <f>IF(P248=1,$O$3,IF(P248=2,$O$4,$O$5))</f>
        <v>0</v>
      </c>
    </row>
    <row r="249">
      <c r="A249" s="1" t="s">
        <v>437</v>
      </c>
      <c r="E249" s="27" t="s">
        <v>434</v>
      </c>
    </row>
    <row r="250">
      <c r="A250" s="1" t="s">
        <v>439</v>
      </c>
      <c r="E250" s="33" t="s">
        <v>12133</v>
      </c>
    </row>
    <row r="251" ht="102">
      <c r="A251" s="1" t="s">
        <v>441</v>
      </c>
      <c r="E251" s="27" t="s">
        <v>12157</v>
      </c>
    </row>
    <row r="252">
      <c r="A252" s="1" t="s">
        <v>432</v>
      </c>
      <c r="B252" s="1">
        <v>61</v>
      </c>
      <c r="C252" s="26" t="s">
        <v>12920</v>
      </c>
      <c r="D252" t="s">
        <v>434</v>
      </c>
      <c r="E252" s="27" t="s">
        <v>12921</v>
      </c>
      <c r="F252" s="28" t="s">
        <v>467</v>
      </c>
      <c r="G252" s="29">
        <v>217</v>
      </c>
      <c r="H252" s="28">
        <v>0</v>
      </c>
      <c r="I252" s="30">
        <f>ROUND(G252*H252,P4)</f>
        <v>0</v>
      </c>
      <c r="L252" s="31">
        <v>0</v>
      </c>
      <c r="M252" s="24">
        <f>ROUND(G252*L252,P4)</f>
        <v>0</v>
      </c>
      <c r="N252" s="25" t="s">
        <v>13299</v>
      </c>
      <c r="O252" s="32">
        <f>M252*AA252</f>
        <v>0</v>
      </c>
      <c r="P252" s="1">
        <v>3</v>
      </c>
      <c r="AA252" s="1">
        <f>IF(P252=1,$O$3,IF(P252=2,$O$4,$O$5))</f>
        <v>0</v>
      </c>
    </row>
    <row r="253">
      <c r="A253" s="1" t="s">
        <v>437</v>
      </c>
      <c r="E253" s="27" t="s">
        <v>434</v>
      </c>
    </row>
    <row r="254">
      <c r="A254" s="1" t="s">
        <v>439</v>
      </c>
      <c r="E254" s="33" t="s">
        <v>12133</v>
      </c>
    </row>
    <row r="255" ht="89.25">
      <c r="A255" s="1" t="s">
        <v>441</v>
      </c>
      <c r="E255" s="27" t="s">
        <v>12184</v>
      </c>
    </row>
    <row r="256">
      <c r="A256" s="1" t="s">
        <v>432</v>
      </c>
      <c r="B256" s="1">
        <v>62</v>
      </c>
      <c r="C256" s="26" t="s">
        <v>12185</v>
      </c>
      <c r="D256" t="s">
        <v>434</v>
      </c>
      <c r="E256" s="27" t="s">
        <v>12186</v>
      </c>
      <c r="F256" s="28" t="s">
        <v>496</v>
      </c>
      <c r="G256" s="29">
        <v>22</v>
      </c>
      <c r="H256" s="28">
        <v>0</v>
      </c>
      <c r="I256" s="30">
        <f>ROUND(G256*H256,P4)</f>
        <v>0</v>
      </c>
      <c r="L256" s="31">
        <v>0</v>
      </c>
      <c r="M256" s="24">
        <f>ROUND(G256*L256,P4)</f>
        <v>0</v>
      </c>
      <c r="N256" s="25" t="s">
        <v>13299</v>
      </c>
      <c r="O256" s="32">
        <f>M256*AA256</f>
        <v>0</v>
      </c>
      <c r="P256" s="1">
        <v>3</v>
      </c>
      <c r="AA256" s="1">
        <f>IF(P256=1,$O$3,IF(P256=2,$O$4,$O$5))</f>
        <v>0</v>
      </c>
    </row>
    <row r="257">
      <c r="A257" s="1" t="s">
        <v>437</v>
      </c>
      <c r="E257" s="27" t="s">
        <v>434</v>
      </c>
    </row>
    <row r="258">
      <c r="A258" s="1" t="s">
        <v>439</v>
      </c>
      <c r="E258" s="33" t="s">
        <v>13302</v>
      </c>
    </row>
    <row r="259" ht="102">
      <c r="A259" s="1" t="s">
        <v>441</v>
      </c>
      <c r="E259" s="27" t="s">
        <v>12157</v>
      </c>
    </row>
    <row r="260">
      <c r="A260" s="1" t="s">
        <v>432</v>
      </c>
      <c r="B260" s="1">
        <v>63</v>
      </c>
      <c r="C260" s="26" t="s">
        <v>12447</v>
      </c>
      <c r="D260" t="s">
        <v>434</v>
      </c>
      <c r="E260" s="27" t="s">
        <v>12448</v>
      </c>
      <c r="F260" s="28" t="s">
        <v>496</v>
      </c>
      <c r="G260" s="29">
        <v>4</v>
      </c>
      <c r="H260" s="28">
        <v>0</v>
      </c>
      <c r="I260" s="30">
        <f>ROUND(G260*H260,P4)</f>
        <v>0</v>
      </c>
      <c r="L260" s="31">
        <v>0</v>
      </c>
      <c r="M260" s="24">
        <f>ROUND(G260*L260,P4)</f>
        <v>0</v>
      </c>
      <c r="N260" s="25" t="s">
        <v>13299</v>
      </c>
      <c r="O260" s="32">
        <f>M260*AA260</f>
        <v>0</v>
      </c>
      <c r="P260" s="1">
        <v>3</v>
      </c>
      <c r="AA260" s="1">
        <f>IF(P260=1,$O$3,IF(P260=2,$O$4,$O$5))</f>
        <v>0</v>
      </c>
    </row>
    <row r="261">
      <c r="A261" s="1" t="s">
        <v>437</v>
      </c>
      <c r="E261" s="27" t="s">
        <v>434</v>
      </c>
    </row>
    <row r="262">
      <c r="A262" s="1" t="s">
        <v>439</v>
      </c>
      <c r="E262" s="33" t="s">
        <v>13302</v>
      </c>
    </row>
    <row r="263" ht="102">
      <c r="A263" s="1" t="s">
        <v>441</v>
      </c>
      <c r="E263" s="27" t="s">
        <v>12157</v>
      </c>
    </row>
    <row r="264">
      <c r="A264" s="1" t="s">
        <v>432</v>
      </c>
      <c r="B264" s="1">
        <v>64</v>
      </c>
      <c r="C264" s="26" t="s">
        <v>12188</v>
      </c>
      <c r="D264" t="s">
        <v>434</v>
      </c>
      <c r="E264" s="27" t="s">
        <v>12189</v>
      </c>
      <c r="F264" s="28" t="s">
        <v>467</v>
      </c>
      <c r="G264" s="29">
        <v>13538</v>
      </c>
      <c r="H264" s="28">
        <v>0</v>
      </c>
      <c r="I264" s="30">
        <f>ROUND(G264*H264,P4)</f>
        <v>0</v>
      </c>
      <c r="L264" s="31">
        <v>0</v>
      </c>
      <c r="M264" s="24">
        <f>ROUND(G264*L264,P4)</f>
        <v>0</v>
      </c>
      <c r="N264" s="25" t="s">
        <v>13299</v>
      </c>
      <c r="O264" s="32">
        <f>M264*AA264</f>
        <v>0</v>
      </c>
      <c r="P264" s="1">
        <v>3</v>
      </c>
      <c r="AA264" s="1">
        <f>IF(P264=1,$O$3,IF(P264=2,$O$4,$O$5))</f>
        <v>0</v>
      </c>
    </row>
    <row r="265">
      <c r="A265" s="1" t="s">
        <v>437</v>
      </c>
      <c r="E265" s="27" t="s">
        <v>434</v>
      </c>
    </row>
    <row r="266">
      <c r="A266" s="1" t="s">
        <v>439</v>
      </c>
      <c r="E266" s="33" t="s">
        <v>13302</v>
      </c>
    </row>
    <row r="267" ht="102">
      <c r="A267" s="1" t="s">
        <v>441</v>
      </c>
      <c r="E267" s="27" t="s">
        <v>12190</v>
      </c>
    </row>
    <row r="268">
      <c r="A268" s="1" t="s">
        <v>432</v>
      </c>
      <c r="B268" s="1">
        <v>65</v>
      </c>
      <c r="C268" s="26" t="s">
        <v>12191</v>
      </c>
      <c r="D268" t="s">
        <v>434</v>
      </c>
      <c r="E268" s="27" t="s">
        <v>12192</v>
      </c>
      <c r="F268" s="28" t="s">
        <v>467</v>
      </c>
      <c r="G268" s="29">
        <v>2988</v>
      </c>
      <c r="H268" s="28">
        <v>0</v>
      </c>
      <c r="I268" s="30">
        <f>ROUND(G268*H268,P4)</f>
        <v>0</v>
      </c>
      <c r="L268" s="31">
        <v>0</v>
      </c>
      <c r="M268" s="24">
        <f>ROUND(G268*L268,P4)</f>
        <v>0</v>
      </c>
      <c r="N268" s="25" t="s">
        <v>13299</v>
      </c>
      <c r="O268" s="32">
        <f>M268*AA268</f>
        <v>0</v>
      </c>
      <c r="P268" s="1">
        <v>3</v>
      </c>
      <c r="AA268" s="1">
        <f>IF(P268=1,$O$3,IF(P268=2,$O$4,$O$5))</f>
        <v>0</v>
      </c>
    </row>
    <row r="269">
      <c r="A269" s="1" t="s">
        <v>437</v>
      </c>
      <c r="E269" s="27" t="s">
        <v>434</v>
      </c>
    </row>
    <row r="270">
      <c r="A270" s="1" t="s">
        <v>439</v>
      </c>
      <c r="E270" s="33" t="s">
        <v>13302</v>
      </c>
    </row>
    <row r="271" ht="102">
      <c r="A271" s="1" t="s">
        <v>441</v>
      </c>
      <c r="E271" s="27" t="s">
        <v>12190</v>
      </c>
    </row>
    <row r="272">
      <c r="A272" s="1" t="s">
        <v>432</v>
      </c>
      <c r="B272" s="1">
        <v>66</v>
      </c>
      <c r="C272" s="26" t="s">
        <v>12194</v>
      </c>
      <c r="D272" t="s">
        <v>434</v>
      </c>
      <c r="E272" s="27" t="s">
        <v>12195</v>
      </c>
      <c r="F272" s="28" t="s">
        <v>467</v>
      </c>
      <c r="G272" s="29">
        <v>7839</v>
      </c>
      <c r="H272" s="28">
        <v>0</v>
      </c>
      <c r="I272" s="30">
        <f>ROUND(G272*H272,P4)</f>
        <v>0</v>
      </c>
      <c r="L272" s="31">
        <v>0</v>
      </c>
      <c r="M272" s="24">
        <f>ROUND(G272*L272,P4)</f>
        <v>0</v>
      </c>
      <c r="N272" s="25" t="s">
        <v>13299</v>
      </c>
      <c r="O272" s="32">
        <f>M272*AA272</f>
        <v>0</v>
      </c>
      <c r="P272" s="1">
        <v>3</v>
      </c>
      <c r="AA272" s="1">
        <f>IF(P272=1,$O$3,IF(P272=2,$O$4,$O$5))</f>
        <v>0</v>
      </c>
    </row>
    <row r="273">
      <c r="A273" s="1" t="s">
        <v>437</v>
      </c>
      <c r="E273" s="27" t="s">
        <v>434</v>
      </c>
    </row>
    <row r="274">
      <c r="A274" s="1" t="s">
        <v>439</v>
      </c>
      <c r="E274" s="33" t="s">
        <v>13302</v>
      </c>
    </row>
    <row r="275" ht="102">
      <c r="A275" s="1" t="s">
        <v>441</v>
      </c>
      <c r="E275" s="27" t="s">
        <v>12190</v>
      </c>
    </row>
    <row r="276">
      <c r="A276" s="1" t="s">
        <v>432</v>
      </c>
      <c r="B276" s="1">
        <v>67</v>
      </c>
      <c r="C276" s="26" t="s">
        <v>12196</v>
      </c>
      <c r="D276" t="s">
        <v>434</v>
      </c>
      <c r="E276" s="27" t="s">
        <v>12197</v>
      </c>
      <c r="F276" s="28" t="s">
        <v>467</v>
      </c>
      <c r="G276" s="29">
        <v>7839</v>
      </c>
      <c r="H276" s="28">
        <v>0</v>
      </c>
      <c r="I276" s="30">
        <f>ROUND(G276*H276,P4)</f>
        <v>0</v>
      </c>
      <c r="L276" s="31">
        <v>0</v>
      </c>
      <c r="M276" s="24">
        <f>ROUND(G276*L276,P4)</f>
        <v>0</v>
      </c>
      <c r="N276" s="25" t="s">
        <v>13299</v>
      </c>
      <c r="O276" s="32">
        <f>M276*AA276</f>
        <v>0</v>
      </c>
      <c r="P276" s="1">
        <v>3</v>
      </c>
      <c r="AA276" s="1">
        <f>IF(P276=1,$O$3,IF(P276=2,$O$4,$O$5))</f>
        <v>0</v>
      </c>
    </row>
    <row r="277">
      <c r="A277" s="1" t="s">
        <v>437</v>
      </c>
      <c r="E277" s="27" t="s">
        <v>434</v>
      </c>
    </row>
    <row r="278">
      <c r="A278" s="1" t="s">
        <v>439</v>
      </c>
      <c r="E278" s="33" t="s">
        <v>13302</v>
      </c>
    </row>
    <row r="279" ht="102">
      <c r="A279" s="1" t="s">
        <v>441</v>
      </c>
      <c r="E279" s="27" t="s">
        <v>12190</v>
      </c>
    </row>
    <row r="280">
      <c r="A280" s="1" t="s">
        <v>432</v>
      </c>
      <c r="B280" s="1">
        <v>68</v>
      </c>
      <c r="C280" s="26" t="s">
        <v>12198</v>
      </c>
      <c r="D280" t="s">
        <v>434</v>
      </c>
      <c r="E280" s="27" t="s">
        <v>12199</v>
      </c>
      <c r="F280" s="28" t="s">
        <v>467</v>
      </c>
      <c r="G280" s="29">
        <v>9333</v>
      </c>
      <c r="H280" s="28">
        <v>0</v>
      </c>
      <c r="I280" s="30">
        <f>ROUND(G280*H280,P4)</f>
        <v>0</v>
      </c>
      <c r="L280" s="31">
        <v>0</v>
      </c>
      <c r="M280" s="24">
        <f>ROUND(G280*L280,P4)</f>
        <v>0</v>
      </c>
      <c r="N280" s="25" t="s">
        <v>13299</v>
      </c>
      <c r="O280" s="32">
        <f>M280*AA280</f>
        <v>0</v>
      </c>
      <c r="P280" s="1">
        <v>3</v>
      </c>
      <c r="AA280" s="1">
        <f>IF(P280=1,$O$3,IF(P280=2,$O$4,$O$5))</f>
        <v>0</v>
      </c>
    </row>
    <row r="281">
      <c r="A281" s="1" t="s">
        <v>437</v>
      </c>
      <c r="E281" s="27" t="s">
        <v>434</v>
      </c>
    </row>
    <row r="282">
      <c r="A282" s="1" t="s">
        <v>439</v>
      </c>
      <c r="E282" s="33" t="s">
        <v>12133</v>
      </c>
    </row>
    <row r="283" ht="89.25">
      <c r="A283" s="1" t="s">
        <v>441</v>
      </c>
      <c r="E283" s="27" t="s">
        <v>12201</v>
      </c>
    </row>
    <row r="284">
      <c r="A284" s="1" t="s">
        <v>432</v>
      </c>
      <c r="B284" s="1">
        <v>69</v>
      </c>
      <c r="C284" s="26" t="s">
        <v>12202</v>
      </c>
      <c r="D284" t="s">
        <v>434</v>
      </c>
      <c r="E284" s="27" t="s">
        <v>12203</v>
      </c>
      <c r="F284" s="28" t="s">
        <v>496</v>
      </c>
      <c r="G284" s="29">
        <v>28</v>
      </c>
      <c r="H284" s="28">
        <v>0</v>
      </c>
      <c r="I284" s="30">
        <f>ROUND(G284*H284,P4)</f>
        <v>0</v>
      </c>
      <c r="L284" s="31">
        <v>0</v>
      </c>
      <c r="M284" s="24">
        <f>ROUND(G284*L284,P4)</f>
        <v>0</v>
      </c>
      <c r="N284" s="25" t="s">
        <v>13299</v>
      </c>
      <c r="O284" s="32">
        <f>M284*AA284</f>
        <v>0</v>
      </c>
      <c r="P284" s="1">
        <v>3</v>
      </c>
      <c r="AA284" s="1">
        <f>IF(P284=1,$O$3,IF(P284=2,$O$4,$O$5))</f>
        <v>0</v>
      </c>
    </row>
    <row r="285">
      <c r="A285" s="1" t="s">
        <v>437</v>
      </c>
      <c r="E285" s="27" t="s">
        <v>434</v>
      </c>
    </row>
    <row r="286">
      <c r="A286" s="1" t="s">
        <v>439</v>
      </c>
      <c r="E286" s="33" t="s">
        <v>13302</v>
      </c>
    </row>
    <row r="287" ht="89.25">
      <c r="A287" s="1" t="s">
        <v>441</v>
      </c>
      <c r="E287" s="27" t="s">
        <v>12204</v>
      </c>
    </row>
    <row r="288">
      <c r="A288" s="1" t="s">
        <v>432</v>
      </c>
      <c r="B288" s="1">
        <v>70</v>
      </c>
      <c r="C288" s="26" t="s">
        <v>12787</v>
      </c>
      <c r="D288" t="s">
        <v>434</v>
      </c>
      <c r="E288" s="27" t="s">
        <v>12788</v>
      </c>
      <c r="F288" s="28" t="s">
        <v>496</v>
      </c>
      <c r="G288" s="29">
        <v>22</v>
      </c>
      <c r="H288" s="28">
        <v>0</v>
      </c>
      <c r="I288" s="30">
        <f>ROUND(G288*H288,P4)</f>
        <v>0</v>
      </c>
      <c r="L288" s="31">
        <v>0</v>
      </c>
      <c r="M288" s="24">
        <f>ROUND(G288*L288,P4)</f>
        <v>0</v>
      </c>
      <c r="N288" s="25" t="s">
        <v>13299</v>
      </c>
      <c r="O288" s="32">
        <f>M288*AA288</f>
        <v>0</v>
      </c>
      <c r="P288" s="1">
        <v>3</v>
      </c>
      <c r="AA288" s="1">
        <f>IF(P288=1,$O$3,IF(P288=2,$O$4,$O$5))</f>
        <v>0</v>
      </c>
    </row>
    <row r="289">
      <c r="A289" s="1" t="s">
        <v>437</v>
      </c>
      <c r="E289" s="27" t="s">
        <v>434</v>
      </c>
    </row>
    <row r="290">
      <c r="A290" s="1" t="s">
        <v>439</v>
      </c>
      <c r="E290" s="33" t="s">
        <v>13302</v>
      </c>
    </row>
    <row r="291" ht="89.25">
      <c r="A291" s="1" t="s">
        <v>441</v>
      </c>
      <c r="E291" s="27" t="s">
        <v>12204</v>
      </c>
    </row>
    <row r="292">
      <c r="A292" s="1" t="s">
        <v>432</v>
      </c>
      <c r="B292" s="1">
        <v>71</v>
      </c>
      <c r="C292" s="26" t="s">
        <v>12456</v>
      </c>
      <c r="D292" t="s">
        <v>434</v>
      </c>
      <c r="E292" s="27" t="s">
        <v>12457</v>
      </c>
      <c r="F292" s="28" t="s">
        <v>496</v>
      </c>
      <c r="G292" s="29">
        <v>10</v>
      </c>
      <c r="H292" s="28">
        <v>0</v>
      </c>
      <c r="I292" s="30">
        <f>ROUND(G292*H292,P4)</f>
        <v>0</v>
      </c>
      <c r="L292" s="31">
        <v>0</v>
      </c>
      <c r="M292" s="24">
        <f>ROUND(G292*L292,P4)</f>
        <v>0</v>
      </c>
      <c r="N292" s="25" t="s">
        <v>13299</v>
      </c>
      <c r="O292" s="32">
        <f>M292*AA292</f>
        <v>0</v>
      </c>
      <c r="P292" s="1">
        <v>3</v>
      </c>
      <c r="AA292" s="1">
        <f>IF(P292=1,$O$3,IF(P292=2,$O$4,$O$5))</f>
        <v>0</v>
      </c>
    </row>
    <row r="293">
      <c r="A293" s="1" t="s">
        <v>437</v>
      </c>
      <c r="E293" s="27" t="s">
        <v>434</v>
      </c>
    </row>
    <row r="294">
      <c r="A294" s="1" t="s">
        <v>439</v>
      </c>
      <c r="E294" s="33" t="s">
        <v>12133</v>
      </c>
    </row>
    <row r="295" ht="114.75">
      <c r="A295" s="1" t="s">
        <v>441</v>
      </c>
      <c r="E295" s="27" t="s">
        <v>12187</v>
      </c>
    </row>
    <row r="296">
      <c r="A296" s="1" t="s">
        <v>432</v>
      </c>
      <c r="B296" s="1">
        <v>72</v>
      </c>
      <c r="C296" s="26" t="s">
        <v>12209</v>
      </c>
      <c r="D296" t="s">
        <v>434</v>
      </c>
      <c r="E296" s="27" t="s">
        <v>12210</v>
      </c>
      <c r="F296" s="28" t="s">
        <v>496</v>
      </c>
      <c r="G296" s="29">
        <v>3</v>
      </c>
      <c r="H296" s="28">
        <v>0</v>
      </c>
      <c r="I296" s="30">
        <f>ROUND(G296*H296,P4)</f>
        <v>0</v>
      </c>
      <c r="L296" s="31">
        <v>0</v>
      </c>
      <c r="M296" s="24">
        <f>ROUND(G296*L296,P4)</f>
        <v>0</v>
      </c>
      <c r="N296" s="25" t="s">
        <v>13299</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12211</v>
      </c>
      <c r="D300" t="s">
        <v>434</v>
      </c>
      <c r="E300" s="27" t="s">
        <v>12212</v>
      </c>
      <c r="F300" s="28" t="s">
        <v>496</v>
      </c>
      <c r="G300" s="29">
        <v>16</v>
      </c>
      <c r="H300" s="28">
        <v>0</v>
      </c>
      <c r="I300" s="30">
        <f>ROUND(G300*H300,P4)</f>
        <v>0</v>
      </c>
      <c r="L300" s="31">
        <v>0</v>
      </c>
      <c r="M300" s="24">
        <f>ROUND(G300*L300,P4)</f>
        <v>0</v>
      </c>
      <c r="N300" s="25" t="s">
        <v>13299</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13028</v>
      </c>
      <c r="D304" t="s">
        <v>434</v>
      </c>
      <c r="E304" s="27" t="s">
        <v>13029</v>
      </c>
      <c r="F304" s="28" t="s">
        <v>496</v>
      </c>
      <c r="G304" s="29">
        <v>1</v>
      </c>
      <c r="H304" s="28">
        <v>0</v>
      </c>
      <c r="I304" s="30">
        <f>ROUND(G304*H304,P4)</f>
        <v>0</v>
      </c>
      <c r="L304" s="31">
        <v>0</v>
      </c>
      <c r="M304" s="24">
        <f>ROUND(G304*L304,P4)</f>
        <v>0</v>
      </c>
      <c r="N304" s="25" t="s">
        <v>13299</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12213</v>
      </c>
      <c r="D308" t="s">
        <v>434</v>
      </c>
      <c r="E308" s="27" t="s">
        <v>12214</v>
      </c>
      <c r="F308" s="28" t="s">
        <v>496</v>
      </c>
      <c r="G308" s="29">
        <v>107</v>
      </c>
      <c r="H308" s="28">
        <v>0</v>
      </c>
      <c r="I308" s="30">
        <f>ROUND(G308*H308,P4)</f>
        <v>0</v>
      </c>
      <c r="L308" s="31">
        <v>0</v>
      </c>
      <c r="M308" s="24">
        <f>ROUND(G308*L308,P4)</f>
        <v>0</v>
      </c>
      <c r="N308" s="25" t="s">
        <v>13299</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12215</v>
      </c>
      <c r="D312" t="s">
        <v>434</v>
      </c>
      <c r="E312" s="27" t="s">
        <v>12216</v>
      </c>
      <c r="F312" s="28" t="s">
        <v>496</v>
      </c>
      <c r="G312" s="29">
        <v>4</v>
      </c>
      <c r="H312" s="28">
        <v>0</v>
      </c>
      <c r="I312" s="30">
        <f>ROUND(G312*H312,P4)</f>
        <v>0</v>
      </c>
      <c r="L312" s="31">
        <v>0</v>
      </c>
      <c r="M312" s="24">
        <f>ROUND(G312*L312,P4)</f>
        <v>0</v>
      </c>
      <c r="N312" s="25" t="s">
        <v>13299</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12217</v>
      </c>
      <c r="D316" t="s">
        <v>434</v>
      </c>
      <c r="E316" s="27" t="s">
        <v>12218</v>
      </c>
      <c r="F316" s="28" t="s">
        <v>496</v>
      </c>
      <c r="G316" s="29">
        <v>5</v>
      </c>
      <c r="H316" s="28">
        <v>0</v>
      </c>
      <c r="I316" s="30">
        <f>ROUND(G316*H316,P4)</f>
        <v>0</v>
      </c>
      <c r="L316" s="31">
        <v>0</v>
      </c>
      <c r="M316" s="24">
        <f>ROUND(G316*L316,P4)</f>
        <v>0</v>
      </c>
      <c r="N316" s="25" t="s">
        <v>13299</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12219</v>
      </c>
      <c r="D320" t="s">
        <v>434</v>
      </c>
      <c r="E320" s="27" t="s">
        <v>12220</v>
      </c>
      <c r="F320" s="28" t="s">
        <v>496</v>
      </c>
      <c r="G320" s="29">
        <v>144</v>
      </c>
      <c r="H320" s="28">
        <v>0</v>
      </c>
      <c r="I320" s="30">
        <f>ROUND(G320*H320,P4)</f>
        <v>0</v>
      </c>
      <c r="L320" s="31">
        <v>0</v>
      </c>
      <c r="M320" s="24">
        <f>ROUND(G320*L320,P4)</f>
        <v>0</v>
      </c>
      <c r="N320" s="25" t="s">
        <v>13299</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12939</v>
      </c>
      <c r="D324" t="s">
        <v>434</v>
      </c>
      <c r="E324" s="27" t="s">
        <v>12940</v>
      </c>
      <c r="F324" s="28" t="s">
        <v>496</v>
      </c>
      <c r="G324" s="29">
        <v>25</v>
      </c>
      <c r="H324" s="28">
        <v>0</v>
      </c>
      <c r="I324" s="30">
        <f>ROUND(G324*H324,P4)</f>
        <v>0</v>
      </c>
      <c r="L324" s="31">
        <v>0</v>
      </c>
      <c r="M324" s="24">
        <f>ROUND(G324*L324,P4)</f>
        <v>0</v>
      </c>
      <c r="N324" s="25" t="s">
        <v>13299</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12227</v>
      </c>
      <c r="D328" t="s">
        <v>434</v>
      </c>
      <c r="E328" s="27" t="s">
        <v>12228</v>
      </c>
      <c r="F328" s="28" t="s">
        <v>496</v>
      </c>
      <c r="G328" s="29">
        <v>81</v>
      </c>
      <c r="H328" s="28">
        <v>0</v>
      </c>
      <c r="I328" s="30">
        <f>ROUND(G328*H328,P4)</f>
        <v>0</v>
      </c>
      <c r="L328" s="31">
        <v>0</v>
      </c>
      <c r="M328" s="24">
        <f>ROUND(G328*L328,P4)</f>
        <v>0</v>
      </c>
      <c r="N328" s="25" t="s">
        <v>13299</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12575</v>
      </c>
      <c r="D332" t="s">
        <v>434</v>
      </c>
      <c r="E332" s="27" t="s">
        <v>12576</v>
      </c>
      <c r="F332" s="28" t="s">
        <v>496</v>
      </c>
      <c r="G332" s="29">
        <v>2</v>
      </c>
      <c r="H332" s="28">
        <v>0</v>
      </c>
      <c r="I332" s="30">
        <f>ROUND(G332*H332,P4)</f>
        <v>0</v>
      </c>
      <c r="L332" s="31">
        <v>0</v>
      </c>
      <c r="M332" s="24">
        <f>ROUND(G332*L332,P4)</f>
        <v>0</v>
      </c>
      <c r="N332" s="25" t="s">
        <v>13299</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12229</v>
      </c>
      <c r="D336" t="s">
        <v>434</v>
      </c>
      <c r="E336" s="27" t="s">
        <v>12230</v>
      </c>
      <c r="F336" s="28" t="s">
        <v>467</v>
      </c>
      <c r="G336" s="29">
        <v>6927</v>
      </c>
      <c r="H336" s="28">
        <v>0</v>
      </c>
      <c r="I336" s="30">
        <f>ROUND(G336*H336,P4)</f>
        <v>0</v>
      </c>
      <c r="L336" s="31">
        <v>0</v>
      </c>
      <c r="M336" s="24">
        <f>ROUND(G336*L336,P4)</f>
        <v>0</v>
      </c>
      <c r="N336" s="25" t="s">
        <v>13299</v>
      </c>
      <c r="O336" s="32">
        <f>M336*AA336</f>
        <v>0</v>
      </c>
      <c r="P336" s="1">
        <v>3</v>
      </c>
      <c r="AA336" s="1">
        <f>IF(P336=1,$O$3,IF(P336=2,$O$4,$O$5))</f>
        <v>0</v>
      </c>
    </row>
    <row r="337">
      <c r="A337" s="1" t="s">
        <v>437</v>
      </c>
      <c r="E337" s="27" t="s">
        <v>434</v>
      </c>
    </row>
    <row r="338">
      <c r="A338" s="1" t="s">
        <v>439</v>
      </c>
      <c r="E338" s="33" t="s">
        <v>12133</v>
      </c>
    </row>
    <row r="339" ht="102">
      <c r="A339" s="1" t="s">
        <v>441</v>
      </c>
      <c r="E339" s="27" t="s">
        <v>12190</v>
      </c>
    </row>
    <row r="340">
      <c r="A340" s="1" t="s">
        <v>432</v>
      </c>
      <c r="B340" s="1">
        <v>83</v>
      </c>
      <c r="C340" s="26" t="s">
        <v>12232</v>
      </c>
      <c r="D340" t="s">
        <v>434</v>
      </c>
      <c r="E340" s="27" t="s">
        <v>12233</v>
      </c>
      <c r="F340" s="28" t="s">
        <v>496</v>
      </c>
      <c r="G340" s="29">
        <v>30</v>
      </c>
      <c r="H340" s="28">
        <v>0</v>
      </c>
      <c r="I340" s="30">
        <f>ROUND(G340*H340,P4)</f>
        <v>0</v>
      </c>
      <c r="L340" s="31">
        <v>0</v>
      </c>
      <c r="M340" s="24">
        <f>ROUND(G340*L340,P4)</f>
        <v>0</v>
      </c>
      <c r="N340" s="25" t="s">
        <v>13299</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12480</v>
      </c>
      <c r="D344" t="s">
        <v>434</v>
      </c>
      <c r="E344" s="27" t="s">
        <v>12481</v>
      </c>
      <c r="F344" s="28" t="s">
        <v>496</v>
      </c>
      <c r="G344" s="29">
        <v>34</v>
      </c>
      <c r="H344" s="28">
        <v>0</v>
      </c>
      <c r="I344" s="30">
        <f>ROUND(G344*H344,P4)</f>
        <v>0</v>
      </c>
      <c r="L344" s="31">
        <v>0</v>
      </c>
      <c r="M344" s="24">
        <f>ROUND(G344*L344,P4)</f>
        <v>0</v>
      </c>
      <c r="N344" s="25" t="s">
        <v>13299</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12234</v>
      </c>
      <c r="D348" t="s">
        <v>434</v>
      </c>
      <c r="E348" s="27" t="s">
        <v>12235</v>
      </c>
      <c r="F348" s="28" t="s">
        <v>496</v>
      </c>
      <c r="G348" s="29">
        <v>280</v>
      </c>
      <c r="H348" s="28">
        <v>0</v>
      </c>
      <c r="I348" s="30">
        <f>ROUND(G348*H348,P4)</f>
        <v>0</v>
      </c>
      <c r="L348" s="31">
        <v>0</v>
      </c>
      <c r="M348" s="24">
        <f>ROUND(G348*L348,P4)</f>
        <v>0</v>
      </c>
      <c r="N348" s="25" t="s">
        <v>13299</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12236</v>
      </c>
      <c r="D352" t="s">
        <v>434</v>
      </c>
      <c r="E352" s="27" t="s">
        <v>12237</v>
      </c>
      <c r="F352" s="28" t="s">
        <v>496</v>
      </c>
      <c r="G352" s="29">
        <v>14</v>
      </c>
      <c r="H352" s="28">
        <v>0</v>
      </c>
      <c r="I352" s="30">
        <f>ROUND(G352*H352,P4)</f>
        <v>0</v>
      </c>
      <c r="L352" s="31">
        <v>0</v>
      </c>
      <c r="M352" s="24">
        <f>ROUND(G352*L352,P4)</f>
        <v>0</v>
      </c>
      <c r="N352" s="25" t="s">
        <v>13299</v>
      </c>
      <c r="O352" s="32">
        <f>M352*AA352</f>
        <v>0</v>
      </c>
      <c r="P352" s="1">
        <v>3</v>
      </c>
      <c r="AA352" s="1">
        <f>IF(P352=1,$O$3,IF(P352=2,$O$4,$O$5))</f>
        <v>0</v>
      </c>
    </row>
    <row r="353">
      <c r="A353" s="1" t="s">
        <v>437</v>
      </c>
      <c r="E353" s="27" t="s">
        <v>434</v>
      </c>
    </row>
    <row r="354">
      <c r="A354" s="1" t="s">
        <v>439</v>
      </c>
      <c r="E354" s="33" t="s">
        <v>12133</v>
      </c>
    </row>
    <row r="355" ht="114.75">
      <c r="A355" s="1" t="s">
        <v>441</v>
      </c>
      <c r="E355" s="27" t="s">
        <v>12187</v>
      </c>
    </row>
    <row r="356">
      <c r="A356" s="1" t="s">
        <v>432</v>
      </c>
      <c r="B356" s="1">
        <v>87</v>
      </c>
      <c r="C356" s="26" t="s">
        <v>12653</v>
      </c>
      <c r="D356" t="s">
        <v>434</v>
      </c>
      <c r="E356" s="27" t="s">
        <v>12654</v>
      </c>
      <c r="F356" s="28" t="s">
        <v>496</v>
      </c>
      <c r="G356" s="29">
        <v>22</v>
      </c>
      <c r="H356" s="28">
        <v>0</v>
      </c>
      <c r="I356" s="30">
        <f>ROUND(G356*H356,P4)</f>
        <v>0</v>
      </c>
      <c r="L356" s="31">
        <v>0</v>
      </c>
      <c r="M356" s="24">
        <f>ROUND(G356*L356,P4)</f>
        <v>0</v>
      </c>
      <c r="N356" s="25" t="s">
        <v>13299</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12486</v>
      </c>
      <c r="D360" t="s">
        <v>434</v>
      </c>
      <c r="E360" s="27" t="s">
        <v>12487</v>
      </c>
      <c r="F360" s="28" t="s">
        <v>496</v>
      </c>
      <c r="G360" s="29">
        <v>4</v>
      </c>
      <c r="H360" s="28">
        <v>0</v>
      </c>
      <c r="I360" s="30">
        <f>ROUND(G360*H360,P4)</f>
        <v>0</v>
      </c>
      <c r="L360" s="31">
        <v>0</v>
      </c>
      <c r="M360" s="24">
        <f>ROUND(G360*L360,P4)</f>
        <v>0</v>
      </c>
      <c r="N360" s="25" t="s">
        <v>13299</v>
      </c>
      <c r="O360" s="32">
        <f>M360*AA360</f>
        <v>0</v>
      </c>
      <c r="P360" s="1">
        <v>3</v>
      </c>
      <c r="AA360" s="1">
        <f>IF(P360=1,$O$3,IF(P360=2,$O$4,$O$5))</f>
        <v>0</v>
      </c>
    </row>
    <row r="361">
      <c r="A361" s="1" t="s">
        <v>437</v>
      </c>
      <c r="E361" s="27" t="s">
        <v>434</v>
      </c>
    </row>
    <row r="362">
      <c r="A362" s="1" t="s">
        <v>439</v>
      </c>
      <c r="E362" s="33" t="s">
        <v>12133</v>
      </c>
    </row>
    <row r="363" ht="114.75">
      <c r="A363" s="1" t="s">
        <v>441</v>
      </c>
      <c r="E363" s="27" t="s">
        <v>13073</v>
      </c>
    </row>
    <row r="364" ht="25.5">
      <c r="A364" s="1" t="s">
        <v>432</v>
      </c>
      <c r="B364" s="1">
        <v>89</v>
      </c>
      <c r="C364" s="26" t="s">
        <v>12965</v>
      </c>
      <c r="D364" t="s">
        <v>434</v>
      </c>
      <c r="E364" s="27" t="s">
        <v>12966</v>
      </c>
      <c r="F364" s="28" t="s">
        <v>496</v>
      </c>
      <c r="G364" s="29">
        <v>4</v>
      </c>
      <c r="H364" s="28">
        <v>0</v>
      </c>
      <c r="I364" s="30">
        <f>ROUND(G364*H364,P4)</f>
        <v>0</v>
      </c>
      <c r="L364" s="31">
        <v>0</v>
      </c>
      <c r="M364" s="24">
        <f>ROUND(G364*L364,P4)</f>
        <v>0</v>
      </c>
      <c r="N364" s="25" t="s">
        <v>13299</v>
      </c>
      <c r="O364" s="32">
        <f>M364*AA364</f>
        <v>0</v>
      </c>
      <c r="P364" s="1">
        <v>3</v>
      </c>
      <c r="AA364" s="1">
        <f>IF(P364=1,$O$3,IF(P364=2,$O$4,$O$5))</f>
        <v>0</v>
      </c>
    </row>
    <row r="365">
      <c r="A365" s="1" t="s">
        <v>437</v>
      </c>
      <c r="E365" s="27" t="s">
        <v>434</v>
      </c>
    </row>
    <row r="366">
      <c r="A366" s="1" t="s">
        <v>439</v>
      </c>
      <c r="E366" s="33" t="s">
        <v>12133</v>
      </c>
    </row>
    <row r="367" ht="114.75">
      <c r="A367" s="1" t="s">
        <v>441</v>
      </c>
      <c r="E367" s="27" t="s">
        <v>13073</v>
      </c>
    </row>
    <row r="368">
      <c r="A368" s="1" t="s">
        <v>432</v>
      </c>
      <c r="B368" s="1">
        <v>90</v>
      </c>
      <c r="C368" s="26" t="s">
        <v>13303</v>
      </c>
      <c r="D368" t="s">
        <v>434</v>
      </c>
      <c r="E368" s="27" t="s">
        <v>13304</v>
      </c>
      <c r="F368" s="28" t="s">
        <v>496</v>
      </c>
      <c r="G368" s="29">
        <v>1</v>
      </c>
      <c r="H368" s="28">
        <v>0</v>
      </c>
      <c r="I368" s="30">
        <f>ROUND(G368*H368,P4)</f>
        <v>0</v>
      </c>
      <c r="L368" s="31">
        <v>0</v>
      </c>
      <c r="M368" s="24">
        <f>ROUND(G368*L368,P4)</f>
        <v>0</v>
      </c>
      <c r="N368" s="25" t="s">
        <v>13299</v>
      </c>
      <c r="O368" s="32">
        <f>M368*AA368</f>
        <v>0</v>
      </c>
      <c r="P368" s="1">
        <v>3</v>
      </c>
      <c r="AA368" s="1">
        <f>IF(P368=1,$O$3,IF(P368=2,$O$4,$O$5))</f>
        <v>0</v>
      </c>
    </row>
    <row r="369">
      <c r="A369" s="1" t="s">
        <v>437</v>
      </c>
      <c r="E369" s="27" t="s">
        <v>434</v>
      </c>
    </row>
    <row r="370">
      <c r="A370" s="1" t="s">
        <v>439</v>
      </c>
      <c r="E370" s="33" t="s">
        <v>12133</v>
      </c>
    </row>
    <row r="371" ht="114.75">
      <c r="A371" s="1" t="s">
        <v>441</v>
      </c>
      <c r="E371" s="27" t="s">
        <v>13073</v>
      </c>
    </row>
    <row r="372">
      <c r="A372" s="1" t="s">
        <v>432</v>
      </c>
      <c r="B372" s="1">
        <v>91</v>
      </c>
      <c r="C372" s="26" t="s">
        <v>12745</v>
      </c>
      <c r="D372" t="s">
        <v>434</v>
      </c>
      <c r="E372" s="27" t="s">
        <v>12746</v>
      </c>
      <c r="F372" s="28" t="s">
        <v>496</v>
      </c>
      <c r="G372" s="29">
        <v>312</v>
      </c>
      <c r="H372" s="28">
        <v>0</v>
      </c>
      <c r="I372" s="30">
        <f>ROUND(G372*H372,P4)</f>
        <v>0</v>
      </c>
      <c r="L372" s="31">
        <v>0</v>
      </c>
      <c r="M372" s="24">
        <f>ROUND(G372*L372,P4)</f>
        <v>0</v>
      </c>
      <c r="N372" s="25" t="s">
        <v>13299</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13305</v>
      </c>
      <c r="D376" t="s">
        <v>434</v>
      </c>
      <c r="E376" s="27" t="s">
        <v>13306</v>
      </c>
      <c r="F376" s="28" t="s">
        <v>496</v>
      </c>
      <c r="G376" s="29">
        <v>38</v>
      </c>
      <c r="H376" s="28">
        <v>0</v>
      </c>
      <c r="I376" s="30">
        <f>ROUND(G376*H376,P4)</f>
        <v>0</v>
      </c>
      <c r="L376" s="31">
        <v>0</v>
      </c>
      <c r="M376" s="24">
        <f>ROUND(G376*L376,P4)</f>
        <v>0</v>
      </c>
      <c r="N376" s="25" t="s">
        <v>13299</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12496</v>
      </c>
      <c r="D380" t="s">
        <v>434</v>
      </c>
      <c r="E380" s="27" t="s">
        <v>12497</v>
      </c>
      <c r="F380" s="28" t="s">
        <v>496</v>
      </c>
      <c r="G380" s="29">
        <v>10</v>
      </c>
      <c r="H380" s="28">
        <v>0</v>
      </c>
      <c r="I380" s="30">
        <f>ROUND(G380*H380,P4)</f>
        <v>0</v>
      </c>
      <c r="L380" s="31">
        <v>0</v>
      </c>
      <c r="M380" s="24">
        <f>ROUND(G380*L380,P4)</f>
        <v>0</v>
      </c>
      <c r="N380" s="25" t="s">
        <v>13299</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ht="25.5">
      <c r="A384" s="1" t="s">
        <v>432</v>
      </c>
      <c r="B384" s="1">
        <v>94</v>
      </c>
      <c r="C384" s="26" t="s">
        <v>13202</v>
      </c>
      <c r="D384" t="s">
        <v>434</v>
      </c>
      <c r="E384" s="27" t="s">
        <v>13203</v>
      </c>
      <c r="F384" s="28" t="s">
        <v>496</v>
      </c>
      <c r="G384" s="29">
        <v>8</v>
      </c>
      <c r="H384" s="28">
        <v>0</v>
      </c>
      <c r="I384" s="30">
        <f>ROUND(G384*H384,P4)</f>
        <v>0</v>
      </c>
      <c r="L384" s="31">
        <v>0</v>
      </c>
      <c r="M384" s="24">
        <f>ROUND(G384*L384,P4)</f>
        <v>0</v>
      </c>
      <c r="N384" s="25" t="s">
        <v>13299</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12238</v>
      </c>
      <c r="D388" t="s">
        <v>434</v>
      </c>
      <c r="E388" s="27" t="s">
        <v>12239</v>
      </c>
      <c r="F388" s="28" t="s">
        <v>496</v>
      </c>
      <c r="G388" s="29">
        <v>29</v>
      </c>
      <c r="H388" s="28">
        <v>0</v>
      </c>
      <c r="I388" s="30">
        <f>ROUND(G388*H388,P4)</f>
        <v>0</v>
      </c>
      <c r="L388" s="31">
        <v>0</v>
      </c>
      <c r="M388" s="24">
        <f>ROUND(G388*L388,P4)</f>
        <v>0</v>
      </c>
      <c r="N388" s="25" t="s">
        <v>13299</v>
      </c>
      <c r="O388" s="32">
        <f>M388*AA388</f>
        <v>0</v>
      </c>
      <c r="P388" s="1">
        <v>3</v>
      </c>
      <c r="AA388" s="1">
        <f>IF(P388=1,$O$3,IF(P388=2,$O$4,$O$5))</f>
        <v>0</v>
      </c>
    </row>
    <row r="389">
      <c r="A389" s="1" t="s">
        <v>437</v>
      </c>
      <c r="E389" s="27" t="s">
        <v>434</v>
      </c>
    </row>
    <row r="390">
      <c r="A390" s="1" t="s">
        <v>439</v>
      </c>
      <c r="E390" s="33" t="s">
        <v>12133</v>
      </c>
    </row>
    <row r="391" ht="114.75">
      <c r="A391" s="1" t="s">
        <v>441</v>
      </c>
      <c r="E391" s="27" t="s">
        <v>13073</v>
      </c>
    </row>
    <row r="392">
      <c r="A392" s="1" t="s">
        <v>432</v>
      </c>
      <c r="B392" s="1">
        <v>96</v>
      </c>
      <c r="C392" s="26" t="s">
        <v>12240</v>
      </c>
      <c r="D392" t="s">
        <v>434</v>
      </c>
      <c r="E392" s="27" t="s">
        <v>12241</v>
      </c>
      <c r="F392" s="28" t="s">
        <v>496</v>
      </c>
      <c r="G392" s="29">
        <v>121</v>
      </c>
      <c r="H392" s="28">
        <v>0</v>
      </c>
      <c r="I392" s="30">
        <f>ROUND(G392*H392,P4)</f>
        <v>0</v>
      </c>
      <c r="L392" s="31">
        <v>0</v>
      </c>
      <c r="M392" s="24">
        <f>ROUND(G392*L392,P4)</f>
        <v>0</v>
      </c>
      <c r="N392" s="25" t="s">
        <v>13299</v>
      </c>
      <c r="O392" s="32">
        <f>M392*AA392</f>
        <v>0</v>
      </c>
      <c r="P392" s="1">
        <v>3</v>
      </c>
      <c r="AA392" s="1">
        <f>IF(P392=1,$O$3,IF(P392=2,$O$4,$O$5))</f>
        <v>0</v>
      </c>
    </row>
    <row r="393">
      <c r="A393" s="1" t="s">
        <v>437</v>
      </c>
      <c r="E393" s="27" t="s">
        <v>434</v>
      </c>
    </row>
    <row r="394">
      <c r="A394" s="1" t="s">
        <v>439</v>
      </c>
      <c r="E394" s="33" t="s">
        <v>12133</v>
      </c>
    </row>
    <row r="395" ht="114.75">
      <c r="A395" s="1" t="s">
        <v>441</v>
      </c>
      <c r="E395" s="27" t="s">
        <v>13073</v>
      </c>
    </row>
    <row r="396" ht="25.5">
      <c r="A396" s="1" t="s">
        <v>432</v>
      </c>
      <c r="B396" s="1">
        <v>97</v>
      </c>
      <c r="C396" s="26" t="s">
        <v>12242</v>
      </c>
      <c r="D396" t="s">
        <v>434</v>
      </c>
      <c r="E396" s="27" t="s">
        <v>12243</v>
      </c>
      <c r="F396" s="28" t="s">
        <v>496</v>
      </c>
      <c r="G396" s="29">
        <v>36</v>
      </c>
      <c r="H396" s="28">
        <v>0</v>
      </c>
      <c r="I396" s="30">
        <f>ROUND(G396*H396,P4)</f>
        <v>0</v>
      </c>
      <c r="L396" s="31">
        <v>0</v>
      </c>
      <c r="M396" s="24">
        <f>ROUND(G396*L396,P4)</f>
        <v>0</v>
      </c>
      <c r="N396" s="25" t="s">
        <v>13299</v>
      </c>
      <c r="O396" s="32">
        <f>M396*AA396</f>
        <v>0</v>
      </c>
      <c r="P396" s="1">
        <v>3</v>
      </c>
      <c r="AA396" s="1">
        <f>IF(P396=1,$O$3,IF(P396=2,$O$4,$O$5))</f>
        <v>0</v>
      </c>
    </row>
    <row r="397">
      <c r="A397" s="1" t="s">
        <v>437</v>
      </c>
      <c r="E397" s="27" t="s">
        <v>434</v>
      </c>
    </row>
    <row r="398">
      <c r="A398" s="1" t="s">
        <v>439</v>
      </c>
      <c r="E398" s="33" t="s">
        <v>12068</v>
      </c>
    </row>
    <row r="399" ht="76.5">
      <c r="A399" s="1" t="s">
        <v>441</v>
      </c>
      <c r="E399" s="27" t="s">
        <v>13307</v>
      </c>
    </row>
    <row r="400" ht="25.5">
      <c r="A400" s="1" t="s">
        <v>432</v>
      </c>
      <c r="B400" s="1">
        <v>98</v>
      </c>
      <c r="C400" s="26" t="s">
        <v>12245</v>
      </c>
      <c r="D400" t="s">
        <v>434</v>
      </c>
      <c r="E400" s="27" t="s">
        <v>12246</v>
      </c>
      <c r="F400" s="28" t="s">
        <v>496</v>
      </c>
      <c r="G400" s="29">
        <v>36</v>
      </c>
      <c r="H400" s="28">
        <v>0</v>
      </c>
      <c r="I400" s="30">
        <f>ROUND(G400*H400,P4)</f>
        <v>0</v>
      </c>
      <c r="L400" s="31">
        <v>0</v>
      </c>
      <c r="M400" s="24">
        <f>ROUND(G400*L400,P4)</f>
        <v>0</v>
      </c>
      <c r="N400" s="25" t="s">
        <v>13299</v>
      </c>
      <c r="O400" s="32">
        <f>M400*AA400</f>
        <v>0</v>
      </c>
      <c r="P400" s="1">
        <v>3</v>
      </c>
      <c r="AA400" s="1">
        <f>IF(P400=1,$O$3,IF(P400=2,$O$4,$O$5))</f>
        <v>0</v>
      </c>
    </row>
    <row r="401">
      <c r="A401" s="1" t="s">
        <v>437</v>
      </c>
      <c r="E401" s="27" t="s">
        <v>434</v>
      </c>
    </row>
    <row r="402">
      <c r="A402" s="1" t="s">
        <v>439</v>
      </c>
      <c r="E402" s="33" t="s">
        <v>12068</v>
      </c>
    </row>
    <row r="403" ht="76.5">
      <c r="A403" s="1" t="s">
        <v>441</v>
      </c>
      <c r="E403" s="27" t="s">
        <v>12247</v>
      </c>
    </row>
    <row r="404">
      <c r="A404" s="1" t="s">
        <v>432</v>
      </c>
      <c r="B404" s="1">
        <v>99</v>
      </c>
      <c r="C404" s="26" t="s">
        <v>12661</v>
      </c>
      <c r="D404" t="s">
        <v>434</v>
      </c>
      <c r="E404" s="27" t="s">
        <v>12662</v>
      </c>
      <c r="F404" s="28" t="s">
        <v>496</v>
      </c>
      <c r="G404" s="29">
        <v>6</v>
      </c>
      <c r="H404" s="28">
        <v>0</v>
      </c>
      <c r="I404" s="30">
        <f>ROUND(G404*H404,P4)</f>
        <v>0</v>
      </c>
      <c r="L404" s="31">
        <v>0</v>
      </c>
      <c r="M404" s="24">
        <f>ROUND(G404*L404,P4)</f>
        <v>0</v>
      </c>
      <c r="N404" s="25" t="s">
        <v>13299</v>
      </c>
      <c r="O404" s="32">
        <f>M404*AA404</f>
        <v>0</v>
      </c>
      <c r="P404" s="1">
        <v>3</v>
      </c>
      <c r="AA404" s="1">
        <f>IF(P404=1,$O$3,IF(P404=2,$O$4,$O$5))</f>
        <v>0</v>
      </c>
    </row>
    <row r="405">
      <c r="A405" s="1" t="s">
        <v>437</v>
      </c>
      <c r="E405" s="27" t="s">
        <v>434</v>
      </c>
    </row>
    <row r="406">
      <c r="A406" s="1" t="s">
        <v>439</v>
      </c>
      <c r="E406" s="33" t="s">
        <v>12556</v>
      </c>
    </row>
    <row r="407" ht="63.75">
      <c r="A407" s="1" t="s">
        <v>441</v>
      </c>
      <c r="E407" s="27" t="s">
        <v>12508</v>
      </c>
    </row>
    <row r="408">
      <c r="A408" s="1" t="s">
        <v>432</v>
      </c>
      <c r="B408" s="1">
        <v>100</v>
      </c>
      <c r="C408" s="26" t="s">
        <v>12664</v>
      </c>
      <c r="D408" t="s">
        <v>434</v>
      </c>
      <c r="E408" s="27" t="s">
        <v>12665</v>
      </c>
      <c r="F408" s="28" t="s">
        <v>496</v>
      </c>
      <c r="G408" s="29">
        <v>6</v>
      </c>
      <c r="H408" s="28">
        <v>0</v>
      </c>
      <c r="I408" s="30">
        <f>ROUND(G408*H408,P4)</f>
        <v>0</v>
      </c>
      <c r="L408" s="31">
        <v>0</v>
      </c>
      <c r="M408" s="24">
        <f>ROUND(G408*L408,P4)</f>
        <v>0</v>
      </c>
      <c r="N408" s="25" t="s">
        <v>13299</v>
      </c>
      <c r="O408" s="32">
        <f>M408*AA408</f>
        <v>0</v>
      </c>
      <c r="P408" s="1">
        <v>3</v>
      </c>
      <c r="AA408" s="1">
        <f>IF(P408=1,$O$3,IF(P408=2,$O$4,$O$5))</f>
        <v>0</v>
      </c>
    </row>
    <row r="409">
      <c r="A409" s="1" t="s">
        <v>437</v>
      </c>
      <c r="E409" s="27" t="s">
        <v>434</v>
      </c>
    </row>
    <row r="410">
      <c r="A410" s="1" t="s">
        <v>439</v>
      </c>
      <c r="E410" s="33" t="s">
        <v>12556</v>
      </c>
    </row>
    <row r="411" ht="63.75">
      <c r="A411" s="1" t="s">
        <v>441</v>
      </c>
      <c r="E411" s="27" t="s">
        <v>12508</v>
      </c>
    </row>
    <row r="412">
      <c r="A412" s="1" t="s">
        <v>432</v>
      </c>
      <c r="B412" s="1">
        <v>101</v>
      </c>
      <c r="C412" s="26" t="s">
        <v>12666</v>
      </c>
      <c r="D412" t="s">
        <v>434</v>
      </c>
      <c r="E412" s="27" t="s">
        <v>12667</v>
      </c>
      <c r="F412" s="28" t="s">
        <v>467</v>
      </c>
      <c r="G412" s="29">
        <v>85</v>
      </c>
      <c r="H412" s="28">
        <v>0</v>
      </c>
      <c r="I412" s="30">
        <f>ROUND(G412*H412,P4)</f>
        <v>0</v>
      </c>
      <c r="L412" s="31">
        <v>0</v>
      </c>
      <c r="M412" s="24">
        <f>ROUND(G412*L412,P4)</f>
        <v>0</v>
      </c>
      <c r="N412" s="25" t="s">
        <v>13299</v>
      </c>
      <c r="O412" s="32">
        <f>M412*AA412</f>
        <v>0</v>
      </c>
      <c r="P412" s="1">
        <v>3</v>
      </c>
      <c r="AA412" s="1">
        <f>IF(P412=1,$O$3,IF(P412=2,$O$4,$O$5))</f>
        <v>0</v>
      </c>
    </row>
    <row r="413">
      <c r="A413" s="1" t="s">
        <v>437</v>
      </c>
      <c r="E413" s="27" t="s">
        <v>434</v>
      </c>
    </row>
    <row r="414">
      <c r="A414" s="1" t="s">
        <v>439</v>
      </c>
      <c r="E414" s="33" t="s">
        <v>12556</v>
      </c>
    </row>
    <row r="415" ht="38.25">
      <c r="A415" s="1" t="s">
        <v>441</v>
      </c>
      <c r="E415" s="27" t="s">
        <v>12669</v>
      </c>
    </row>
    <row r="416">
      <c r="A416" s="1" t="s">
        <v>432</v>
      </c>
      <c r="B416" s="1">
        <v>102</v>
      </c>
      <c r="C416" s="26" t="s">
        <v>12248</v>
      </c>
      <c r="D416" t="s">
        <v>434</v>
      </c>
      <c r="E416" s="27" t="s">
        <v>12249</v>
      </c>
      <c r="F416" s="28" t="s">
        <v>1625</v>
      </c>
      <c r="G416" s="29">
        <v>1010.39</v>
      </c>
      <c r="H416" s="28">
        <v>0</v>
      </c>
      <c r="I416" s="30">
        <f>ROUND(G416*H416,P4)</f>
        <v>0</v>
      </c>
      <c r="L416" s="31">
        <v>0</v>
      </c>
      <c r="M416" s="24">
        <f>ROUND(G416*L416,P4)</f>
        <v>0</v>
      </c>
      <c r="N416" s="25" t="s">
        <v>13299</v>
      </c>
      <c r="O416" s="32">
        <f>M416*AA416</f>
        <v>0</v>
      </c>
      <c r="P416" s="1">
        <v>3</v>
      </c>
      <c r="AA416" s="1">
        <f>IF(P416=1,$O$3,IF(P416=2,$O$4,$O$5))</f>
        <v>0</v>
      </c>
    </row>
    <row r="417">
      <c r="A417" s="1" t="s">
        <v>437</v>
      </c>
      <c r="E417" s="27" t="s">
        <v>434</v>
      </c>
    </row>
    <row r="418">
      <c r="A418" s="1" t="s">
        <v>439</v>
      </c>
      <c r="E418" s="33" t="s">
        <v>12068</v>
      </c>
    </row>
    <row r="419" ht="89.25">
      <c r="A419" s="1" t="s">
        <v>441</v>
      </c>
      <c r="E419" s="27" t="s">
        <v>13308</v>
      </c>
    </row>
    <row r="420">
      <c r="A420" s="1" t="s">
        <v>429</v>
      </c>
      <c r="C420" s="22" t="s">
        <v>12976</v>
      </c>
      <c r="E420" s="23" t="s">
        <v>12977</v>
      </c>
      <c r="L420" s="24">
        <f>SUMIFS(L421:L428,A421:A428,"P")</f>
        <v>0</v>
      </c>
      <c r="M420" s="24">
        <f>SUMIFS(M421:M428,A421:A428,"P")</f>
        <v>0</v>
      </c>
      <c r="N420" s="25"/>
    </row>
    <row r="421">
      <c r="A421" s="1" t="s">
        <v>432</v>
      </c>
      <c r="B421" s="1">
        <v>103</v>
      </c>
      <c r="C421" s="26" t="s">
        <v>12514</v>
      </c>
      <c r="D421" t="s">
        <v>434</v>
      </c>
      <c r="E421" s="27" t="s">
        <v>12515</v>
      </c>
      <c r="F421" s="28" t="s">
        <v>496</v>
      </c>
      <c r="G421" s="29">
        <v>7</v>
      </c>
      <c r="H421" s="28">
        <v>0</v>
      </c>
      <c r="I421" s="30">
        <f>ROUND(G421*H421,P4)</f>
        <v>0</v>
      </c>
      <c r="L421" s="31">
        <v>0</v>
      </c>
      <c r="M421" s="24">
        <f>ROUND(G421*L421,P4)</f>
        <v>0</v>
      </c>
      <c r="N421" s="25" t="s">
        <v>13299</v>
      </c>
      <c r="O421" s="32">
        <f>M421*AA421</f>
        <v>0</v>
      </c>
      <c r="P421" s="1">
        <v>3</v>
      </c>
      <c r="AA421" s="1">
        <f>IF(P421=1,$O$3,IF(P421=2,$O$4,$O$5))</f>
        <v>0</v>
      </c>
    </row>
    <row r="422">
      <c r="A422" s="1" t="s">
        <v>437</v>
      </c>
      <c r="E422" s="27" t="s">
        <v>434</v>
      </c>
    </row>
    <row r="423">
      <c r="A423" s="1" t="s">
        <v>439</v>
      </c>
      <c r="E423" s="33" t="s">
        <v>12556</v>
      </c>
    </row>
    <row r="424" ht="89.25">
      <c r="A424" s="1" t="s">
        <v>441</v>
      </c>
      <c r="E424" s="27" t="s">
        <v>12513</v>
      </c>
    </row>
    <row r="425">
      <c r="A425" s="1" t="s">
        <v>432</v>
      </c>
      <c r="B425" s="1">
        <v>104</v>
      </c>
      <c r="C425" s="26" t="s">
        <v>12516</v>
      </c>
      <c r="D425" t="s">
        <v>434</v>
      </c>
      <c r="E425" s="27" t="s">
        <v>12517</v>
      </c>
      <c r="F425" s="28" t="s">
        <v>496</v>
      </c>
      <c r="G425" s="29">
        <v>14</v>
      </c>
      <c r="H425" s="28">
        <v>0</v>
      </c>
      <c r="I425" s="30">
        <f>ROUND(G425*H425,P4)</f>
        <v>0</v>
      </c>
      <c r="L425" s="31">
        <v>0</v>
      </c>
      <c r="M425" s="24">
        <f>ROUND(G425*L425,P4)</f>
        <v>0</v>
      </c>
      <c r="N425" s="25" t="s">
        <v>13299</v>
      </c>
      <c r="O425" s="32">
        <f>M425*AA425</f>
        <v>0</v>
      </c>
      <c r="P425" s="1">
        <v>3</v>
      </c>
      <c r="AA425" s="1">
        <f>IF(P425=1,$O$3,IF(P425=2,$O$4,$O$5))</f>
        <v>0</v>
      </c>
    </row>
    <row r="426">
      <c r="A426" s="1" t="s">
        <v>437</v>
      </c>
      <c r="E426" s="27" t="s">
        <v>434</v>
      </c>
    </row>
    <row r="427">
      <c r="A427" s="1" t="s">
        <v>439</v>
      </c>
      <c r="E427" s="33" t="s">
        <v>12556</v>
      </c>
    </row>
    <row r="428" ht="89.25">
      <c r="A428" s="1" t="s">
        <v>441</v>
      </c>
      <c r="E428" s="27" t="s">
        <v>12513</v>
      </c>
    </row>
    <row r="429">
      <c r="A429" s="1" t="s">
        <v>429</v>
      </c>
      <c r="C429" s="22" t="s">
        <v>12978</v>
      </c>
      <c r="E429" s="23" t="s">
        <v>12979</v>
      </c>
      <c r="L429" s="24">
        <f>SUMIFS(L430:L477,A430:A477,"P")</f>
        <v>0</v>
      </c>
      <c r="M429" s="24">
        <f>SUMIFS(M430:M477,A430:A477,"P")</f>
        <v>0</v>
      </c>
      <c r="N429" s="25"/>
    </row>
    <row r="430">
      <c r="A430" s="1" t="s">
        <v>432</v>
      </c>
      <c r="B430" s="1">
        <v>105</v>
      </c>
      <c r="C430" s="26" t="s">
        <v>12253</v>
      </c>
      <c r="D430" t="s">
        <v>434</v>
      </c>
      <c r="E430" s="27" t="s">
        <v>12254</v>
      </c>
      <c r="F430" s="28" t="s">
        <v>12255</v>
      </c>
      <c r="G430" s="29">
        <v>4</v>
      </c>
      <c r="H430" s="28">
        <v>0</v>
      </c>
      <c r="I430" s="30">
        <f>ROUND(G430*H430,P4)</f>
        <v>0</v>
      </c>
      <c r="L430" s="31">
        <v>0</v>
      </c>
      <c r="M430" s="24">
        <f>ROUND(G430*L430,P4)</f>
        <v>0</v>
      </c>
      <c r="N430" s="25" t="s">
        <v>13299</v>
      </c>
      <c r="O430" s="32">
        <f>M430*AA430</f>
        <v>0</v>
      </c>
      <c r="P430" s="1">
        <v>3</v>
      </c>
      <c r="AA430" s="1">
        <f>IF(P430=1,$O$3,IF(P430=2,$O$4,$O$5))</f>
        <v>0</v>
      </c>
    </row>
    <row r="431">
      <c r="A431" s="1" t="s">
        <v>437</v>
      </c>
      <c r="E431" s="27" t="s">
        <v>434</v>
      </c>
    </row>
    <row r="432">
      <c r="A432" s="1" t="s">
        <v>439</v>
      </c>
      <c r="E432" s="33" t="s">
        <v>12556</v>
      </c>
    </row>
    <row r="433" ht="102">
      <c r="A433" s="1" t="s">
        <v>441</v>
      </c>
      <c r="E433" s="27" t="s">
        <v>12257</v>
      </c>
    </row>
    <row r="434">
      <c r="A434" s="1" t="s">
        <v>432</v>
      </c>
      <c r="B434" s="1">
        <v>106</v>
      </c>
      <c r="C434" s="26" t="s">
        <v>12258</v>
      </c>
      <c r="D434" t="s">
        <v>434</v>
      </c>
      <c r="E434" s="27" t="s">
        <v>12259</v>
      </c>
      <c r="F434" s="28" t="s">
        <v>12255</v>
      </c>
      <c r="G434" s="29">
        <v>4</v>
      </c>
      <c r="H434" s="28">
        <v>0</v>
      </c>
      <c r="I434" s="30">
        <f>ROUND(G434*H434,P4)</f>
        <v>0</v>
      </c>
      <c r="L434" s="31">
        <v>0</v>
      </c>
      <c r="M434" s="24">
        <f>ROUND(G434*L434,P4)</f>
        <v>0</v>
      </c>
      <c r="N434" s="25" t="s">
        <v>13299</v>
      </c>
      <c r="O434" s="32">
        <f>M434*AA434</f>
        <v>0</v>
      </c>
      <c r="P434" s="1">
        <v>3</v>
      </c>
      <c r="AA434" s="1">
        <f>IF(P434=1,$O$3,IF(P434=2,$O$4,$O$5))</f>
        <v>0</v>
      </c>
    </row>
    <row r="435">
      <c r="A435" s="1" t="s">
        <v>437</v>
      </c>
      <c r="E435" s="27" t="s">
        <v>434</v>
      </c>
    </row>
    <row r="436">
      <c r="A436" s="1" t="s">
        <v>439</v>
      </c>
      <c r="E436" s="33" t="s">
        <v>12556</v>
      </c>
    </row>
    <row r="437" ht="89.25">
      <c r="A437" s="1" t="s">
        <v>441</v>
      </c>
      <c r="E437" s="27" t="s">
        <v>12260</v>
      </c>
    </row>
    <row r="438">
      <c r="A438" s="1" t="s">
        <v>432</v>
      </c>
      <c r="B438" s="1">
        <v>107</v>
      </c>
      <c r="C438" s="26" t="s">
        <v>12261</v>
      </c>
      <c r="D438" t="s">
        <v>434</v>
      </c>
      <c r="E438" s="27" t="s">
        <v>12262</v>
      </c>
      <c r="F438" s="28" t="s">
        <v>496</v>
      </c>
      <c r="G438" s="29">
        <v>4</v>
      </c>
      <c r="H438" s="28">
        <v>0</v>
      </c>
      <c r="I438" s="30">
        <f>ROUND(G438*H438,P4)</f>
        <v>0</v>
      </c>
      <c r="L438" s="31">
        <v>0</v>
      </c>
      <c r="M438" s="24">
        <f>ROUND(G438*L438,P4)</f>
        <v>0</v>
      </c>
      <c r="N438" s="25" t="s">
        <v>13299</v>
      </c>
      <c r="O438" s="32">
        <f>M438*AA438</f>
        <v>0</v>
      </c>
      <c r="P438" s="1">
        <v>3</v>
      </c>
      <c r="AA438" s="1">
        <f>IF(P438=1,$O$3,IF(P438=2,$O$4,$O$5))</f>
        <v>0</v>
      </c>
    </row>
    <row r="439">
      <c r="A439" s="1" t="s">
        <v>437</v>
      </c>
      <c r="E439" s="27" t="s">
        <v>434</v>
      </c>
    </row>
    <row r="440">
      <c r="A440" s="1" t="s">
        <v>439</v>
      </c>
      <c r="E440" s="33" t="s">
        <v>12556</v>
      </c>
    </row>
    <row r="441" ht="89.25">
      <c r="A441" s="1" t="s">
        <v>441</v>
      </c>
      <c r="E441" s="27" t="s">
        <v>12263</v>
      </c>
    </row>
    <row r="442">
      <c r="A442" s="1" t="s">
        <v>432</v>
      </c>
      <c r="B442" s="1">
        <v>108</v>
      </c>
      <c r="C442" s="26" t="s">
        <v>12589</v>
      </c>
      <c r="D442" t="s">
        <v>434</v>
      </c>
      <c r="E442" s="27" t="s">
        <v>12590</v>
      </c>
      <c r="F442" s="28" t="s">
        <v>496</v>
      </c>
      <c r="G442" s="29">
        <v>24</v>
      </c>
      <c r="H442" s="28">
        <v>0</v>
      </c>
      <c r="I442" s="30">
        <f>ROUND(G442*H442,P4)</f>
        <v>0</v>
      </c>
      <c r="L442" s="31">
        <v>0</v>
      </c>
      <c r="M442" s="24">
        <f>ROUND(G442*L442,P4)</f>
        <v>0</v>
      </c>
      <c r="N442" s="25" t="s">
        <v>13299</v>
      </c>
      <c r="O442" s="32">
        <f>M442*AA442</f>
        <v>0</v>
      </c>
      <c r="P442" s="1">
        <v>3</v>
      </c>
      <c r="AA442" s="1">
        <f>IF(P442=1,$O$3,IF(P442=2,$O$4,$O$5))</f>
        <v>0</v>
      </c>
    </row>
    <row r="443">
      <c r="A443" s="1" t="s">
        <v>437</v>
      </c>
      <c r="E443" s="27" t="s">
        <v>434</v>
      </c>
    </row>
    <row r="444">
      <c r="A444" s="1" t="s">
        <v>439</v>
      </c>
      <c r="E444" s="33" t="s">
        <v>12556</v>
      </c>
    </row>
    <row r="445" ht="89.25">
      <c r="A445" s="1" t="s">
        <v>441</v>
      </c>
      <c r="E445" s="27" t="s">
        <v>12591</v>
      </c>
    </row>
    <row r="446" ht="25.5">
      <c r="A446" s="1" t="s">
        <v>432</v>
      </c>
      <c r="B446" s="1">
        <v>109</v>
      </c>
      <c r="C446" s="26" t="s">
        <v>12527</v>
      </c>
      <c r="D446" t="s">
        <v>434</v>
      </c>
      <c r="E446" s="27" t="s">
        <v>12528</v>
      </c>
      <c r="F446" s="28" t="s">
        <v>496</v>
      </c>
      <c r="G446" s="29">
        <v>15</v>
      </c>
      <c r="H446" s="28">
        <v>0</v>
      </c>
      <c r="I446" s="30">
        <f>ROUND(G446*H446,P4)</f>
        <v>0</v>
      </c>
      <c r="L446" s="31">
        <v>0</v>
      </c>
      <c r="M446" s="24">
        <f>ROUND(G446*L446,P4)</f>
        <v>0</v>
      </c>
      <c r="N446" s="25" t="s">
        <v>13299</v>
      </c>
      <c r="O446" s="32">
        <f>M446*AA446</f>
        <v>0</v>
      </c>
      <c r="P446" s="1">
        <v>3</v>
      </c>
      <c r="AA446" s="1">
        <f>IF(P446=1,$O$3,IF(P446=2,$O$4,$O$5))</f>
        <v>0</v>
      </c>
    </row>
    <row r="447">
      <c r="A447" s="1" t="s">
        <v>437</v>
      </c>
      <c r="E447" s="27" t="s">
        <v>434</v>
      </c>
    </row>
    <row r="448">
      <c r="A448" s="1" t="s">
        <v>439</v>
      </c>
      <c r="E448" s="33" t="s">
        <v>12556</v>
      </c>
    </row>
    <row r="449" ht="89.25">
      <c r="A449" s="1" t="s">
        <v>441</v>
      </c>
      <c r="E449" s="27" t="s">
        <v>12529</v>
      </c>
    </row>
    <row r="450" ht="25.5">
      <c r="A450" s="1" t="s">
        <v>432</v>
      </c>
      <c r="B450" s="1">
        <v>110</v>
      </c>
      <c r="C450" s="26" t="s">
        <v>12264</v>
      </c>
      <c r="D450" t="s">
        <v>434</v>
      </c>
      <c r="E450" s="27" t="s">
        <v>12265</v>
      </c>
      <c r="F450" s="28" t="s">
        <v>496</v>
      </c>
      <c r="G450" s="29">
        <v>30</v>
      </c>
      <c r="H450" s="28">
        <v>0</v>
      </c>
      <c r="I450" s="30">
        <f>ROUND(G450*H450,P4)</f>
        <v>0</v>
      </c>
      <c r="L450" s="31">
        <v>0</v>
      </c>
      <c r="M450" s="24">
        <f>ROUND(G450*L450,P4)</f>
        <v>0</v>
      </c>
      <c r="N450" s="25" t="s">
        <v>13299</v>
      </c>
      <c r="O450" s="32">
        <f>M450*AA450</f>
        <v>0</v>
      </c>
      <c r="P450" s="1">
        <v>3</v>
      </c>
      <c r="AA450" s="1">
        <f>IF(P450=1,$O$3,IF(P450=2,$O$4,$O$5))</f>
        <v>0</v>
      </c>
    </row>
    <row r="451">
      <c r="A451" s="1" t="s">
        <v>437</v>
      </c>
      <c r="E451" s="27" t="s">
        <v>434</v>
      </c>
    </row>
    <row r="452">
      <c r="A452" s="1" t="s">
        <v>439</v>
      </c>
      <c r="E452" s="33" t="s">
        <v>12556</v>
      </c>
    </row>
    <row r="453" ht="89.25">
      <c r="A453" s="1" t="s">
        <v>441</v>
      </c>
      <c r="E453" s="27" t="s">
        <v>12266</v>
      </c>
    </row>
    <row r="454">
      <c r="A454" s="1" t="s">
        <v>432</v>
      </c>
      <c r="B454" s="1">
        <v>111</v>
      </c>
      <c r="C454" s="26" t="s">
        <v>12274</v>
      </c>
      <c r="D454" t="s">
        <v>434</v>
      </c>
      <c r="E454" s="27" t="s">
        <v>12275</v>
      </c>
      <c r="F454" s="28" t="s">
        <v>496</v>
      </c>
      <c r="G454" s="29">
        <v>1</v>
      </c>
      <c r="H454" s="28">
        <v>0</v>
      </c>
      <c r="I454" s="30">
        <f>ROUND(G454*H454,P4)</f>
        <v>0</v>
      </c>
      <c r="L454" s="31">
        <v>0</v>
      </c>
      <c r="M454" s="24">
        <f>ROUND(G454*L454,P4)</f>
        <v>0</v>
      </c>
      <c r="N454" s="25" t="s">
        <v>13299</v>
      </c>
      <c r="O454" s="32">
        <f>M454*AA454</f>
        <v>0</v>
      </c>
      <c r="P454" s="1">
        <v>3</v>
      </c>
      <c r="AA454" s="1">
        <f>IF(P454=1,$O$3,IF(P454=2,$O$4,$O$5))</f>
        <v>0</v>
      </c>
    </row>
    <row r="455">
      <c r="A455" s="1" t="s">
        <v>437</v>
      </c>
      <c r="E455" s="27" t="s">
        <v>434</v>
      </c>
    </row>
    <row r="456">
      <c r="A456" s="1" t="s">
        <v>439</v>
      </c>
      <c r="E456" s="33" t="s">
        <v>12068</v>
      </c>
    </row>
    <row r="457" ht="76.5">
      <c r="A457" s="1" t="s">
        <v>441</v>
      </c>
      <c r="E457" s="27" t="s">
        <v>13309</v>
      </c>
    </row>
    <row r="458">
      <c r="A458" s="1" t="s">
        <v>432</v>
      </c>
      <c r="B458" s="1">
        <v>112</v>
      </c>
      <c r="C458" s="26" t="s">
        <v>12277</v>
      </c>
      <c r="D458" t="s">
        <v>434</v>
      </c>
      <c r="E458" s="27" t="s">
        <v>12278</v>
      </c>
      <c r="F458" s="28" t="s">
        <v>496</v>
      </c>
      <c r="G458" s="29">
        <v>4</v>
      </c>
      <c r="H458" s="28">
        <v>0</v>
      </c>
      <c r="I458" s="30">
        <f>ROUND(G458*H458,P4)</f>
        <v>0</v>
      </c>
      <c r="L458" s="31">
        <v>0</v>
      </c>
      <c r="M458" s="24">
        <f>ROUND(G458*L458,P4)</f>
        <v>0</v>
      </c>
      <c r="N458" s="25" t="s">
        <v>13299</v>
      </c>
      <c r="O458" s="32">
        <f>M458*AA458</f>
        <v>0</v>
      </c>
      <c r="P458" s="1">
        <v>3</v>
      </c>
      <c r="AA458" s="1">
        <f>IF(P458=1,$O$3,IF(P458=2,$O$4,$O$5))</f>
        <v>0</v>
      </c>
    </row>
    <row r="459">
      <c r="A459" s="1" t="s">
        <v>437</v>
      </c>
      <c r="E459" s="27" t="s">
        <v>434</v>
      </c>
    </row>
    <row r="460">
      <c r="A460" s="1" t="s">
        <v>439</v>
      </c>
      <c r="E460" s="33" t="s">
        <v>12068</v>
      </c>
    </row>
    <row r="461" ht="89.25">
      <c r="A461" s="1" t="s">
        <v>441</v>
      </c>
      <c r="E461" s="27" t="s">
        <v>13310</v>
      </c>
    </row>
    <row r="462">
      <c r="A462" s="1" t="s">
        <v>432</v>
      </c>
      <c r="B462" s="1">
        <v>113</v>
      </c>
      <c r="C462" s="26" t="s">
        <v>12280</v>
      </c>
      <c r="D462" t="s">
        <v>434</v>
      </c>
      <c r="E462" s="27" t="s">
        <v>12281</v>
      </c>
      <c r="F462" s="28" t="s">
        <v>496</v>
      </c>
      <c r="G462" s="29">
        <v>1</v>
      </c>
      <c r="H462" s="28">
        <v>0</v>
      </c>
      <c r="I462" s="30">
        <f>ROUND(G462*H462,P4)</f>
        <v>0</v>
      </c>
      <c r="L462" s="31">
        <v>0</v>
      </c>
      <c r="M462" s="24">
        <f>ROUND(G462*L462,P4)</f>
        <v>0</v>
      </c>
      <c r="N462" s="25" t="s">
        <v>13299</v>
      </c>
      <c r="O462" s="32">
        <f>M462*AA462</f>
        <v>0</v>
      </c>
      <c r="P462" s="1">
        <v>3</v>
      </c>
      <c r="AA462" s="1">
        <f>IF(P462=1,$O$3,IF(P462=2,$O$4,$O$5))</f>
        <v>0</v>
      </c>
    </row>
    <row r="463">
      <c r="A463" s="1" t="s">
        <v>437</v>
      </c>
      <c r="E463" s="27" t="s">
        <v>434</v>
      </c>
    </row>
    <row r="464">
      <c r="A464" s="1" t="s">
        <v>439</v>
      </c>
      <c r="E464" s="33" t="s">
        <v>12068</v>
      </c>
    </row>
    <row r="465" ht="89.25">
      <c r="A465" s="1" t="s">
        <v>441</v>
      </c>
      <c r="E465" s="27" t="s">
        <v>13311</v>
      </c>
    </row>
    <row r="466">
      <c r="A466" s="1" t="s">
        <v>432</v>
      </c>
      <c r="B466" s="1">
        <v>114</v>
      </c>
      <c r="C466" s="26" t="s">
        <v>13041</v>
      </c>
      <c r="D466" t="s">
        <v>434</v>
      </c>
      <c r="E466" s="27" t="s">
        <v>13042</v>
      </c>
      <c r="F466" s="28" t="s">
        <v>1625</v>
      </c>
      <c r="G466" s="29">
        <v>100</v>
      </c>
      <c r="H466" s="28">
        <v>0</v>
      </c>
      <c r="I466" s="30">
        <f>ROUND(G466*H466,P4)</f>
        <v>0</v>
      </c>
      <c r="L466" s="31">
        <v>0</v>
      </c>
      <c r="M466" s="24">
        <f>ROUND(G466*L466,P4)</f>
        <v>0</v>
      </c>
      <c r="N466" s="25" t="s">
        <v>13299</v>
      </c>
      <c r="O466" s="32">
        <f>M466*AA466</f>
        <v>0</v>
      </c>
      <c r="P466" s="1">
        <v>3</v>
      </c>
      <c r="AA466" s="1">
        <f>IF(P466=1,$O$3,IF(P466=2,$O$4,$O$5))</f>
        <v>0</v>
      </c>
    </row>
    <row r="467">
      <c r="A467" s="1" t="s">
        <v>437</v>
      </c>
      <c r="E467" s="27" t="s">
        <v>434</v>
      </c>
    </row>
    <row r="468">
      <c r="A468" s="1" t="s">
        <v>439</v>
      </c>
      <c r="E468" s="33" t="s">
        <v>12068</v>
      </c>
    </row>
    <row r="469" ht="89.25">
      <c r="A469" s="1" t="s">
        <v>441</v>
      </c>
      <c r="E469" s="27" t="s">
        <v>13312</v>
      </c>
    </row>
    <row r="470">
      <c r="A470" s="1" t="s">
        <v>432</v>
      </c>
      <c r="B470" s="1">
        <v>115</v>
      </c>
      <c r="C470" s="26" t="s">
        <v>13045</v>
      </c>
      <c r="D470" t="s">
        <v>434</v>
      </c>
      <c r="E470" s="27" t="s">
        <v>13046</v>
      </c>
      <c r="F470" s="28" t="s">
        <v>1625</v>
      </c>
      <c r="G470" s="29">
        <v>183</v>
      </c>
      <c r="H470" s="28">
        <v>0</v>
      </c>
      <c r="I470" s="30">
        <f>ROUND(G470*H470,P4)</f>
        <v>0</v>
      </c>
      <c r="L470" s="31">
        <v>0</v>
      </c>
      <c r="M470" s="24">
        <f>ROUND(G470*L470,P4)</f>
        <v>0</v>
      </c>
      <c r="N470" s="25" t="s">
        <v>13299</v>
      </c>
      <c r="O470" s="32">
        <f>M470*AA470</f>
        <v>0</v>
      </c>
      <c r="P470" s="1">
        <v>3</v>
      </c>
      <c r="AA470" s="1">
        <f>IF(P470=1,$O$3,IF(P470=2,$O$4,$O$5))</f>
        <v>0</v>
      </c>
    </row>
    <row r="471">
      <c r="A471" s="1" t="s">
        <v>437</v>
      </c>
      <c r="E471" s="27" t="s">
        <v>434</v>
      </c>
    </row>
    <row r="472">
      <c r="A472" s="1" t="s">
        <v>439</v>
      </c>
      <c r="E472" s="33" t="s">
        <v>12068</v>
      </c>
    </row>
    <row r="473" ht="89.25">
      <c r="A473" s="1" t="s">
        <v>441</v>
      </c>
      <c r="E473" s="27" t="s">
        <v>13313</v>
      </c>
    </row>
    <row r="474">
      <c r="A474" s="1" t="s">
        <v>432</v>
      </c>
      <c r="B474" s="1">
        <v>116</v>
      </c>
      <c r="C474" s="26" t="s">
        <v>12676</v>
      </c>
      <c r="D474" t="s">
        <v>434</v>
      </c>
      <c r="E474" s="27" t="s">
        <v>12677</v>
      </c>
      <c r="F474" s="28" t="s">
        <v>496</v>
      </c>
      <c r="G474" s="29">
        <v>30</v>
      </c>
      <c r="H474" s="28">
        <v>0</v>
      </c>
      <c r="I474" s="30">
        <f>ROUND(G474*H474,P4)</f>
        <v>0</v>
      </c>
      <c r="L474" s="31">
        <v>0</v>
      </c>
      <c r="M474" s="24">
        <f>ROUND(G474*L474,P4)</f>
        <v>0</v>
      </c>
      <c r="N474" s="25" t="s">
        <v>13299</v>
      </c>
      <c r="O474" s="32">
        <f>M474*AA474</f>
        <v>0</v>
      </c>
      <c r="P474" s="1">
        <v>3</v>
      </c>
      <c r="AA474" s="1">
        <f>IF(P474=1,$O$3,IF(P474=2,$O$4,$O$5))</f>
        <v>0</v>
      </c>
    </row>
    <row r="475">
      <c r="A475" s="1" t="s">
        <v>437</v>
      </c>
      <c r="E475" s="27" t="s">
        <v>434</v>
      </c>
    </row>
    <row r="476">
      <c r="A476" s="1" t="s">
        <v>439</v>
      </c>
      <c r="E476" s="33" t="s">
        <v>12068</v>
      </c>
    </row>
    <row r="477" ht="76.5">
      <c r="A477" s="1" t="s">
        <v>441</v>
      </c>
      <c r="E477" s="27" t="s">
        <v>12286</v>
      </c>
    </row>
    <row r="478">
      <c r="A478" s="1" t="s">
        <v>429</v>
      </c>
      <c r="C478" s="22" t="s">
        <v>12287</v>
      </c>
      <c r="E478" s="23" t="s">
        <v>12288</v>
      </c>
      <c r="L478" s="24">
        <f>SUMIFS(L479:L574,A479:A574,"P")</f>
        <v>0</v>
      </c>
      <c r="M478" s="24">
        <f>SUMIFS(M479:M574,A479:A574,"P")</f>
        <v>0</v>
      </c>
      <c r="N478" s="25"/>
    </row>
    <row r="479">
      <c r="A479" s="1" t="s">
        <v>432</v>
      </c>
      <c r="B479" s="1">
        <v>117</v>
      </c>
      <c r="C479" s="26" t="s">
        <v>12289</v>
      </c>
      <c r="D479" t="s">
        <v>434</v>
      </c>
      <c r="E479" s="27" t="s">
        <v>12290</v>
      </c>
      <c r="F479" s="28" t="s">
        <v>1625</v>
      </c>
      <c r="G479" s="29">
        <v>1894.6700000000001</v>
      </c>
      <c r="H479" s="28">
        <v>0</v>
      </c>
      <c r="I479" s="30">
        <f>ROUND(G479*H479,P4)</f>
        <v>0</v>
      </c>
      <c r="L479" s="31">
        <v>0</v>
      </c>
      <c r="M479" s="24">
        <f>ROUND(G479*L479,P4)</f>
        <v>0</v>
      </c>
      <c r="N479" s="25" t="s">
        <v>13299</v>
      </c>
      <c r="O479" s="32">
        <f>M479*AA479</f>
        <v>0</v>
      </c>
      <c r="P479" s="1">
        <v>3</v>
      </c>
      <c r="AA479" s="1">
        <f>IF(P479=1,$O$3,IF(P479=2,$O$4,$O$5))</f>
        <v>0</v>
      </c>
    </row>
    <row r="480">
      <c r="A480" s="1" t="s">
        <v>437</v>
      </c>
      <c r="E480" s="27" t="s">
        <v>434</v>
      </c>
    </row>
    <row r="481">
      <c r="A481" s="1" t="s">
        <v>439</v>
      </c>
      <c r="E481" s="33" t="s">
        <v>12068</v>
      </c>
    </row>
    <row r="482" ht="89.25">
      <c r="A482" s="1" t="s">
        <v>441</v>
      </c>
      <c r="E482" s="27" t="s">
        <v>13314</v>
      </c>
    </row>
    <row r="483">
      <c r="A483" s="1" t="s">
        <v>432</v>
      </c>
      <c r="B483" s="1">
        <v>118</v>
      </c>
      <c r="C483" s="26" t="s">
        <v>12292</v>
      </c>
      <c r="D483" t="s">
        <v>434</v>
      </c>
      <c r="E483" s="27" t="s">
        <v>12293</v>
      </c>
      <c r="F483" s="28" t="s">
        <v>444</v>
      </c>
      <c r="G483" s="29">
        <v>700</v>
      </c>
      <c r="H483" s="28">
        <v>0</v>
      </c>
      <c r="I483" s="30">
        <f>ROUND(G483*H483,P4)</f>
        <v>0</v>
      </c>
      <c r="L483" s="31">
        <v>0</v>
      </c>
      <c r="M483" s="24">
        <f>ROUND(G483*L483,P4)</f>
        <v>0</v>
      </c>
      <c r="N483" s="25" t="s">
        <v>13299</v>
      </c>
      <c r="O483" s="32">
        <f>M483*AA483</f>
        <v>0</v>
      </c>
      <c r="P483" s="1">
        <v>3</v>
      </c>
      <c r="AA483" s="1">
        <f>IF(P483=1,$O$3,IF(P483=2,$O$4,$O$5))</f>
        <v>0</v>
      </c>
    </row>
    <row r="484">
      <c r="A484" s="1" t="s">
        <v>437</v>
      </c>
      <c r="E484" s="27" t="s">
        <v>434</v>
      </c>
    </row>
    <row r="485">
      <c r="A485" s="1" t="s">
        <v>439</v>
      </c>
      <c r="E485" s="33" t="s">
        <v>13315</v>
      </c>
    </row>
    <row r="486" ht="127.5">
      <c r="A486" s="1" t="s">
        <v>441</v>
      </c>
      <c r="E486" s="27" t="s">
        <v>12294</v>
      </c>
    </row>
    <row r="487">
      <c r="A487" s="1" t="s">
        <v>432</v>
      </c>
      <c r="B487" s="1">
        <v>119</v>
      </c>
      <c r="C487" s="26" t="s">
        <v>12530</v>
      </c>
      <c r="D487" t="s">
        <v>434</v>
      </c>
      <c r="E487" s="27" t="s">
        <v>12531</v>
      </c>
      <c r="F487" s="28" t="s">
        <v>496</v>
      </c>
      <c r="G487" s="29">
        <v>5</v>
      </c>
      <c r="H487" s="28">
        <v>0</v>
      </c>
      <c r="I487" s="30">
        <f>ROUND(G487*H487,P4)</f>
        <v>0</v>
      </c>
      <c r="L487" s="31">
        <v>0</v>
      </c>
      <c r="M487" s="24">
        <f>ROUND(G487*L487,P4)</f>
        <v>0</v>
      </c>
      <c r="N487" s="25" t="s">
        <v>13299</v>
      </c>
      <c r="O487" s="32">
        <f>M487*AA487</f>
        <v>0</v>
      </c>
      <c r="P487" s="1">
        <v>3</v>
      </c>
      <c r="AA487" s="1">
        <f>IF(P487=1,$O$3,IF(P487=2,$O$4,$O$5))</f>
        <v>0</v>
      </c>
    </row>
    <row r="488">
      <c r="A488" s="1" t="s">
        <v>437</v>
      </c>
      <c r="E488" s="27" t="s">
        <v>434</v>
      </c>
    </row>
    <row r="489">
      <c r="A489" s="1" t="s">
        <v>439</v>
      </c>
      <c r="E489" s="33" t="s">
        <v>13315</v>
      </c>
    </row>
    <row r="490" ht="102">
      <c r="A490" s="1" t="s">
        <v>441</v>
      </c>
      <c r="E490" s="27" t="s">
        <v>12309</v>
      </c>
    </row>
    <row r="491">
      <c r="A491" s="1" t="s">
        <v>432</v>
      </c>
      <c r="B491" s="1">
        <v>120</v>
      </c>
      <c r="C491" s="26" t="s">
        <v>12295</v>
      </c>
      <c r="D491" t="s">
        <v>434</v>
      </c>
      <c r="E491" s="27" t="s">
        <v>12296</v>
      </c>
      <c r="F491" s="28" t="s">
        <v>496</v>
      </c>
      <c r="G491" s="29">
        <v>35</v>
      </c>
      <c r="H491" s="28">
        <v>0</v>
      </c>
      <c r="I491" s="30">
        <f>ROUND(G491*H491,P4)</f>
        <v>0</v>
      </c>
      <c r="L491" s="31">
        <v>0</v>
      </c>
      <c r="M491" s="24">
        <f>ROUND(G491*L491,P4)</f>
        <v>0</v>
      </c>
      <c r="N491" s="25" t="s">
        <v>13299</v>
      </c>
      <c r="O491" s="32">
        <f>M491*AA491</f>
        <v>0</v>
      </c>
      <c r="P491" s="1">
        <v>3</v>
      </c>
      <c r="AA491" s="1">
        <f>IF(P491=1,$O$3,IF(P491=2,$O$4,$O$5))</f>
        <v>0</v>
      </c>
    </row>
    <row r="492">
      <c r="A492" s="1" t="s">
        <v>437</v>
      </c>
      <c r="E492" s="27" t="s">
        <v>434</v>
      </c>
    </row>
    <row r="493">
      <c r="A493" s="1" t="s">
        <v>439</v>
      </c>
      <c r="E493" s="33" t="s">
        <v>13315</v>
      </c>
    </row>
    <row r="494" ht="102">
      <c r="A494" s="1" t="s">
        <v>441</v>
      </c>
      <c r="E494" s="27" t="s">
        <v>12309</v>
      </c>
    </row>
    <row r="495">
      <c r="A495" s="1" t="s">
        <v>432</v>
      </c>
      <c r="B495" s="1">
        <v>121</v>
      </c>
      <c r="C495" s="26" t="s">
        <v>12298</v>
      </c>
      <c r="D495" t="s">
        <v>434</v>
      </c>
      <c r="E495" s="27" t="s">
        <v>12299</v>
      </c>
      <c r="F495" s="28" t="s">
        <v>496</v>
      </c>
      <c r="G495" s="29">
        <v>64</v>
      </c>
      <c r="H495" s="28">
        <v>0</v>
      </c>
      <c r="I495" s="30">
        <f>ROUND(G495*H495,P4)</f>
        <v>0</v>
      </c>
      <c r="L495" s="31">
        <v>0</v>
      </c>
      <c r="M495" s="24">
        <f>ROUND(G495*L495,P4)</f>
        <v>0</v>
      </c>
      <c r="N495" s="25" t="s">
        <v>13299</v>
      </c>
      <c r="O495" s="32">
        <f>M495*AA495</f>
        <v>0</v>
      </c>
      <c r="P495" s="1">
        <v>3</v>
      </c>
      <c r="AA495" s="1">
        <f>IF(P495=1,$O$3,IF(P495=2,$O$4,$O$5))</f>
        <v>0</v>
      </c>
    </row>
    <row r="496">
      <c r="A496" s="1" t="s">
        <v>437</v>
      </c>
      <c r="E496" s="27" t="s">
        <v>434</v>
      </c>
    </row>
    <row r="497">
      <c r="A497" s="1" t="s">
        <v>439</v>
      </c>
      <c r="E497" s="33" t="s">
        <v>13315</v>
      </c>
    </row>
    <row r="498" ht="102">
      <c r="A498" s="1" t="s">
        <v>441</v>
      </c>
      <c r="E498" s="27" t="s">
        <v>12309</v>
      </c>
    </row>
    <row r="499">
      <c r="A499" s="1" t="s">
        <v>432</v>
      </c>
      <c r="B499" s="1">
        <v>122</v>
      </c>
      <c r="C499" s="26" t="s">
        <v>12307</v>
      </c>
      <c r="D499" t="s">
        <v>434</v>
      </c>
      <c r="E499" s="27" t="s">
        <v>12308</v>
      </c>
      <c r="F499" s="28" t="s">
        <v>496</v>
      </c>
      <c r="G499" s="29">
        <v>27</v>
      </c>
      <c r="H499" s="28">
        <v>0</v>
      </c>
      <c r="I499" s="30">
        <f>ROUND(G499*H499,P4)</f>
        <v>0</v>
      </c>
      <c r="L499" s="31">
        <v>0</v>
      </c>
      <c r="M499" s="24">
        <f>ROUND(G499*L499,P4)</f>
        <v>0</v>
      </c>
      <c r="N499" s="25" t="s">
        <v>13299</v>
      </c>
      <c r="O499" s="32">
        <f>M499*AA499</f>
        <v>0</v>
      </c>
      <c r="P499" s="1">
        <v>3</v>
      </c>
      <c r="AA499" s="1">
        <f>IF(P499=1,$O$3,IF(P499=2,$O$4,$O$5))</f>
        <v>0</v>
      </c>
    </row>
    <row r="500">
      <c r="A500" s="1" t="s">
        <v>437</v>
      </c>
      <c r="E500" s="27" t="s">
        <v>434</v>
      </c>
    </row>
    <row r="501">
      <c r="A501" s="1" t="s">
        <v>439</v>
      </c>
      <c r="E501" s="33" t="s">
        <v>13315</v>
      </c>
    </row>
    <row r="502" ht="102">
      <c r="A502" s="1" t="s">
        <v>441</v>
      </c>
      <c r="E502" s="27" t="s">
        <v>12309</v>
      </c>
    </row>
    <row r="503">
      <c r="A503" s="1" t="s">
        <v>432</v>
      </c>
      <c r="B503" s="1">
        <v>123</v>
      </c>
      <c r="C503" s="26" t="s">
        <v>12310</v>
      </c>
      <c r="D503" t="s">
        <v>434</v>
      </c>
      <c r="E503" s="27" t="s">
        <v>12311</v>
      </c>
      <c r="F503" s="28" t="s">
        <v>496</v>
      </c>
      <c r="G503" s="29">
        <v>54</v>
      </c>
      <c r="H503" s="28">
        <v>0</v>
      </c>
      <c r="I503" s="30">
        <f>ROUND(G503*H503,P4)</f>
        <v>0</v>
      </c>
      <c r="L503" s="31">
        <v>0</v>
      </c>
      <c r="M503" s="24">
        <f>ROUND(G503*L503,P4)</f>
        <v>0</v>
      </c>
      <c r="N503" s="25" t="s">
        <v>13299</v>
      </c>
      <c r="O503" s="32">
        <f>M503*AA503</f>
        <v>0</v>
      </c>
      <c r="P503" s="1">
        <v>3</v>
      </c>
      <c r="AA503" s="1">
        <f>IF(P503=1,$O$3,IF(P503=2,$O$4,$O$5))</f>
        <v>0</v>
      </c>
    </row>
    <row r="504">
      <c r="A504" s="1" t="s">
        <v>437</v>
      </c>
      <c r="E504" s="27" t="s">
        <v>434</v>
      </c>
    </row>
    <row r="505">
      <c r="A505" s="1" t="s">
        <v>439</v>
      </c>
      <c r="E505" s="33" t="s">
        <v>13315</v>
      </c>
    </row>
    <row r="506" ht="102">
      <c r="A506" s="1" t="s">
        <v>441</v>
      </c>
      <c r="E506" s="27" t="s">
        <v>12309</v>
      </c>
    </row>
    <row r="507">
      <c r="A507" s="1" t="s">
        <v>432</v>
      </c>
      <c r="B507" s="1">
        <v>124</v>
      </c>
      <c r="C507" s="26" t="s">
        <v>12312</v>
      </c>
      <c r="D507" t="s">
        <v>434</v>
      </c>
      <c r="E507" s="27" t="s">
        <v>12313</v>
      </c>
      <c r="F507" s="28" t="s">
        <v>496</v>
      </c>
      <c r="G507" s="29">
        <v>40</v>
      </c>
      <c r="H507" s="28">
        <v>0</v>
      </c>
      <c r="I507" s="30">
        <f>ROUND(G507*H507,P4)</f>
        <v>0</v>
      </c>
      <c r="L507" s="31">
        <v>0</v>
      </c>
      <c r="M507" s="24">
        <f>ROUND(G507*L507,P4)</f>
        <v>0</v>
      </c>
      <c r="N507" s="25" t="s">
        <v>13299</v>
      </c>
      <c r="O507" s="32">
        <f>M507*AA507</f>
        <v>0</v>
      </c>
      <c r="P507" s="1">
        <v>3</v>
      </c>
      <c r="AA507" s="1">
        <f>IF(P507=1,$O$3,IF(P507=2,$O$4,$O$5))</f>
        <v>0</v>
      </c>
    </row>
    <row r="508">
      <c r="A508" s="1" t="s">
        <v>437</v>
      </c>
      <c r="E508" s="27" t="s">
        <v>434</v>
      </c>
    </row>
    <row r="509">
      <c r="A509" s="1" t="s">
        <v>439</v>
      </c>
      <c r="E509" s="33" t="s">
        <v>13315</v>
      </c>
    </row>
    <row r="510" ht="102">
      <c r="A510" s="1" t="s">
        <v>441</v>
      </c>
      <c r="E510" s="27" t="s">
        <v>12309</v>
      </c>
    </row>
    <row r="511">
      <c r="A511" s="1" t="s">
        <v>432</v>
      </c>
      <c r="B511" s="1">
        <v>125</v>
      </c>
      <c r="C511" s="26" t="s">
        <v>12537</v>
      </c>
      <c r="D511" t="s">
        <v>434</v>
      </c>
      <c r="E511" s="27" t="s">
        <v>12538</v>
      </c>
      <c r="F511" s="28" t="s">
        <v>496</v>
      </c>
      <c r="G511" s="29">
        <v>1</v>
      </c>
      <c r="H511" s="28">
        <v>0</v>
      </c>
      <c r="I511" s="30">
        <f>ROUND(G511*H511,P4)</f>
        <v>0</v>
      </c>
      <c r="L511" s="31">
        <v>0</v>
      </c>
      <c r="M511" s="24">
        <f>ROUND(G511*L511,P4)</f>
        <v>0</v>
      </c>
      <c r="N511" s="25" t="s">
        <v>13299</v>
      </c>
      <c r="O511" s="32">
        <f>M511*AA511</f>
        <v>0</v>
      </c>
      <c r="P511" s="1">
        <v>3</v>
      </c>
      <c r="AA511" s="1">
        <f>IF(P511=1,$O$3,IF(P511=2,$O$4,$O$5))</f>
        <v>0</v>
      </c>
    </row>
    <row r="512">
      <c r="A512" s="1" t="s">
        <v>437</v>
      </c>
      <c r="E512" s="27" t="s">
        <v>434</v>
      </c>
    </row>
    <row r="513">
      <c r="A513" s="1" t="s">
        <v>439</v>
      </c>
      <c r="E513" s="33" t="s">
        <v>13315</v>
      </c>
    </row>
    <row r="514" ht="102">
      <c r="A514" s="1" t="s">
        <v>441</v>
      </c>
      <c r="E514" s="27" t="s">
        <v>12309</v>
      </c>
    </row>
    <row r="515">
      <c r="A515" s="1" t="s">
        <v>432</v>
      </c>
      <c r="B515" s="1">
        <v>126</v>
      </c>
      <c r="C515" s="26" t="s">
        <v>12316</v>
      </c>
      <c r="D515" t="s">
        <v>434</v>
      </c>
      <c r="E515" s="27" t="s">
        <v>12317</v>
      </c>
      <c r="F515" s="28" t="s">
        <v>496</v>
      </c>
      <c r="G515" s="29">
        <v>123</v>
      </c>
      <c r="H515" s="28">
        <v>0</v>
      </c>
      <c r="I515" s="30">
        <f>ROUND(G515*H515,P4)</f>
        <v>0</v>
      </c>
      <c r="L515" s="31">
        <v>0</v>
      </c>
      <c r="M515" s="24">
        <f>ROUND(G515*L515,P4)</f>
        <v>0</v>
      </c>
      <c r="N515" s="25" t="s">
        <v>13299</v>
      </c>
      <c r="O515" s="32">
        <f>M515*AA515</f>
        <v>0</v>
      </c>
      <c r="P515" s="1">
        <v>3</v>
      </c>
      <c r="AA515" s="1">
        <f>IF(P515=1,$O$3,IF(P515=2,$O$4,$O$5))</f>
        <v>0</v>
      </c>
    </row>
    <row r="516">
      <c r="A516" s="1" t="s">
        <v>437</v>
      </c>
      <c r="E516" s="27" t="s">
        <v>434</v>
      </c>
    </row>
    <row r="517">
      <c r="A517" s="1" t="s">
        <v>439</v>
      </c>
      <c r="E517" s="33" t="s">
        <v>13315</v>
      </c>
    </row>
    <row r="518" ht="102">
      <c r="A518" s="1" t="s">
        <v>441</v>
      </c>
      <c r="E518" s="27" t="s">
        <v>12309</v>
      </c>
    </row>
    <row r="519">
      <c r="A519" s="1" t="s">
        <v>432</v>
      </c>
      <c r="B519" s="1">
        <v>127</v>
      </c>
      <c r="C519" s="26" t="s">
        <v>12541</v>
      </c>
      <c r="D519" t="s">
        <v>434</v>
      </c>
      <c r="E519" s="27" t="s">
        <v>12542</v>
      </c>
      <c r="F519" s="28" t="s">
        <v>496</v>
      </c>
      <c r="G519" s="29">
        <v>2</v>
      </c>
      <c r="H519" s="28">
        <v>0</v>
      </c>
      <c r="I519" s="30">
        <f>ROUND(G519*H519,P4)</f>
        <v>0</v>
      </c>
      <c r="L519" s="31">
        <v>0</v>
      </c>
      <c r="M519" s="24">
        <f>ROUND(G519*L519,P4)</f>
        <v>0</v>
      </c>
      <c r="N519" s="25" t="s">
        <v>13299</v>
      </c>
      <c r="O519" s="32">
        <f>M519*AA519</f>
        <v>0</v>
      </c>
      <c r="P519" s="1">
        <v>3</v>
      </c>
      <c r="AA519" s="1">
        <f>IF(P519=1,$O$3,IF(P519=2,$O$4,$O$5))</f>
        <v>0</v>
      </c>
    </row>
    <row r="520">
      <c r="A520" s="1" t="s">
        <v>437</v>
      </c>
      <c r="E520" s="27" t="s">
        <v>434</v>
      </c>
    </row>
    <row r="521">
      <c r="A521" s="1" t="s">
        <v>439</v>
      </c>
      <c r="E521" s="33" t="s">
        <v>13315</v>
      </c>
    </row>
    <row r="522" ht="102">
      <c r="A522" s="1" t="s">
        <v>441</v>
      </c>
      <c r="E522" s="27" t="s">
        <v>12309</v>
      </c>
    </row>
    <row r="523">
      <c r="A523" s="1" t="s">
        <v>432</v>
      </c>
      <c r="B523" s="1">
        <v>128</v>
      </c>
      <c r="C523" s="26" t="s">
        <v>12320</v>
      </c>
      <c r="D523" t="s">
        <v>434</v>
      </c>
      <c r="E523" s="27" t="s">
        <v>12321</v>
      </c>
      <c r="F523" s="28" t="s">
        <v>496</v>
      </c>
      <c r="G523" s="29">
        <v>6</v>
      </c>
      <c r="H523" s="28">
        <v>0</v>
      </c>
      <c r="I523" s="30">
        <f>ROUND(G523*H523,P4)</f>
        <v>0</v>
      </c>
      <c r="L523" s="31">
        <v>0</v>
      </c>
      <c r="M523" s="24">
        <f>ROUND(G523*L523,P4)</f>
        <v>0</v>
      </c>
      <c r="N523" s="25" t="s">
        <v>13299</v>
      </c>
      <c r="O523" s="32">
        <f>M523*AA523</f>
        <v>0</v>
      </c>
      <c r="P523" s="1">
        <v>3</v>
      </c>
      <c r="AA523" s="1">
        <f>IF(P523=1,$O$3,IF(P523=2,$O$4,$O$5))</f>
        <v>0</v>
      </c>
    </row>
    <row r="524">
      <c r="A524" s="1" t="s">
        <v>437</v>
      </c>
      <c r="E524" s="27" t="s">
        <v>434</v>
      </c>
    </row>
    <row r="525">
      <c r="A525" s="1" t="s">
        <v>439</v>
      </c>
      <c r="E525" s="33" t="s">
        <v>13315</v>
      </c>
    </row>
    <row r="526" ht="102">
      <c r="A526" s="1" t="s">
        <v>441</v>
      </c>
      <c r="E526" s="27" t="s">
        <v>12309</v>
      </c>
    </row>
    <row r="527">
      <c r="A527" s="1" t="s">
        <v>432</v>
      </c>
      <c r="B527" s="1">
        <v>129</v>
      </c>
      <c r="C527" s="26" t="s">
        <v>12322</v>
      </c>
      <c r="D527" t="s">
        <v>434</v>
      </c>
      <c r="E527" s="27" t="s">
        <v>12323</v>
      </c>
      <c r="F527" s="28" t="s">
        <v>496</v>
      </c>
      <c r="G527" s="29">
        <v>5</v>
      </c>
      <c r="H527" s="28">
        <v>0</v>
      </c>
      <c r="I527" s="30">
        <f>ROUND(G527*H527,P4)</f>
        <v>0</v>
      </c>
      <c r="L527" s="31">
        <v>0</v>
      </c>
      <c r="M527" s="24">
        <f>ROUND(G527*L527,P4)</f>
        <v>0</v>
      </c>
      <c r="N527" s="25" t="s">
        <v>13299</v>
      </c>
      <c r="O527" s="32">
        <f>M527*AA527</f>
        <v>0</v>
      </c>
      <c r="P527" s="1">
        <v>3</v>
      </c>
      <c r="AA527" s="1">
        <f>IF(P527=1,$O$3,IF(P527=2,$O$4,$O$5))</f>
        <v>0</v>
      </c>
    </row>
    <row r="528">
      <c r="A528" s="1" t="s">
        <v>437</v>
      </c>
      <c r="E528" s="27" t="s">
        <v>434</v>
      </c>
    </row>
    <row r="529">
      <c r="A529" s="1" t="s">
        <v>439</v>
      </c>
      <c r="E529" s="33" t="s">
        <v>13315</v>
      </c>
    </row>
    <row r="530" ht="102">
      <c r="A530" s="1" t="s">
        <v>441</v>
      </c>
      <c r="E530" s="27" t="s">
        <v>12309</v>
      </c>
    </row>
    <row r="531">
      <c r="A531" s="1" t="s">
        <v>432</v>
      </c>
      <c r="B531" s="1">
        <v>130</v>
      </c>
      <c r="C531" s="26" t="s">
        <v>12324</v>
      </c>
      <c r="D531" t="s">
        <v>434</v>
      </c>
      <c r="E531" s="27" t="s">
        <v>12325</v>
      </c>
      <c r="F531" s="28" t="s">
        <v>496</v>
      </c>
      <c r="G531" s="29">
        <v>18</v>
      </c>
      <c r="H531" s="28">
        <v>0</v>
      </c>
      <c r="I531" s="30">
        <f>ROUND(G531*H531,P4)</f>
        <v>0</v>
      </c>
      <c r="L531" s="31">
        <v>0</v>
      </c>
      <c r="M531" s="24">
        <f>ROUND(G531*L531,P4)</f>
        <v>0</v>
      </c>
      <c r="N531" s="25" t="s">
        <v>13299</v>
      </c>
      <c r="O531" s="32">
        <f>M531*AA531</f>
        <v>0</v>
      </c>
      <c r="P531" s="1">
        <v>3</v>
      </c>
      <c r="AA531" s="1">
        <f>IF(P531=1,$O$3,IF(P531=2,$O$4,$O$5))</f>
        <v>0</v>
      </c>
    </row>
    <row r="532">
      <c r="A532" s="1" t="s">
        <v>437</v>
      </c>
      <c r="E532" s="27" t="s">
        <v>434</v>
      </c>
    </row>
    <row r="533">
      <c r="A533" s="1" t="s">
        <v>439</v>
      </c>
      <c r="E533" s="33" t="s">
        <v>13315</v>
      </c>
    </row>
    <row r="534" ht="102">
      <c r="A534" s="1" t="s">
        <v>441</v>
      </c>
      <c r="E534" s="27" t="s">
        <v>12309</v>
      </c>
    </row>
    <row r="535" ht="25.5">
      <c r="A535" s="1" t="s">
        <v>432</v>
      </c>
      <c r="B535" s="1">
        <v>131</v>
      </c>
      <c r="C535" s="26" t="s">
        <v>12328</v>
      </c>
      <c r="D535" t="s">
        <v>434</v>
      </c>
      <c r="E535" s="27" t="s">
        <v>12329</v>
      </c>
      <c r="F535" s="28" t="s">
        <v>496</v>
      </c>
      <c r="G535" s="29">
        <v>2</v>
      </c>
      <c r="H535" s="28">
        <v>0</v>
      </c>
      <c r="I535" s="30">
        <f>ROUND(G535*H535,P4)</f>
        <v>0</v>
      </c>
      <c r="L535" s="31">
        <v>0</v>
      </c>
      <c r="M535" s="24">
        <f>ROUND(G535*L535,P4)</f>
        <v>0</v>
      </c>
      <c r="N535" s="25" t="s">
        <v>13299</v>
      </c>
      <c r="O535" s="32">
        <f>M535*AA535</f>
        <v>0</v>
      </c>
      <c r="P535" s="1">
        <v>3</v>
      </c>
      <c r="AA535" s="1">
        <f>IF(P535=1,$O$3,IF(P535=2,$O$4,$O$5))</f>
        <v>0</v>
      </c>
    </row>
    <row r="536">
      <c r="A536" s="1" t="s">
        <v>437</v>
      </c>
      <c r="E536" s="27" t="s">
        <v>434</v>
      </c>
    </row>
    <row r="537">
      <c r="A537" s="1" t="s">
        <v>439</v>
      </c>
      <c r="E537" s="33" t="s">
        <v>13315</v>
      </c>
    </row>
    <row r="538" ht="102">
      <c r="A538" s="1" t="s">
        <v>441</v>
      </c>
      <c r="E538" s="27" t="s">
        <v>12309</v>
      </c>
    </row>
    <row r="539">
      <c r="A539" s="1" t="s">
        <v>432</v>
      </c>
      <c r="B539" s="1">
        <v>132</v>
      </c>
      <c r="C539" s="26" t="s">
        <v>12336</v>
      </c>
      <c r="D539" t="s">
        <v>434</v>
      </c>
      <c r="E539" s="27" t="s">
        <v>12337</v>
      </c>
      <c r="F539" s="28" t="s">
        <v>496</v>
      </c>
      <c r="G539" s="29">
        <v>9</v>
      </c>
      <c r="H539" s="28">
        <v>0</v>
      </c>
      <c r="I539" s="30">
        <f>ROUND(G539*H539,P4)</f>
        <v>0</v>
      </c>
      <c r="L539" s="31">
        <v>0</v>
      </c>
      <c r="M539" s="24">
        <f>ROUND(G539*L539,P4)</f>
        <v>0</v>
      </c>
      <c r="N539" s="25" t="s">
        <v>13299</v>
      </c>
      <c r="O539" s="32">
        <f>M539*AA539</f>
        <v>0</v>
      </c>
      <c r="P539" s="1">
        <v>3</v>
      </c>
      <c r="AA539" s="1">
        <f>IF(P539=1,$O$3,IF(P539=2,$O$4,$O$5))</f>
        <v>0</v>
      </c>
    </row>
    <row r="540">
      <c r="A540" s="1" t="s">
        <v>437</v>
      </c>
      <c r="E540" s="27" t="s">
        <v>434</v>
      </c>
    </row>
    <row r="541">
      <c r="A541" s="1" t="s">
        <v>439</v>
      </c>
      <c r="E541" s="33" t="s">
        <v>13315</v>
      </c>
    </row>
    <row r="542" ht="102">
      <c r="A542" s="1" t="s">
        <v>441</v>
      </c>
      <c r="E542" s="27" t="s">
        <v>12309</v>
      </c>
    </row>
    <row r="543">
      <c r="A543" s="1" t="s">
        <v>432</v>
      </c>
      <c r="B543" s="1">
        <v>133</v>
      </c>
      <c r="C543" s="26" t="s">
        <v>12338</v>
      </c>
      <c r="D543" t="s">
        <v>434</v>
      </c>
      <c r="E543" s="27" t="s">
        <v>12339</v>
      </c>
      <c r="F543" s="28" t="s">
        <v>496</v>
      </c>
      <c r="G543" s="29">
        <v>1200</v>
      </c>
      <c r="H543" s="28">
        <v>0</v>
      </c>
      <c r="I543" s="30">
        <f>ROUND(G543*H543,P4)</f>
        <v>0</v>
      </c>
      <c r="L543" s="31">
        <v>0</v>
      </c>
      <c r="M543" s="24">
        <f>ROUND(G543*L543,P4)</f>
        <v>0</v>
      </c>
      <c r="N543" s="25" t="s">
        <v>13299</v>
      </c>
      <c r="O543" s="32">
        <f>M543*AA543</f>
        <v>0</v>
      </c>
      <c r="P543" s="1">
        <v>3</v>
      </c>
      <c r="AA543" s="1">
        <f>IF(P543=1,$O$3,IF(P543=2,$O$4,$O$5))</f>
        <v>0</v>
      </c>
    </row>
    <row r="544">
      <c r="A544" s="1" t="s">
        <v>437</v>
      </c>
      <c r="E544" s="27" t="s">
        <v>434</v>
      </c>
    </row>
    <row r="545">
      <c r="A545" s="1" t="s">
        <v>439</v>
      </c>
      <c r="E545" s="33" t="s">
        <v>13315</v>
      </c>
    </row>
    <row r="546" ht="102">
      <c r="A546" s="1" t="s">
        <v>441</v>
      </c>
      <c r="E546" s="27" t="s">
        <v>12309</v>
      </c>
    </row>
    <row r="547">
      <c r="A547" s="1" t="s">
        <v>432</v>
      </c>
      <c r="B547" s="1">
        <v>134</v>
      </c>
      <c r="C547" s="26" t="s">
        <v>12340</v>
      </c>
      <c r="D547" t="s">
        <v>434</v>
      </c>
      <c r="E547" s="27" t="s">
        <v>12341</v>
      </c>
      <c r="F547" s="28" t="s">
        <v>496</v>
      </c>
      <c r="G547" s="29">
        <v>38</v>
      </c>
      <c r="H547" s="28">
        <v>0</v>
      </c>
      <c r="I547" s="30">
        <f>ROUND(G547*H547,P4)</f>
        <v>0</v>
      </c>
      <c r="L547" s="31">
        <v>0</v>
      </c>
      <c r="M547" s="24">
        <f>ROUND(G547*L547,P4)</f>
        <v>0</v>
      </c>
      <c r="N547" s="25" t="s">
        <v>13299</v>
      </c>
      <c r="O547" s="32">
        <f>M547*AA547</f>
        <v>0</v>
      </c>
      <c r="P547" s="1">
        <v>3</v>
      </c>
      <c r="AA547" s="1">
        <f>IF(P547=1,$O$3,IF(P547=2,$O$4,$O$5))</f>
        <v>0</v>
      </c>
    </row>
    <row r="548">
      <c r="A548" s="1" t="s">
        <v>437</v>
      </c>
      <c r="E548" s="27" t="s">
        <v>434</v>
      </c>
    </row>
    <row r="549">
      <c r="A549" s="1" t="s">
        <v>439</v>
      </c>
      <c r="E549" s="33" t="s">
        <v>13315</v>
      </c>
    </row>
    <row r="550" ht="102">
      <c r="A550" s="1" t="s">
        <v>441</v>
      </c>
      <c r="E550" s="27" t="s">
        <v>12309</v>
      </c>
    </row>
    <row r="551">
      <c r="A551" s="1" t="s">
        <v>432</v>
      </c>
      <c r="B551" s="1">
        <v>135</v>
      </c>
      <c r="C551" s="26" t="s">
        <v>12342</v>
      </c>
      <c r="D551" t="s">
        <v>434</v>
      </c>
      <c r="E551" s="27" t="s">
        <v>12343</v>
      </c>
      <c r="F551" s="28" t="s">
        <v>496</v>
      </c>
      <c r="G551" s="29">
        <v>526</v>
      </c>
      <c r="H551" s="28">
        <v>0</v>
      </c>
      <c r="I551" s="30">
        <f>ROUND(G551*H551,P4)</f>
        <v>0</v>
      </c>
      <c r="L551" s="31">
        <v>0</v>
      </c>
      <c r="M551" s="24">
        <f>ROUND(G551*L551,P4)</f>
        <v>0</v>
      </c>
      <c r="N551" s="25" t="s">
        <v>13299</v>
      </c>
      <c r="O551" s="32">
        <f>M551*AA551</f>
        <v>0</v>
      </c>
      <c r="P551" s="1">
        <v>3</v>
      </c>
      <c r="AA551" s="1">
        <f>IF(P551=1,$O$3,IF(P551=2,$O$4,$O$5))</f>
        <v>0</v>
      </c>
    </row>
    <row r="552">
      <c r="A552" s="1" t="s">
        <v>437</v>
      </c>
      <c r="E552" s="27" t="s">
        <v>434</v>
      </c>
    </row>
    <row r="553">
      <c r="A553" s="1" t="s">
        <v>439</v>
      </c>
      <c r="E553" s="33" t="s">
        <v>13315</v>
      </c>
    </row>
    <row r="554" ht="102">
      <c r="A554" s="1" t="s">
        <v>441</v>
      </c>
      <c r="E554" s="27" t="s">
        <v>12309</v>
      </c>
    </row>
    <row r="555">
      <c r="A555" s="1" t="s">
        <v>432</v>
      </c>
      <c r="B555" s="1">
        <v>136</v>
      </c>
      <c r="C555" s="26" t="s">
        <v>12344</v>
      </c>
      <c r="D555" t="s">
        <v>434</v>
      </c>
      <c r="E555" s="27" t="s">
        <v>12345</v>
      </c>
      <c r="F555" s="28" t="s">
        <v>496</v>
      </c>
      <c r="G555" s="29">
        <v>8</v>
      </c>
      <c r="H555" s="28">
        <v>0</v>
      </c>
      <c r="I555" s="30">
        <f>ROUND(G555*H555,P4)</f>
        <v>0</v>
      </c>
      <c r="L555" s="31">
        <v>0</v>
      </c>
      <c r="M555" s="24">
        <f>ROUND(G555*L555,P4)</f>
        <v>0</v>
      </c>
      <c r="N555" s="25" t="s">
        <v>13299</v>
      </c>
      <c r="O555" s="32">
        <f>M555*AA555</f>
        <v>0</v>
      </c>
      <c r="P555" s="1">
        <v>3</v>
      </c>
      <c r="AA555" s="1">
        <f>IF(P555=1,$O$3,IF(P555=2,$O$4,$O$5))</f>
        <v>0</v>
      </c>
    </row>
    <row r="556">
      <c r="A556" s="1" t="s">
        <v>437</v>
      </c>
      <c r="E556" s="27" t="s">
        <v>434</v>
      </c>
    </row>
    <row r="557">
      <c r="A557" s="1" t="s">
        <v>439</v>
      </c>
      <c r="E557" s="33" t="s">
        <v>13315</v>
      </c>
    </row>
    <row r="558" ht="102">
      <c r="A558" s="1" t="s">
        <v>441</v>
      </c>
      <c r="E558" s="27" t="s">
        <v>12309</v>
      </c>
    </row>
    <row r="559">
      <c r="A559" s="1" t="s">
        <v>432</v>
      </c>
      <c r="B559" s="1">
        <v>137</v>
      </c>
      <c r="C559" s="26" t="s">
        <v>12346</v>
      </c>
      <c r="D559" t="s">
        <v>434</v>
      </c>
      <c r="E559" s="27" t="s">
        <v>12347</v>
      </c>
      <c r="F559" s="28" t="s">
        <v>467</v>
      </c>
      <c r="G559" s="29">
        <v>8600</v>
      </c>
      <c r="H559" s="28">
        <v>0</v>
      </c>
      <c r="I559" s="30">
        <f>ROUND(G559*H559,P4)</f>
        <v>0</v>
      </c>
      <c r="L559" s="31">
        <v>0</v>
      </c>
      <c r="M559" s="24">
        <f>ROUND(G559*L559,P4)</f>
        <v>0</v>
      </c>
      <c r="N559" s="25" t="s">
        <v>13299</v>
      </c>
      <c r="O559" s="32">
        <f>M559*AA559</f>
        <v>0</v>
      </c>
      <c r="P559" s="1">
        <v>3</v>
      </c>
      <c r="AA559" s="1">
        <f>IF(P559=1,$O$3,IF(P559=2,$O$4,$O$5))</f>
        <v>0</v>
      </c>
    </row>
    <row r="560">
      <c r="A560" s="1" t="s">
        <v>437</v>
      </c>
      <c r="E560" s="27" t="s">
        <v>434</v>
      </c>
    </row>
    <row r="561">
      <c r="A561" s="1" t="s">
        <v>439</v>
      </c>
      <c r="E561" s="33" t="s">
        <v>13315</v>
      </c>
    </row>
    <row r="562" ht="102">
      <c r="A562" s="1" t="s">
        <v>441</v>
      </c>
      <c r="E562" s="27" t="s">
        <v>12348</v>
      </c>
    </row>
    <row r="563">
      <c r="A563" s="1" t="s">
        <v>432</v>
      </c>
      <c r="B563" s="1">
        <v>138</v>
      </c>
      <c r="C563" s="26" t="s">
        <v>12349</v>
      </c>
      <c r="D563" t="s">
        <v>434</v>
      </c>
      <c r="E563" s="27" t="s">
        <v>12350</v>
      </c>
      <c r="F563" s="28" t="s">
        <v>467</v>
      </c>
      <c r="G563" s="29">
        <v>8600</v>
      </c>
      <c r="H563" s="28">
        <v>0</v>
      </c>
      <c r="I563" s="30">
        <f>ROUND(G563*H563,P4)</f>
        <v>0</v>
      </c>
      <c r="L563" s="31">
        <v>0</v>
      </c>
      <c r="M563" s="24">
        <f>ROUND(G563*L563,P4)</f>
        <v>0</v>
      </c>
      <c r="N563" s="25" t="s">
        <v>13299</v>
      </c>
      <c r="O563" s="32">
        <f>M563*AA563</f>
        <v>0</v>
      </c>
      <c r="P563" s="1">
        <v>3</v>
      </c>
      <c r="AA563" s="1">
        <f>IF(P563=1,$O$3,IF(P563=2,$O$4,$O$5))</f>
        <v>0</v>
      </c>
    </row>
    <row r="564">
      <c r="A564" s="1" t="s">
        <v>437</v>
      </c>
      <c r="E564" s="27" t="s">
        <v>434</v>
      </c>
    </row>
    <row r="565">
      <c r="A565" s="1" t="s">
        <v>439</v>
      </c>
      <c r="E565" s="33" t="s">
        <v>13315</v>
      </c>
    </row>
    <row r="566" ht="102">
      <c r="A566" s="1" t="s">
        <v>441</v>
      </c>
      <c r="E566" s="27" t="s">
        <v>12348</v>
      </c>
    </row>
    <row r="567">
      <c r="A567" s="1" t="s">
        <v>432</v>
      </c>
      <c r="B567" s="1">
        <v>139</v>
      </c>
      <c r="C567" s="26" t="s">
        <v>12993</v>
      </c>
      <c r="D567" t="s">
        <v>434</v>
      </c>
      <c r="E567" s="27" t="s">
        <v>12354</v>
      </c>
      <c r="F567" s="28" t="s">
        <v>1596</v>
      </c>
      <c r="G567" s="29">
        <v>10500</v>
      </c>
      <c r="H567" s="28">
        <v>0</v>
      </c>
      <c r="I567" s="30">
        <f>ROUND(G567*H567,P4)</f>
        <v>0</v>
      </c>
      <c r="L567" s="31">
        <v>0</v>
      </c>
      <c r="M567" s="24">
        <f>ROUND(G567*L567,P4)</f>
        <v>0</v>
      </c>
      <c r="N567" s="25" t="s">
        <v>13299</v>
      </c>
      <c r="O567" s="32">
        <f>M567*AA567</f>
        <v>0</v>
      </c>
      <c r="P567" s="1">
        <v>3</v>
      </c>
      <c r="AA567" s="1">
        <f>IF(P567=1,$O$3,IF(P567=2,$O$4,$O$5))</f>
        <v>0</v>
      </c>
    </row>
    <row r="568">
      <c r="A568" s="1" t="s">
        <v>437</v>
      </c>
      <c r="E568" s="27" t="s">
        <v>434</v>
      </c>
    </row>
    <row r="569">
      <c r="A569" s="1" t="s">
        <v>439</v>
      </c>
      <c r="E569" s="33" t="s">
        <v>13315</v>
      </c>
    </row>
    <row r="570" ht="127.5">
      <c r="A570" s="1" t="s">
        <v>441</v>
      </c>
      <c r="E570" s="27" t="s">
        <v>12995</v>
      </c>
    </row>
    <row r="571">
      <c r="A571" s="1" t="s">
        <v>432</v>
      </c>
      <c r="B571" s="1">
        <v>140</v>
      </c>
      <c r="C571" s="26" t="s">
        <v>823</v>
      </c>
      <c r="D571" t="s">
        <v>434</v>
      </c>
      <c r="E571" s="27" t="s">
        <v>12357</v>
      </c>
      <c r="F571" s="28" t="s">
        <v>476</v>
      </c>
      <c r="G571" s="29">
        <v>1260</v>
      </c>
      <c r="H571" s="28">
        <v>0</v>
      </c>
      <c r="I571" s="30">
        <f>ROUND(G571*H571,P4)</f>
        <v>0</v>
      </c>
      <c r="L571" s="31">
        <v>0</v>
      </c>
      <c r="M571" s="24">
        <f>ROUND(G571*L571,P4)</f>
        <v>0</v>
      </c>
      <c r="N571" s="25" t="s">
        <v>13299</v>
      </c>
      <c r="O571" s="32">
        <f>M571*AA571</f>
        <v>0</v>
      </c>
      <c r="P571" s="1">
        <v>3</v>
      </c>
      <c r="AA571" s="1">
        <f>IF(P571=1,$O$3,IF(P571=2,$O$4,$O$5))</f>
        <v>0</v>
      </c>
    </row>
    <row r="572">
      <c r="A572" s="1" t="s">
        <v>437</v>
      </c>
      <c r="E572" s="27" t="s">
        <v>434</v>
      </c>
    </row>
    <row r="573">
      <c r="A573" s="1" t="s">
        <v>439</v>
      </c>
      <c r="E573" s="33" t="s">
        <v>13315</v>
      </c>
    </row>
    <row r="574" ht="102">
      <c r="A574" s="1" t="s">
        <v>441</v>
      </c>
      <c r="E574" s="27" t="s">
        <v>13316</v>
      </c>
    </row>
    <row r="575">
      <c r="A575" s="1" t="s">
        <v>429</v>
      </c>
      <c r="C575" s="22" t="s">
        <v>559</v>
      </c>
      <c r="E575" s="23" t="s">
        <v>1356</v>
      </c>
      <c r="L575" s="24">
        <f>SUMIFS(L576:L587,A576:A587,"P")</f>
        <v>0</v>
      </c>
      <c r="M575" s="24">
        <f>SUMIFS(M576:M587,A576:A587,"P")</f>
        <v>0</v>
      </c>
      <c r="N575" s="25"/>
    </row>
    <row r="576" ht="25.5">
      <c r="A576" s="1" t="s">
        <v>432</v>
      </c>
      <c r="B576" s="1">
        <v>141</v>
      </c>
      <c r="C576" s="26" t="s">
        <v>561</v>
      </c>
      <c r="D576" t="s">
        <v>562</v>
      </c>
      <c r="E576" s="27" t="s">
        <v>563</v>
      </c>
      <c r="F576" s="28" t="s">
        <v>476</v>
      </c>
      <c r="G576" s="29">
        <v>1386</v>
      </c>
      <c r="H576" s="28">
        <v>0</v>
      </c>
      <c r="I576" s="30">
        <f>ROUND(G576*H576,P4)</f>
        <v>0</v>
      </c>
      <c r="L576" s="31">
        <v>0</v>
      </c>
      <c r="M576" s="24">
        <f>ROUND(G576*L576,P4)</f>
        <v>0</v>
      </c>
      <c r="N576" s="25" t="s">
        <v>13299</v>
      </c>
      <c r="O576" s="32">
        <f>M576*AA576</f>
        <v>0</v>
      </c>
      <c r="P576" s="1">
        <v>3</v>
      </c>
      <c r="AA576" s="1">
        <f>IF(P576=1,$O$3,IF(P576=2,$O$4,$O$5))</f>
        <v>0</v>
      </c>
    </row>
    <row r="577" ht="38.25">
      <c r="A577" s="1" t="s">
        <v>437</v>
      </c>
      <c r="E577" s="27" t="s">
        <v>564</v>
      </c>
    </row>
    <row r="578">
      <c r="A578" s="1" t="s">
        <v>439</v>
      </c>
      <c r="E578" s="33" t="s">
        <v>12068</v>
      </c>
    </row>
    <row r="579" ht="153">
      <c r="A579" s="1" t="s">
        <v>441</v>
      </c>
      <c r="E579" s="27" t="s">
        <v>566</v>
      </c>
    </row>
    <row r="580" ht="38.25">
      <c r="A580" s="1" t="s">
        <v>432</v>
      </c>
      <c r="B580" s="1">
        <v>142</v>
      </c>
      <c r="C580" s="26" t="s">
        <v>901</v>
      </c>
      <c r="D580" t="s">
        <v>562</v>
      </c>
      <c r="E580" s="27" t="s">
        <v>1060</v>
      </c>
      <c r="F580" s="28" t="s">
        <v>476</v>
      </c>
      <c r="G580" s="29">
        <v>1750</v>
      </c>
      <c r="H580" s="28">
        <v>0</v>
      </c>
      <c r="I580" s="30">
        <f>ROUND(G580*H580,P4)</f>
        <v>0</v>
      </c>
      <c r="L580" s="31">
        <v>0</v>
      </c>
      <c r="M580" s="24">
        <f>ROUND(G580*L580,P4)</f>
        <v>0</v>
      </c>
      <c r="N580" s="25" t="s">
        <v>13299</v>
      </c>
      <c r="O580" s="32">
        <f>M580*AA580</f>
        <v>0</v>
      </c>
      <c r="P580" s="1">
        <v>3</v>
      </c>
      <c r="AA580" s="1">
        <f>IF(P580=1,$O$3,IF(P580=2,$O$4,$O$5))</f>
        <v>0</v>
      </c>
    </row>
    <row r="581" ht="38.25">
      <c r="A581" s="1" t="s">
        <v>437</v>
      </c>
      <c r="E581" s="27" t="s">
        <v>564</v>
      </c>
    </row>
    <row r="582">
      <c r="A582" s="1" t="s">
        <v>439</v>
      </c>
      <c r="E582" s="33" t="s">
        <v>12068</v>
      </c>
    </row>
    <row r="583" ht="153">
      <c r="A583" s="1" t="s">
        <v>441</v>
      </c>
      <c r="E583" s="27" t="s">
        <v>566</v>
      </c>
    </row>
    <row r="584" ht="25.5">
      <c r="A584" s="1" t="s">
        <v>432</v>
      </c>
      <c r="B584" s="1">
        <v>143</v>
      </c>
      <c r="C584" s="26" t="s">
        <v>12361</v>
      </c>
      <c r="D584" t="s">
        <v>562</v>
      </c>
      <c r="E584" s="27" t="s">
        <v>13317</v>
      </c>
      <c r="F584" s="28" t="s">
        <v>476</v>
      </c>
      <c r="G584" s="29">
        <v>5.2999999999999998</v>
      </c>
      <c r="H584" s="28">
        <v>0</v>
      </c>
      <c r="I584" s="30">
        <f>ROUND(G584*H584,P4)</f>
        <v>0</v>
      </c>
      <c r="L584" s="31">
        <v>0</v>
      </c>
      <c r="M584" s="24">
        <f>ROUND(G584*L584,P4)</f>
        <v>0</v>
      </c>
      <c r="N584" s="25" t="s">
        <v>13299</v>
      </c>
      <c r="O584" s="32">
        <f>M584*AA584</f>
        <v>0</v>
      </c>
      <c r="P584" s="1">
        <v>3</v>
      </c>
      <c r="AA584" s="1">
        <f>IF(P584=1,$O$3,IF(P584=2,$O$4,$O$5))</f>
        <v>0</v>
      </c>
    </row>
    <row r="585" ht="38.25">
      <c r="A585" s="1" t="s">
        <v>437</v>
      </c>
      <c r="E585" s="27" t="s">
        <v>898</v>
      </c>
    </row>
    <row r="586">
      <c r="A586" s="1" t="s">
        <v>439</v>
      </c>
      <c r="E586" s="33" t="s">
        <v>12068</v>
      </c>
    </row>
    <row r="587" ht="153">
      <c r="A587" s="1" t="s">
        <v>441</v>
      </c>
      <c r="E587" s="27" t="s">
        <v>1108</v>
      </c>
    </row>
  </sheetData>
  <sheetProtection sheet="1" objects="1" scenarios="1" spinCount="100000" saltValue="Kx0avx52yC2R3A4pgKD7dEvckEhht2syCmTOtGjn/lBvUSFT8sLNIvGH/4gclvl6nLO5buu4c1TDDxtUCJLGPQ==" hashValue="lduqvyagDYRasor4ofgCg7xl/L0L9WwL0Xbh+4MY7SC2lTtP43mOaKCpFPWjCXIJUtscgUnvvO3jN+SJUSuv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13318</v>
      </c>
      <c r="E8" s="23" t="s">
        <v>194</v>
      </c>
      <c r="L8" s="24">
        <f>L9+L22+L67+L168+L197+L214</f>
        <v>0</v>
      </c>
      <c r="M8" s="24">
        <f>M9+M22+M67+M168+M197+M214</f>
        <v>0</v>
      </c>
      <c r="N8" s="25"/>
    </row>
    <row r="9">
      <c r="A9" s="1" t="s">
        <v>429</v>
      </c>
      <c r="C9" s="22" t="s">
        <v>13319</v>
      </c>
      <c r="E9" s="23" t="s">
        <v>13320</v>
      </c>
      <c r="L9" s="24">
        <f>SUMIFS(L10:L21,A10:A21,"P")</f>
        <v>0</v>
      </c>
      <c r="M9" s="24">
        <f>SUMIFS(M10:M21,A10:A21,"P")</f>
        <v>0</v>
      </c>
      <c r="N9" s="25"/>
    </row>
    <row r="10">
      <c r="A10" s="1" t="s">
        <v>432</v>
      </c>
      <c r="B10" s="1">
        <v>1</v>
      </c>
      <c r="C10" s="26" t="s">
        <v>13321</v>
      </c>
      <c r="D10" t="s">
        <v>434</v>
      </c>
      <c r="E10" s="27" t="s">
        <v>13322</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13323</v>
      </c>
    </row>
    <row r="13" ht="318.75">
      <c r="A13" s="1" t="s">
        <v>441</v>
      </c>
      <c r="E13" s="27" t="s">
        <v>13324</v>
      </c>
    </row>
    <row r="14">
      <c r="A14" s="1" t="s">
        <v>432</v>
      </c>
      <c r="B14" s="1">
        <v>2</v>
      </c>
      <c r="C14" s="26" t="s">
        <v>931</v>
      </c>
      <c r="D14" t="s">
        <v>434</v>
      </c>
      <c r="E14" s="27" t="s">
        <v>932</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13323</v>
      </c>
    </row>
    <row r="17" ht="229.5">
      <c r="A17" s="1" t="s">
        <v>441</v>
      </c>
      <c r="E17" s="27" t="s">
        <v>13325</v>
      </c>
    </row>
    <row r="18">
      <c r="A18" s="1" t="s">
        <v>432</v>
      </c>
      <c r="B18" s="1">
        <v>3</v>
      </c>
      <c r="C18" s="26" t="s">
        <v>1262</v>
      </c>
      <c r="D18" t="s">
        <v>434</v>
      </c>
      <c r="E18" s="27" t="s">
        <v>1263</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13323</v>
      </c>
    </row>
    <row r="21" ht="229.5">
      <c r="A21" s="1" t="s">
        <v>441</v>
      </c>
      <c r="E21" s="27" t="s">
        <v>13326</v>
      </c>
    </row>
    <row r="22">
      <c r="A22" s="1" t="s">
        <v>429</v>
      </c>
      <c r="C22" s="22" t="s">
        <v>4140</v>
      </c>
      <c r="E22" s="23" t="s">
        <v>13327</v>
      </c>
      <c r="L22" s="24">
        <f>SUMIFS(L23:L66,A23:A66,"P")</f>
        <v>0</v>
      </c>
      <c r="M22" s="24">
        <f>SUMIFS(M23:M66,A23:A66,"P")</f>
        <v>0</v>
      </c>
      <c r="N22" s="25"/>
    </row>
    <row r="23" ht="25.5">
      <c r="A23" s="1" t="s">
        <v>432</v>
      </c>
      <c r="B23" s="1">
        <v>4</v>
      </c>
      <c r="C23" s="26" t="s">
        <v>4883</v>
      </c>
      <c r="D23" t="s">
        <v>434</v>
      </c>
      <c r="E23" s="27" t="s">
        <v>4102</v>
      </c>
      <c r="F23" s="28" t="s">
        <v>496</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13323</v>
      </c>
    </row>
    <row r="26" ht="76.5">
      <c r="A26" s="1" t="s">
        <v>441</v>
      </c>
      <c r="E26" s="27" t="s">
        <v>13328</v>
      </c>
    </row>
    <row r="27">
      <c r="A27" s="1" t="s">
        <v>432</v>
      </c>
      <c r="B27" s="1">
        <v>5</v>
      </c>
      <c r="C27" s="26" t="s">
        <v>13329</v>
      </c>
      <c r="D27" t="s">
        <v>434</v>
      </c>
      <c r="E27" s="27" t="s">
        <v>13330</v>
      </c>
      <c r="F27" s="28" t="s">
        <v>12255</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12068</v>
      </c>
    </row>
    <row r="30" ht="63.75">
      <c r="A30" s="1" t="s">
        <v>441</v>
      </c>
      <c r="E30" s="27" t="s">
        <v>13331</v>
      </c>
    </row>
    <row r="31">
      <c r="A31" s="1" t="s">
        <v>432</v>
      </c>
      <c r="B31" s="1">
        <v>6</v>
      </c>
      <c r="C31" s="26" t="s">
        <v>3945</v>
      </c>
      <c r="D31" t="s">
        <v>434</v>
      </c>
      <c r="E31" s="27" t="s">
        <v>3946</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13323</v>
      </c>
    </row>
    <row r="34" ht="102">
      <c r="A34" s="1" t="s">
        <v>441</v>
      </c>
      <c r="E34" s="27" t="s">
        <v>13332</v>
      </c>
    </row>
    <row r="35">
      <c r="A35" s="1" t="s">
        <v>432</v>
      </c>
      <c r="B35" s="1">
        <v>7</v>
      </c>
      <c r="C35" s="26" t="s">
        <v>13333</v>
      </c>
      <c r="D35" t="s">
        <v>434</v>
      </c>
      <c r="E35" s="27" t="s">
        <v>13334</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13323</v>
      </c>
    </row>
    <row r="38" ht="140.25">
      <c r="A38" s="1" t="s">
        <v>441</v>
      </c>
      <c r="E38" s="27" t="s">
        <v>13335</v>
      </c>
    </row>
    <row r="39">
      <c r="A39" s="1" t="s">
        <v>432</v>
      </c>
      <c r="B39" s="1">
        <v>8</v>
      </c>
      <c r="C39" s="26" t="s">
        <v>13336</v>
      </c>
      <c r="D39" t="s">
        <v>434</v>
      </c>
      <c r="E39" s="27" t="s">
        <v>13337</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13323</v>
      </c>
    </row>
    <row r="42" ht="76.5">
      <c r="A42" s="1" t="s">
        <v>441</v>
      </c>
      <c r="E42" s="27" t="s">
        <v>13338</v>
      </c>
    </row>
    <row r="43" ht="25.5">
      <c r="A43" s="1" t="s">
        <v>432</v>
      </c>
      <c r="B43" s="1">
        <v>9</v>
      </c>
      <c r="C43" s="26" t="s">
        <v>13339</v>
      </c>
      <c r="D43" t="s">
        <v>434</v>
      </c>
      <c r="E43" s="27" t="s">
        <v>13340</v>
      </c>
      <c r="F43" s="28" t="s">
        <v>496</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13323</v>
      </c>
    </row>
    <row r="46" ht="102">
      <c r="A46" s="1" t="s">
        <v>441</v>
      </c>
      <c r="E46" s="27" t="s">
        <v>13341</v>
      </c>
    </row>
    <row r="47" ht="25.5">
      <c r="A47" s="1" t="s">
        <v>432</v>
      </c>
      <c r="B47" s="1">
        <v>10</v>
      </c>
      <c r="C47" s="26" t="s">
        <v>13342</v>
      </c>
      <c r="D47" t="s">
        <v>434</v>
      </c>
      <c r="E47" s="27" t="s">
        <v>13343</v>
      </c>
      <c r="F47" s="28" t="s">
        <v>496</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13323</v>
      </c>
    </row>
    <row r="50" ht="102">
      <c r="A50" s="1" t="s">
        <v>441</v>
      </c>
      <c r="E50" s="27" t="s">
        <v>13341</v>
      </c>
    </row>
    <row r="51">
      <c r="A51" s="1" t="s">
        <v>432</v>
      </c>
      <c r="B51" s="1">
        <v>11</v>
      </c>
      <c r="C51" s="26" t="s">
        <v>3980</v>
      </c>
      <c r="D51" t="s">
        <v>434</v>
      </c>
      <c r="E51" s="27" t="s">
        <v>3981</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13323</v>
      </c>
    </row>
    <row r="54" ht="76.5">
      <c r="A54" s="1" t="s">
        <v>441</v>
      </c>
      <c r="E54" s="27" t="s">
        <v>13344</v>
      </c>
    </row>
    <row r="55">
      <c r="A55" s="1" t="s">
        <v>432</v>
      </c>
      <c r="B55" s="1">
        <v>12</v>
      </c>
      <c r="C55" s="26" t="s">
        <v>13345</v>
      </c>
      <c r="D55" t="s">
        <v>434</v>
      </c>
      <c r="E55" s="27" t="s">
        <v>13346</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13323</v>
      </c>
    </row>
    <row r="58" ht="114.75">
      <c r="A58" s="1" t="s">
        <v>441</v>
      </c>
      <c r="E58" s="27" t="s">
        <v>13347</v>
      </c>
    </row>
    <row r="59">
      <c r="A59" s="1" t="s">
        <v>432</v>
      </c>
      <c r="B59" s="1">
        <v>13</v>
      </c>
      <c r="C59" s="26" t="s">
        <v>13348</v>
      </c>
      <c r="D59" t="s">
        <v>434</v>
      </c>
      <c r="E59" s="27" t="s">
        <v>13349</v>
      </c>
      <c r="F59" s="28" t="s">
        <v>496</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12068</v>
      </c>
    </row>
    <row r="62" ht="76.5">
      <c r="A62" s="1" t="s">
        <v>441</v>
      </c>
      <c r="E62" s="27" t="s">
        <v>13350</v>
      </c>
    </row>
    <row r="63" ht="25.5">
      <c r="A63" s="1" t="s">
        <v>432</v>
      </c>
      <c r="B63" s="1">
        <v>14</v>
      </c>
      <c r="C63" s="26" t="s">
        <v>13351</v>
      </c>
      <c r="D63" t="s">
        <v>434</v>
      </c>
      <c r="E63" s="27" t="s">
        <v>13352</v>
      </c>
      <c r="F63" s="28" t="s">
        <v>496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12068</v>
      </c>
    </row>
    <row r="66" ht="76.5">
      <c r="A66" s="1" t="s">
        <v>441</v>
      </c>
      <c r="E66" s="27" t="s">
        <v>13350</v>
      </c>
    </row>
    <row r="67">
      <c r="A67" s="1" t="s">
        <v>429</v>
      </c>
      <c r="C67" s="22" t="s">
        <v>12129</v>
      </c>
      <c r="E67" s="23" t="s">
        <v>12910</v>
      </c>
      <c r="L67" s="24">
        <f>SUMIFS(L68:L167,A68:A167,"P")</f>
        <v>0</v>
      </c>
      <c r="M67" s="24">
        <f>SUMIFS(M68:M167,A68:A167,"P")</f>
        <v>0</v>
      </c>
      <c r="N67" s="25"/>
    </row>
    <row r="68">
      <c r="A68" s="1" t="s">
        <v>432</v>
      </c>
      <c r="B68" s="1">
        <v>15</v>
      </c>
      <c r="C68" s="26" t="s">
        <v>12211</v>
      </c>
      <c r="D68" t="s">
        <v>434</v>
      </c>
      <c r="E68" s="27" t="s">
        <v>12212</v>
      </c>
      <c r="F68" s="28" t="s">
        <v>496</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12133</v>
      </c>
    </row>
    <row r="71" ht="114.75">
      <c r="A71" s="1" t="s">
        <v>441</v>
      </c>
      <c r="E71" s="27" t="s">
        <v>13353</v>
      </c>
    </row>
    <row r="72">
      <c r="A72" s="1" t="s">
        <v>432</v>
      </c>
      <c r="B72" s="1">
        <v>16</v>
      </c>
      <c r="C72" s="26" t="s">
        <v>13291</v>
      </c>
      <c r="D72" t="s">
        <v>434</v>
      </c>
      <c r="E72" s="27" t="s">
        <v>13292</v>
      </c>
      <c r="F72" s="28" t="s">
        <v>496</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12133</v>
      </c>
    </row>
    <row r="75" ht="114.75">
      <c r="A75" s="1" t="s">
        <v>441</v>
      </c>
      <c r="E75" s="27" t="s">
        <v>13354</v>
      </c>
    </row>
    <row r="76">
      <c r="A76" s="1" t="s">
        <v>432</v>
      </c>
      <c r="B76" s="1">
        <v>17</v>
      </c>
      <c r="C76" s="26" t="s">
        <v>12223</v>
      </c>
      <c r="D76" t="s">
        <v>434</v>
      </c>
      <c r="E76" s="27" t="s">
        <v>12224</v>
      </c>
      <c r="F76" s="28" t="s">
        <v>496</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12133</v>
      </c>
    </row>
    <row r="79" ht="114.75">
      <c r="A79" s="1" t="s">
        <v>441</v>
      </c>
      <c r="E79" s="27" t="s">
        <v>13354</v>
      </c>
    </row>
    <row r="80">
      <c r="A80" s="1" t="s">
        <v>432</v>
      </c>
      <c r="B80" s="1">
        <v>18</v>
      </c>
      <c r="C80" s="26" t="s">
        <v>12460</v>
      </c>
      <c r="D80" t="s">
        <v>434</v>
      </c>
      <c r="E80" s="27" t="s">
        <v>12461</v>
      </c>
      <c r="F80" s="28" t="s">
        <v>496</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12133</v>
      </c>
    </row>
    <row r="83" ht="114.75">
      <c r="A83" s="1" t="s">
        <v>441</v>
      </c>
      <c r="E83" s="27" t="s">
        <v>13354</v>
      </c>
    </row>
    <row r="84">
      <c r="A84" s="1" t="s">
        <v>432</v>
      </c>
      <c r="B84" s="1">
        <v>19</v>
      </c>
      <c r="C84" s="26" t="s">
        <v>12462</v>
      </c>
      <c r="D84" t="s">
        <v>434</v>
      </c>
      <c r="E84" s="27" t="s">
        <v>12463</v>
      </c>
      <c r="F84" s="28" t="s">
        <v>496</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12133</v>
      </c>
    </row>
    <row r="87" ht="114.75">
      <c r="A87" s="1" t="s">
        <v>441</v>
      </c>
      <c r="E87" s="27" t="s">
        <v>13354</v>
      </c>
    </row>
    <row r="88">
      <c r="A88" s="1" t="s">
        <v>432</v>
      </c>
      <c r="B88" s="1">
        <v>20</v>
      </c>
      <c r="C88" s="26" t="s">
        <v>12464</v>
      </c>
      <c r="D88" t="s">
        <v>434</v>
      </c>
      <c r="E88" s="27" t="s">
        <v>12465</v>
      </c>
      <c r="F88" s="28" t="s">
        <v>496</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12133</v>
      </c>
    </row>
    <row r="91" ht="114.75">
      <c r="A91" s="1" t="s">
        <v>441</v>
      </c>
      <c r="E91" s="27" t="s">
        <v>13354</v>
      </c>
    </row>
    <row r="92">
      <c r="A92" s="1" t="s">
        <v>432</v>
      </c>
      <c r="B92" s="1">
        <v>21</v>
      </c>
      <c r="C92" s="26" t="s">
        <v>12468</v>
      </c>
      <c r="D92" t="s">
        <v>434</v>
      </c>
      <c r="E92" s="27" t="s">
        <v>12469</v>
      </c>
      <c r="F92" s="28" t="s">
        <v>496</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12133</v>
      </c>
    </row>
    <row r="95" ht="114.75">
      <c r="A95" s="1" t="s">
        <v>441</v>
      </c>
      <c r="E95" s="27" t="s">
        <v>13354</v>
      </c>
    </row>
    <row r="96">
      <c r="A96" s="1" t="s">
        <v>432</v>
      </c>
      <c r="B96" s="1">
        <v>22</v>
      </c>
      <c r="C96" s="26" t="s">
        <v>12470</v>
      </c>
      <c r="D96" t="s">
        <v>434</v>
      </c>
      <c r="E96" s="27" t="s">
        <v>12471</v>
      </c>
      <c r="F96" s="28" t="s">
        <v>496</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12133</v>
      </c>
    </row>
    <row r="99" ht="114.75">
      <c r="A99" s="1" t="s">
        <v>441</v>
      </c>
      <c r="E99" s="27" t="s">
        <v>13354</v>
      </c>
    </row>
    <row r="100" ht="25.5">
      <c r="A100" s="1" t="s">
        <v>432</v>
      </c>
      <c r="B100" s="1">
        <v>23</v>
      </c>
      <c r="C100" s="26" t="s">
        <v>12474</v>
      </c>
      <c r="D100" t="s">
        <v>434</v>
      </c>
      <c r="E100" s="27" t="s">
        <v>12475</v>
      </c>
      <c r="F100" s="28" t="s">
        <v>496</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12133</v>
      </c>
    </row>
    <row r="103" ht="114.75">
      <c r="A103" s="1" t="s">
        <v>441</v>
      </c>
      <c r="E103" s="27" t="s">
        <v>13354</v>
      </c>
    </row>
    <row r="104" ht="25.5">
      <c r="A104" s="1" t="s">
        <v>432</v>
      </c>
      <c r="B104" s="1">
        <v>24</v>
      </c>
      <c r="C104" s="26" t="s">
        <v>12948</v>
      </c>
      <c r="D104" t="s">
        <v>434</v>
      </c>
      <c r="E104" s="27" t="s">
        <v>12949</v>
      </c>
      <c r="F104" s="28" t="s">
        <v>496</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12133</v>
      </c>
    </row>
    <row r="107" ht="114.75">
      <c r="A107" s="1" t="s">
        <v>441</v>
      </c>
      <c r="E107" s="27" t="s">
        <v>13354</v>
      </c>
    </row>
    <row r="108">
      <c r="A108" s="1" t="s">
        <v>432</v>
      </c>
      <c r="B108" s="1">
        <v>25</v>
      </c>
      <c r="C108" s="26" t="s">
        <v>12480</v>
      </c>
      <c r="D108" t="s">
        <v>434</v>
      </c>
      <c r="E108" s="27" t="s">
        <v>12481</v>
      </c>
      <c r="F108" s="28" t="s">
        <v>496</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12133</v>
      </c>
    </row>
    <row r="111" ht="114.75">
      <c r="A111" s="1" t="s">
        <v>441</v>
      </c>
      <c r="E111" s="27" t="s">
        <v>13354</v>
      </c>
    </row>
    <row r="112">
      <c r="A112" s="1" t="s">
        <v>432</v>
      </c>
      <c r="B112" s="1">
        <v>26</v>
      </c>
      <c r="C112" s="26" t="s">
        <v>12960</v>
      </c>
      <c r="D112" t="s">
        <v>434</v>
      </c>
      <c r="E112" s="27" t="s">
        <v>12961</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12133</v>
      </c>
    </row>
    <row r="115" ht="114.75">
      <c r="A115" s="1" t="s">
        <v>441</v>
      </c>
      <c r="E115" s="27" t="s">
        <v>13354</v>
      </c>
    </row>
    <row r="116">
      <c r="A116" s="1" t="s">
        <v>432</v>
      </c>
      <c r="B116" s="1">
        <v>27</v>
      </c>
      <c r="C116" s="26" t="s">
        <v>12484</v>
      </c>
      <c r="D116" t="s">
        <v>434</v>
      </c>
      <c r="E116" s="27" t="s">
        <v>12485</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12133</v>
      </c>
    </row>
    <row r="119" ht="114.75">
      <c r="A119" s="1" t="s">
        <v>441</v>
      </c>
      <c r="E119" s="27" t="s">
        <v>13355</v>
      </c>
    </row>
    <row r="120">
      <c r="A120" s="1" t="s">
        <v>432</v>
      </c>
      <c r="B120" s="1">
        <v>28</v>
      </c>
      <c r="C120" s="26" t="s">
        <v>12486</v>
      </c>
      <c r="D120" t="s">
        <v>434</v>
      </c>
      <c r="E120" s="27" t="s">
        <v>12487</v>
      </c>
      <c r="F120" s="28" t="s">
        <v>496</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12133</v>
      </c>
    </row>
    <row r="123" ht="114.75">
      <c r="A123" s="1" t="s">
        <v>441</v>
      </c>
      <c r="E123" s="27" t="s">
        <v>13354</v>
      </c>
    </row>
    <row r="124" ht="25.5">
      <c r="A124" s="1" t="s">
        <v>432</v>
      </c>
      <c r="B124" s="1">
        <v>29</v>
      </c>
      <c r="C124" s="26" t="s">
        <v>12965</v>
      </c>
      <c r="D124" t="s">
        <v>434</v>
      </c>
      <c r="E124" s="27" t="s">
        <v>12966</v>
      </c>
      <c r="F124" s="28" t="s">
        <v>496</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12133</v>
      </c>
    </row>
    <row r="127" ht="114.75">
      <c r="A127" s="1" t="s">
        <v>441</v>
      </c>
      <c r="E127" s="27" t="s">
        <v>13354</v>
      </c>
    </row>
    <row r="128">
      <c r="A128" s="1" t="s">
        <v>432</v>
      </c>
      <c r="B128" s="1">
        <v>30</v>
      </c>
      <c r="C128" s="26" t="s">
        <v>13356</v>
      </c>
      <c r="D128" t="s">
        <v>434</v>
      </c>
      <c r="E128" s="27" t="s">
        <v>13357</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12133</v>
      </c>
    </row>
    <row r="131" ht="114.75">
      <c r="A131" s="1" t="s">
        <v>441</v>
      </c>
      <c r="E131" s="27" t="s">
        <v>13354</v>
      </c>
    </row>
    <row r="132">
      <c r="A132" s="1" t="s">
        <v>432</v>
      </c>
      <c r="B132" s="1">
        <v>31</v>
      </c>
      <c r="C132" s="26" t="s">
        <v>12490</v>
      </c>
      <c r="D132" t="s">
        <v>434</v>
      </c>
      <c r="E132" s="27" t="s">
        <v>12491</v>
      </c>
      <c r="F132" s="28" t="s">
        <v>496</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12133</v>
      </c>
    </row>
    <row r="135" ht="114.75">
      <c r="A135" s="1" t="s">
        <v>441</v>
      </c>
      <c r="E135" s="27" t="s">
        <v>13354</v>
      </c>
    </row>
    <row r="136">
      <c r="A136" s="1" t="s">
        <v>432</v>
      </c>
      <c r="B136" s="1">
        <v>32</v>
      </c>
      <c r="C136" s="26" t="s">
        <v>12581</v>
      </c>
      <c r="D136" t="s">
        <v>434</v>
      </c>
      <c r="E136" s="27" t="s">
        <v>12582</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12133</v>
      </c>
    </row>
    <row r="139" ht="114.75">
      <c r="A139" s="1" t="s">
        <v>441</v>
      </c>
      <c r="E139" s="27" t="s">
        <v>13354</v>
      </c>
    </row>
    <row r="140">
      <c r="A140" s="1" t="s">
        <v>432</v>
      </c>
      <c r="B140" s="1">
        <v>33</v>
      </c>
      <c r="C140" s="26" t="s">
        <v>12745</v>
      </c>
      <c r="D140" t="s">
        <v>434</v>
      </c>
      <c r="E140" s="27" t="s">
        <v>12746</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12133</v>
      </c>
    </row>
    <row r="143" ht="114.75">
      <c r="A143" s="1" t="s">
        <v>441</v>
      </c>
      <c r="E143" s="27" t="s">
        <v>13353</v>
      </c>
    </row>
    <row r="144">
      <c r="A144" s="1" t="s">
        <v>432</v>
      </c>
      <c r="B144" s="1">
        <v>34</v>
      </c>
      <c r="C144" s="26" t="s">
        <v>12583</v>
      </c>
      <c r="D144" t="s">
        <v>434</v>
      </c>
      <c r="E144" s="27" t="s">
        <v>12584</v>
      </c>
      <c r="F144" s="28" t="s">
        <v>496</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12133</v>
      </c>
    </row>
    <row r="147" ht="114.75">
      <c r="A147" s="1" t="s">
        <v>441</v>
      </c>
      <c r="E147" s="27" t="s">
        <v>13354</v>
      </c>
    </row>
    <row r="148">
      <c r="A148" s="1" t="s">
        <v>432</v>
      </c>
      <c r="B148" s="1">
        <v>35</v>
      </c>
      <c r="C148" s="26" t="s">
        <v>12238</v>
      </c>
      <c r="D148" t="s">
        <v>434</v>
      </c>
      <c r="E148" s="27" t="s">
        <v>12239</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12133</v>
      </c>
    </row>
    <row r="151" ht="114.75">
      <c r="A151" s="1" t="s">
        <v>441</v>
      </c>
      <c r="E151" s="27" t="s">
        <v>13354</v>
      </c>
    </row>
    <row r="152">
      <c r="A152" s="1" t="s">
        <v>432</v>
      </c>
      <c r="B152" s="1">
        <v>36</v>
      </c>
      <c r="C152" s="26" t="s">
        <v>12240</v>
      </c>
      <c r="D152" t="s">
        <v>434</v>
      </c>
      <c r="E152" s="27" t="s">
        <v>12241</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12133</v>
      </c>
    </row>
    <row r="155" ht="114.75">
      <c r="A155" s="1" t="s">
        <v>441</v>
      </c>
      <c r="E155" s="27" t="s">
        <v>13354</v>
      </c>
    </row>
    <row r="156" ht="25.5">
      <c r="A156" s="1" t="s">
        <v>432</v>
      </c>
      <c r="B156" s="1">
        <v>37</v>
      </c>
      <c r="C156" s="26" t="s">
        <v>12242</v>
      </c>
      <c r="D156" t="s">
        <v>434</v>
      </c>
      <c r="E156" s="27" t="s">
        <v>12243</v>
      </c>
      <c r="F156" s="28" t="s">
        <v>496</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12068</v>
      </c>
    </row>
    <row r="159" ht="76.5">
      <c r="A159" s="1" t="s">
        <v>441</v>
      </c>
      <c r="E159" s="27" t="s">
        <v>13358</v>
      </c>
    </row>
    <row r="160" ht="25.5">
      <c r="A160" s="1" t="s">
        <v>432</v>
      </c>
      <c r="B160" s="1">
        <v>38</v>
      </c>
      <c r="C160" s="26" t="s">
        <v>12245</v>
      </c>
      <c r="D160" t="s">
        <v>434</v>
      </c>
      <c r="E160" s="27" t="s">
        <v>12246</v>
      </c>
      <c r="F160" s="28" t="s">
        <v>496</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12068</v>
      </c>
    </row>
    <row r="163" ht="76.5">
      <c r="A163" s="1" t="s">
        <v>441</v>
      </c>
      <c r="E163" s="27" t="s">
        <v>13359</v>
      </c>
    </row>
    <row r="164">
      <c r="A164" s="1" t="s">
        <v>432</v>
      </c>
      <c r="B164" s="1">
        <v>39</v>
      </c>
      <c r="C164" s="26" t="s">
        <v>12248</v>
      </c>
      <c r="D164" t="s">
        <v>434</v>
      </c>
      <c r="E164" s="27" t="s">
        <v>12249</v>
      </c>
      <c r="F164" s="28" t="s">
        <v>1625</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12068</v>
      </c>
    </row>
    <row r="167" ht="89.25">
      <c r="A167" s="1" t="s">
        <v>441</v>
      </c>
      <c r="E167" s="27" t="s">
        <v>13360</v>
      </c>
    </row>
    <row r="168">
      <c r="A168" s="1" t="s">
        <v>429</v>
      </c>
      <c r="C168" s="22" t="s">
        <v>12978</v>
      </c>
      <c r="E168" s="23" t="s">
        <v>12979</v>
      </c>
      <c r="L168" s="24">
        <f>SUMIFS(L169:L196,A169:A196,"P")</f>
        <v>0</v>
      </c>
      <c r="M168" s="24">
        <f>SUMIFS(M169:M196,A169:A196,"P")</f>
        <v>0</v>
      </c>
      <c r="N168" s="25"/>
    </row>
    <row r="169">
      <c r="A169" s="1" t="s">
        <v>432</v>
      </c>
      <c r="B169" s="1">
        <v>40</v>
      </c>
      <c r="C169" s="26" t="s">
        <v>12524</v>
      </c>
      <c r="D169" t="s">
        <v>434</v>
      </c>
      <c r="E169" s="27" t="s">
        <v>12525</v>
      </c>
      <c r="F169" s="28" t="s">
        <v>496</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12556</v>
      </c>
    </row>
    <row r="172" ht="89.25">
      <c r="A172" s="1" t="s">
        <v>441</v>
      </c>
      <c r="E172" s="27" t="s">
        <v>13361</v>
      </c>
    </row>
    <row r="173">
      <c r="A173" s="1" t="s">
        <v>432</v>
      </c>
      <c r="B173" s="1">
        <v>41</v>
      </c>
      <c r="C173" s="26" t="s">
        <v>12274</v>
      </c>
      <c r="D173" t="s">
        <v>434</v>
      </c>
      <c r="E173" s="27" t="s">
        <v>12275</v>
      </c>
      <c r="F173" s="28" t="s">
        <v>496</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12068</v>
      </c>
    </row>
    <row r="176" ht="76.5">
      <c r="A176" s="1" t="s">
        <v>441</v>
      </c>
      <c r="E176" s="27" t="s">
        <v>13362</v>
      </c>
    </row>
    <row r="177">
      <c r="A177" s="1" t="s">
        <v>432</v>
      </c>
      <c r="B177" s="1">
        <v>42</v>
      </c>
      <c r="C177" s="26" t="s">
        <v>12277</v>
      </c>
      <c r="D177" t="s">
        <v>434</v>
      </c>
      <c r="E177" s="27" t="s">
        <v>12278</v>
      </c>
      <c r="F177" s="28" t="s">
        <v>496</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12068</v>
      </c>
    </row>
    <row r="180" ht="89.25">
      <c r="A180" s="1" t="s">
        <v>441</v>
      </c>
      <c r="E180" s="27" t="s">
        <v>13363</v>
      </c>
    </row>
    <row r="181">
      <c r="A181" s="1" t="s">
        <v>432</v>
      </c>
      <c r="B181" s="1">
        <v>43</v>
      </c>
      <c r="C181" s="26" t="s">
        <v>12280</v>
      </c>
      <c r="D181" t="s">
        <v>434</v>
      </c>
      <c r="E181" s="27" t="s">
        <v>12281</v>
      </c>
      <c r="F181" s="28" t="s">
        <v>496</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12068</v>
      </c>
    </row>
    <row r="184" ht="89.25">
      <c r="A184" s="1" t="s">
        <v>441</v>
      </c>
      <c r="E184" s="27" t="s">
        <v>13364</v>
      </c>
    </row>
    <row r="185">
      <c r="A185" s="1" t="s">
        <v>432</v>
      </c>
      <c r="B185" s="1">
        <v>44</v>
      </c>
      <c r="C185" s="26" t="s">
        <v>13041</v>
      </c>
      <c r="D185" t="s">
        <v>434</v>
      </c>
      <c r="E185" s="27" t="s">
        <v>13042</v>
      </c>
      <c r="F185" s="28" t="s">
        <v>1625</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12068</v>
      </c>
    </row>
    <row r="188" ht="89.25">
      <c r="A188" s="1" t="s">
        <v>441</v>
      </c>
      <c r="E188" s="27" t="s">
        <v>13365</v>
      </c>
    </row>
    <row r="189">
      <c r="A189" s="1" t="s">
        <v>432</v>
      </c>
      <c r="B189" s="1">
        <v>45</v>
      </c>
      <c r="C189" s="26" t="s">
        <v>13045</v>
      </c>
      <c r="D189" t="s">
        <v>434</v>
      </c>
      <c r="E189" s="27" t="s">
        <v>13046</v>
      </c>
      <c r="F189" s="28" t="s">
        <v>1625</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12068</v>
      </c>
    </row>
    <row r="192" ht="89.25">
      <c r="A192" s="1" t="s">
        <v>441</v>
      </c>
      <c r="E192" s="27" t="s">
        <v>13366</v>
      </c>
    </row>
    <row r="193">
      <c r="A193" s="1" t="s">
        <v>432</v>
      </c>
      <c r="B193" s="1">
        <v>46</v>
      </c>
      <c r="C193" s="26" t="s">
        <v>12283</v>
      </c>
      <c r="D193" t="s">
        <v>434</v>
      </c>
      <c r="E193" s="27" t="s">
        <v>12284</v>
      </c>
      <c r="F193" s="28" t="s">
        <v>496</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12068</v>
      </c>
    </row>
    <row r="196" ht="76.5">
      <c r="A196" s="1" t="s">
        <v>441</v>
      </c>
      <c r="E196" s="27" t="s">
        <v>13367</v>
      </c>
    </row>
    <row r="197">
      <c r="A197" s="1" t="s">
        <v>429</v>
      </c>
      <c r="C197" s="22" t="s">
        <v>12287</v>
      </c>
      <c r="E197" s="23" t="s">
        <v>12288</v>
      </c>
      <c r="L197" s="24">
        <f>SUMIFS(L198:L213,A198:A213,"P")</f>
        <v>0</v>
      </c>
      <c r="M197" s="24">
        <f>SUMIFS(M198:M213,A198:A213,"P")</f>
        <v>0</v>
      </c>
      <c r="N197" s="25"/>
    </row>
    <row r="198">
      <c r="A198" s="1" t="s">
        <v>432</v>
      </c>
      <c r="B198" s="1">
        <v>47</v>
      </c>
      <c r="C198" s="26" t="s">
        <v>12289</v>
      </c>
      <c r="D198" t="s">
        <v>434</v>
      </c>
      <c r="E198" s="27" t="s">
        <v>12290</v>
      </c>
      <c r="F198" s="28" t="s">
        <v>1625</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12068</v>
      </c>
    </row>
    <row r="201" ht="89.25">
      <c r="A201" s="1" t="s">
        <v>441</v>
      </c>
      <c r="E201" s="27" t="s">
        <v>13368</v>
      </c>
    </row>
    <row r="202">
      <c r="A202" s="1" t="s">
        <v>432</v>
      </c>
      <c r="B202" s="1">
        <v>48</v>
      </c>
      <c r="C202" s="26" t="s">
        <v>12307</v>
      </c>
      <c r="D202" t="s">
        <v>434</v>
      </c>
      <c r="E202" s="27" t="s">
        <v>12308</v>
      </c>
      <c r="F202" s="28" t="s">
        <v>496</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13315</v>
      </c>
    </row>
    <row r="205" ht="102">
      <c r="A205" s="1" t="s">
        <v>441</v>
      </c>
      <c r="E205" s="27" t="s">
        <v>13369</v>
      </c>
    </row>
    <row r="206" ht="25.5">
      <c r="A206" s="1" t="s">
        <v>432</v>
      </c>
      <c r="B206" s="1">
        <v>49</v>
      </c>
      <c r="C206" s="26" t="s">
        <v>12543</v>
      </c>
      <c r="D206" t="s">
        <v>434</v>
      </c>
      <c r="E206" s="27" t="s">
        <v>12544</v>
      </c>
      <c r="F206" s="28" t="s">
        <v>496</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13315</v>
      </c>
    </row>
    <row r="209" ht="102">
      <c r="A209" s="1" t="s">
        <v>441</v>
      </c>
      <c r="E209" s="27" t="s">
        <v>13369</v>
      </c>
    </row>
    <row r="210">
      <c r="A210" s="1" t="s">
        <v>432</v>
      </c>
      <c r="B210" s="1">
        <v>50</v>
      </c>
      <c r="C210" s="26" t="s">
        <v>12336</v>
      </c>
      <c r="D210" t="s">
        <v>434</v>
      </c>
      <c r="E210" s="27" t="s">
        <v>12337</v>
      </c>
      <c r="F210" s="28" t="s">
        <v>496</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13315</v>
      </c>
    </row>
    <row r="213" ht="102">
      <c r="A213" s="1" t="s">
        <v>441</v>
      </c>
      <c r="E213" s="27" t="s">
        <v>13369</v>
      </c>
    </row>
    <row r="214">
      <c r="A214" s="1" t="s">
        <v>429</v>
      </c>
      <c r="C214" s="22" t="s">
        <v>559</v>
      </c>
      <c r="E214" s="23" t="s">
        <v>1356</v>
      </c>
      <c r="L214" s="24">
        <f>SUMIFS(L215:L218,A215:A218,"P")</f>
        <v>0</v>
      </c>
      <c r="M214" s="24">
        <f>SUMIFS(M215:M218,A215:A218,"P")</f>
        <v>0</v>
      </c>
      <c r="N214" s="25"/>
    </row>
    <row r="215" ht="25.5">
      <c r="A215" s="1" t="s">
        <v>432</v>
      </c>
      <c r="B215" s="1">
        <v>51</v>
      </c>
      <c r="C215" s="26" t="s">
        <v>12361</v>
      </c>
      <c r="D215" t="s">
        <v>562</v>
      </c>
      <c r="E215" s="27" t="s">
        <v>13370</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898</v>
      </c>
    </row>
    <row r="217">
      <c r="A217" s="1" t="s">
        <v>439</v>
      </c>
      <c r="E217" s="33" t="s">
        <v>12068</v>
      </c>
    </row>
    <row r="218" ht="153">
      <c r="A218" s="1" t="s">
        <v>441</v>
      </c>
      <c r="E218" s="27" t="s">
        <v>1108</v>
      </c>
    </row>
  </sheetData>
  <sheetProtection sheet="1" objects="1" scenarios="1" spinCount="100000" saltValue="s0VtefNDujzm4Pny2eUpvYKmS5ULYidTV6mOqZWKFnxEgJDbSU5vvFMiFX9ncv9nV+XiQ+TsUPUyPabUYIc6lg==" hashValue="zNErgHLh47TJYyFx16S/1K9AeeO75IOa1fcdm8ienKGyUv2Qq5yPN0x3hrRNFEePsmFEgnQgrO2lrurXFtV/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13371</v>
      </c>
      <c r="E8" s="23" t="s">
        <v>196</v>
      </c>
      <c r="L8" s="24">
        <f>L9+L62+L103+L244+L249+L274+L347+L360</f>
        <v>0</v>
      </c>
      <c r="M8" s="24">
        <f>M9+M62+M103+M244+M249+M274+M347+M360</f>
        <v>0</v>
      </c>
      <c r="N8" s="25"/>
    </row>
    <row r="9">
      <c r="A9" s="1" t="s">
        <v>429</v>
      </c>
      <c r="C9" s="22" t="s">
        <v>12022</v>
      </c>
      <c r="E9" s="23" t="s">
        <v>12880</v>
      </c>
      <c r="L9" s="24">
        <f>SUMIFS(L10:L61,A10:A61,"P")</f>
        <v>0</v>
      </c>
      <c r="M9" s="24">
        <f>SUMIFS(M10:M61,A10:A61,"P")</f>
        <v>0</v>
      </c>
      <c r="N9" s="25"/>
    </row>
    <row r="10">
      <c r="A10" s="1" t="s">
        <v>432</v>
      </c>
      <c r="B10" s="1">
        <v>1</v>
      </c>
      <c r="C10" s="26" t="s">
        <v>12024</v>
      </c>
      <c r="D10" t="s">
        <v>434</v>
      </c>
      <c r="E10" s="27" t="s">
        <v>12025</v>
      </c>
      <c r="F10" s="28" t="s">
        <v>444</v>
      </c>
      <c r="G10" s="29">
        <v>278.45999999999998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13372</v>
      </c>
    </row>
    <row r="13" ht="216.75">
      <c r="A13" s="1" t="s">
        <v>441</v>
      </c>
      <c r="E13" s="27" t="s">
        <v>12027</v>
      </c>
    </row>
    <row r="14">
      <c r="A14" s="1" t="s">
        <v>432</v>
      </c>
      <c r="B14" s="1">
        <v>2</v>
      </c>
      <c r="C14" s="26" t="s">
        <v>12028</v>
      </c>
      <c r="D14" t="s">
        <v>434</v>
      </c>
      <c r="E14" s="27" t="s">
        <v>12029</v>
      </c>
      <c r="F14" s="28" t="s">
        <v>444</v>
      </c>
      <c r="G14" s="29">
        <v>242.19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13372</v>
      </c>
    </row>
    <row r="17" ht="140.25">
      <c r="A17" s="1" t="s">
        <v>441</v>
      </c>
      <c r="E17" s="27" t="s">
        <v>12030</v>
      </c>
    </row>
    <row r="18">
      <c r="A18" s="1" t="s">
        <v>432</v>
      </c>
      <c r="B18" s="1">
        <v>3</v>
      </c>
      <c r="C18" s="26" t="s">
        <v>12031</v>
      </c>
      <c r="D18" t="s">
        <v>434</v>
      </c>
      <c r="E18" s="27" t="s">
        <v>12032</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13372</v>
      </c>
    </row>
    <row r="21" ht="140.25">
      <c r="A21" s="1" t="s">
        <v>441</v>
      </c>
      <c r="E21" s="27" t="s">
        <v>12033</v>
      </c>
    </row>
    <row r="22">
      <c r="A22" s="1" t="s">
        <v>432</v>
      </c>
      <c r="B22" s="1">
        <v>4</v>
      </c>
      <c r="C22" s="26" t="s">
        <v>12034</v>
      </c>
      <c r="D22" t="s">
        <v>434</v>
      </c>
      <c r="E22" s="27" t="s">
        <v>12035</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13372</v>
      </c>
    </row>
    <row r="29" ht="114.75">
      <c r="A29" s="1" t="s">
        <v>441</v>
      </c>
      <c r="E29" s="27" t="s">
        <v>12039</v>
      </c>
    </row>
    <row r="30">
      <c r="A30" s="1" t="s">
        <v>432</v>
      </c>
      <c r="B30" s="1">
        <v>6</v>
      </c>
      <c r="C30" s="26" t="s">
        <v>12040</v>
      </c>
      <c r="D30" t="s">
        <v>434</v>
      </c>
      <c r="E30" s="27" t="s">
        <v>12041</v>
      </c>
      <c r="F30" s="28" t="s">
        <v>496</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13372</v>
      </c>
    </row>
    <row r="33" ht="127.5">
      <c r="A33" s="1" t="s">
        <v>441</v>
      </c>
      <c r="E33" s="27" t="s">
        <v>12042</v>
      </c>
    </row>
    <row r="34">
      <c r="A34" s="1" t="s">
        <v>432</v>
      </c>
      <c r="B34" s="1">
        <v>7</v>
      </c>
      <c r="C34" s="26" t="s">
        <v>819</v>
      </c>
      <c r="D34" t="s">
        <v>434</v>
      </c>
      <c r="E34" s="27" t="s">
        <v>820</v>
      </c>
      <c r="F34" s="28" t="s">
        <v>476</v>
      </c>
      <c r="G34" s="29">
        <v>501.22800000000001</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13373</v>
      </c>
    </row>
    <row r="37" ht="102">
      <c r="A37" s="1" t="s">
        <v>441</v>
      </c>
      <c r="E37" s="27" t="s">
        <v>12047</v>
      </c>
    </row>
    <row r="38">
      <c r="A38" s="1" t="s">
        <v>432</v>
      </c>
      <c r="B38" s="1">
        <v>8</v>
      </c>
      <c r="C38" s="26" t="s">
        <v>12048</v>
      </c>
      <c r="D38" t="s">
        <v>434</v>
      </c>
      <c r="E38" s="27" t="s">
        <v>12049</v>
      </c>
      <c r="F38" s="28" t="s">
        <v>496</v>
      </c>
      <c r="G38" s="29">
        <v>56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13000</v>
      </c>
    </row>
    <row r="41" ht="76.5">
      <c r="A41" s="1" t="s">
        <v>441</v>
      </c>
      <c r="E41" s="27" t="s">
        <v>12050</v>
      </c>
    </row>
    <row r="42">
      <c r="A42" s="1" t="s">
        <v>432</v>
      </c>
      <c r="B42" s="1">
        <v>9</v>
      </c>
      <c r="C42" s="26" t="s">
        <v>12051</v>
      </c>
      <c r="D42" t="s">
        <v>434</v>
      </c>
      <c r="E42" s="27" t="s">
        <v>12052</v>
      </c>
      <c r="F42" s="28" t="s">
        <v>496</v>
      </c>
      <c r="G42" s="29">
        <v>218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13374</v>
      </c>
    </row>
    <row r="45" ht="76.5">
      <c r="A45" s="1" t="s">
        <v>441</v>
      </c>
      <c r="E45" s="27" t="s">
        <v>12053</v>
      </c>
    </row>
    <row r="46">
      <c r="A46" s="1" t="s">
        <v>432</v>
      </c>
      <c r="B46" s="1">
        <v>10</v>
      </c>
      <c r="C46" s="26" t="s">
        <v>12054</v>
      </c>
      <c r="D46" t="s">
        <v>434</v>
      </c>
      <c r="E46" s="27" t="s">
        <v>12055</v>
      </c>
      <c r="F46" s="28" t="s">
        <v>496</v>
      </c>
      <c r="G46" s="29">
        <v>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13372</v>
      </c>
    </row>
    <row r="49" ht="76.5">
      <c r="A49" s="1" t="s">
        <v>441</v>
      </c>
      <c r="E49" s="27" t="s">
        <v>12056</v>
      </c>
    </row>
    <row r="50">
      <c r="A50" s="1" t="s">
        <v>432</v>
      </c>
      <c r="B50" s="1">
        <v>11</v>
      </c>
      <c r="C50" s="26" t="s">
        <v>12063</v>
      </c>
      <c r="D50" t="s">
        <v>434</v>
      </c>
      <c r="E50" s="27" t="s">
        <v>12064</v>
      </c>
      <c r="F50" s="28" t="s">
        <v>496</v>
      </c>
      <c r="G50" s="29">
        <v>27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13372</v>
      </c>
    </row>
    <row r="53" ht="114.75">
      <c r="A53" s="1" t="s">
        <v>441</v>
      </c>
      <c r="E53" s="27" t="s">
        <v>12065</v>
      </c>
    </row>
    <row r="54">
      <c r="A54" s="1" t="s">
        <v>432</v>
      </c>
      <c r="B54" s="1">
        <v>12</v>
      </c>
      <c r="C54" s="26" t="s">
        <v>12066</v>
      </c>
      <c r="D54" t="s">
        <v>434</v>
      </c>
      <c r="E54" s="27" t="s">
        <v>12067</v>
      </c>
      <c r="F54" s="28" t="s">
        <v>1625</v>
      </c>
      <c r="G54" s="29">
        <v>278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13375</v>
      </c>
    </row>
    <row r="57" ht="89.25">
      <c r="A57" s="1" t="s">
        <v>441</v>
      </c>
      <c r="E57" s="27" t="s">
        <v>12069</v>
      </c>
    </row>
    <row r="58">
      <c r="A58" s="1" t="s">
        <v>432</v>
      </c>
      <c r="B58" s="1">
        <v>13</v>
      </c>
      <c r="C58" s="26" t="s">
        <v>12886</v>
      </c>
      <c r="D58" t="s">
        <v>434</v>
      </c>
      <c r="E58" s="27" t="s">
        <v>12887</v>
      </c>
      <c r="F58" s="28" t="s">
        <v>1596</v>
      </c>
      <c r="G58" s="29">
        <v>2784.5999999999999</v>
      </c>
      <c r="H58" s="28">
        <v>0</v>
      </c>
      <c r="I58" s="30">
        <f>ROUND(G58*H58,P4)</f>
        <v>0</v>
      </c>
      <c r="L58" s="31">
        <v>0</v>
      </c>
      <c r="M58" s="24">
        <f>ROUND(G58*L58,P4)</f>
        <v>0</v>
      </c>
      <c r="N58" s="25" t="s">
        <v>12888</v>
      </c>
      <c r="O58" s="32">
        <f>M58*AA58</f>
        <v>0</v>
      </c>
      <c r="P58" s="1">
        <v>3</v>
      </c>
      <c r="AA58" s="1">
        <f>IF(P58=1,$O$3,IF(P58=2,$O$4,$O$5))</f>
        <v>0</v>
      </c>
    </row>
    <row r="59">
      <c r="A59" s="1" t="s">
        <v>437</v>
      </c>
      <c r="E59" s="27" t="s">
        <v>434</v>
      </c>
    </row>
    <row r="60">
      <c r="A60" s="1" t="s">
        <v>439</v>
      </c>
      <c r="E60" s="33" t="s">
        <v>13376</v>
      </c>
    </row>
    <row r="61" ht="127.5">
      <c r="A61" s="1" t="s">
        <v>441</v>
      </c>
      <c r="E61" s="27" t="s">
        <v>12045</v>
      </c>
    </row>
    <row r="62">
      <c r="A62" s="1" t="s">
        <v>429</v>
      </c>
      <c r="C62" s="22" t="s">
        <v>12070</v>
      </c>
      <c r="E62" s="23" t="s">
        <v>12893</v>
      </c>
      <c r="L62" s="24">
        <f>SUMIFS(L63:L102,A63:A102,"P")</f>
        <v>0</v>
      </c>
      <c r="M62" s="24">
        <f>SUMIFS(M63:M102,A63:A102,"P")</f>
        <v>0</v>
      </c>
      <c r="N62" s="25"/>
    </row>
    <row r="63" ht="25.5">
      <c r="A63" s="1" t="s">
        <v>432</v>
      </c>
      <c r="B63" s="1">
        <v>14</v>
      </c>
      <c r="C63" s="26" t="s">
        <v>12900</v>
      </c>
      <c r="D63" t="s">
        <v>434</v>
      </c>
      <c r="E63" s="27" t="s">
        <v>12901</v>
      </c>
      <c r="F63" s="28" t="s">
        <v>496</v>
      </c>
      <c r="G63" s="29">
        <v>5</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13372</v>
      </c>
    </row>
    <row r="66" ht="102">
      <c r="A66" s="1" t="s">
        <v>441</v>
      </c>
      <c r="E66" s="27" t="s">
        <v>12074</v>
      </c>
    </row>
    <row r="67">
      <c r="A67" s="1" t="s">
        <v>432</v>
      </c>
      <c r="B67" s="1">
        <v>15</v>
      </c>
      <c r="C67" s="26" t="s">
        <v>12409</v>
      </c>
      <c r="D67" t="s">
        <v>434</v>
      </c>
      <c r="E67" s="27" t="s">
        <v>12410</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13100</v>
      </c>
    </row>
    <row r="70" ht="102">
      <c r="A70" s="1" t="s">
        <v>441</v>
      </c>
      <c r="E70" s="27" t="s">
        <v>12083</v>
      </c>
    </row>
    <row r="71">
      <c r="A71" s="1" t="s">
        <v>432</v>
      </c>
      <c r="B71" s="1">
        <v>16</v>
      </c>
      <c r="C71" s="26" t="s">
        <v>12081</v>
      </c>
      <c r="D71" t="s">
        <v>434</v>
      </c>
      <c r="E71" s="27" t="s">
        <v>12082</v>
      </c>
      <c r="F71" s="28" t="s">
        <v>496</v>
      </c>
      <c r="G71" s="29">
        <v>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13100</v>
      </c>
    </row>
    <row r="74" ht="102">
      <c r="A74" s="1" t="s">
        <v>441</v>
      </c>
      <c r="E74" s="27" t="s">
        <v>12083</v>
      </c>
    </row>
    <row r="75">
      <c r="A75" s="1" t="s">
        <v>432</v>
      </c>
      <c r="B75" s="1">
        <v>17</v>
      </c>
      <c r="C75" s="26" t="s">
        <v>12084</v>
      </c>
      <c r="D75" t="s">
        <v>434</v>
      </c>
      <c r="E75" s="27" t="s">
        <v>12085</v>
      </c>
      <c r="F75" s="28" t="s">
        <v>496</v>
      </c>
      <c r="G75" s="29">
        <v>18</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13372</v>
      </c>
    </row>
    <row r="78" ht="102">
      <c r="A78" s="1" t="s">
        <v>441</v>
      </c>
      <c r="E78" s="27" t="s">
        <v>12083</v>
      </c>
    </row>
    <row r="79">
      <c r="A79" s="1" t="s">
        <v>432</v>
      </c>
      <c r="B79" s="1">
        <v>18</v>
      </c>
      <c r="C79" s="26" t="s">
        <v>13377</v>
      </c>
      <c r="D79" t="s">
        <v>434</v>
      </c>
      <c r="E79" s="27" t="s">
        <v>13378</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row>
    <row r="82" ht="102">
      <c r="A82" s="1" t="s">
        <v>441</v>
      </c>
      <c r="E82" s="27" t="s">
        <v>12083</v>
      </c>
    </row>
    <row r="83">
      <c r="A83" s="1" t="s">
        <v>432</v>
      </c>
      <c r="B83" s="1">
        <v>19</v>
      </c>
      <c r="C83" s="26" t="s">
        <v>12411</v>
      </c>
      <c r="D83" t="s">
        <v>434</v>
      </c>
      <c r="E83" s="27" t="s">
        <v>12412</v>
      </c>
      <c r="F83" s="28" t="s">
        <v>467</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12088</v>
      </c>
    </row>
    <row r="87">
      <c r="A87" s="1" t="s">
        <v>432</v>
      </c>
      <c r="B87" s="1">
        <v>20</v>
      </c>
      <c r="C87" s="26" t="s">
        <v>12094</v>
      </c>
      <c r="D87" t="s">
        <v>434</v>
      </c>
      <c r="E87" s="27" t="s">
        <v>12095</v>
      </c>
      <c r="F87" s="28" t="s">
        <v>496</v>
      </c>
      <c r="G87" s="29">
        <v>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3582</v>
      </c>
    </row>
    <row r="90" ht="114.75">
      <c r="A90" s="1" t="s">
        <v>441</v>
      </c>
      <c r="E90" s="27" t="s">
        <v>12906</v>
      </c>
    </row>
    <row r="91">
      <c r="A91" s="1" t="s">
        <v>432</v>
      </c>
      <c r="B91" s="1">
        <v>21</v>
      </c>
      <c r="C91" s="26" t="s">
        <v>12108</v>
      </c>
      <c r="D91" t="s">
        <v>434</v>
      </c>
      <c r="E91" s="27" t="s">
        <v>12109</v>
      </c>
      <c r="F91" s="28" t="s">
        <v>1618</v>
      </c>
      <c r="G91" s="29">
        <v>800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13372</v>
      </c>
    </row>
    <row r="94" ht="102">
      <c r="A94" s="1" t="s">
        <v>441</v>
      </c>
      <c r="E94" s="27" t="s">
        <v>12110</v>
      </c>
    </row>
    <row r="95" ht="25.5">
      <c r="A95" s="1" t="s">
        <v>432</v>
      </c>
      <c r="B95" s="1">
        <v>22</v>
      </c>
      <c r="C95" s="26" t="s">
        <v>12111</v>
      </c>
      <c r="D95" t="s">
        <v>434</v>
      </c>
      <c r="E95" s="27" t="s">
        <v>12112</v>
      </c>
      <c r="F95" s="28" t="s">
        <v>496</v>
      </c>
      <c r="G95" s="29">
        <v>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3582</v>
      </c>
    </row>
    <row r="98" ht="89.25">
      <c r="A98" s="1" t="s">
        <v>441</v>
      </c>
      <c r="E98" s="27" t="s">
        <v>12113</v>
      </c>
    </row>
    <row r="99" ht="25.5">
      <c r="A99" s="1" t="s">
        <v>432</v>
      </c>
      <c r="B99" s="1">
        <v>23</v>
      </c>
      <c r="C99" s="26" t="s">
        <v>12126</v>
      </c>
      <c r="D99" t="s">
        <v>434</v>
      </c>
      <c r="E99" s="27" t="s">
        <v>12127</v>
      </c>
      <c r="F99" s="28" t="s">
        <v>1625</v>
      </c>
      <c r="G99" s="29">
        <v>27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13379</v>
      </c>
    </row>
    <row r="102" ht="102">
      <c r="A102" s="1" t="s">
        <v>441</v>
      </c>
      <c r="E102" s="27" t="s">
        <v>12128</v>
      </c>
    </row>
    <row r="103">
      <c r="A103" s="1" t="s">
        <v>429</v>
      </c>
      <c r="C103" s="22" t="s">
        <v>12129</v>
      </c>
      <c r="E103" s="23" t="s">
        <v>12910</v>
      </c>
      <c r="L103" s="24">
        <f>SUMIFS(L104:L243,A104:A243,"P")</f>
        <v>0</v>
      </c>
      <c r="M103" s="24">
        <f>SUMIFS(M104:M243,A104:A243,"P")</f>
        <v>0</v>
      </c>
      <c r="N103" s="25"/>
    </row>
    <row r="104">
      <c r="A104" s="1" t="s">
        <v>432</v>
      </c>
      <c r="B104" s="1">
        <v>24</v>
      </c>
      <c r="C104" s="26" t="s">
        <v>12456</v>
      </c>
      <c r="D104" t="s">
        <v>434</v>
      </c>
      <c r="E104" s="27" t="s">
        <v>12457</v>
      </c>
      <c r="F104" s="28" t="s">
        <v>496</v>
      </c>
      <c r="G104" s="29">
        <v>26</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3991</v>
      </c>
    </row>
    <row r="107" ht="114.75">
      <c r="A107" s="1" t="s">
        <v>441</v>
      </c>
      <c r="E107" s="27" t="s">
        <v>12187</v>
      </c>
    </row>
    <row r="108">
      <c r="A108" s="1" t="s">
        <v>432</v>
      </c>
      <c r="B108" s="1">
        <v>25</v>
      </c>
      <c r="C108" s="26" t="s">
        <v>12213</v>
      </c>
      <c r="D108" t="s">
        <v>434</v>
      </c>
      <c r="E108" s="27" t="s">
        <v>12214</v>
      </c>
      <c r="F108" s="28" t="s">
        <v>496</v>
      </c>
      <c r="G108" s="29">
        <v>128</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13380</v>
      </c>
    </row>
    <row r="111" ht="114.75">
      <c r="A111" s="1" t="s">
        <v>441</v>
      </c>
      <c r="E111" s="27" t="s">
        <v>12187</v>
      </c>
    </row>
    <row r="112">
      <c r="A112" s="1" t="s">
        <v>432</v>
      </c>
      <c r="B112" s="1">
        <v>26</v>
      </c>
      <c r="C112" s="26" t="s">
        <v>12219</v>
      </c>
      <c r="D112" t="s">
        <v>434</v>
      </c>
      <c r="E112" s="27" t="s">
        <v>12938</v>
      </c>
      <c r="F112" s="28" t="s">
        <v>496</v>
      </c>
      <c r="G112" s="29">
        <v>143</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12878</v>
      </c>
    </row>
    <row r="115" ht="114.75">
      <c r="A115" s="1" t="s">
        <v>441</v>
      </c>
      <c r="E115" s="27" t="s">
        <v>12187</v>
      </c>
    </row>
    <row r="116">
      <c r="A116" s="1" t="s">
        <v>432</v>
      </c>
      <c r="B116" s="1">
        <v>27</v>
      </c>
      <c r="C116" s="26" t="s">
        <v>12939</v>
      </c>
      <c r="D116" t="s">
        <v>434</v>
      </c>
      <c r="E116" s="27" t="s">
        <v>12940</v>
      </c>
      <c r="F116" s="28" t="s">
        <v>496</v>
      </c>
      <c r="G116" s="29">
        <v>12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12878</v>
      </c>
    </row>
    <row r="119" ht="114.75">
      <c r="A119" s="1" t="s">
        <v>441</v>
      </c>
      <c r="E119" s="27" t="s">
        <v>12187</v>
      </c>
    </row>
    <row r="120">
      <c r="A120" s="1" t="s">
        <v>432</v>
      </c>
      <c r="B120" s="1">
        <v>28</v>
      </c>
      <c r="C120" s="26" t="s">
        <v>12223</v>
      </c>
      <c r="D120" t="s">
        <v>434</v>
      </c>
      <c r="E120" s="27" t="s">
        <v>12224</v>
      </c>
      <c r="F120" s="28" t="s">
        <v>496</v>
      </c>
      <c r="G120" s="29">
        <v>231</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12878</v>
      </c>
    </row>
    <row r="123" ht="114.75">
      <c r="A123" s="1" t="s">
        <v>441</v>
      </c>
      <c r="E123" s="27" t="s">
        <v>12187</v>
      </c>
    </row>
    <row r="124">
      <c r="A124" s="1" t="s">
        <v>432</v>
      </c>
      <c r="B124" s="1">
        <v>29</v>
      </c>
      <c r="C124" s="26" t="s">
        <v>12460</v>
      </c>
      <c r="D124" t="s">
        <v>434</v>
      </c>
      <c r="E124" s="27" t="s">
        <v>12461</v>
      </c>
      <c r="F124" s="28" t="s">
        <v>496</v>
      </c>
      <c r="G124" s="29">
        <v>352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12878</v>
      </c>
    </row>
    <row r="127" ht="114.75">
      <c r="A127" s="1" t="s">
        <v>441</v>
      </c>
      <c r="E127" s="27" t="s">
        <v>12187</v>
      </c>
    </row>
    <row r="128">
      <c r="A128" s="1" t="s">
        <v>432</v>
      </c>
      <c r="B128" s="1">
        <v>30</v>
      </c>
      <c r="C128" s="26" t="s">
        <v>12229</v>
      </c>
      <c r="D128" t="s">
        <v>434</v>
      </c>
      <c r="E128" s="27" t="s">
        <v>12230</v>
      </c>
      <c r="F128" s="28" t="s">
        <v>467</v>
      </c>
      <c r="G128" s="29">
        <v>20690</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13381</v>
      </c>
    </row>
    <row r="131" ht="114.75">
      <c r="A131" s="1" t="s">
        <v>441</v>
      </c>
      <c r="E131" s="27" t="s">
        <v>12231</v>
      </c>
    </row>
    <row r="132">
      <c r="A132" s="1" t="s">
        <v>432</v>
      </c>
      <c r="B132" s="1">
        <v>31</v>
      </c>
      <c r="C132" s="26" t="s">
        <v>12462</v>
      </c>
      <c r="D132" t="s">
        <v>434</v>
      </c>
      <c r="E132" s="27" t="s">
        <v>12463</v>
      </c>
      <c r="F132" s="28" t="s">
        <v>496</v>
      </c>
      <c r="G132" s="29">
        <v>23</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13382</v>
      </c>
    </row>
    <row r="135" ht="114.75">
      <c r="A135" s="1" t="s">
        <v>441</v>
      </c>
      <c r="E135" s="27" t="s">
        <v>12187</v>
      </c>
    </row>
    <row r="136">
      <c r="A136" s="1" t="s">
        <v>432</v>
      </c>
      <c r="B136" s="1">
        <v>32</v>
      </c>
      <c r="C136" s="26" t="s">
        <v>13383</v>
      </c>
      <c r="D136" t="s">
        <v>434</v>
      </c>
      <c r="E136" s="27" t="s">
        <v>13384</v>
      </c>
      <c r="F136" s="28" t="s">
        <v>496</v>
      </c>
      <c r="G136" s="29">
        <v>1</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12878</v>
      </c>
    </row>
    <row r="139" ht="114.75">
      <c r="A139" s="1" t="s">
        <v>441</v>
      </c>
      <c r="E139" s="27" t="s">
        <v>12187</v>
      </c>
    </row>
    <row r="140">
      <c r="A140" s="1" t="s">
        <v>432</v>
      </c>
      <c r="B140" s="1">
        <v>33</v>
      </c>
      <c r="C140" s="26" t="s">
        <v>12464</v>
      </c>
      <c r="D140" t="s">
        <v>434</v>
      </c>
      <c r="E140" s="27" t="s">
        <v>12465</v>
      </c>
      <c r="F140" s="28" t="s">
        <v>496</v>
      </c>
      <c r="G140" s="29">
        <v>24</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13385</v>
      </c>
    </row>
    <row r="143" ht="114.75">
      <c r="A143" s="1" t="s">
        <v>441</v>
      </c>
      <c r="E143" s="27" t="s">
        <v>12187</v>
      </c>
    </row>
    <row r="144" ht="25.5">
      <c r="A144" s="1" t="s">
        <v>432</v>
      </c>
      <c r="B144" s="1">
        <v>34</v>
      </c>
      <c r="C144" s="26" t="s">
        <v>12466</v>
      </c>
      <c r="D144" t="s">
        <v>434</v>
      </c>
      <c r="E144" s="27" t="s">
        <v>12467</v>
      </c>
      <c r="F144" s="28" t="s">
        <v>496</v>
      </c>
      <c r="G144" s="29">
        <v>1</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12878</v>
      </c>
    </row>
    <row r="147" ht="114.75">
      <c r="A147" s="1" t="s">
        <v>441</v>
      </c>
      <c r="E147" s="27" t="s">
        <v>12187</v>
      </c>
    </row>
    <row r="148">
      <c r="A148" s="1" t="s">
        <v>432</v>
      </c>
      <c r="B148" s="1">
        <v>35</v>
      </c>
      <c r="C148" s="26" t="s">
        <v>12577</v>
      </c>
      <c r="D148" t="s">
        <v>434</v>
      </c>
      <c r="E148" s="27" t="s">
        <v>12578</v>
      </c>
      <c r="F148" s="28" t="s">
        <v>496</v>
      </c>
      <c r="G148" s="29">
        <v>3</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13386</v>
      </c>
    </row>
    <row r="151" ht="114.75">
      <c r="A151" s="1" t="s">
        <v>441</v>
      </c>
      <c r="E151" s="27" t="s">
        <v>12187</v>
      </c>
    </row>
    <row r="152">
      <c r="A152" s="1" t="s">
        <v>432</v>
      </c>
      <c r="B152" s="1">
        <v>36</v>
      </c>
      <c r="C152" s="26" t="s">
        <v>12944</v>
      </c>
      <c r="D152" t="s">
        <v>434</v>
      </c>
      <c r="E152" s="27" t="s">
        <v>12945</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12878</v>
      </c>
    </row>
    <row r="155" ht="114.75">
      <c r="A155" s="1" t="s">
        <v>441</v>
      </c>
      <c r="E155" s="27" t="s">
        <v>12187</v>
      </c>
    </row>
    <row r="156">
      <c r="A156" s="1" t="s">
        <v>432</v>
      </c>
      <c r="B156" s="1">
        <v>37</v>
      </c>
      <c r="C156" s="26" t="s">
        <v>12470</v>
      </c>
      <c r="D156" t="s">
        <v>434</v>
      </c>
      <c r="E156" s="27" t="s">
        <v>12471</v>
      </c>
      <c r="F156" s="28" t="s">
        <v>496</v>
      </c>
      <c r="G156" s="29">
        <v>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12878</v>
      </c>
    </row>
    <row r="159" ht="114.75">
      <c r="A159" s="1" t="s">
        <v>441</v>
      </c>
      <c r="E159" s="27" t="s">
        <v>12187</v>
      </c>
    </row>
    <row r="160">
      <c r="A160" s="1" t="s">
        <v>432</v>
      </c>
      <c r="B160" s="1">
        <v>38</v>
      </c>
      <c r="C160" s="26" t="s">
        <v>13183</v>
      </c>
      <c r="D160" t="s">
        <v>434</v>
      </c>
      <c r="E160" s="27" t="s">
        <v>13184</v>
      </c>
      <c r="F160" s="28" t="s">
        <v>496</v>
      </c>
      <c r="G160" s="29">
        <v>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12878</v>
      </c>
    </row>
    <row r="163" ht="114.75">
      <c r="A163" s="1" t="s">
        <v>441</v>
      </c>
      <c r="E163" s="27" t="s">
        <v>12187</v>
      </c>
    </row>
    <row r="164" ht="25.5">
      <c r="A164" s="1" t="s">
        <v>432</v>
      </c>
      <c r="B164" s="1">
        <v>39</v>
      </c>
      <c r="C164" s="26" t="s">
        <v>12946</v>
      </c>
      <c r="D164" t="s">
        <v>434</v>
      </c>
      <c r="E164" s="27" t="s">
        <v>12947</v>
      </c>
      <c r="F164" s="28" t="s">
        <v>496</v>
      </c>
      <c r="G164" s="29">
        <v>10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13387</v>
      </c>
    </row>
    <row r="167" ht="114.75">
      <c r="A167" s="1" t="s">
        <v>441</v>
      </c>
      <c r="E167" s="27" t="s">
        <v>12187</v>
      </c>
    </row>
    <row r="168" ht="25.5">
      <c r="A168" s="1" t="s">
        <v>432</v>
      </c>
      <c r="B168" s="1">
        <v>40</v>
      </c>
      <c r="C168" s="26" t="s">
        <v>12948</v>
      </c>
      <c r="D168" t="s">
        <v>434</v>
      </c>
      <c r="E168" s="27" t="s">
        <v>12949</v>
      </c>
      <c r="F168" s="28" t="s">
        <v>496</v>
      </c>
      <c r="G168" s="29">
        <v>62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13388</v>
      </c>
    </row>
    <row r="171" ht="114.75">
      <c r="A171" s="1" t="s">
        <v>441</v>
      </c>
      <c r="E171" s="27" t="s">
        <v>12187</v>
      </c>
    </row>
    <row r="172">
      <c r="A172" s="1" t="s">
        <v>432</v>
      </c>
      <c r="B172" s="1">
        <v>41</v>
      </c>
      <c r="C172" s="26" t="s">
        <v>12950</v>
      </c>
      <c r="D172" t="s">
        <v>434</v>
      </c>
      <c r="E172" s="27" t="s">
        <v>12951</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12878</v>
      </c>
    </row>
    <row r="175" ht="114.75">
      <c r="A175" s="1" t="s">
        <v>441</v>
      </c>
      <c r="E175" s="27" t="s">
        <v>12187</v>
      </c>
    </row>
    <row r="176" ht="25.5">
      <c r="A176" s="1" t="s">
        <v>432</v>
      </c>
      <c r="B176" s="1">
        <v>42</v>
      </c>
      <c r="C176" s="26" t="s">
        <v>12478</v>
      </c>
      <c r="D176" t="s">
        <v>434</v>
      </c>
      <c r="E176" s="27" t="s">
        <v>12479</v>
      </c>
      <c r="F176" s="28" t="s">
        <v>496</v>
      </c>
      <c r="G176" s="29">
        <v>133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13389</v>
      </c>
    </row>
    <row r="179" ht="114.75">
      <c r="A179" s="1" t="s">
        <v>441</v>
      </c>
      <c r="E179" s="27" t="s">
        <v>12187</v>
      </c>
    </row>
    <row r="180">
      <c r="A180" s="1" t="s">
        <v>432</v>
      </c>
      <c r="B180" s="1">
        <v>43</v>
      </c>
      <c r="C180" s="26" t="s">
        <v>12480</v>
      </c>
      <c r="D180" t="s">
        <v>434</v>
      </c>
      <c r="E180" s="27" t="s">
        <v>12481</v>
      </c>
      <c r="F180" s="28" t="s">
        <v>496</v>
      </c>
      <c r="G180" s="29">
        <v>144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13390</v>
      </c>
    </row>
    <row r="183" ht="114.75">
      <c r="A183" s="1" t="s">
        <v>441</v>
      </c>
      <c r="E183" s="27" t="s">
        <v>12187</v>
      </c>
    </row>
    <row r="184" ht="25.5">
      <c r="A184" s="1" t="s">
        <v>432</v>
      </c>
      <c r="B184" s="1">
        <v>44</v>
      </c>
      <c r="C184" s="26" t="s">
        <v>13391</v>
      </c>
      <c r="D184" t="s">
        <v>434</v>
      </c>
      <c r="E184" s="27" t="s">
        <v>13392</v>
      </c>
      <c r="F184" s="28" t="s">
        <v>496</v>
      </c>
      <c r="G184" s="29">
        <v>10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12878</v>
      </c>
    </row>
    <row r="187" ht="114.75">
      <c r="A187" s="1" t="s">
        <v>441</v>
      </c>
      <c r="E187" s="27" t="s">
        <v>12187</v>
      </c>
    </row>
    <row r="188">
      <c r="A188" s="1" t="s">
        <v>432</v>
      </c>
      <c r="B188" s="1">
        <v>45</v>
      </c>
      <c r="C188" s="26" t="s">
        <v>12955</v>
      </c>
      <c r="D188" t="s">
        <v>434</v>
      </c>
      <c r="E188" s="27" t="s">
        <v>12956</v>
      </c>
      <c r="F188" s="28" t="s">
        <v>496</v>
      </c>
      <c r="G188" s="29">
        <v>60</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12878</v>
      </c>
    </row>
    <row r="191" ht="114.75">
      <c r="A191" s="1" t="s">
        <v>441</v>
      </c>
      <c r="E191" s="27" t="s">
        <v>12187</v>
      </c>
    </row>
    <row r="192">
      <c r="A192" s="1" t="s">
        <v>432</v>
      </c>
      <c r="B192" s="1">
        <v>46</v>
      </c>
      <c r="C192" s="26" t="s">
        <v>13393</v>
      </c>
      <c r="D192" t="s">
        <v>434</v>
      </c>
      <c r="E192" s="27" t="s">
        <v>13394</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12878</v>
      </c>
    </row>
    <row r="195" ht="114.75">
      <c r="A195" s="1" t="s">
        <v>441</v>
      </c>
      <c r="E195" s="27" t="s">
        <v>12187</v>
      </c>
    </row>
    <row r="196">
      <c r="A196" s="1" t="s">
        <v>432</v>
      </c>
      <c r="B196" s="1">
        <v>47</v>
      </c>
      <c r="C196" s="26" t="s">
        <v>12482</v>
      </c>
      <c r="D196" t="s">
        <v>434</v>
      </c>
      <c r="E196" s="27" t="s">
        <v>12483</v>
      </c>
      <c r="F196" s="28" t="s">
        <v>467</v>
      </c>
      <c r="G196" s="29">
        <v>60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12878</v>
      </c>
    </row>
    <row r="199" ht="114.75">
      <c r="A199" s="1" t="s">
        <v>441</v>
      </c>
      <c r="E199" s="27" t="s">
        <v>12231</v>
      </c>
    </row>
    <row r="200">
      <c r="A200" s="1" t="s">
        <v>432</v>
      </c>
      <c r="B200" s="1">
        <v>48</v>
      </c>
      <c r="C200" s="26" t="s">
        <v>12484</v>
      </c>
      <c r="D200" t="s">
        <v>434</v>
      </c>
      <c r="E200" s="27" t="s">
        <v>12485</v>
      </c>
      <c r="F200" s="28" t="s">
        <v>467</v>
      </c>
      <c r="G200" s="29">
        <v>510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12878</v>
      </c>
    </row>
    <row r="203" ht="114.75">
      <c r="A203" s="1" t="s">
        <v>441</v>
      </c>
      <c r="E203" s="27" t="s">
        <v>12231</v>
      </c>
    </row>
    <row r="204">
      <c r="A204" s="1" t="s">
        <v>432</v>
      </c>
      <c r="B204" s="1">
        <v>49</v>
      </c>
      <c r="C204" s="26" t="s">
        <v>12486</v>
      </c>
      <c r="D204" t="s">
        <v>434</v>
      </c>
      <c r="E204" s="27" t="s">
        <v>12487</v>
      </c>
      <c r="F204" s="28" t="s">
        <v>496</v>
      </c>
      <c r="G204" s="29">
        <v>38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13395</v>
      </c>
    </row>
    <row r="207" ht="114.75">
      <c r="A207" s="1" t="s">
        <v>441</v>
      </c>
      <c r="E207" s="27" t="s">
        <v>12187</v>
      </c>
    </row>
    <row r="208" ht="25.5">
      <c r="A208" s="1" t="s">
        <v>432</v>
      </c>
      <c r="B208" s="1">
        <v>50</v>
      </c>
      <c r="C208" s="26" t="s">
        <v>12965</v>
      </c>
      <c r="D208" t="s">
        <v>434</v>
      </c>
      <c r="E208" s="27" t="s">
        <v>12966</v>
      </c>
      <c r="F208" s="28" t="s">
        <v>496</v>
      </c>
      <c r="G208" s="29">
        <v>33</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13396</v>
      </c>
    </row>
    <row r="211" ht="102">
      <c r="A211" s="1" t="s">
        <v>441</v>
      </c>
      <c r="E211" s="27" t="s">
        <v>12967</v>
      </c>
    </row>
    <row r="212">
      <c r="A212" s="1" t="s">
        <v>432</v>
      </c>
      <c r="B212" s="1">
        <v>51</v>
      </c>
      <c r="C212" s="26" t="s">
        <v>12490</v>
      </c>
      <c r="D212" t="s">
        <v>434</v>
      </c>
      <c r="E212" s="27" t="s">
        <v>12491</v>
      </c>
      <c r="F212" s="28" t="s">
        <v>496</v>
      </c>
      <c r="G212" s="29">
        <v>18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13397</v>
      </c>
    </row>
    <row r="215" ht="114.75">
      <c r="A215" s="1" t="s">
        <v>441</v>
      </c>
      <c r="E215" s="27" t="s">
        <v>12187</v>
      </c>
    </row>
    <row r="216">
      <c r="A216" s="1" t="s">
        <v>432</v>
      </c>
      <c r="B216" s="1">
        <v>52</v>
      </c>
      <c r="C216" s="26" t="s">
        <v>12238</v>
      </c>
      <c r="D216" t="s">
        <v>434</v>
      </c>
      <c r="E216" s="27" t="s">
        <v>12239</v>
      </c>
      <c r="F216" s="28" t="s">
        <v>496</v>
      </c>
      <c r="G216" s="29">
        <v>33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13396</v>
      </c>
    </row>
    <row r="219" ht="114.75">
      <c r="A219" s="1" t="s">
        <v>441</v>
      </c>
      <c r="E219" s="27" t="s">
        <v>12187</v>
      </c>
    </row>
    <row r="220">
      <c r="A220" s="1" t="s">
        <v>432</v>
      </c>
      <c r="B220" s="1">
        <v>53</v>
      </c>
      <c r="C220" s="26" t="s">
        <v>12240</v>
      </c>
      <c r="D220" t="s">
        <v>434</v>
      </c>
      <c r="E220" s="27" t="s">
        <v>12241</v>
      </c>
      <c r="F220" s="28" t="s">
        <v>496</v>
      </c>
      <c r="G220" s="29">
        <v>74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13398</v>
      </c>
    </row>
    <row r="223" ht="114.75">
      <c r="A223" s="1" t="s">
        <v>441</v>
      </c>
      <c r="E223" s="27" t="s">
        <v>12187</v>
      </c>
    </row>
    <row r="224" ht="25.5">
      <c r="A224" s="1" t="s">
        <v>432</v>
      </c>
      <c r="B224" s="1">
        <v>54</v>
      </c>
      <c r="C224" s="26" t="s">
        <v>12242</v>
      </c>
      <c r="D224" t="s">
        <v>434</v>
      </c>
      <c r="E224" s="27" t="s">
        <v>12243</v>
      </c>
      <c r="F224" s="28" t="s">
        <v>496</v>
      </c>
      <c r="G224" s="29">
        <v>76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13399</v>
      </c>
    </row>
    <row r="227" ht="76.5">
      <c r="A227" s="1" t="s">
        <v>441</v>
      </c>
      <c r="E227" s="27" t="s">
        <v>12970</v>
      </c>
    </row>
    <row r="228" ht="25.5">
      <c r="A228" s="1" t="s">
        <v>432</v>
      </c>
      <c r="B228" s="1">
        <v>55</v>
      </c>
      <c r="C228" s="26" t="s">
        <v>12245</v>
      </c>
      <c r="D228" t="s">
        <v>434</v>
      </c>
      <c r="E228" s="27" t="s">
        <v>12246</v>
      </c>
      <c r="F228" s="28" t="s">
        <v>496</v>
      </c>
      <c r="G228" s="29">
        <v>76</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13399</v>
      </c>
    </row>
    <row r="231" ht="76.5">
      <c r="A231" s="1" t="s">
        <v>441</v>
      </c>
      <c r="E231" s="27" t="s">
        <v>12971</v>
      </c>
    </row>
    <row r="232">
      <c r="A232" s="1" t="s">
        <v>432</v>
      </c>
      <c r="B232" s="1">
        <v>56</v>
      </c>
      <c r="C232" s="26" t="s">
        <v>12248</v>
      </c>
      <c r="D232" t="s">
        <v>434</v>
      </c>
      <c r="E232" s="27" t="s">
        <v>12249</v>
      </c>
      <c r="F232" s="28" t="s">
        <v>1625</v>
      </c>
      <c r="G232" s="29">
        <v>452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13400</v>
      </c>
    </row>
    <row r="235" ht="89.25">
      <c r="A235" s="1" t="s">
        <v>441</v>
      </c>
      <c r="E235" s="27" t="s">
        <v>12250</v>
      </c>
    </row>
    <row r="236" ht="25.5">
      <c r="A236" s="1" t="s">
        <v>432</v>
      </c>
      <c r="B236" s="1">
        <v>57</v>
      </c>
      <c r="C236" s="26" t="s">
        <v>12498</v>
      </c>
      <c r="D236" t="s">
        <v>434</v>
      </c>
      <c r="E236" s="27" t="s">
        <v>12499</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12500</v>
      </c>
    </row>
    <row r="239" ht="114.75">
      <c r="A239" s="1" t="s">
        <v>441</v>
      </c>
      <c r="E239" s="27" t="s">
        <v>12187</v>
      </c>
    </row>
    <row r="240">
      <c r="A240" s="1" t="s">
        <v>432</v>
      </c>
      <c r="B240" s="1">
        <v>58</v>
      </c>
      <c r="C240" s="26" t="s">
        <v>12973</v>
      </c>
      <c r="D240" t="s">
        <v>434</v>
      </c>
      <c r="E240" s="27" t="s">
        <v>12974</v>
      </c>
      <c r="F240" s="28" t="s">
        <v>496</v>
      </c>
      <c r="G240" s="29">
        <v>7</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12878</v>
      </c>
    </row>
    <row r="243" ht="76.5">
      <c r="A243" s="1" t="s">
        <v>441</v>
      </c>
      <c r="E243" s="27" t="s">
        <v>12975</v>
      </c>
    </row>
    <row r="244">
      <c r="A244" s="1" t="s">
        <v>429</v>
      </c>
      <c r="C244" s="22" t="s">
        <v>12976</v>
      </c>
      <c r="E244" s="23" t="s">
        <v>12977</v>
      </c>
      <c r="L244" s="24">
        <f>SUMIFS(L245:L248,A245:A248,"P")</f>
        <v>0</v>
      </c>
      <c r="M244" s="24">
        <f>SUMIFS(M245:M248,A245:A248,"P")</f>
        <v>0</v>
      </c>
      <c r="N244" s="25"/>
    </row>
    <row r="245">
      <c r="A245" s="1" t="s">
        <v>432</v>
      </c>
      <c r="B245" s="1">
        <v>59</v>
      </c>
      <c r="C245" s="26" t="s">
        <v>12516</v>
      </c>
      <c r="D245" t="s">
        <v>434</v>
      </c>
      <c r="E245" s="27" t="s">
        <v>12517</v>
      </c>
      <c r="F245" s="28" t="s">
        <v>496</v>
      </c>
      <c r="G245" s="29">
        <v>103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12878</v>
      </c>
    </row>
    <row r="248" ht="89.25">
      <c r="A248" s="1" t="s">
        <v>441</v>
      </c>
      <c r="E248" s="27" t="s">
        <v>12513</v>
      </c>
    </row>
    <row r="249">
      <c r="A249" s="1" t="s">
        <v>429</v>
      </c>
      <c r="C249" s="22" t="s">
        <v>12978</v>
      </c>
      <c r="E249" s="23" t="s">
        <v>12979</v>
      </c>
      <c r="L249" s="24">
        <f>SUMIFS(L250:L273,A250:A273,"P")</f>
        <v>0</v>
      </c>
      <c r="M249" s="24">
        <f>SUMIFS(M250:M273,A250:A273,"P")</f>
        <v>0</v>
      </c>
      <c r="N249" s="25"/>
    </row>
    <row r="250">
      <c r="A250" s="1" t="s">
        <v>432</v>
      </c>
      <c r="B250" s="1">
        <v>60</v>
      </c>
      <c r="C250" s="26" t="s">
        <v>12261</v>
      </c>
      <c r="D250" t="s">
        <v>434</v>
      </c>
      <c r="E250" s="27" t="s">
        <v>12262</v>
      </c>
      <c r="F250" s="28" t="s">
        <v>496</v>
      </c>
      <c r="G250" s="29">
        <v>10</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12980</v>
      </c>
    </row>
    <row r="253" ht="89.25">
      <c r="A253" s="1" t="s">
        <v>441</v>
      </c>
      <c r="E253" s="27" t="s">
        <v>12981</v>
      </c>
    </row>
    <row r="254" ht="25.5">
      <c r="A254" s="1" t="s">
        <v>432</v>
      </c>
      <c r="B254" s="1">
        <v>61</v>
      </c>
      <c r="C254" s="26" t="s">
        <v>12264</v>
      </c>
      <c r="D254" t="s">
        <v>434</v>
      </c>
      <c r="E254" s="27" t="s">
        <v>12265</v>
      </c>
      <c r="F254" s="28" t="s">
        <v>496</v>
      </c>
      <c r="G254" s="29">
        <v>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12980</v>
      </c>
    </row>
    <row r="257" ht="89.25">
      <c r="A257" s="1" t="s">
        <v>441</v>
      </c>
      <c r="E257" s="27" t="s">
        <v>12266</v>
      </c>
    </row>
    <row r="258" ht="25.5">
      <c r="A258" s="1" t="s">
        <v>432</v>
      </c>
      <c r="B258" s="1">
        <v>62</v>
      </c>
      <c r="C258" s="26" t="s">
        <v>12267</v>
      </c>
      <c r="D258" t="s">
        <v>434</v>
      </c>
      <c r="E258" s="27" t="s">
        <v>12268</v>
      </c>
      <c r="F258" s="28" t="s">
        <v>12269</v>
      </c>
      <c r="G258" s="29">
        <v>27</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12980</v>
      </c>
    </row>
    <row r="261" ht="89.25">
      <c r="A261" s="1" t="s">
        <v>441</v>
      </c>
      <c r="E261" s="27" t="s">
        <v>12270</v>
      </c>
    </row>
    <row r="262">
      <c r="A262" s="1" t="s">
        <v>432</v>
      </c>
      <c r="B262" s="1">
        <v>63</v>
      </c>
      <c r="C262" s="26" t="s">
        <v>12274</v>
      </c>
      <c r="D262" t="s">
        <v>434</v>
      </c>
      <c r="E262" s="27" t="s">
        <v>12275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12980</v>
      </c>
    </row>
    <row r="265" ht="76.5">
      <c r="A265" s="1" t="s">
        <v>441</v>
      </c>
      <c r="E265" s="27" t="s">
        <v>12982</v>
      </c>
    </row>
    <row r="266">
      <c r="A266" s="1" t="s">
        <v>432</v>
      </c>
      <c r="B266" s="1">
        <v>64</v>
      </c>
      <c r="C266" s="26" t="s">
        <v>12277</v>
      </c>
      <c r="D266" t="s">
        <v>434</v>
      </c>
      <c r="E266" s="27" t="s">
        <v>12278</v>
      </c>
      <c r="F266" s="28" t="s">
        <v>496</v>
      </c>
      <c r="G266" s="29">
        <v>10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12980</v>
      </c>
    </row>
    <row r="269" ht="89.25">
      <c r="A269" s="1" t="s">
        <v>441</v>
      </c>
      <c r="E269" s="27" t="s">
        <v>12983</v>
      </c>
    </row>
    <row r="270">
      <c r="A270" s="1" t="s">
        <v>432</v>
      </c>
      <c r="B270" s="1">
        <v>65</v>
      </c>
      <c r="C270" s="26" t="s">
        <v>12280</v>
      </c>
      <c r="D270" t="s">
        <v>434</v>
      </c>
      <c r="E270" s="27" t="s">
        <v>12281</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12980</v>
      </c>
    </row>
    <row r="273" ht="89.25">
      <c r="A273" s="1" t="s">
        <v>441</v>
      </c>
      <c r="E273" s="27" t="s">
        <v>12984</v>
      </c>
    </row>
    <row r="274">
      <c r="A274" s="1" t="s">
        <v>429</v>
      </c>
      <c r="C274" s="22" t="s">
        <v>12287</v>
      </c>
      <c r="E274" s="23" t="s">
        <v>12985</v>
      </c>
      <c r="L274" s="24">
        <f>SUMIFS(L275:L346,A275:A346,"P")</f>
        <v>0</v>
      </c>
      <c r="M274" s="24">
        <f>SUMIFS(M275:M346,A275:A346,"P")</f>
        <v>0</v>
      </c>
      <c r="N274" s="25"/>
    </row>
    <row r="275">
      <c r="A275" s="1" t="s">
        <v>432</v>
      </c>
      <c r="B275" s="1">
        <v>66</v>
      </c>
      <c r="C275" s="26" t="s">
        <v>12289</v>
      </c>
      <c r="D275" t="s">
        <v>434</v>
      </c>
      <c r="E275" s="27" t="s">
        <v>12290</v>
      </c>
      <c r="F275" s="28" t="s">
        <v>1625</v>
      </c>
      <c r="G275" s="29">
        <v>220</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12500</v>
      </c>
    </row>
    <row r="278" ht="89.25">
      <c r="A278" s="1" t="s">
        <v>441</v>
      </c>
      <c r="E278" s="27" t="s">
        <v>12291</v>
      </c>
    </row>
    <row r="279">
      <c r="A279" s="1" t="s">
        <v>432</v>
      </c>
      <c r="B279" s="1">
        <v>67</v>
      </c>
      <c r="C279" s="26" t="s">
        <v>12298</v>
      </c>
      <c r="D279" t="s">
        <v>434</v>
      </c>
      <c r="E279" s="27" t="s">
        <v>12299</v>
      </c>
      <c r="F279" s="28" t="s">
        <v>496</v>
      </c>
      <c r="G279" s="29">
        <v>30</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12500</v>
      </c>
    </row>
    <row r="282" ht="102">
      <c r="A282" s="1" t="s">
        <v>441</v>
      </c>
      <c r="E282" s="27" t="s">
        <v>12297</v>
      </c>
    </row>
    <row r="283">
      <c r="A283" s="1" t="s">
        <v>432</v>
      </c>
      <c r="B283" s="1">
        <v>68</v>
      </c>
      <c r="C283" s="26" t="s">
        <v>12302</v>
      </c>
      <c r="D283" t="s">
        <v>434</v>
      </c>
      <c r="E283" s="27" t="s">
        <v>12303</v>
      </c>
      <c r="F283" s="28" t="s">
        <v>496</v>
      </c>
      <c r="G283" s="29">
        <v>3</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12500</v>
      </c>
    </row>
    <row r="286" ht="102">
      <c r="A286" s="1" t="s">
        <v>441</v>
      </c>
      <c r="E286" s="27" t="s">
        <v>12297</v>
      </c>
    </row>
    <row r="287">
      <c r="A287" s="1" t="s">
        <v>432</v>
      </c>
      <c r="B287" s="1">
        <v>69</v>
      </c>
      <c r="C287" s="26" t="s">
        <v>12533</v>
      </c>
      <c r="D287" t="s">
        <v>434</v>
      </c>
      <c r="E287" s="27" t="s">
        <v>12534</v>
      </c>
      <c r="F287" s="28" t="s">
        <v>496</v>
      </c>
      <c r="G287" s="29">
        <v>11</v>
      </c>
      <c r="H287" s="28">
        <v>0</v>
      </c>
      <c r="I287" s="30">
        <f>ROUND(G287*H287,P4)</f>
        <v>0</v>
      </c>
      <c r="L287" s="31">
        <v>0</v>
      </c>
      <c r="M287" s="24">
        <f>ROUND(G287*L287,P4)</f>
        <v>0</v>
      </c>
      <c r="N287" s="25" t="s">
        <v>1112</v>
      </c>
      <c r="O287" s="32">
        <f>M287*AA287</f>
        <v>0</v>
      </c>
      <c r="P287" s="1">
        <v>3</v>
      </c>
      <c r="AA287" s="1">
        <f>IF(P287=1,$O$3,IF(P287=2,$O$4,$O$5))</f>
        <v>0</v>
      </c>
    </row>
    <row r="288">
      <c r="A288" s="1" t="s">
        <v>437</v>
      </c>
      <c r="E288" s="27" t="s">
        <v>434</v>
      </c>
    </row>
    <row r="289">
      <c r="A289" s="1" t="s">
        <v>439</v>
      </c>
      <c r="E289" s="33" t="s">
        <v>13401</v>
      </c>
    </row>
    <row r="290" ht="102">
      <c r="A290" s="1" t="s">
        <v>441</v>
      </c>
      <c r="E290" s="27" t="s">
        <v>12297</v>
      </c>
    </row>
    <row r="291">
      <c r="A291" s="1" t="s">
        <v>432</v>
      </c>
      <c r="B291" s="1">
        <v>70</v>
      </c>
      <c r="C291" s="26" t="s">
        <v>12535</v>
      </c>
      <c r="D291" t="s">
        <v>434</v>
      </c>
      <c r="E291" s="27" t="s">
        <v>12536</v>
      </c>
      <c r="F291" s="28" t="s">
        <v>496</v>
      </c>
      <c r="G291" s="29">
        <v>11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13401</v>
      </c>
    </row>
    <row r="294" ht="102">
      <c r="A294" s="1" t="s">
        <v>441</v>
      </c>
      <c r="E294" s="27" t="s">
        <v>12297</v>
      </c>
    </row>
    <row r="295">
      <c r="A295" s="1" t="s">
        <v>432</v>
      </c>
      <c r="B295" s="1">
        <v>71</v>
      </c>
      <c r="C295" s="26" t="s">
        <v>12326</v>
      </c>
      <c r="D295" t="s">
        <v>434</v>
      </c>
      <c r="E295" s="27" t="s">
        <v>12327</v>
      </c>
      <c r="F295" s="28" t="s">
        <v>496</v>
      </c>
      <c r="G295" s="29">
        <v>49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12500</v>
      </c>
    </row>
    <row r="298" ht="102">
      <c r="A298" s="1" t="s">
        <v>441</v>
      </c>
      <c r="E298" s="27" t="s">
        <v>12309</v>
      </c>
    </row>
    <row r="299" ht="25.5">
      <c r="A299" s="1" t="s">
        <v>432</v>
      </c>
      <c r="B299" s="1">
        <v>72</v>
      </c>
      <c r="C299" s="26" t="s">
        <v>12328</v>
      </c>
      <c r="D299" t="s">
        <v>434</v>
      </c>
      <c r="E299" s="27" t="s">
        <v>12329</v>
      </c>
      <c r="F299" s="28" t="s">
        <v>496</v>
      </c>
      <c r="G299" s="29">
        <v>23</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12500</v>
      </c>
    </row>
    <row r="302" ht="102">
      <c r="A302" s="1" t="s">
        <v>441</v>
      </c>
      <c r="E302" s="27" t="s">
        <v>12309</v>
      </c>
    </row>
    <row r="303">
      <c r="A303" s="1" t="s">
        <v>432</v>
      </c>
      <c r="B303" s="1">
        <v>73</v>
      </c>
      <c r="C303" s="26" t="s">
        <v>12592</v>
      </c>
      <c r="D303" t="s">
        <v>434</v>
      </c>
      <c r="E303" s="27" t="s">
        <v>12593</v>
      </c>
      <c r="F303" s="28" t="s">
        <v>496</v>
      </c>
      <c r="G303" s="29">
        <v>8</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12500</v>
      </c>
    </row>
    <row r="306" ht="102">
      <c r="A306" s="1" t="s">
        <v>441</v>
      </c>
      <c r="E306" s="27" t="s">
        <v>12309</v>
      </c>
    </row>
    <row r="307">
      <c r="A307" s="1" t="s">
        <v>432</v>
      </c>
      <c r="B307" s="1">
        <v>74</v>
      </c>
      <c r="C307" s="26" t="s">
        <v>12332</v>
      </c>
      <c r="D307" t="s">
        <v>434</v>
      </c>
      <c r="E307" s="27" t="s">
        <v>12333</v>
      </c>
      <c r="F307" s="28" t="s">
        <v>496</v>
      </c>
      <c r="G307" s="29">
        <v>16</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12500</v>
      </c>
    </row>
    <row r="310" ht="102">
      <c r="A310" s="1" t="s">
        <v>441</v>
      </c>
      <c r="E310" s="27" t="s">
        <v>12309</v>
      </c>
    </row>
    <row r="311" ht="25.5">
      <c r="A311" s="1" t="s">
        <v>432</v>
      </c>
      <c r="B311" s="1">
        <v>75</v>
      </c>
      <c r="C311" s="26" t="s">
        <v>12543</v>
      </c>
      <c r="D311" t="s">
        <v>434</v>
      </c>
      <c r="E311" s="27" t="s">
        <v>12544</v>
      </c>
      <c r="F311" s="28" t="s">
        <v>496</v>
      </c>
      <c r="G311" s="29">
        <v>11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12500</v>
      </c>
    </row>
    <row r="314" ht="102">
      <c r="A314" s="1" t="s">
        <v>441</v>
      </c>
      <c r="E314" s="27" t="s">
        <v>12309</v>
      </c>
    </row>
    <row r="315">
      <c r="A315" s="1" t="s">
        <v>432</v>
      </c>
      <c r="B315" s="1">
        <v>76</v>
      </c>
      <c r="C315" s="26" t="s">
        <v>12336</v>
      </c>
      <c r="D315" t="s">
        <v>434</v>
      </c>
      <c r="E315" s="27" t="s">
        <v>12337</v>
      </c>
      <c r="F315" s="28" t="s">
        <v>496</v>
      </c>
      <c r="G315" s="29">
        <v>14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12500</v>
      </c>
    </row>
    <row r="318" ht="102">
      <c r="A318" s="1" t="s">
        <v>441</v>
      </c>
      <c r="E318" s="27" t="s">
        <v>12309</v>
      </c>
    </row>
    <row r="319">
      <c r="A319" s="1" t="s">
        <v>432</v>
      </c>
      <c r="B319" s="1">
        <v>77</v>
      </c>
      <c r="C319" s="26" t="s">
        <v>12340</v>
      </c>
      <c r="D319" t="s">
        <v>434</v>
      </c>
      <c r="E319" s="27" t="s">
        <v>12341</v>
      </c>
      <c r="F319" s="28" t="s">
        <v>496</v>
      </c>
      <c r="G319" s="29">
        <v>10</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12500</v>
      </c>
    </row>
    <row r="322" ht="102">
      <c r="A322" s="1" t="s">
        <v>441</v>
      </c>
      <c r="E322" s="27" t="s">
        <v>12309</v>
      </c>
    </row>
    <row r="323">
      <c r="A323" s="1" t="s">
        <v>432</v>
      </c>
      <c r="B323" s="1">
        <v>78</v>
      </c>
      <c r="C323" s="26" t="s">
        <v>12342</v>
      </c>
      <c r="D323" t="s">
        <v>434</v>
      </c>
      <c r="E323" s="27" t="s">
        <v>12343</v>
      </c>
      <c r="F323" s="28" t="s">
        <v>496</v>
      </c>
      <c r="G323" s="29">
        <v>11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12500</v>
      </c>
    </row>
    <row r="326" ht="102">
      <c r="A326" s="1" t="s">
        <v>441</v>
      </c>
      <c r="E326" s="27" t="s">
        <v>12309</v>
      </c>
    </row>
    <row r="327">
      <c r="A327" s="1" t="s">
        <v>432</v>
      </c>
      <c r="B327" s="1">
        <v>79</v>
      </c>
      <c r="C327" s="26" t="s">
        <v>13060</v>
      </c>
      <c r="D327" t="s">
        <v>434</v>
      </c>
      <c r="E327" s="27" t="s">
        <v>13061</v>
      </c>
      <c r="F327" s="28" t="s">
        <v>467</v>
      </c>
      <c r="G327" s="29">
        <v>4230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ht="76.5">
      <c r="A329" s="1" t="s">
        <v>439</v>
      </c>
      <c r="E329" s="33" t="s">
        <v>13402</v>
      </c>
    </row>
    <row r="330" ht="102">
      <c r="A330" s="1" t="s">
        <v>441</v>
      </c>
      <c r="E330" s="27" t="s">
        <v>12348</v>
      </c>
    </row>
    <row r="331">
      <c r="A331" s="1" t="s">
        <v>432</v>
      </c>
      <c r="B331" s="1">
        <v>80</v>
      </c>
      <c r="C331" s="26" t="s">
        <v>12993</v>
      </c>
      <c r="D331" t="s">
        <v>434</v>
      </c>
      <c r="E331" s="27" t="s">
        <v>12354</v>
      </c>
      <c r="F331" s="28" t="s">
        <v>1596</v>
      </c>
      <c r="G331" s="29">
        <v>1008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13403</v>
      </c>
    </row>
    <row r="334" ht="127.5">
      <c r="A334" s="1" t="s">
        <v>441</v>
      </c>
      <c r="E334" s="27" t="s">
        <v>12995</v>
      </c>
    </row>
    <row r="335">
      <c r="A335" s="1" t="s">
        <v>432</v>
      </c>
      <c r="B335" s="1">
        <v>81</v>
      </c>
      <c r="C335" s="26" t="s">
        <v>13404</v>
      </c>
      <c r="D335" t="s">
        <v>434</v>
      </c>
      <c r="E335" s="27" t="s">
        <v>12293</v>
      </c>
      <c r="F335" s="28" t="s">
        <v>444</v>
      </c>
      <c r="G335" s="29">
        <v>100.8</v>
      </c>
      <c r="H335" s="28">
        <v>0</v>
      </c>
      <c r="I335" s="30">
        <f>ROUND(G335*H335,P4)</f>
        <v>0</v>
      </c>
      <c r="L335" s="31">
        <v>0</v>
      </c>
      <c r="M335" s="24">
        <f>ROUND(G335*L335,P4)</f>
        <v>0</v>
      </c>
      <c r="N335" s="25" t="s">
        <v>12888</v>
      </c>
      <c r="O335" s="32">
        <f>M335*AA335</f>
        <v>0</v>
      </c>
      <c r="P335" s="1">
        <v>3</v>
      </c>
      <c r="AA335" s="1">
        <f>IF(P335=1,$O$3,IF(P335=2,$O$4,$O$5))</f>
        <v>0</v>
      </c>
    </row>
    <row r="336">
      <c r="A336" s="1" t="s">
        <v>437</v>
      </c>
      <c r="E336" s="27" t="s">
        <v>434</v>
      </c>
    </row>
    <row r="337">
      <c r="A337" s="1" t="s">
        <v>439</v>
      </c>
      <c r="E337" s="33" t="s">
        <v>13405</v>
      </c>
    </row>
    <row r="338" ht="127.5">
      <c r="A338" s="1" t="s">
        <v>441</v>
      </c>
      <c r="E338" s="27" t="s">
        <v>12294</v>
      </c>
    </row>
    <row r="339">
      <c r="A339" s="1" t="s">
        <v>432</v>
      </c>
      <c r="B339" s="1">
        <v>82</v>
      </c>
      <c r="C339" s="26" t="s">
        <v>13406</v>
      </c>
      <c r="D339" t="s">
        <v>434</v>
      </c>
      <c r="E339" s="27" t="s">
        <v>12305</v>
      </c>
      <c r="F339" s="28" t="s">
        <v>1618</v>
      </c>
      <c r="G339" s="29">
        <v>1500</v>
      </c>
      <c r="H339" s="28">
        <v>0</v>
      </c>
      <c r="I339" s="30">
        <f>ROUND(G339*H339,P4)</f>
        <v>0</v>
      </c>
      <c r="L339" s="31">
        <v>0</v>
      </c>
      <c r="M339" s="24">
        <f>ROUND(G339*L339,P4)</f>
        <v>0</v>
      </c>
      <c r="N339" s="25" t="s">
        <v>12888</v>
      </c>
      <c r="O339" s="32">
        <f>M339*AA339</f>
        <v>0</v>
      </c>
      <c r="P339" s="1">
        <v>3</v>
      </c>
      <c r="AA339" s="1">
        <f>IF(P339=1,$O$3,IF(P339=2,$O$4,$O$5))</f>
        <v>0</v>
      </c>
    </row>
    <row r="340">
      <c r="A340" s="1" t="s">
        <v>437</v>
      </c>
      <c r="E340" s="27" t="s">
        <v>434</v>
      </c>
    </row>
    <row r="341">
      <c r="A341" s="1" t="s">
        <v>439</v>
      </c>
      <c r="E341" s="33" t="s">
        <v>12500</v>
      </c>
    </row>
    <row r="342" ht="114.75">
      <c r="A342" s="1" t="s">
        <v>441</v>
      </c>
      <c r="E342" s="27" t="s">
        <v>12306</v>
      </c>
    </row>
    <row r="343">
      <c r="A343" s="1" t="s">
        <v>432</v>
      </c>
      <c r="B343" s="1">
        <v>83</v>
      </c>
      <c r="C343" s="26" t="s">
        <v>13407</v>
      </c>
      <c r="D343" t="s">
        <v>434</v>
      </c>
      <c r="E343" s="27" t="s">
        <v>824</v>
      </c>
      <c r="F343" s="28" t="s">
        <v>476</v>
      </c>
      <c r="G343" s="29">
        <v>181.44</v>
      </c>
      <c r="H343" s="28">
        <v>0</v>
      </c>
      <c r="I343" s="30">
        <f>ROUND(G343*H343,P4)</f>
        <v>0</v>
      </c>
      <c r="L343" s="31">
        <v>0</v>
      </c>
      <c r="M343" s="24">
        <f>ROUND(G343*L343,P4)</f>
        <v>0</v>
      </c>
      <c r="N343" s="25" t="s">
        <v>12888</v>
      </c>
      <c r="O343" s="32">
        <f>M343*AA343</f>
        <v>0</v>
      </c>
      <c r="P343" s="1">
        <v>3</v>
      </c>
      <c r="AA343" s="1">
        <f>IF(P343=1,$O$3,IF(P343=2,$O$4,$O$5))</f>
        <v>0</v>
      </c>
    </row>
    <row r="344">
      <c r="A344" s="1" t="s">
        <v>437</v>
      </c>
      <c r="E344" s="27" t="s">
        <v>434</v>
      </c>
    </row>
    <row r="345">
      <c r="A345" s="1" t="s">
        <v>439</v>
      </c>
      <c r="E345" s="33" t="s">
        <v>13408</v>
      </c>
    </row>
    <row r="346" ht="102">
      <c r="A346" s="1" t="s">
        <v>441</v>
      </c>
      <c r="E346" s="27" t="s">
        <v>12358</v>
      </c>
    </row>
    <row r="347">
      <c r="A347" s="1" t="s">
        <v>429</v>
      </c>
      <c r="C347" s="22" t="s">
        <v>12996</v>
      </c>
      <c r="E347" s="23" t="s">
        <v>12997</v>
      </c>
      <c r="L347" s="24">
        <f>SUMIFS(L348:L359,A348:A359,"P")</f>
        <v>0</v>
      </c>
      <c r="M347" s="24">
        <f>SUMIFS(M348:M359,A348:A359,"P")</f>
        <v>0</v>
      </c>
      <c r="N347" s="25"/>
    </row>
    <row r="348">
      <c r="A348" s="1" t="s">
        <v>432</v>
      </c>
      <c r="B348" s="1">
        <v>84</v>
      </c>
      <c r="C348" s="26" t="s">
        <v>12998</v>
      </c>
      <c r="D348" t="s">
        <v>434</v>
      </c>
      <c r="E348" s="27" t="s">
        <v>12999</v>
      </c>
      <c r="F348" s="28" t="s">
        <v>496</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13000</v>
      </c>
    </row>
    <row r="351">
      <c r="A351" s="1" t="s">
        <v>441</v>
      </c>
      <c r="E351" s="27" t="s">
        <v>434</v>
      </c>
    </row>
    <row r="352">
      <c r="A352" s="1" t="s">
        <v>432</v>
      </c>
      <c r="B352" s="1">
        <v>85</v>
      </c>
      <c r="C352" s="26" t="s">
        <v>13001</v>
      </c>
      <c r="D352" t="s">
        <v>434</v>
      </c>
      <c r="E352" s="27" t="s">
        <v>13002</v>
      </c>
      <c r="F352" s="28" t="s">
        <v>12269</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13000</v>
      </c>
    </row>
    <row r="355">
      <c r="A355" s="1" t="s">
        <v>441</v>
      </c>
      <c r="E355" s="27" t="s">
        <v>434</v>
      </c>
    </row>
    <row r="356">
      <c r="A356" s="1" t="s">
        <v>432</v>
      </c>
      <c r="B356" s="1">
        <v>86</v>
      </c>
      <c r="C356" s="26" t="s">
        <v>13003</v>
      </c>
      <c r="D356" t="s">
        <v>434</v>
      </c>
      <c r="E356" s="27" t="s">
        <v>13004</v>
      </c>
      <c r="F356" s="28" t="s">
        <v>496</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13000</v>
      </c>
    </row>
    <row r="359">
      <c r="A359" s="1" t="s">
        <v>441</v>
      </c>
      <c r="E359" s="27" t="s">
        <v>434</v>
      </c>
    </row>
    <row r="360">
      <c r="A360" s="1" t="s">
        <v>429</v>
      </c>
      <c r="C360" s="22" t="s">
        <v>559</v>
      </c>
      <c r="E360" s="23" t="s">
        <v>893</v>
      </c>
      <c r="L360" s="24">
        <f>SUMIFS(L361:L380,A361:A380,"P")</f>
        <v>0</v>
      </c>
      <c r="M360" s="24">
        <f>SUMIFS(M361:M380,A361:A380,"P")</f>
        <v>0</v>
      </c>
      <c r="N360" s="25"/>
    </row>
    <row r="361" ht="25.5">
      <c r="A361" s="1" t="s">
        <v>432</v>
      </c>
      <c r="B361" s="1">
        <v>87</v>
      </c>
      <c r="C361" s="26" t="s">
        <v>561</v>
      </c>
      <c r="D361" t="s">
        <v>562</v>
      </c>
      <c r="E361" s="27" t="s">
        <v>563</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13409</v>
      </c>
    </row>
    <row r="364" ht="153">
      <c r="A364" s="1" t="s">
        <v>441</v>
      </c>
      <c r="E364" s="27" t="s">
        <v>566</v>
      </c>
    </row>
    <row r="365" ht="38.25">
      <c r="A365" s="1" t="s">
        <v>432</v>
      </c>
      <c r="B365" s="1">
        <v>88</v>
      </c>
      <c r="C365" s="26" t="s">
        <v>901</v>
      </c>
      <c r="D365" t="s">
        <v>562</v>
      </c>
      <c r="E365" s="27" t="s">
        <v>1060</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c r="A367" s="1" t="s">
        <v>439</v>
      </c>
      <c r="E367" s="33" t="s">
        <v>12500</v>
      </c>
    </row>
    <row r="368" ht="153">
      <c r="A368" s="1" t="s">
        <v>441</v>
      </c>
      <c r="E368" s="27" t="s">
        <v>566</v>
      </c>
    </row>
    <row r="369" ht="25.5">
      <c r="A369" s="1" t="s">
        <v>432</v>
      </c>
      <c r="B369" s="1">
        <v>89</v>
      </c>
      <c r="C369" s="26" t="s">
        <v>12361</v>
      </c>
      <c r="D369" t="s">
        <v>562</v>
      </c>
      <c r="E369" s="27" t="s">
        <v>12362</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898</v>
      </c>
    </row>
    <row r="371">
      <c r="A371" s="1" t="s">
        <v>439</v>
      </c>
      <c r="E371" s="33" t="s">
        <v>12500</v>
      </c>
    </row>
    <row r="372" ht="153">
      <c r="A372" s="1" t="s">
        <v>441</v>
      </c>
      <c r="E372" s="27" t="s">
        <v>1108</v>
      </c>
    </row>
    <row r="373" ht="25.5">
      <c r="A373" s="1" t="s">
        <v>432</v>
      </c>
      <c r="B373" s="1">
        <v>90</v>
      </c>
      <c r="C373" s="26" t="s">
        <v>9972</v>
      </c>
      <c r="D373" t="s">
        <v>562</v>
      </c>
      <c r="E373" s="27" t="s">
        <v>9973</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4949</v>
      </c>
    </row>
    <row r="375" ht="38.25">
      <c r="A375" s="1" t="s">
        <v>439</v>
      </c>
      <c r="E375" s="33" t="s">
        <v>13410</v>
      </c>
    </row>
    <row r="376" ht="153">
      <c r="A376" s="1" t="s">
        <v>441</v>
      </c>
      <c r="E376" s="27" t="s">
        <v>566</v>
      </c>
    </row>
    <row r="377" ht="25.5">
      <c r="A377" s="1" t="s">
        <v>432</v>
      </c>
      <c r="B377" s="1">
        <v>91</v>
      </c>
      <c r="C377" s="26" t="s">
        <v>12365</v>
      </c>
      <c r="D377" t="s">
        <v>562</v>
      </c>
      <c r="E377" s="27" t="s">
        <v>12366</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4949</v>
      </c>
    </row>
    <row r="379">
      <c r="A379" s="1" t="s">
        <v>439</v>
      </c>
      <c r="E379" s="33" t="s">
        <v>13411</v>
      </c>
    </row>
    <row r="380" ht="153">
      <c r="A380" s="1" t="s">
        <v>441</v>
      </c>
      <c r="E380" s="27" t="s">
        <v>566</v>
      </c>
    </row>
  </sheetData>
  <sheetProtection sheet="1" objects="1" scenarios="1" spinCount="100000" saltValue="+Jno0/v0AvAOfjgJFltPGPj3dlJzi0Ml7GjQt3SSEWRr5yYLykblzK0jEOiGnZ2K4MZkUTIKLJPWPctLuFfIdg==" hashValue="w9qOK9G5j2b0wpKTWwX6P7E/J35+DMnKY5QNfanIPcCwR3AlPUKQcOYAwRtfv18Wf70qb69Lmn9/SCGrnQOu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13412</v>
      </c>
      <c r="E8" s="23" t="s">
        <v>198</v>
      </c>
      <c r="L8" s="24">
        <f>L9+L46+L79+L88</f>
        <v>0</v>
      </c>
      <c r="M8" s="24">
        <f>M9+M46+M79+M88</f>
        <v>0</v>
      </c>
      <c r="N8" s="25"/>
    </row>
    <row r="9">
      <c r="A9" s="1" t="s">
        <v>429</v>
      </c>
      <c r="C9" s="22" t="s">
        <v>12863</v>
      </c>
      <c r="E9" s="23" t="s">
        <v>1773</v>
      </c>
      <c r="L9" s="24">
        <f>SUMIFS(L10:L45,A10:A45,"P")</f>
        <v>0</v>
      </c>
      <c r="M9" s="24">
        <f>SUMIFS(M10:M45,A10:A45,"P")</f>
        <v>0</v>
      </c>
      <c r="N9" s="25"/>
    </row>
    <row r="10">
      <c r="A10" s="1" t="s">
        <v>432</v>
      </c>
      <c r="B10" s="1">
        <v>1</v>
      </c>
      <c r="C10" s="26" t="s">
        <v>12864</v>
      </c>
      <c r="D10" t="s">
        <v>434</v>
      </c>
      <c r="E10" s="27" t="s">
        <v>12865</v>
      </c>
      <c r="F10" s="28" t="s">
        <v>467</v>
      </c>
      <c r="G10" s="29">
        <v>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12500</v>
      </c>
    </row>
    <row r="13" ht="76.5">
      <c r="A13" s="1" t="s">
        <v>441</v>
      </c>
      <c r="E13" s="27" t="s">
        <v>12866</v>
      </c>
    </row>
    <row r="14">
      <c r="A14" s="1" t="s">
        <v>432</v>
      </c>
      <c r="B14" s="1">
        <v>2</v>
      </c>
      <c r="C14" s="26" t="s">
        <v>13413</v>
      </c>
      <c r="D14" t="s">
        <v>434</v>
      </c>
      <c r="E14" s="27" t="s">
        <v>13414</v>
      </c>
      <c r="F14" s="28" t="s">
        <v>467</v>
      </c>
      <c r="G14" s="29">
        <v>5950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12500</v>
      </c>
    </row>
    <row r="17" ht="76.5">
      <c r="A17" s="1" t="s">
        <v>441</v>
      </c>
      <c r="E17" s="27" t="s">
        <v>12866</v>
      </c>
    </row>
    <row r="18" ht="25.5">
      <c r="A18" s="1" t="s">
        <v>432</v>
      </c>
      <c r="B18" s="1">
        <v>3</v>
      </c>
      <c r="C18" s="26" t="s">
        <v>13415</v>
      </c>
      <c r="D18" t="s">
        <v>434</v>
      </c>
      <c r="E18" s="27" t="s">
        <v>13416</v>
      </c>
      <c r="F18" s="28" t="s">
        <v>496</v>
      </c>
      <c r="G18" s="29">
        <v>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12500</v>
      </c>
    </row>
    <row r="21" ht="89.25">
      <c r="A21" s="1" t="s">
        <v>441</v>
      </c>
      <c r="E21" s="27" t="s">
        <v>12869</v>
      </c>
    </row>
    <row r="22" ht="25.5">
      <c r="A22" s="1" t="s">
        <v>432</v>
      </c>
      <c r="B22" s="1">
        <v>4</v>
      </c>
      <c r="C22" s="26" t="s">
        <v>13417</v>
      </c>
      <c r="D22" t="s">
        <v>434</v>
      </c>
      <c r="E22" s="27" t="s">
        <v>13418</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12500</v>
      </c>
    </row>
    <row r="25" ht="89.25">
      <c r="A25" s="1" t="s">
        <v>441</v>
      </c>
      <c r="E25" s="27" t="s">
        <v>12869</v>
      </c>
    </row>
    <row r="26" ht="25.5">
      <c r="A26" s="1" t="s">
        <v>432</v>
      </c>
      <c r="B26" s="1">
        <v>5</v>
      </c>
      <c r="C26" s="26" t="s">
        <v>12867</v>
      </c>
      <c r="D26" t="s">
        <v>434</v>
      </c>
      <c r="E26" s="27" t="s">
        <v>12868</v>
      </c>
      <c r="F26" s="28" t="s">
        <v>496</v>
      </c>
      <c r="G26" s="29">
        <v>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12500</v>
      </c>
    </row>
    <row r="29" ht="89.25">
      <c r="A29" s="1" t="s">
        <v>441</v>
      </c>
      <c r="E29" s="27" t="s">
        <v>12869</v>
      </c>
    </row>
    <row r="30">
      <c r="A30" s="1" t="s">
        <v>432</v>
      </c>
      <c r="B30" s="1">
        <v>6</v>
      </c>
      <c r="C30" s="26" t="s">
        <v>3980</v>
      </c>
      <c r="D30" t="s">
        <v>434</v>
      </c>
      <c r="E30" s="27" t="s">
        <v>3981</v>
      </c>
      <c r="F30" s="28" t="s">
        <v>467</v>
      </c>
      <c r="G30" s="29">
        <v>6100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12500</v>
      </c>
    </row>
    <row r="33" ht="76.5">
      <c r="A33" s="1" t="s">
        <v>441</v>
      </c>
      <c r="E33" s="27" t="s">
        <v>12870</v>
      </c>
    </row>
    <row r="34">
      <c r="A34" s="1" t="s">
        <v>432</v>
      </c>
      <c r="B34" s="1">
        <v>7</v>
      </c>
      <c r="C34" s="26" t="s">
        <v>3008</v>
      </c>
      <c r="D34" t="s">
        <v>434</v>
      </c>
      <c r="E34" s="27" t="s">
        <v>3009</v>
      </c>
      <c r="F34" s="28" t="s">
        <v>496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13419</v>
      </c>
    </row>
    <row r="37" ht="89.25">
      <c r="A37" s="1" t="s">
        <v>441</v>
      </c>
      <c r="E37" s="27" t="s">
        <v>12871</v>
      </c>
    </row>
    <row r="38">
      <c r="A38" s="1" t="s">
        <v>432</v>
      </c>
      <c r="B38" s="1">
        <v>8</v>
      </c>
      <c r="C38" s="26" t="s">
        <v>12872</v>
      </c>
      <c r="D38" t="s">
        <v>434</v>
      </c>
      <c r="E38" s="27" t="s">
        <v>12873</v>
      </c>
      <c r="F38" s="28" t="s">
        <v>496</v>
      </c>
      <c r="G38" s="29">
        <v>25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12500</v>
      </c>
    </row>
    <row r="41" ht="102">
      <c r="A41" s="1" t="s">
        <v>441</v>
      </c>
      <c r="E41" s="27" t="s">
        <v>12874</v>
      </c>
    </row>
    <row r="42">
      <c r="A42" s="1" t="s">
        <v>432</v>
      </c>
      <c r="B42" s="1">
        <v>9</v>
      </c>
      <c r="C42" s="26" t="s">
        <v>13420</v>
      </c>
      <c r="D42" t="s">
        <v>434</v>
      </c>
      <c r="E42" s="27" t="s">
        <v>13421</v>
      </c>
      <c r="F42" s="28" t="s">
        <v>467</v>
      </c>
      <c r="G42" s="29">
        <v>80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13422</v>
      </c>
    </row>
    <row r="45" ht="38.25">
      <c r="A45" s="1" t="s">
        <v>441</v>
      </c>
      <c r="E45" s="27" t="s">
        <v>13423</v>
      </c>
    </row>
    <row r="46">
      <c r="A46" s="1" t="s">
        <v>429</v>
      </c>
      <c r="C46" s="22" t="s">
        <v>12875</v>
      </c>
      <c r="E46" s="23" t="s">
        <v>431</v>
      </c>
      <c r="L46" s="24">
        <f>SUMIFS(L47:L78,A47:A78,"P")</f>
        <v>0</v>
      </c>
      <c r="M46" s="24">
        <f>SUMIFS(M47:M78,A47:A78,"P")</f>
        <v>0</v>
      </c>
      <c r="N46" s="25"/>
    </row>
    <row r="47">
      <c r="A47" s="1" t="s">
        <v>432</v>
      </c>
      <c r="B47" s="1">
        <v>10</v>
      </c>
      <c r="C47" s="26" t="s">
        <v>2024</v>
      </c>
      <c r="D47" t="s">
        <v>434</v>
      </c>
      <c r="E47" s="27" t="s">
        <v>2025</v>
      </c>
      <c r="F47" s="28" t="s">
        <v>1625</v>
      </c>
      <c r="G47" s="29">
        <v>68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row>
    <row r="50" ht="38.25">
      <c r="A50" s="1" t="s">
        <v>441</v>
      </c>
      <c r="E50" s="27" t="s">
        <v>2128</v>
      </c>
    </row>
    <row r="51">
      <c r="A51" s="1" t="s">
        <v>432</v>
      </c>
      <c r="B51" s="1">
        <v>11</v>
      </c>
      <c r="C51" s="26" t="s">
        <v>1520</v>
      </c>
      <c r="D51" t="s">
        <v>434</v>
      </c>
      <c r="E51" s="27" t="s">
        <v>1521</v>
      </c>
      <c r="F51" s="28" t="s">
        <v>444</v>
      </c>
      <c r="G51" s="29">
        <v>20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318.75">
      <c r="A54" s="1" t="s">
        <v>441</v>
      </c>
      <c r="E54" s="27" t="s">
        <v>1249</v>
      </c>
    </row>
    <row r="55">
      <c r="A55" s="1" t="s">
        <v>432</v>
      </c>
      <c r="B55" s="1">
        <v>12</v>
      </c>
      <c r="C55" s="26" t="s">
        <v>13424</v>
      </c>
      <c r="D55" t="s">
        <v>434</v>
      </c>
      <c r="E55" s="27" t="s">
        <v>13425</v>
      </c>
      <c r="F55" s="28" t="s">
        <v>1596</v>
      </c>
      <c r="G55" s="29">
        <v>600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13426</v>
      </c>
    </row>
    <row r="58" ht="25.5">
      <c r="A58" s="1" t="s">
        <v>441</v>
      </c>
      <c r="E58" s="27" t="s">
        <v>13427</v>
      </c>
    </row>
    <row r="59">
      <c r="A59" s="1" t="s">
        <v>432</v>
      </c>
      <c r="B59" s="1">
        <v>13</v>
      </c>
      <c r="C59" s="26" t="s">
        <v>13428</v>
      </c>
      <c r="D59" t="s">
        <v>434</v>
      </c>
      <c r="E59" s="27" t="s">
        <v>13429</v>
      </c>
      <c r="F59" s="28" t="s">
        <v>467</v>
      </c>
      <c r="G59" s="29">
        <v>90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13430</v>
      </c>
    </row>
    <row r="62" ht="25.5">
      <c r="A62" s="1" t="s">
        <v>441</v>
      </c>
      <c r="E62" s="27" t="s">
        <v>13431</v>
      </c>
    </row>
    <row r="63">
      <c r="A63" s="1" t="s">
        <v>432</v>
      </c>
      <c r="B63" s="1">
        <v>14</v>
      </c>
      <c r="C63" s="26" t="s">
        <v>931</v>
      </c>
      <c r="D63" t="s">
        <v>434</v>
      </c>
      <c r="E63" s="27" t="s">
        <v>932</v>
      </c>
      <c r="F63" s="28" t="s">
        <v>444</v>
      </c>
      <c r="G63" s="29">
        <v>64</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13432</v>
      </c>
    </row>
    <row r="66" ht="229.5">
      <c r="A66" s="1" t="s">
        <v>441</v>
      </c>
      <c r="E66" s="27" t="s">
        <v>2132</v>
      </c>
    </row>
    <row r="67" ht="25.5">
      <c r="A67" s="1" t="s">
        <v>432</v>
      </c>
      <c r="B67" s="1">
        <v>15</v>
      </c>
      <c r="C67" s="26" t="s">
        <v>4883</v>
      </c>
      <c r="D67" t="s">
        <v>434</v>
      </c>
      <c r="E67" s="27" t="s">
        <v>4102</v>
      </c>
      <c r="F67" s="28" t="s">
        <v>496</v>
      </c>
      <c r="G67" s="29">
        <v>50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12500</v>
      </c>
    </row>
    <row r="70" ht="76.5">
      <c r="A70" s="1" t="s">
        <v>441</v>
      </c>
      <c r="E70" s="27" t="s">
        <v>13433</v>
      </c>
    </row>
    <row r="71">
      <c r="A71" s="1" t="s">
        <v>432</v>
      </c>
      <c r="B71" s="1">
        <v>16</v>
      </c>
      <c r="C71" s="26" t="s">
        <v>12876</v>
      </c>
      <c r="D71" t="s">
        <v>434</v>
      </c>
      <c r="E71" s="27" t="s">
        <v>12877</v>
      </c>
      <c r="F71" s="28" t="s">
        <v>467</v>
      </c>
      <c r="G71" s="29">
        <v>170</v>
      </c>
      <c r="H71" s="28">
        <v>0</v>
      </c>
      <c r="I71" s="30">
        <f>ROUND(G71*H71,P4)</f>
        <v>0</v>
      </c>
      <c r="L71" s="31">
        <v>0</v>
      </c>
      <c r="M71" s="24">
        <f>ROUND(G71*L71,P4)</f>
        <v>0</v>
      </c>
      <c r="N71" s="25" t="s">
        <v>1112</v>
      </c>
      <c r="O71" s="32">
        <f>M71*AA71</f>
        <v>0</v>
      </c>
      <c r="P71" s="1">
        <v>3</v>
      </c>
      <c r="AA71" s="1">
        <f>IF(P71=1,$O$3,IF(P71=2,$O$4,$O$5))</f>
        <v>0</v>
      </c>
    </row>
    <row r="72">
      <c r="A72" s="1" t="s">
        <v>437</v>
      </c>
      <c r="E72" s="27" t="s">
        <v>434</v>
      </c>
    </row>
    <row r="73" ht="38.25">
      <c r="A73" s="1" t="s">
        <v>439</v>
      </c>
      <c r="E73" s="33" t="s">
        <v>13434</v>
      </c>
    </row>
    <row r="74" ht="102">
      <c r="A74" s="1" t="s">
        <v>441</v>
      </c>
      <c r="E74" s="27" t="s">
        <v>12879</v>
      </c>
    </row>
    <row r="75">
      <c r="A75" s="1" t="s">
        <v>432</v>
      </c>
      <c r="B75" s="1">
        <v>17</v>
      </c>
      <c r="C75" s="26" t="s">
        <v>13435</v>
      </c>
      <c r="D75" t="s">
        <v>434</v>
      </c>
      <c r="E75" s="27" t="s">
        <v>13436</v>
      </c>
      <c r="F75" s="28" t="s">
        <v>467</v>
      </c>
      <c r="G75" s="29">
        <v>20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3689</v>
      </c>
    </row>
    <row r="78" ht="140.25">
      <c r="A78" s="1" t="s">
        <v>441</v>
      </c>
      <c r="E78" s="27" t="s">
        <v>13437</v>
      </c>
    </row>
    <row r="79">
      <c r="A79" s="1" t="s">
        <v>429</v>
      </c>
      <c r="C79" s="22" t="s">
        <v>12129</v>
      </c>
      <c r="E79" s="23" t="s">
        <v>12910</v>
      </c>
      <c r="L79" s="24">
        <f>SUMIFS(L80:L87,A80:A87,"P")</f>
        <v>0</v>
      </c>
      <c r="M79" s="24">
        <f>SUMIFS(M80:M87,A80:A87,"P")</f>
        <v>0</v>
      </c>
      <c r="N79" s="25"/>
    </row>
    <row r="80">
      <c r="A80" s="1" t="s">
        <v>432</v>
      </c>
      <c r="B80" s="1">
        <v>18</v>
      </c>
      <c r="C80" s="26" t="s">
        <v>12960</v>
      </c>
      <c r="D80" t="s">
        <v>434</v>
      </c>
      <c r="E80" s="27" t="s">
        <v>12961</v>
      </c>
      <c r="F80" s="28" t="s">
        <v>496</v>
      </c>
      <c r="G80" s="29">
        <v>25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12500</v>
      </c>
    </row>
    <row r="83" ht="114.75">
      <c r="A83" s="1" t="s">
        <v>441</v>
      </c>
      <c r="E83" s="27" t="s">
        <v>12187</v>
      </c>
    </row>
    <row r="84" ht="25.5">
      <c r="A84" s="1" t="s">
        <v>432</v>
      </c>
      <c r="B84" s="1">
        <v>19</v>
      </c>
      <c r="C84" s="26" t="s">
        <v>13438</v>
      </c>
      <c r="D84" t="s">
        <v>434</v>
      </c>
      <c r="E84" s="27" t="s">
        <v>13439</v>
      </c>
      <c r="F84" s="28" t="s">
        <v>496</v>
      </c>
      <c r="G84" s="29">
        <v>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12500</v>
      </c>
    </row>
    <row r="87" ht="114.75">
      <c r="A87" s="1" t="s">
        <v>441</v>
      </c>
      <c r="E87" s="27" t="s">
        <v>12187</v>
      </c>
    </row>
    <row r="88">
      <c r="A88" s="1" t="s">
        <v>429</v>
      </c>
      <c r="C88" s="22" t="s">
        <v>12978</v>
      </c>
      <c r="E88" s="23" t="s">
        <v>12979</v>
      </c>
      <c r="L88" s="24">
        <f>SUMIFS(L89:L108,A89:A108,"P")</f>
        <v>0</v>
      </c>
      <c r="M88" s="24">
        <f>SUMIFS(M89:M108,A89:A108,"P")</f>
        <v>0</v>
      </c>
      <c r="N88" s="25"/>
    </row>
    <row r="89">
      <c r="A89" s="1" t="s">
        <v>432</v>
      </c>
      <c r="B89" s="1">
        <v>20</v>
      </c>
      <c r="C89" s="26" t="s">
        <v>13348</v>
      </c>
      <c r="D89" t="s">
        <v>434</v>
      </c>
      <c r="E89" s="27" t="s">
        <v>13349</v>
      </c>
      <c r="F89" s="28" t="s">
        <v>496</v>
      </c>
      <c r="G89" s="29">
        <v>25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12980</v>
      </c>
    </row>
    <row r="92" ht="76.5">
      <c r="A92" s="1" t="s">
        <v>441</v>
      </c>
      <c r="E92" s="27" t="s">
        <v>13440</v>
      </c>
    </row>
    <row r="93" ht="25.5">
      <c r="A93" s="1" t="s">
        <v>432</v>
      </c>
      <c r="B93" s="1">
        <v>21</v>
      </c>
      <c r="C93" s="26" t="s">
        <v>13351</v>
      </c>
      <c r="D93" t="s">
        <v>434</v>
      </c>
      <c r="E93" s="27" t="s">
        <v>13352</v>
      </c>
      <c r="F93" s="28" t="s">
        <v>496</v>
      </c>
      <c r="G93" s="29">
        <v>25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12980</v>
      </c>
    </row>
    <row r="96" ht="76.5">
      <c r="A96" s="1" t="s">
        <v>441</v>
      </c>
      <c r="E96" s="27" t="s">
        <v>13440</v>
      </c>
    </row>
    <row r="97">
      <c r="A97" s="1" t="s">
        <v>432</v>
      </c>
      <c r="B97" s="1">
        <v>22</v>
      </c>
      <c r="C97" s="26" t="s">
        <v>12274</v>
      </c>
      <c r="D97" t="s">
        <v>434</v>
      </c>
      <c r="E97" s="27" t="s">
        <v>12275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12980</v>
      </c>
    </row>
    <row r="100" ht="76.5">
      <c r="A100" s="1" t="s">
        <v>441</v>
      </c>
      <c r="E100" s="27" t="s">
        <v>12982</v>
      </c>
    </row>
    <row r="101">
      <c r="A101" s="1" t="s">
        <v>432</v>
      </c>
      <c r="B101" s="1">
        <v>23</v>
      </c>
      <c r="C101" s="26" t="s">
        <v>12277</v>
      </c>
      <c r="D101" t="s">
        <v>434</v>
      </c>
      <c r="E101" s="27" t="s">
        <v>12278</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12980</v>
      </c>
    </row>
    <row r="104" ht="89.25">
      <c r="A104" s="1" t="s">
        <v>441</v>
      </c>
      <c r="E104" s="27" t="s">
        <v>12983</v>
      </c>
    </row>
    <row r="105">
      <c r="A105" s="1" t="s">
        <v>432</v>
      </c>
      <c r="B105" s="1">
        <v>24</v>
      </c>
      <c r="C105" s="26" t="s">
        <v>12280</v>
      </c>
      <c r="D105" t="s">
        <v>434</v>
      </c>
      <c r="E105" s="27" t="s">
        <v>12281</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12980</v>
      </c>
    </row>
    <row r="108" ht="89.25">
      <c r="A108" s="1" t="s">
        <v>441</v>
      </c>
      <c r="E108" s="27" t="s">
        <v>12984</v>
      </c>
    </row>
  </sheetData>
  <sheetProtection sheet="1" objects="1" scenarios="1" spinCount="100000" saltValue="+JMnlnNb3SI3jUM0c3Q18I2SFi5VFGt1gH8EE+WXf6cKCB1t6596ZbDn0PYlT61ejqFrFbVuiM2wyvTQ/Ca8BQ==" hashValue="3/407rfmdk/g1iCZs7fBb7KPcNMmm0fivS9aw4G+80/O/qPR2htr/gFzNW2TipHnaMlG8KSAiRIpHXuF8Iqd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13441</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200.59999999999999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173.5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445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10.199999999999999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SUMIFS(L32:L79,A32:A79,"P")</f>
        <v>0</v>
      </c>
      <c r="M31" s="24">
        <f>SUMIFS(M32:M79,A32:A79,"P")</f>
        <v>0</v>
      </c>
      <c r="N31" s="25"/>
    </row>
    <row r="32" ht="25.5">
      <c r="A32" s="1" t="s">
        <v>432</v>
      </c>
      <c r="B32" s="1">
        <v>6</v>
      </c>
      <c r="C32" s="26" t="s">
        <v>4883</v>
      </c>
      <c r="D32" t="s">
        <v>434</v>
      </c>
      <c r="E32" s="27" t="s">
        <v>4102</v>
      </c>
      <c r="F32" s="28" t="s">
        <v>496</v>
      </c>
      <c r="G32" s="29">
        <v>190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815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82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13462</v>
      </c>
      <c r="D52" t="s">
        <v>434</v>
      </c>
      <c r="E52" s="27" t="s">
        <v>13463</v>
      </c>
      <c r="F52" s="28" t="s">
        <v>467</v>
      </c>
      <c r="G52" s="29">
        <v>15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25.5">
      <c r="A55" s="1" t="s">
        <v>441</v>
      </c>
      <c r="E55" s="27" t="s">
        <v>13464</v>
      </c>
    </row>
    <row r="56">
      <c r="A56" s="1" t="s">
        <v>432</v>
      </c>
      <c r="B56" s="1">
        <v>12</v>
      </c>
      <c r="C56" s="26" t="s">
        <v>13465</v>
      </c>
      <c r="D56" t="s">
        <v>434</v>
      </c>
      <c r="E56" s="27" t="s">
        <v>13466</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c r="A60" s="1" t="s">
        <v>432</v>
      </c>
      <c r="B60" s="1">
        <v>13</v>
      </c>
      <c r="C60" s="26" t="s">
        <v>2077</v>
      </c>
      <c r="D60" t="s">
        <v>434</v>
      </c>
      <c r="E60" s="27" t="s">
        <v>2078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51">
      <c r="A63" s="1" t="s">
        <v>441</v>
      </c>
      <c r="E63" s="27" t="s">
        <v>13467</v>
      </c>
    </row>
    <row r="64" ht="25.5">
      <c r="A64" s="1" t="s">
        <v>432</v>
      </c>
      <c r="B64" s="1">
        <v>14</v>
      </c>
      <c r="C64" s="26" t="s">
        <v>13468</v>
      </c>
      <c r="D64" t="s">
        <v>434</v>
      </c>
      <c r="E64" s="27" t="s">
        <v>13469</v>
      </c>
      <c r="F64" s="28" t="s">
        <v>496</v>
      </c>
      <c r="G64" s="29">
        <v>10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13451</v>
      </c>
    </row>
    <row r="67" ht="38.25">
      <c r="A67" s="1" t="s">
        <v>441</v>
      </c>
      <c r="E67" s="27" t="s">
        <v>13458</v>
      </c>
    </row>
    <row r="68">
      <c r="A68" s="1" t="s">
        <v>432</v>
      </c>
      <c r="B68" s="1">
        <v>15</v>
      </c>
      <c r="C68" s="26" t="s">
        <v>13470</v>
      </c>
      <c r="D68" t="s">
        <v>434</v>
      </c>
      <c r="E68" s="27" t="s">
        <v>13471</v>
      </c>
      <c r="F68" s="28" t="s">
        <v>436</v>
      </c>
      <c r="G68" s="29">
        <v>1</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13473</v>
      </c>
    </row>
    <row r="72">
      <c r="A72" s="1" t="s">
        <v>432</v>
      </c>
      <c r="B72" s="1">
        <v>16</v>
      </c>
      <c r="C72" s="26" t="s">
        <v>13474</v>
      </c>
      <c r="D72" t="s">
        <v>434</v>
      </c>
      <c r="E72" s="27" t="s">
        <v>13475</v>
      </c>
      <c r="F72" s="28" t="s">
        <v>496</v>
      </c>
      <c r="G72" s="29">
        <v>3</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13476</v>
      </c>
    </row>
    <row r="76">
      <c r="A76" s="1" t="s">
        <v>432</v>
      </c>
      <c r="B76" s="1">
        <v>17</v>
      </c>
      <c r="C76" s="26" t="s">
        <v>13477</v>
      </c>
      <c r="D76" t="s">
        <v>434</v>
      </c>
      <c r="E76" s="27" t="s">
        <v>13478</v>
      </c>
      <c r="F76" s="28" t="s">
        <v>436</v>
      </c>
      <c r="G76" s="29">
        <v>200</v>
      </c>
      <c r="H76" s="28">
        <v>0</v>
      </c>
      <c r="I76" s="30">
        <f>ROUND(G76*H76,P4)</f>
        <v>0</v>
      </c>
      <c r="L76" s="31">
        <v>0</v>
      </c>
      <c r="M76" s="24">
        <f>ROUND(G76*L76,P4)</f>
        <v>0</v>
      </c>
      <c r="N76" s="25" t="s">
        <v>13472</v>
      </c>
      <c r="O76" s="32">
        <f>M76*AA76</f>
        <v>0</v>
      </c>
      <c r="P76" s="1">
        <v>3</v>
      </c>
      <c r="AA76" s="1">
        <f>IF(P76=1,$O$3,IF(P76=2,$O$4,$O$5))</f>
        <v>0</v>
      </c>
    </row>
    <row r="77">
      <c r="A77" s="1" t="s">
        <v>437</v>
      </c>
      <c r="E77" s="27" t="s">
        <v>434</v>
      </c>
    </row>
    <row r="78">
      <c r="A78" s="1" t="s">
        <v>439</v>
      </c>
      <c r="E78" s="33" t="s">
        <v>13451</v>
      </c>
    </row>
    <row r="79" ht="102">
      <c r="A79" s="1" t="s">
        <v>441</v>
      </c>
      <c r="E79" s="27" t="s">
        <v>13479</v>
      </c>
    </row>
    <row r="80">
      <c r="A80" s="1" t="s">
        <v>429</v>
      </c>
      <c r="C80" s="22" t="s">
        <v>4140</v>
      </c>
      <c r="E80" s="23" t="s">
        <v>4141</v>
      </c>
      <c r="L80" s="24">
        <f>SUMIFS(L81:L144,A81:A144,"P")</f>
        <v>0</v>
      </c>
      <c r="M80" s="24">
        <f>SUMIFS(M81:M144,A81:A144,"P")</f>
        <v>0</v>
      </c>
      <c r="N80" s="25"/>
    </row>
    <row r="81">
      <c r="A81" s="1" t="s">
        <v>432</v>
      </c>
      <c r="B81" s="1">
        <v>18</v>
      </c>
      <c r="C81" s="26" t="s">
        <v>2991</v>
      </c>
      <c r="D81" t="s">
        <v>434</v>
      </c>
      <c r="E81" s="27" t="s">
        <v>2992</v>
      </c>
      <c r="F81" s="28" t="s">
        <v>467</v>
      </c>
      <c r="G81" s="29">
        <v>200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13480</v>
      </c>
    </row>
    <row r="84" ht="38.25">
      <c r="A84" s="1" t="s">
        <v>441</v>
      </c>
      <c r="E84" s="27" t="s">
        <v>13481</v>
      </c>
    </row>
    <row r="85">
      <c r="A85" s="1" t="s">
        <v>432</v>
      </c>
      <c r="B85" s="1">
        <v>19</v>
      </c>
      <c r="C85" s="26" t="s">
        <v>2994</v>
      </c>
      <c r="D85" t="s">
        <v>434</v>
      </c>
      <c r="E85" s="27" t="s">
        <v>2995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13480</v>
      </c>
    </row>
    <row r="88" ht="38.25">
      <c r="A88" s="1" t="s">
        <v>441</v>
      </c>
      <c r="E88" s="27" t="s">
        <v>13481</v>
      </c>
    </row>
    <row r="89">
      <c r="A89" s="1" t="s">
        <v>432</v>
      </c>
      <c r="B89" s="1">
        <v>20</v>
      </c>
      <c r="C89" s="26" t="s">
        <v>2997</v>
      </c>
      <c r="D89" t="s">
        <v>434</v>
      </c>
      <c r="E89" s="27" t="s">
        <v>2998</v>
      </c>
      <c r="F89" s="28" t="s">
        <v>467</v>
      </c>
      <c r="G89" s="29">
        <v>280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13480</v>
      </c>
    </row>
    <row r="92" ht="38.25">
      <c r="A92" s="1" t="s">
        <v>441</v>
      </c>
      <c r="E92" s="27" t="s">
        <v>13481</v>
      </c>
    </row>
    <row r="93">
      <c r="A93" s="1" t="s">
        <v>432</v>
      </c>
      <c r="B93" s="1">
        <v>21</v>
      </c>
      <c r="C93" s="26" t="s">
        <v>3972</v>
      </c>
      <c r="D93" t="s">
        <v>434</v>
      </c>
      <c r="E93" s="27" t="s">
        <v>3973</v>
      </c>
      <c r="F93" s="28" t="s">
        <v>467</v>
      </c>
      <c r="G93" s="29">
        <v>1340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13480</v>
      </c>
    </row>
    <row r="96" ht="38.25">
      <c r="A96" s="1" t="s">
        <v>441</v>
      </c>
      <c r="E96" s="27" t="s">
        <v>13481</v>
      </c>
    </row>
    <row r="97">
      <c r="A97" s="1" t="s">
        <v>432</v>
      </c>
      <c r="B97" s="1">
        <v>22</v>
      </c>
      <c r="C97" s="26" t="s">
        <v>4924</v>
      </c>
      <c r="D97" t="s">
        <v>434</v>
      </c>
      <c r="E97" s="27" t="s">
        <v>4925</v>
      </c>
      <c r="F97" s="28" t="s">
        <v>467</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13480</v>
      </c>
    </row>
    <row r="100" ht="38.25">
      <c r="A100" s="1" t="s">
        <v>441</v>
      </c>
      <c r="E100" s="27" t="s">
        <v>13481</v>
      </c>
    </row>
    <row r="101">
      <c r="A101" s="1" t="s">
        <v>432</v>
      </c>
      <c r="B101" s="1">
        <v>23</v>
      </c>
      <c r="C101" s="26" t="s">
        <v>13482</v>
      </c>
      <c r="D101" t="s">
        <v>434</v>
      </c>
      <c r="E101" s="27" t="s">
        <v>13483</v>
      </c>
      <c r="F101" s="28" t="s">
        <v>467</v>
      </c>
      <c r="G101" s="29">
        <v>15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13480</v>
      </c>
    </row>
    <row r="104" ht="38.25">
      <c r="A104" s="1" t="s">
        <v>441</v>
      </c>
      <c r="E104" s="27" t="s">
        <v>13484</v>
      </c>
    </row>
    <row r="105" ht="25.5">
      <c r="A105" s="1" t="s">
        <v>432</v>
      </c>
      <c r="B105" s="1">
        <v>24</v>
      </c>
      <c r="C105" s="26" t="s">
        <v>13485</v>
      </c>
      <c r="D105" t="s">
        <v>434</v>
      </c>
      <c r="E105" s="27" t="s">
        <v>13486</v>
      </c>
      <c r="F105" s="28" t="s">
        <v>496</v>
      </c>
      <c r="G105" s="29">
        <v>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13480</v>
      </c>
    </row>
    <row r="108" ht="51">
      <c r="A108" s="1" t="s">
        <v>441</v>
      </c>
      <c r="E108" s="27" t="s">
        <v>13487</v>
      </c>
    </row>
    <row r="109" ht="25.5">
      <c r="A109" s="1" t="s">
        <v>432</v>
      </c>
      <c r="B109" s="1">
        <v>25</v>
      </c>
      <c r="C109" s="26" t="s">
        <v>3002</v>
      </c>
      <c r="D109" t="s">
        <v>434</v>
      </c>
      <c r="E109" s="27" t="s">
        <v>3003</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13480</v>
      </c>
    </row>
    <row r="112" ht="38.25">
      <c r="A112" s="1" t="s">
        <v>441</v>
      </c>
      <c r="E112" s="27" t="s">
        <v>13488</v>
      </c>
    </row>
    <row r="113" ht="25.5">
      <c r="A113" s="1" t="s">
        <v>432</v>
      </c>
      <c r="B113" s="1">
        <v>26</v>
      </c>
      <c r="C113" s="26" t="s">
        <v>3005</v>
      </c>
      <c r="D113" t="s">
        <v>434</v>
      </c>
      <c r="E113" s="27" t="s">
        <v>3006</v>
      </c>
      <c r="F113" s="28" t="s">
        <v>496</v>
      </c>
      <c r="G113" s="29">
        <v>52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13480</v>
      </c>
    </row>
    <row r="116" ht="38.25">
      <c r="A116" s="1" t="s">
        <v>441</v>
      </c>
      <c r="E116" s="27" t="s">
        <v>13488</v>
      </c>
    </row>
    <row r="117" ht="25.5">
      <c r="A117" s="1" t="s">
        <v>432</v>
      </c>
      <c r="B117" s="1">
        <v>27</v>
      </c>
      <c r="C117" s="26" t="s">
        <v>3978</v>
      </c>
      <c r="D117" t="s">
        <v>434</v>
      </c>
      <c r="E117" s="27" t="s">
        <v>3979</v>
      </c>
      <c r="F117" s="28" t="s">
        <v>496</v>
      </c>
      <c r="G117" s="29">
        <v>10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13480</v>
      </c>
    </row>
    <row r="120" ht="38.25">
      <c r="A120" s="1" t="s">
        <v>441</v>
      </c>
      <c r="E120" s="27" t="s">
        <v>13488</v>
      </c>
    </row>
    <row r="121" ht="25.5">
      <c r="A121" s="1" t="s">
        <v>432</v>
      </c>
      <c r="B121" s="1">
        <v>28</v>
      </c>
      <c r="C121" s="26" t="s">
        <v>13489</v>
      </c>
      <c r="D121" t="s">
        <v>434</v>
      </c>
      <c r="E121" s="27" t="s">
        <v>13490</v>
      </c>
      <c r="F121" s="28" t="s">
        <v>496</v>
      </c>
      <c r="G121" s="29">
        <v>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13480</v>
      </c>
    </row>
    <row r="124" ht="38.25">
      <c r="A124" s="1" t="s">
        <v>441</v>
      </c>
      <c r="E124" s="27" t="s">
        <v>13488</v>
      </c>
    </row>
    <row r="125" ht="25.5">
      <c r="A125" s="1" t="s">
        <v>432</v>
      </c>
      <c r="B125" s="1">
        <v>29</v>
      </c>
      <c r="C125" s="26" t="s">
        <v>7390</v>
      </c>
      <c r="D125" t="s">
        <v>434</v>
      </c>
      <c r="E125" s="27" t="s">
        <v>7391</v>
      </c>
      <c r="F125" s="28" t="s">
        <v>496</v>
      </c>
      <c r="G125" s="29">
        <v>6</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13480</v>
      </c>
    </row>
    <row r="128" ht="38.25">
      <c r="A128" s="1" t="s">
        <v>441</v>
      </c>
      <c r="E128" s="27" t="s">
        <v>13488</v>
      </c>
    </row>
    <row r="129" ht="25.5">
      <c r="A129" s="1" t="s">
        <v>432</v>
      </c>
      <c r="B129" s="1">
        <v>30</v>
      </c>
      <c r="C129" s="26" t="s">
        <v>13491</v>
      </c>
      <c r="D129" t="s">
        <v>434</v>
      </c>
      <c r="E129" s="27" t="s">
        <v>13492</v>
      </c>
      <c r="F129" s="28" t="s">
        <v>496</v>
      </c>
      <c r="G129" s="29">
        <v>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13480</v>
      </c>
    </row>
    <row r="132" ht="38.25">
      <c r="A132" s="1" t="s">
        <v>441</v>
      </c>
      <c r="E132" s="27" t="s">
        <v>13488</v>
      </c>
    </row>
    <row r="133">
      <c r="A133" s="1" t="s">
        <v>432</v>
      </c>
      <c r="B133" s="1">
        <v>31</v>
      </c>
      <c r="C133" s="26" t="s">
        <v>3980</v>
      </c>
      <c r="D133" t="s">
        <v>434</v>
      </c>
      <c r="E133" s="27" t="s">
        <v>3981</v>
      </c>
      <c r="F133" s="28" t="s">
        <v>467</v>
      </c>
      <c r="G133" s="29">
        <v>150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13480</v>
      </c>
    </row>
    <row r="136" ht="25.5">
      <c r="A136" s="1" t="s">
        <v>441</v>
      </c>
      <c r="E136" s="27" t="s">
        <v>13493</v>
      </c>
    </row>
    <row r="137">
      <c r="A137" s="1" t="s">
        <v>432</v>
      </c>
      <c r="B137" s="1">
        <v>32</v>
      </c>
      <c r="C137" s="26" t="s">
        <v>3008</v>
      </c>
      <c r="D137" t="s">
        <v>434</v>
      </c>
      <c r="E137" s="27" t="s">
        <v>3009</v>
      </c>
      <c r="F137" s="28" t="s">
        <v>496</v>
      </c>
      <c r="G137" s="29">
        <v>70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13480</v>
      </c>
    </row>
    <row r="140" ht="25.5">
      <c r="A140" s="1" t="s">
        <v>441</v>
      </c>
      <c r="E140" s="27" t="s">
        <v>13494</v>
      </c>
    </row>
    <row r="141">
      <c r="A141" s="1" t="s">
        <v>432</v>
      </c>
      <c r="B141" s="1">
        <v>33</v>
      </c>
      <c r="C141" s="26" t="s">
        <v>13345</v>
      </c>
      <c r="D141" t="s">
        <v>434</v>
      </c>
      <c r="E141" s="27" t="s">
        <v>13346</v>
      </c>
      <c r="F141" s="28" t="s">
        <v>467</v>
      </c>
      <c r="G141" s="29">
        <v>4600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13480</v>
      </c>
    </row>
    <row r="144" ht="51">
      <c r="A144" s="1" t="s">
        <v>441</v>
      </c>
      <c r="E144" s="27" t="s">
        <v>13495</v>
      </c>
    </row>
    <row r="145">
      <c r="A145" s="1" t="s">
        <v>429</v>
      </c>
      <c r="C145" s="22" t="s">
        <v>8989</v>
      </c>
      <c r="E145" s="23" t="s">
        <v>13496</v>
      </c>
      <c r="L145" s="24">
        <f>SUMIFS(L146:L185,A146:A185,"P")</f>
        <v>0</v>
      </c>
      <c r="M145" s="24">
        <f>SUMIFS(M146:M185,A146:A185,"P")</f>
        <v>0</v>
      </c>
      <c r="N145" s="25"/>
    </row>
    <row r="146" ht="25.5">
      <c r="A146" s="1" t="s">
        <v>432</v>
      </c>
      <c r="B146" s="1">
        <v>34</v>
      </c>
      <c r="C146" s="26" t="s">
        <v>13497</v>
      </c>
      <c r="D146" t="s">
        <v>434</v>
      </c>
      <c r="E146" s="27" t="s">
        <v>13498</v>
      </c>
      <c r="F146" s="28" t="s">
        <v>496</v>
      </c>
      <c r="G146" s="29">
        <v>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13499</v>
      </c>
    </row>
    <row r="149" ht="140.25">
      <c r="A149" s="1" t="s">
        <v>441</v>
      </c>
      <c r="E149" s="27" t="s">
        <v>13500</v>
      </c>
    </row>
    <row r="150" ht="25.5">
      <c r="A150" s="1" t="s">
        <v>432</v>
      </c>
      <c r="B150" s="1">
        <v>35</v>
      </c>
      <c r="C150" s="26" t="s">
        <v>13501</v>
      </c>
      <c r="D150" t="s">
        <v>434</v>
      </c>
      <c r="E150" s="27" t="s">
        <v>13502</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13499</v>
      </c>
    </row>
    <row r="153" ht="140.25">
      <c r="A153" s="1" t="s">
        <v>441</v>
      </c>
      <c r="E153" s="27" t="s">
        <v>13500</v>
      </c>
    </row>
    <row r="154" ht="25.5">
      <c r="A154" s="1" t="s">
        <v>432</v>
      </c>
      <c r="B154" s="1">
        <v>36</v>
      </c>
      <c r="C154" s="26" t="s">
        <v>13503</v>
      </c>
      <c r="D154" t="s">
        <v>434</v>
      </c>
      <c r="E154" s="27" t="s">
        <v>13504</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13505</v>
      </c>
    </row>
    <row r="157" ht="51">
      <c r="A157" s="1" t="s">
        <v>441</v>
      </c>
      <c r="E157" s="27" t="s">
        <v>13506</v>
      </c>
    </row>
    <row r="158" ht="25.5">
      <c r="A158" s="1" t="s">
        <v>432</v>
      </c>
      <c r="B158" s="1">
        <v>37</v>
      </c>
      <c r="C158" s="26" t="s">
        <v>13507</v>
      </c>
      <c r="D158" t="s">
        <v>434</v>
      </c>
      <c r="E158" s="27" t="s">
        <v>13508</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13505</v>
      </c>
    </row>
    <row r="161" ht="38.25">
      <c r="A161" s="1" t="s">
        <v>441</v>
      </c>
      <c r="E161" s="27" t="s">
        <v>13509</v>
      </c>
    </row>
    <row r="162" ht="25.5">
      <c r="A162" s="1" t="s">
        <v>432</v>
      </c>
      <c r="B162" s="1">
        <v>38</v>
      </c>
      <c r="C162" s="26" t="s">
        <v>13510</v>
      </c>
      <c r="D162" t="s">
        <v>434</v>
      </c>
      <c r="E162" s="27" t="s">
        <v>13511</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13505</v>
      </c>
    </row>
    <row r="165" ht="38.25">
      <c r="A165" s="1" t="s">
        <v>441</v>
      </c>
      <c r="E165" s="27" t="s">
        <v>13512</v>
      </c>
    </row>
    <row r="166">
      <c r="A166" s="1" t="s">
        <v>432</v>
      </c>
      <c r="B166" s="1">
        <v>39</v>
      </c>
      <c r="C166" s="26" t="s">
        <v>13513</v>
      </c>
      <c r="D166" t="s">
        <v>434</v>
      </c>
      <c r="E166" s="27" t="s">
        <v>13514</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13505</v>
      </c>
    </row>
    <row r="169" ht="38.25">
      <c r="A169" s="1" t="s">
        <v>441</v>
      </c>
      <c r="E169" s="27" t="s">
        <v>13512</v>
      </c>
    </row>
    <row r="170">
      <c r="A170" s="1" t="s">
        <v>432</v>
      </c>
      <c r="B170" s="1">
        <v>40</v>
      </c>
      <c r="C170" s="26" t="s">
        <v>13515</v>
      </c>
      <c r="D170" t="s">
        <v>434</v>
      </c>
      <c r="E170" s="27" t="s">
        <v>13516</v>
      </c>
      <c r="F170" s="28" t="s">
        <v>496</v>
      </c>
      <c r="G170" s="29">
        <v>8</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13517</v>
      </c>
    </row>
    <row r="173" ht="63.75">
      <c r="A173" s="1" t="s">
        <v>441</v>
      </c>
      <c r="E173" s="27" t="s">
        <v>13518</v>
      </c>
    </row>
    <row r="174">
      <c r="A174" s="1" t="s">
        <v>432</v>
      </c>
      <c r="B174" s="1">
        <v>41</v>
      </c>
      <c r="C174" s="26" t="s">
        <v>13519</v>
      </c>
      <c r="D174" t="s">
        <v>434</v>
      </c>
      <c r="E174" s="27" t="s">
        <v>13520</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13517</v>
      </c>
    </row>
    <row r="177" ht="63.75">
      <c r="A177" s="1" t="s">
        <v>441</v>
      </c>
      <c r="E177" s="27" t="s">
        <v>13518</v>
      </c>
    </row>
    <row r="178">
      <c r="A178" s="1" t="s">
        <v>432</v>
      </c>
      <c r="B178" s="1">
        <v>42</v>
      </c>
      <c r="C178" s="26" t="s">
        <v>13521</v>
      </c>
      <c r="D178" t="s">
        <v>434</v>
      </c>
      <c r="E178" s="27" t="s">
        <v>13522</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13517</v>
      </c>
    </row>
    <row r="181" ht="63.75">
      <c r="A181" s="1" t="s">
        <v>441</v>
      </c>
      <c r="E181" s="27" t="s">
        <v>13518</v>
      </c>
    </row>
    <row r="182">
      <c r="A182" s="1" t="s">
        <v>432</v>
      </c>
      <c r="B182" s="1">
        <v>43</v>
      </c>
      <c r="C182" s="26" t="s">
        <v>13523</v>
      </c>
      <c r="D182" t="s">
        <v>434</v>
      </c>
      <c r="E182" s="27" t="s">
        <v>13524</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13517</v>
      </c>
    </row>
    <row r="185" ht="63.75">
      <c r="A185" s="1" t="s">
        <v>441</v>
      </c>
      <c r="E185" s="27" t="s">
        <v>13518</v>
      </c>
    </row>
    <row r="186">
      <c r="A186" s="1" t="s">
        <v>429</v>
      </c>
      <c r="C186" s="22" t="s">
        <v>4152</v>
      </c>
      <c r="E186" s="23" t="s">
        <v>4153</v>
      </c>
      <c r="L186" s="24">
        <f>SUMIFS(L187:L234,A187:A234,"P")</f>
        <v>0</v>
      </c>
      <c r="M186" s="24">
        <f>SUMIFS(M187:M234,A187:A234,"P")</f>
        <v>0</v>
      </c>
      <c r="N186" s="25"/>
    </row>
    <row r="187">
      <c r="A187" s="1" t="s">
        <v>432</v>
      </c>
      <c r="B187" s="1">
        <v>44</v>
      </c>
      <c r="C187" s="26" t="s">
        <v>4938</v>
      </c>
      <c r="D187" t="s">
        <v>434</v>
      </c>
      <c r="E187" s="27" t="s">
        <v>4155</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13525</v>
      </c>
    </row>
    <row r="190" ht="38.25">
      <c r="A190" s="1" t="s">
        <v>441</v>
      </c>
      <c r="E190" s="27" t="s">
        <v>13526</v>
      </c>
    </row>
    <row r="191" ht="25.5">
      <c r="A191" s="1" t="s">
        <v>432</v>
      </c>
      <c r="B191" s="1">
        <v>45</v>
      </c>
      <c r="C191" s="26" t="s">
        <v>3012</v>
      </c>
      <c r="D191" t="s">
        <v>434</v>
      </c>
      <c r="E191" s="27" t="s">
        <v>3013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13517</v>
      </c>
    </row>
    <row r="194" ht="63.75">
      <c r="A194" s="1" t="s">
        <v>441</v>
      </c>
      <c r="E194" s="27" t="s">
        <v>13527</v>
      </c>
    </row>
    <row r="195" ht="38.25">
      <c r="A195" s="1" t="s">
        <v>432</v>
      </c>
      <c r="B195" s="1">
        <v>46</v>
      </c>
      <c r="C195" s="26" t="s">
        <v>3014</v>
      </c>
      <c r="D195" t="s">
        <v>434</v>
      </c>
      <c r="E195" s="27" t="s">
        <v>3015</v>
      </c>
      <c r="F195" s="28" t="s">
        <v>496</v>
      </c>
      <c r="G195" s="29">
        <v>9</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13517</v>
      </c>
    </row>
    <row r="198" ht="63.75">
      <c r="A198" s="1" t="s">
        <v>441</v>
      </c>
      <c r="E198" s="27" t="s">
        <v>13527</v>
      </c>
    </row>
    <row r="199" ht="25.5">
      <c r="A199" s="1" t="s">
        <v>432</v>
      </c>
      <c r="B199" s="1">
        <v>47</v>
      </c>
      <c r="C199" s="26" t="s">
        <v>3016</v>
      </c>
      <c r="D199" t="s">
        <v>434</v>
      </c>
      <c r="E199" s="27" t="s">
        <v>3017</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13517</v>
      </c>
    </row>
    <row r="202" ht="38.25">
      <c r="A202" s="1" t="s">
        <v>441</v>
      </c>
      <c r="E202" s="27" t="s">
        <v>13528</v>
      </c>
    </row>
    <row r="203">
      <c r="A203" s="1" t="s">
        <v>432</v>
      </c>
      <c r="B203" s="1">
        <v>48</v>
      </c>
      <c r="C203" s="26" t="s">
        <v>13529</v>
      </c>
      <c r="D203" t="s">
        <v>434</v>
      </c>
      <c r="E203" s="27" t="s">
        <v>13530</v>
      </c>
      <c r="F203" s="28" t="s">
        <v>496</v>
      </c>
      <c r="G203" s="29">
        <v>28</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13480</v>
      </c>
    </row>
    <row r="206" ht="38.25">
      <c r="A206" s="1" t="s">
        <v>441</v>
      </c>
      <c r="E206" s="27" t="s">
        <v>13531</v>
      </c>
    </row>
    <row r="207">
      <c r="A207" s="1" t="s">
        <v>432</v>
      </c>
      <c r="B207" s="1">
        <v>49</v>
      </c>
      <c r="C207" s="26" t="s">
        <v>13532</v>
      </c>
      <c r="D207" t="s">
        <v>434</v>
      </c>
      <c r="E207" s="27" t="s">
        <v>13533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13480</v>
      </c>
    </row>
    <row r="210" ht="38.25">
      <c r="A210" s="1" t="s">
        <v>441</v>
      </c>
      <c r="E210" s="27" t="s">
        <v>13531</v>
      </c>
    </row>
    <row r="211">
      <c r="A211" s="1" t="s">
        <v>432</v>
      </c>
      <c r="B211" s="1">
        <v>50</v>
      </c>
      <c r="C211" s="26" t="s">
        <v>3018</v>
      </c>
      <c r="D211" t="s">
        <v>434</v>
      </c>
      <c r="E211" s="27" t="s">
        <v>3019</v>
      </c>
      <c r="F211" s="28" t="s">
        <v>1625</v>
      </c>
      <c r="G211" s="29">
        <v>60</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13517</v>
      </c>
    </row>
    <row r="214" ht="38.25">
      <c r="A214" s="1" t="s">
        <v>441</v>
      </c>
      <c r="E214" s="27" t="s">
        <v>13534</v>
      </c>
    </row>
    <row r="215">
      <c r="A215" s="1" t="s">
        <v>432</v>
      </c>
      <c r="B215" s="1">
        <v>51</v>
      </c>
      <c r="C215" s="26" t="s">
        <v>3911</v>
      </c>
      <c r="D215" t="s">
        <v>434</v>
      </c>
      <c r="E215" s="27" t="s">
        <v>3912</v>
      </c>
      <c r="F215" s="28" t="s">
        <v>1625</v>
      </c>
      <c r="G215" s="29">
        <v>16</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13517</v>
      </c>
    </row>
    <row r="218" ht="38.25">
      <c r="A218" s="1" t="s">
        <v>441</v>
      </c>
      <c r="E218" s="27" t="s">
        <v>13535</v>
      </c>
    </row>
    <row r="219">
      <c r="A219" s="1" t="s">
        <v>432</v>
      </c>
      <c r="B219" s="1">
        <v>52</v>
      </c>
      <c r="C219" s="26" t="s">
        <v>3913</v>
      </c>
      <c r="D219" t="s">
        <v>434</v>
      </c>
      <c r="E219" s="27" t="s">
        <v>3914</v>
      </c>
      <c r="F219" s="28" t="s">
        <v>1625</v>
      </c>
      <c r="G219" s="29">
        <v>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13517</v>
      </c>
    </row>
    <row r="222" ht="38.25">
      <c r="A222" s="1" t="s">
        <v>441</v>
      </c>
      <c r="E222" s="27" t="s">
        <v>13536</v>
      </c>
    </row>
    <row r="223">
      <c r="A223" s="1" t="s">
        <v>432</v>
      </c>
      <c r="B223" s="1">
        <v>53</v>
      </c>
      <c r="C223" s="26" t="s">
        <v>13537</v>
      </c>
      <c r="D223" t="s">
        <v>434</v>
      </c>
      <c r="E223" s="27" t="s">
        <v>8983</v>
      </c>
      <c r="F223" s="28" t="s">
        <v>1625</v>
      </c>
      <c r="G223" s="29">
        <v>6</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13517</v>
      </c>
    </row>
    <row r="226" ht="38.25">
      <c r="A226" s="1" t="s">
        <v>441</v>
      </c>
      <c r="E226" s="27" t="s">
        <v>13538</v>
      </c>
    </row>
    <row r="227">
      <c r="A227" s="1" t="s">
        <v>432</v>
      </c>
      <c r="B227" s="1">
        <v>54</v>
      </c>
      <c r="C227" s="26" t="s">
        <v>5260</v>
      </c>
      <c r="D227" t="s">
        <v>434</v>
      </c>
      <c r="E227" s="27" t="s">
        <v>4163</v>
      </c>
      <c r="F227" s="28" t="s">
        <v>1625</v>
      </c>
      <c r="G227" s="29">
        <v>20</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13517</v>
      </c>
    </row>
    <row r="230" ht="38.25">
      <c r="A230" s="1" t="s">
        <v>441</v>
      </c>
      <c r="E230" s="27" t="s">
        <v>13539</v>
      </c>
    </row>
    <row r="231">
      <c r="A231" s="1" t="s">
        <v>432</v>
      </c>
      <c r="B231" s="1">
        <v>55</v>
      </c>
      <c r="C231" s="26" t="s">
        <v>13540</v>
      </c>
      <c r="D231" t="s">
        <v>434</v>
      </c>
      <c r="E231" s="27" t="s">
        <v>13541</v>
      </c>
      <c r="F231" s="28" t="s">
        <v>496</v>
      </c>
      <c r="G231" s="29">
        <v>1</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13517</v>
      </c>
    </row>
    <row r="234" ht="140.25">
      <c r="A234" s="1" t="s">
        <v>441</v>
      </c>
      <c r="E234" s="27" t="s">
        <v>13542</v>
      </c>
    </row>
    <row r="235">
      <c r="A235" s="1" t="s">
        <v>429</v>
      </c>
      <c r="C235" s="22" t="s">
        <v>13543</v>
      </c>
      <c r="E235" s="23" t="s">
        <v>13544</v>
      </c>
      <c r="L235" s="24">
        <f>SUMIFS(L236:L243,A236:A243,"P")</f>
        <v>0</v>
      </c>
      <c r="M235" s="24">
        <f>SUMIFS(M236:M243,A236:A243,"P")</f>
        <v>0</v>
      </c>
      <c r="N235" s="25"/>
    </row>
    <row r="236">
      <c r="A236" s="1" t="s">
        <v>432</v>
      </c>
      <c r="B236" s="1">
        <v>56</v>
      </c>
      <c r="C236" s="26" t="s">
        <v>13545</v>
      </c>
      <c r="D236" t="s">
        <v>434</v>
      </c>
      <c r="E236" s="27" t="s">
        <v>13546</v>
      </c>
      <c r="F236" s="28" t="s">
        <v>467</v>
      </c>
      <c r="G236" s="29">
        <v>200</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13547</v>
      </c>
    </row>
    <row r="239" ht="89.25">
      <c r="A239" s="1" t="s">
        <v>441</v>
      </c>
      <c r="E239" s="27" t="s">
        <v>13548</v>
      </c>
    </row>
    <row r="240">
      <c r="A240" s="1" t="s">
        <v>432</v>
      </c>
      <c r="B240" s="1">
        <v>57</v>
      </c>
      <c r="C240" s="26" t="s">
        <v>13549</v>
      </c>
      <c r="D240" t="s">
        <v>434</v>
      </c>
      <c r="E240" s="27" t="s">
        <v>13550</v>
      </c>
      <c r="F240" s="28" t="s">
        <v>467</v>
      </c>
      <c r="G240" s="29">
        <v>200</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13547</v>
      </c>
    </row>
    <row r="243" ht="89.25">
      <c r="A243" s="1" t="s">
        <v>441</v>
      </c>
      <c r="E243" s="27" t="s">
        <v>13548</v>
      </c>
    </row>
    <row r="244">
      <c r="A244" s="1" t="s">
        <v>429</v>
      </c>
      <c r="C244" s="22" t="s">
        <v>532</v>
      </c>
      <c r="E244" s="23" t="s">
        <v>13551</v>
      </c>
      <c r="L244" s="24">
        <f>SUMIFS(L245:L248,A245:A248,"P")</f>
        <v>0</v>
      </c>
      <c r="M244" s="24">
        <f>SUMIFS(M245:M248,A245:A248,"P")</f>
        <v>0</v>
      </c>
      <c r="N244" s="25"/>
    </row>
    <row r="245">
      <c r="A245" s="1" t="s">
        <v>432</v>
      </c>
      <c r="B245" s="1">
        <v>58</v>
      </c>
      <c r="C245" s="26" t="s">
        <v>13552</v>
      </c>
      <c r="D245" t="s">
        <v>434</v>
      </c>
      <c r="E245" s="27" t="s">
        <v>13553</v>
      </c>
      <c r="F245" s="28" t="s">
        <v>444</v>
      </c>
      <c r="G245" s="29">
        <v>0.5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13444</v>
      </c>
    </row>
    <row r="248" ht="89.25">
      <c r="A248" s="1" t="s">
        <v>441</v>
      </c>
      <c r="E248" s="27" t="s">
        <v>13554</v>
      </c>
    </row>
    <row r="249">
      <c r="A249" s="1" t="s">
        <v>429</v>
      </c>
      <c r="C249" s="22" t="s">
        <v>559</v>
      </c>
      <c r="E249" s="23" t="s">
        <v>893</v>
      </c>
      <c r="L249" s="24">
        <f>SUMIFS(L250:L269,A250:A269,"P")</f>
        <v>0</v>
      </c>
      <c r="M249" s="24">
        <f>SUMIFS(M250:M269,A250:A269,"P")</f>
        <v>0</v>
      </c>
      <c r="N249" s="25"/>
    </row>
    <row r="250" ht="25.5">
      <c r="A250" s="1" t="s">
        <v>432</v>
      </c>
      <c r="B250" s="1">
        <v>59</v>
      </c>
      <c r="C250" s="26" t="s">
        <v>561</v>
      </c>
      <c r="D250" t="s">
        <v>562</v>
      </c>
      <c r="E250" s="27" t="s">
        <v>563</v>
      </c>
      <c r="F250" s="28" t="s">
        <v>476</v>
      </c>
      <c r="G250" s="29">
        <v>48.700000000000003</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564</v>
      </c>
    </row>
    <row r="252">
      <c r="A252" s="1" t="s">
        <v>439</v>
      </c>
      <c r="E252" s="33" t="s">
        <v>13555</v>
      </c>
    </row>
    <row r="253" ht="153">
      <c r="A253" s="1" t="s">
        <v>441</v>
      </c>
      <c r="E253" s="27" t="s">
        <v>566</v>
      </c>
    </row>
    <row r="254" ht="38.25">
      <c r="A254" s="1" t="s">
        <v>432</v>
      </c>
      <c r="B254" s="1">
        <v>60</v>
      </c>
      <c r="C254" s="26" t="s">
        <v>901</v>
      </c>
      <c r="D254" t="s">
        <v>562</v>
      </c>
      <c r="E254" s="27" t="s">
        <v>1060</v>
      </c>
      <c r="F254" s="28" t="s">
        <v>476</v>
      </c>
      <c r="G254" s="29">
        <v>1.1000000000000001</v>
      </c>
      <c r="H254" s="28">
        <v>0</v>
      </c>
      <c r="I254" s="30">
        <f>ROUND(G254*H254,P4)</f>
        <v>0</v>
      </c>
      <c r="L254" s="31">
        <v>0</v>
      </c>
      <c r="M254" s="24">
        <f>ROUND(G254*L254,P4)</f>
        <v>0</v>
      </c>
      <c r="N254" s="25" t="s">
        <v>13472</v>
      </c>
      <c r="O254" s="32">
        <f>M254*AA254</f>
        <v>0</v>
      </c>
      <c r="P254" s="1">
        <v>3</v>
      </c>
      <c r="AA254" s="1">
        <f>IF(P254=1,$O$3,IF(P254=2,$O$4,$O$5))</f>
        <v>0</v>
      </c>
    </row>
    <row r="255" ht="38.25">
      <c r="A255" s="1" t="s">
        <v>437</v>
      </c>
      <c r="E255" s="27" t="s">
        <v>564</v>
      </c>
    </row>
    <row r="256">
      <c r="A256" s="1" t="s">
        <v>439</v>
      </c>
      <c r="E256" s="33" t="s">
        <v>13555</v>
      </c>
    </row>
    <row r="257" ht="153">
      <c r="A257" s="1" t="s">
        <v>441</v>
      </c>
      <c r="E257" s="27" t="s">
        <v>566</v>
      </c>
    </row>
    <row r="258" ht="25.5">
      <c r="A258" s="1" t="s">
        <v>432</v>
      </c>
      <c r="B258" s="1">
        <v>61</v>
      </c>
      <c r="C258" s="26" t="s">
        <v>7447</v>
      </c>
      <c r="D258" t="s">
        <v>562</v>
      </c>
      <c r="E258" s="27" t="s">
        <v>7448</v>
      </c>
      <c r="F258" s="28" t="s">
        <v>476</v>
      </c>
      <c r="G258" s="29">
        <v>0.29999999999999999</v>
      </c>
      <c r="H258" s="28">
        <v>0</v>
      </c>
      <c r="I258" s="30">
        <f>ROUND(G258*H258,P4)</f>
        <v>0</v>
      </c>
      <c r="L258" s="31">
        <v>0</v>
      </c>
      <c r="M258" s="24">
        <f>ROUND(G258*L258,P4)</f>
        <v>0</v>
      </c>
      <c r="N258" s="25" t="s">
        <v>13472</v>
      </c>
      <c r="O258" s="32">
        <f>M258*AA258</f>
        <v>0</v>
      </c>
      <c r="P258" s="1">
        <v>3</v>
      </c>
      <c r="AA258" s="1">
        <f>IF(P258=1,$O$3,IF(P258=2,$O$4,$O$5))</f>
        <v>0</v>
      </c>
    </row>
    <row r="259" ht="25.5">
      <c r="A259" s="1" t="s">
        <v>437</v>
      </c>
      <c r="E259" s="27" t="s">
        <v>7449</v>
      </c>
    </row>
    <row r="260">
      <c r="A260" s="1" t="s">
        <v>439</v>
      </c>
      <c r="E260" s="33" t="s">
        <v>13555</v>
      </c>
    </row>
    <row r="261" ht="153">
      <c r="A261" s="1" t="s">
        <v>441</v>
      </c>
      <c r="E261" s="27" t="s">
        <v>1108</v>
      </c>
    </row>
    <row r="262" ht="38.25">
      <c r="A262" s="1" t="s">
        <v>432</v>
      </c>
      <c r="B262" s="1">
        <v>62</v>
      </c>
      <c r="C262" s="26" t="s">
        <v>5267</v>
      </c>
      <c r="D262" t="s">
        <v>562</v>
      </c>
      <c r="E262" s="27" t="s">
        <v>5268</v>
      </c>
      <c r="F262" s="28" t="s">
        <v>476</v>
      </c>
      <c r="G262" s="29">
        <v>0.10000000000000001</v>
      </c>
      <c r="H262" s="28">
        <v>0</v>
      </c>
      <c r="I262" s="30">
        <f>ROUND(G262*H262,P4)</f>
        <v>0</v>
      </c>
      <c r="L262" s="31">
        <v>0</v>
      </c>
      <c r="M262" s="24">
        <f>ROUND(G262*L262,P4)</f>
        <v>0</v>
      </c>
      <c r="N262" s="25" t="s">
        <v>13472</v>
      </c>
      <c r="O262" s="32">
        <f>M262*AA262</f>
        <v>0</v>
      </c>
      <c r="P262" s="1">
        <v>3</v>
      </c>
      <c r="AA262" s="1">
        <f>IF(P262=1,$O$3,IF(P262=2,$O$4,$O$5))</f>
        <v>0</v>
      </c>
    </row>
    <row r="263" ht="38.25">
      <c r="A263" s="1" t="s">
        <v>437</v>
      </c>
      <c r="E263" s="27" t="s">
        <v>5269</v>
      </c>
    </row>
    <row r="264">
      <c r="A264" s="1" t="s">
        <v>439</v>
      </c>
      <c r="E264" s="33" t="s">
        <v>13555</v>
      </c>
    </row>
    <row r="265" ht="153">
      <c r="A265" s="1" t="s">
        <v>441</v>
      </c>
      <c r="E265" s="27" t="s">
        <v>1108</v>
      </c>
    </row>
    <row r="266" ht="25.5">
      <c r="A266" s="1" t="s">
        <v>432</v>
      </c>
      <c r="B266" s="1">
        <v>63</v>
      </c>
      <c r="C266" s="26" t="s">
        <v>5270</v>
      </c>
      <c r="D266" t="s">
        <v>562</v>
      </c>
      <c r="E266" s="27" t="s">
        <v>5271</v>
      </c>
      <c r="F266" s="28" t="s">
        <v>476</v>
      </c>
      <c r="G266" s="29">
        <v>2.2999999999999998</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4949</v>
      </c>
    </row>
    <row r="268">
      <c r="A268" s="1" t="s">
        <v>439</v>
      </c>
      <c r="E268" s="33" t="s">
        <v>13555</v>
      </c>
    </row>
    <row r="269" ht="153">
      <c r="A269" s="1" t="s">
        <v>441</v>
      </c>
      <c r="E269" s="27" t="s">
        <v>566</v>
      </c>
    </row>
  </sheetData>
  <sheetProtection sheet="1" objects="1" scenarios="1" spinCount="100000" saltValue="HNkSJi6JCb8dsrZ1dRGBMd5JVAWfUilWJIMfnQ2FUGFNH7PNtlhnMQJpBWrBxKoMGv1ge7zBrAIoy+kwW750sg==" hashValue="gCUz32n5bNAgYCBYbyJC8t5h+EVQzVV5G+BJv/TUJe5UdVvgoxvC2rBku8IKaSv2ntDL/9J/3HnXl+ds5Wx+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13556</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13557</v>
      </c>
    </row>
    <row r="13">
      <c r="A13" s="1" t="s">
        <v>441</v>
      </c>
      <c r="E13" s="27" t="s">
        <v>13445</v>
      </c>
    </row>
    <row r="14">
      <c r="A14" s="1" t="s">
        <v>432</v>
      </c>
      <c r="B14" s="1">
        <v>2</v>
      </c>
      <c r="C14" s="26" t="s">
        <v>1175</v>
      </c>
      <c r="D14" t="s">
        <v>434</v>
      </c>
      <c r="E14" s="27" t="s">
        <v>1176</v>
      </c>
      <c r="F14" s="28" t="s">
        <v>444</v>
      </c>
      <c r="G14" s="29">
        <v>24.199999999999999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13557</v>
      </c>
    </row>
    <row r="17" ht="318.75">
      <c r="A17" s="1" t="s">
        <v>441</v>
      </c>
      <c r="E17" s="27" t="s">
        <v>1178</v>
      </c>
    </row>
    <row r="18">
      <c r="A18" s="1" t="s">
        <v>432</v>
      </c>
      <c r="B18" s="1">
        <v>3</v>
      </c>
      <c r="C18" s="26" t="s">
        <v>13428</v>
      </c>
      <c r="D18" t="s">
        <v>434</v>
      </c>
      <c r="E18" s="27" t="s">
        <v>13429</v>
      </c>
      <c r="F18" s="28" t="s">
        <v>467</v>
      </c>
      <c r="G18" s="29">
        <v>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13557</v>
      </c>
    </row>
    <row r="21" ht="25.5">
      <c r="A21" s="1" t="s">
        <v>441</v>
      </c>
      <c r="E21" s="27" t="s">
        <v>13431</v>
      </c>
    </row>
    <row r="22">
      <c r="A22" s="1" t="s">
        <v>432</v>
      </c>
      <c r="B22" s="1">
        <v>4</v>
      </c>
      <c r="C22" s="26" t="s">
        <v>931</v>
      </c>
      <c r="D22" t="s">
        <v>434</v>
      </c>
      <c r="E22" s="27" t="s">
        <v>932</v>
      </c>
      <c r="F22" s="28" t="s">
        <v>444</v>
      </c>
      <c r="G22" s="29">
        <v>18.399999999999999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13557</v>
      </c>
    </row>
    <row r="25" ht="153">
      <c r="A25" s="1" t="s">
        <v>441</v>
      </c>
      <c r="E25" s="27" t="s">
        <v>13446</v>
      </c>
    </row>
    <row r="26">
      <c r="A26" s="1" t="s">
        <v>432</v>
      </c>
      <c r="B26" s="1">
        <v>5</v>
      </c>
      <c r="C26" s="26" t="s">
        <v>13447</v>
      </c>
      <c r="D26" t="s">
        <v>434</v>
      </c>
      <c r="E26" s="27" t="s">
        <v>13448</v>
      </c>
      <c r="F26" s="28" t="s">
        <v>436</v>
      </c>
      <c r="G26" s="29">
        <v>110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13557</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1.8999999999999999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13557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20</v>
      </c>
      <c r="H36" s="28">
        <v>0</v>
      </c>
      <c r="I36" s="30">
        <f>ROUND(G36*H36,P4)</f>
        <v>0</v>
      </c>
      <c r="L36" s="31">
        <v>0</v>
      </c>
      <c r="M36" s="24">
        <f>ROUND(G36*L36,P4)</f>
        <v>0</v>
      </c>
      <c r="N36" s="25" t="s">
        <v>13472</v>
      </c>
      <c r="O36" s="32">
        <f>M36*AA36</f>
        <v>0</v>
      </c>
      <c r="P36" s="1">
        <v>3</v>
      </c>
      <c r="AA36" s="1">
        <f>IF(P36=1,$O$3,IF(P36=2,$O$4,$O$5))</f>
        <v>0</v>
      </c>
    </row>
    <row r="37">
      <c r="A37" s="1" t="s">
        <v>437</v>
      </c>
      <c r="E37" s="27" t="s">
        <v>434</v>
      </c>
    </row>
    <row r="38">
      <c r="A38" s="1" t="s">
        <v>439</v>
      </c>
      <c r="E38" s="33" t="s">
        <v>13557</v>
      </c>
    </row>
    <row r="39" ht="140.25">
      <c r="A39" s="1" t="s">
        <v>441</v>
      </c>
      <c r="E39" s="27" t="s">
        <v>13560</v>
      </c>
    </row>
    <row r="40">
      <c r="A40" s="1" t="s">
        <v>429</v>
      </c>
      <c r="C40" s="22" t="s">
        <v>4099</v>
      </c>
      <c r="E40" s="23" t="s">
        <v>13450</v>
      </c>
      <c r="L40" s="24">
        <f>SUMIFS(L41:L76,A41:A76,"P")</f>
        <v>0</v>
      </c>
      <c r="M40" s="24">
        <f>SUMIFS(M41:M76,A41:A76,"P")</f>
        <v>0</v>
      </c>
      <c r="N40" s="25"/>
    </row>
    <row r="41" ht="25.5">
      <c r="A41" s="1" t="s">
        <v>432</v>
      </c>
      <c r="B41" s="1">
        <v>8</v>
      </c>
      <c r="C41" s="26" t="s">
        <v>4883</v>
      </c>
      <c r="D41" t="s">
        <v>434</v>
      </c>
      <c r="E41" s="27" t="s">
        <v>4102</v>
      </c>
      <c r="F41" s="28" t="s">
        <v>496</v>
      </c>
      <c r="G41" s="29">
        <v>110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13561</v>
      </c>
    </row>
    <row r="44" ht="25.5">
      <c r="A44" s="1" t="s">
        <v>441</v>
      </c>
      <c r="E44" s="27" t="s">
        <v>13452</v>
      </c>
    </row>
    <row r="45">
      <c r="A45" s="1" t="s">
        <v>432</v>
      </c>
      <c r="B45" s="1">
        <v>9</v>
      </c>
      <c r="C45" s="26" t="s">
        <v>13453</v>
      </c>
      <c r="D45" t="s">
        <v>434</v>
      </c>
      <c r="E45" s="27" t="s">
        <v>13454</v>
      </c>
      <c r="F45" s="28" t="s">
        <v>496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13561</v>
      </c>
    </row>
    <row r="48" ht="51">
      <c r="A48" s="1" t="s">
        <v>441</v>
      </c>
      <c r="E48" s="27" t="s">
        <v>13455</v>
      </c>
    </row>
    <row r="49">
      <c r="A49" s="1" t="s">
        <v>432</v>
      </c>
      <c r="B49" s="1">
        <v>10</v>
      </c>
      <c r="C49" s="26" t="s">
        <v>13456</v>
      </c>
      <c r="D49" t="s">
        <v>434</v>
      </c>
      <c r="E49" s="27" t="s">
        <v>13457</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13561</v>
      </c>
    </row>
    <row r="52" ht="38.25">
      <c r="A52" s="1" t="s">
        <v>441</v>
      </c>
      <c r="E52" s="27" t="s">
        <v>13458</v>
      </c>
    </row>
    <row r="53">
      <c r="A53" s="1" t="s">
        <v>432</v>
      </c>
      <c r="B53" s="1">
        <v>11</v>
      </c>
      <c r="C53" s="26" t="s">
        <v>995</v>
      </c>
      <c r="D53" t="s">
        <v>434</v>
      </c>
      <c r="E53" s="27" t="s">
        <v>996</v>
      </c>
      <c r="F53" s="28" t="s">
        <v>467</v>
      </c>
      <c r="G53" s="29">
        <v>110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13561</v>
      </c>
    </row>
    <row r="56" ht="76.5">
      <c r="A56" s="1" t="s">
        <v>441</v>
      </c>
      <c r="E56" s="27" t="s">
        <v>13459</v>
      </c>
    </row>
    <row r="57" ht="25.5">
      <c r="A57" s="1" t="s">
        <v>432</v>
      </c>
      <c r="B57" s="1">
        <v>12</v>
      </c>
      <c r="C57" s="26" t="s">
        <v>13460</v>
      </c>
      <c r="D57" t="s">
        <v>434</v>
      </c>
      <c r="E57" s="27" t="s">
        <v>9527</v>
      </c>
      <c r="F57" s="28" t="s">
        <v>467</v>
      </c>
      <c r="G57" s="29">
        <v>11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13561</v>
      </c>
    </row>
    <row r="60" ht="76.5">
      <c r="A60" s="1" t="s">
        <v>441</v>
      </c>
      <c r="E60" s="27" t="s">
        <v>13461</v>
      </c>
    </row>
    <row r="61">
      <c r="A61" s="1" t="s">
        <v>432</v>
      </c>
      <c r="B61" s="1">
        <v>13</v>
      </c>
      <c r="C61" s="26" t="s">
        <v>13465</v>
      </c>
      <c r="D61" t="s">
        <v>434</v>
      </c>
      <c r="E61" s="27" t="s">
        <v>13466</v>
      </c>
      <c r="F61" s="28" t="s">
        <v>496</v>
      </c>
      <c r="G61" s="29">
        <v>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13561</v>
      </c>
    </row>
    <row r="64" ht="51">
      <c r="A64" s="1" t="s">
        <v>441</v>
      </c>
      <c r="E64" s="27" t="s">
        <v>13467</v>
      </c>
    </row>
    <row r="65" ht="25.5">
      <c r="A65" s="1" t="s">
        <v>432</v>
      </c>
      <c r="B65" s="1">
        <v>14</v>
      </c>
      <c r="C65" s="26" t="s">
        <v>13468</v>
      </c>
      <c r="D65" t="s">
        <v>434</v>
      </c>
      <c r="E65" s="27" t="s">
        <v>13469</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13561</v>
      </c>
    </row>
    <row r="68" ht="38.25">
      <c r="A68" s="1" t="s">
        <v>441</v>
      </c>
      <c r="E68" s="27" t="s">
        <v>13458</v>
      </c>
    </row>
    <row r="69">
      <c r="A69" s="1" t="s">
        <v>432</v>
      </c>
      <c r="B69" s="1">
        <v>15</v>
      </c>
      <c r="C69" s="26" t="s">
        <v>13474</v>
      </c>
      <c r="D69" t="s">
        <v>434</v>
      </c>
      <c r="E69" s="27" t="s">
        <v>13475</v>
      </c>
      <c r="F69" s="28" t="s">
        <v>496</v>
      </c>
      <c r="G69" s="29">
        <v>3</v>
      </c>
      <c r="H69" s="28">
        <v>0</v>
      </c>
      <c r="I69" s="30">
        <f>ROUND(G69*H69,P4)</f>
        <v>0</v>
      </c>
      <c r="L69" s="31">
        <v>0</v>
      </c>
      <c r="M69" s="24">
        <f>ROUND(G69*L69,P4)</f>
        <v>0</v>
      </c>
      <c r="N69" s="25" t="s">
        <v>13472</v>
      </c>
      <c r="O69" s="32">
        <f>M69*AA69</f>
        <v>0</v>
      </c>
      <c r="P69" s="1">
        <v>3</v>
      </c>
      <c r="AA69" s="1">
        <f>IF(P69=1,$O$3,IF(P69=2,$O$4,$O$5))</f>
        <v>0</v>
      </c>
    </row>
    <row r="70">
      <c r="A70" s="1" t="s">
        <v>437</v>
      </c>
      <c r="E70" s="27" t="s">
        <v>434</v>
      </c>
    </row>
    <row r="71">
      <c r="A71" s="1" t="s">
        <v>439</v>
      </c>
      <c r="E71" s="33" t="s">
        <v>13561</v>
      </c>
    </row>
    <row r="72" ht="102">
      <c r="A72" s="1" t="s">
        <v>441</v>
      </c>
      <c r="E72" s="27" t="s">
        <v>13476</v>
      </c>
    </row>
    <row r="73">
      <c r="A73" s="1" t="s">
        <v>432</v>
      </c>
      <c r="B73" s="1">
        <v>16</v>
      </c>
      <c r="C73" s="26" t="s">
        <v>13477</v>
      </c>
      <c r="D73" t="s">
        <v>434</v>
      </c>
      <c r="E73" s="27" t="s">
        <v>13478</v>
      </c>
      <c r="F73" s="28" t="s">
        <v>436</v>
      </c>
      <c r="G73" s="29">
        <v>100</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13561</v>
      </c>
    </row>
    <row r="76" ht="102">
      <c r="A76" s="1" t="s">
        <v>441</v>
      </c>
      <c r="E76" s="27" t="s">
        <v>13479</v>
      </c>
    </row>
    <row r="77">
      <c r="A77" s="1" t="s">
        <v>429</v>
      </c>
      <c r="C77" s="22" t="s">
        <v>4140</v>
      </c>
      <c r="E77" s="23" t="s">
        <v>4141</v>
      </c>
      <c r="L77" s="24">
        <f>SUMIFS(L78:L113,A78:A113,"P")</f>
        <v>0</v>
      </c>
      <c r="M77" s="24">
        <f>SUMIFS(M78:M113,A78:A113,"P")</f>
        <v>0</v>
      </c>
      <c r="N77" s="25"/>
    </row>
    <row r="78">
      <c r="A78" s="1" t="s">
        <v>432</v>
      </c>
      <c r="B78" s="1">
        <v>17</v>
      </c>
      <c r="C78" s="26" t="s">
        <v>2994</v>
      </c>
      <c r="D78" t="s">
        <v>434</v>
      </c>
      <c r="E78" s="27" t="s">
        <v>2995</v>
      </c>
      <c r="F78" s="28" t="s">
        <v>467</v>
      </c>
      <c r="G78" s="29">
        <v>708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13480</v>
      </c>
    </row>
    <row r="81" ht="38.25">
      <c r="A81" s="1" t="s">
        <v>441</v>
      </c>
      <c r="E81" s="27" t="s">
        <v>13481</v>
      </c>
    </row>
    <row r="82">
      <c r="A82" s="1" t="s">
        <v>432</v>
      </c>
      <c r="B82" s="1">
        <v>18</v>
      </c>
      <c r="C82" s="26" t="s">
        <v>2997</v>
      </c>
      <c r="D82" t="s">
        <v>434</v>
      </c>
      <c r="E82" s="27" t="s">
        <v>2998</v>
      </c>
      <c r="F82" s="28" t="s">
        <v>467</v>
      </c>
      <c r="G82" s="29">
        <v>1198</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13480</v>
      </c>
    </row>
    <row r="85" ht="38.25">
      <c r="A85" s="1" t="s">
        <v>441</v>
      </c>
      <c r="E85" s="27" t="s">
        <v>13481</v>
      </c>
    </row>
    <row r="86">
      <c r="A86" s="1" t="s">
        <v>432</v>
      </c>
      <c r="B86" s="1">
        <v>19</v>
      </c>
      <c r="C86" s="26" t="s">
        <v>13562</v>
      </c>
      <c r="D86" t="s">
        <v>434</v>
      </c>
      <c r="E86" s="27" t="s">
        <v>13563</v>
      </c>
      <c r="F86" s="28" t="s">
        <v>467</v>
      </c>
      <c r="G86" s="29">
        <v>68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13480</v>
      </c>
    </row>
    <row r="89" ht="38.25">
      <c r="A89" s="1" t="s">
        <v>441</v>
      </c>
      <c r="E89" s="27" t="s">
        <v>13481</v>
      </c>
    </row>
    <row r="90" ht="25.5">
      <c r="A90" s="1" t="s">
        <v>432</v>
      </c>
      <c r="B90" s="1">
        <v>20</v>
      </c>
      <c r="C90" s="26" t="s">
        <v>3005</v>
      </c>
      <c r="D90" t="s">
        <v>434</v>
      </c>
      <c r="E90" s="27" t="s">
        <v>3006</v>
      </c>
      <c r="F90" s="28" t="s">
        <v>496</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13480</v>
      </c>
    </row>
    <row r="93" ht="38.25">
      <c r="A93" s="1" t="s">
        <v>441</v>
      </c>
      <c r="E93" s="27" t="s">
        <v>13488</v>
      </c>
    </row>
    <row r="94" ht="25.5">
      <c r="A94" s="1" t="s">
        <v>432</v>
      </c>
      <c r="B94" s="1">
        <v>21</v>
      </c>
      <c r="C94" s="26" t="s">
        <v>7390</v>
      </c>
      <c r="D94" t="s">
        <v>434</v>
      </c>
      <c r="E94" s="27" t="s">
        <v>7391</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13480</v>
      </c>
    </row>
    <row r="97" ht="38.25">
      <c r="A97" s="1" t="s">
        <v>441</v>
      </c>
      <c r="E97" s="27" t="s">
        <v>13488</v>
      </c>
    </row>
    <row r="98" ht="25.5">
      <c r="A98" s="1" t="s">
        <v>432</v>
      </c>
      <c r="B98" s="1">
        <v>22</v>
      </c>
      <c r="C98" s="26" t="s">
        <v>13564</v>
      </c>
      <c r="D98" t="s">
        <v>434</v>
      </c>
      <c r="E98" s="27" t="s">
        <v>13565</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13488</v>
      </c>
    </row>
    <row r="102">
      <c r="A102" s="1" t="s">
        <v>432</v>
      </c>
      <c r="B102" s="1">
        <v>23</v>
      </c>
      <c r="C102" s="26" t="s">
        <v>3980</v>
      </c>
      <c r="D102" t="s">
        <v>434</v>
      </c>
      <c r="E102" s="27" t="s">
        <v>3981</v>
      </c>
      <c r="F102" s="28" t="s">
        <v>467</v>
      </c>
      <c r="G102" s="29">
        <v>160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25.5">
      <c r="A105" s="1" t="s">
        <v>441</v>
      </c>
      <c r="E105" s="27" t="s">
        <v>13493</v>
      </c>
    </row>
    <row r="106">
      <c r="A106" s="1" t="s">
        <v>432</v>
      </c>
      <c r="B106" s="1">
        <v>24</v>
      </c>
      <c r="C106" s="26" t="s">
        <v>3008</v>
      </c>
      <c r="D106" t="s">
        <v>434</v>
      </c>
      <c r="E106" s="27" t="s">
        <v>3009</v>
      </c>
      <c r="F106" s="28" t="s">
        <v>496</v>
      </c>
      <c r="G106" s="29">
        <v>24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25.5">
      <c r="A109" s="1" t="s">
        <v>441</v>
      </c>
      <c r="E109" s="27" t="s">
        <v>13494</v>
      </c>
    </row>
    <row r="110">
      <c r="A110" s="1" t="s">
        <v>432</v>
      </c>
      <c r="B110" s="1">
        <v>25</v>
      </c>
      <c r="C110" s="26" t="s">
        <v>13345</v>
      </c>
      <c r="D110" t="s">
        <v>434</v>
      </c>
      <c r="E110" s="27" t="s">
        <v>13346</v>
      </c>
      <c r="F110" s="28" t="s">
        <v>467</v>
      </c>
      <c r="G110" s="29">
        <v>600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51">
      <c r="A113" s="1" t="s">
        <v>441</v>
      </c>
      <c r="E113" s="27" t="s">
        <v>13495</v>
      </c>
    </row>
    <row r="114">
      <c r="A114" s="1" t="s">
        <v>429</v>
      </c>
      <c r="C114" s="22" t="s">
        <v>8989</v>
      </c>
      <c r="E114" s="23" t="s">
        <v>13496</v>
      </c>
      <c r="L114" s="24">
        <f>SUMIFS(L115:L122,A115:A122,"P")</f>
        <v>0</v>
      </c>
      <c r="M114" s="24">
        <f>SUMIFS(M115:M122,A115:A122,"P")</f>
        <v>0</v>
      </c>
      <c r="N114" s="25"/>
    </row>
    <row r="115" ht="25.5">
      <c r="A115" s="1" t="s">
        <v>432</v>
      </c>
      <c r="B115" s="1">
        <v>26</v>
      </c>
      <c r="C115" s="26" t="s">
        <v>13566</v>
      </c>
      <c r="D115" t="s">
        <v>434</v>
      </c>
      <c r="E115" s="27" t="s">
        <v>13567</v>
      </c>
      <c r="F115" s="28" t="s">
        <v>496</v>
      </c>
      <c r="G115" s="29">
        <v>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13499</v>
      </c>
    </row>
    <row r="118" ht="140.25">
      <c r="A118" s="1" t="s">
        <v>441</v>
      </c>
      <c r="E118" s="27" t="s">
        <v>13500</v>
      </c>
    </row>
    <row r="119">
      <c r="A119" s="1" t="s">
        <v>432</v>
      </c>
      <c r="B119" s="1">
        <v>27</v>
      </c>
      <c r="C119" s="26" t="s">
        <v>13515</v>
      </c>
      <c r="D119" t="s">
        <v>434</v>
      </c>
      <c r="E119" s="27" t="s">
        <v>13516</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13517</v>
      </c>
    </row>
    <row r="122" ht="63.75">
      <c r="A122" s="1" t="s">
        <v>441</v>
      </c>
      <c r="E122" s="27" t="s">
        <v>13518</v>
      </c>
    </row>
    <row r="123">
      <c r="A123" s="1" t="s">
        <v>429</v>
      </c>
      <c r="C123" s="22" t="s">
        <v>4152</v>
      </c>
      <c r="E123" s="23" t="s">
        <v>4153</v>
      </c>
      <c r="L123" s="24">
        <f>SUMIFS(L124:L171,A124:A171,"P")</f>
        <v>0</v>
      </c>
      <c r="M123" s="24">
        <f>SUMIFS(M124:M171,A124:A171,"P")</f>
        <v>0</v>
      </c>
      <c r="N123" s="25"/>
    </row>
    <row r="124" ht="25.5">
      <c r="A124" s="1" t="s">
        <v>432</v>
      </c>
      <c r="B124" s="1">
        <v>28</v>
      </c>
      <c r="C124" s="26" t="s">
        <v>3012</v>
      </c>
      <c r="D124" t="s">
        <v>434</v>
      </c>
      <c r="E124" s="27" t="s">
        <v>3013</v>
      </c>
      <c r="F124" s="28" t="s">
        <v>496</v>
      </c>
      <c r="G124" s="29">
        <v>1</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13517</v>
      </c>
    </row>
    <row r="127" ht="63.75">
      <c r="A127" s="1" t="s">
        <v>441</v>
      </c>
      <c r="E127" s="27" t="s">
        <v>13527</v>
      </c>
    </row>
    <row r="128" ht="38.25">
      <c r="A128" s="1" t="s">
        <v>432</v>
      </c>
      <c r="B128" s="1">
        <v>29</v>
      </c>
      <c r="C128" s="26" t="s">
        <v>3014</v>
      </c>
      <c r="D128" t="s">
        <v>434</v>
      </c>
      <c r="E128" s="27" t="s">
        <v>3015</v>
      </c>
      <c r="F128" s="28" t="s">
        <v>496</v>
      </c>
      <c r="G128" s="29">
        <v>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13517</v>
      </c>
    </row>
    <row r="131" ht="63.75">
      <c r="A131" s="1" t="s">
        <v>441</v>
      </c>
      <c r="E131" s="27" t="s">
        <v>13527</v>
      </c>
    </row>
    <row r="132" ht="25.5">
      <c r="A132" s="1" t="s">
        <v>432</v>
      </c>
      <c r="B132" s="1">
        <v>30</v>
      </c>
      <c r="C132" s="26" t="s">
        <v>3016</v>
      </c>
      <c r="D132" t="s">
        <v>434</v>
      </c>
      <c r="E132" s="27" t="s">
        <v>3017</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13517</v>
      </c>
    </row>
    <row r="135" ht="38.25">
      <c r="A135" s="1" t="s">
        <v>441</v>
      </c>
      <c r="E135" s="27" t="s">
        <v>13528</v>
      </c>
    </row>
    <row r="136">
      <c r="A136" s="1" t="s">
        <v>432</v>
      </c>
      <c r="B136" s="1">
        <v>31</v>
      </c>
      <c r="C136" s="26" t="s">
        <v>13529</v>
      </c>
      <c r="D136" t="s">
        <v>434</v>
      </c>
      <c r="E136" s="27" t="s">
        <v>13530</v>
      </c>
      <c r="F136" s="28" t="s">
        <v>496</v>
      </c>
      <c r="G136" s="29">
        <v>20</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13480</v>
      </c>
    </row>
    <row r="139" ht="38.25">
      <c r="A139" s="1" t="s">
        <v>441</v>
      </c>
      <c r="E139" s="27" t="s">
        <v>13531</v>
      </c>
    </row>
    <row r="140">
      <c r="A140" s="1" t="s">
        <v>432</v>
      </c>
      <c r="B140" s="1">
        <v>32</v>
      </c>
      <c r="C140" s="26" t="s">
        <v>13568</v>
      </c>
      <c r="D140" t="s">
        <v>434</v>
      </c>
      <c r="E140" s="27" t="s">
        <v>13569</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13480</v>
      </c>
    </row>
    <row r="143" ht="38.25">
      <c r="A143" s="1" t="s">
        <v>441</v>
      </c>
      <c r="E143" s="27" t="s">
        <v>13531</v>
      </c>
    </row>
    <row r="144">
      <c r="A144" s="1" t="s">
        <v>432</v>
      </c>
      <c r="B144" s="1">
        <v>33</v>
      </c>
      <c r="C144" s="26" t="s">
        <v>3018</v>
      </c>
      <c r="D144" t="s">
        <v>434</v>
      </c>
      <c r="E144" s="27" t="s">
        <v>3019</v>
      </c>
      <c r="F144" s="28" t="s">
        <v>1625</v>
      </c>
      <c r="G144" s="29">
        <v>50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13517</v>
      </c>
    </row>
    <row r="147" ht="38.25">
      <c r="A147" s="1" t="s">
        <v>441</v>
      </c>
      <c r="E147" s="27" t="s">
        <v>13534</v>
      </c>
    </row>
    <row r="148">
      <c r="A148" s="1" t="s">
        <v>432</v>
      </c>
      <c r="B148" s="1">
        <v>34</v>
      </c>
      <c r="C148" s="26" t="s">
        <v>13570</v>
      </c>
      <c r="D148" t="s">
        <v>434</v>
      </c>
      <c r="E148" s="27" t="s">
        <v>4943</v>
      </c>
      <c r="F148" s="28" t="s">
        <v>1625</v>
      </c>
      <c r="G148" s="29">
        <v>20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13517</v>
      </c>
    </row>
    <row r="151" ht="51">
      <c r="A151" s="1" t="s">
        <v>441</v>
      </c>
      <c r="E151" s="27" t="s">
        <v>13571</v>
      </c>
    </row>
    <row r="152">
      <c r="A152" s="1" t="s">
        <v>432</v>
      </c>
      <c r="B152" s="1">
        <v>35</v>
      </c>
      <c r="C152" s="26" t="s">
        <v>3911</v>
      </c>
      <c r="D152" t="s">
        <v>434</v>
      </c>
      <c r="E152" s="27" t="s">
        <v>3912</v>
      </c>
      <c r="F152" s="28" t="s">
        <v>1625</v>
      </c>
      <c r="G152" s="29">
        <v>8</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13517</v>
      </c>
    </row>
    <row r="155" ht="38.25">
      <c r="A155" s="1" t="s">
        <v>441</v>
      </c>
      <c r="E155" s="27" t="s">
        <v>13535</v>
      </c>
    </row>
    <row r="156">
      <c r="A156" s="1" t="s">
        <v>432</v>
      </c>
      <c r="B156" s="1">
        <v>36</v>
      </c>
      <c r="C156" s="26" t="s">
        <v>3913</v>
      </c>
      <c r="D156" t="s">
        <v>434</v>
      </c>
      <c r="E156" s="27" t="s">
        <v>3914</v>
      </c>
      <c r="F156" s="28" t="s">
        <v>1625</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13517</v>
      </c>
    </row>
    <row r="159" ht="38.25">
      <c r="A159" s="1" t="s">
        <v>441</v>
      </c>
      <c r="E159" s="27" t="s">
        <v>13536</v>
      </c>
    </row>
    <row r="160">
      <c r="A160" s="1" t="s">
        <v>432</v>
      </c>
      <c r="B160" s="1">
        <v>37</v>
      </c>
      <c r="C160" s="26" t="s">
        <v>13537</v>
      </c>
      <c r="D160" t="s">
        <v>434</v>
      </c>
      <c r="E160" s="27" t="s">
        <v>8983</v>
      </c>
      <c r="F160" s="28" t="s">
        <v>1625</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13517</v>
      </c>
    </row>
    <row r="163" ht="38.25">
      <c r="A163" s="1" t="s">
        <v>441</v>
      </c>
      <c r="E163" s="27" t="s">
        <v>13538</v>
      </c>
    </row>
    <row r="164">
      <c r="A164" s="1" t="s">
        <v>432</v>
      </c>
      <c r="B164" s="1">
        <v>38</v>
      </c>
      <c r="C164" s="26" t="s">
        <v>5260</v>
      </c>
      <c r="D164" t="s">
        <v>434</v>
      </c>
      <c r="E164" s="27" t="s">
        <v>4163</v>
      </c>
      <c r="F164" s="28" t="s">
        <v>1625</v>
      </c>
      <c r="G164" s="29">
        <v>16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13517</v>
      </c>
    </row>
    <row r="167" ht="38.25">
      <c r="A167" s="1" t="s">
        <v>441</v>
      </c>
      <c r="E167" s="27" t="s">
        <v>13539</v>
      </c>
    </row>
    <row r="168">
      <c r="A168" s="1" t="s">
        <v>432</v>
      </c>
      <c r="B168" s="1">
        <v>39</v>
      </c>
      <c r="C168" s="26" t="s">
        <v>13540</v>
      </c>
      <c r="D168" t="s">
        <v>434</v>
      </c>
      <c r="E168" s="27" t="s">
        <v>13541</v>
      </c>
      <c r="F168" s="28" t="s">
        <v>496</v>
      </c>
      <c r="G168" s="29">
        <v>1</v>
      </c>
      <c r="H168" s="28">
        <v>0</v>
      </c>
      <c r="I168" s="30">
        <f>ROUND(G168*H168,P4)</f>
        <v>0</v>
      </c>
      <c r="L168" s="31">
        <v>0</v>
      </c>
      <c r="M168" s="24">
        <f>ROUND(G168*L168,P4)</f>
        <v>0</v>
      </c>
      <c r="N168" s="25" t="s">
        <v>13472</v>
      </c>
      <c r="O168" s="32">
        <f>M168*AA168</f>
        <v>0</v>
      </c>
      <c r="P168" s="1">
        <v>3</v>
      </c>
      <c r="AA168" s="1">
        <f>IF(P168=1,$O$3,IF(P168=2,$O$4,$O$5))</f>
        <v>0</v>
      </c>
    </row>
    <row r="169">
      <c r="A169" s="1" t="s">
        <v>437</v>
      </c>
      <c r="E169" s="27" t="s">
        <v>434</v>
      </c>
    </row>
    <row r="170">
      <c r="A170" s="1" t="s">
        <v>439</v>
      </c>
      <c r="E170" s="33" t="s">
        <v>13517</v>
      </c>
    </row>
    <row r="171" ht="140.25">
      <c r="A171" s="1" t="s">
        <v>441</v>
      </c>
      <c r="E171" s="27" t="s">
        <v>13542</v>
      </c>
    </row>
    <row r="172">
      <c r="A172" s="1" t="s">
        <v>429</v>
      </c>
      <c r="C172" s="22" t="s">
        <v>532</v>
      </c>
      <c r="E172" s="23" t="s">
        <v>13551</v>
      </c>
      <c r="L172" s="24">
        <f>SUMIFS(L173:L176,A173:A176,"P")</f>
        <v>0</v>
      </c>
      <c r="M172" s="24">
        <f>SUMIFS(M173:M176,A173:A176,"P")</f>
        <v>0</v>
      </c>
      <c r="N172" s="25"/>
    </row>
    <row r="173">
      <c r="A173" s="1" t="s">
        <v>432</v>
      </c>
      <c r="B173" s="1">
        <v>40</v>
      </c>
      <c r="C173" s="26" t="s">
        <v>13552</v>
      </c>
      <c r="D173" t="s">
        <v>434</v>
      </c>
      <c r="E173" s="27" t="s">
        <v>13553</v>
      </c>
      <c r="F173" s="28" t="s">
        <v>444</v>
      </c>
      <c r="G173" s="29">
        <v>0.5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13557</v>
      </c>
    </row>
    <row r="176" ht="89.25">
      <c r="A176" s="1" t="s">
        <v>441</v>
      </c>
      <c r="E176" s="27" t="s">
        <v>13554</v>
      </c>
    </row>
    <row r="177">
      <c r="A177" s="1" t="s">
        <v>429</v>
      </c>
      <c r="C177" s="22" t="s">
        <v>559</v>
      </c>
      <c r="E177" s="23" t="s">
        <v>893</v>
      </c>
      <c r="L177" s="24">
        <f>SUMIFS(L178:L197,A178:A197,"P")</f>
        <v>0</v>
      </c>
      <c r="M177" s="24">
        <f>SUMIFS(M178:M197,A178:A197,"P")</f>
        <v>0</v>
      </c>
      <c r="N177" s="25"/>
    </row>
    <row r="178" ht="25.5">
      <c r="A178" s="1" t="s">
        <v>432</v>
      </c>
      <c r="B178" s="1">
        <v>41</v>
      </c>
      <c r="C178" s="26" t="s">
        <v>561</v>
      </c>
      <c r="D178" t="s">
        <v>562</v>
      </c>
      <c r="E178" s="27" t="s">
        <v>563</v>
      </c>
      <c r="F178" s="28" t="s">
        <v>476</v>
      </c>
      <c r="G178" s="29">
        <v>10.4</v>
      </c>
      <c r="H178" s="28">
        <v>0</v>
      </c>
      <c r="I178" s="30">
        <f>ROUND(G178*H178,P4)</f>
        <v>0</v>
      </c>
      <c r="L178" s="31">
        <v>0</v>
      </c>
      <c r="M178" s="24">
        <f>ROUND(G178*L178,P4)</f>
        <v>0</v>
      </c>
      <c r="N178" s="25" t="s">
        <v>13472</v>
      </c>
      <c r="O178" s="32">
        <f>M178*AA178</f>
        <v>0</v>
      </c>
      <c r="P178" s="1">
        <v>3</v>
      </c>
      <c r="AA178" s="1">
        <f>IF(P178=1,$O$3,IF(P178=2,$O$4,$O$5))</f>
        <v>0</v>
      </c>
    </row>
    <row r="179" ht="38.25">
      <c r="A179" s="1" t="s">
        <v>437</v>
      </c>
      <c r="E179" s="27" t="s">
        <v>564</v>
      </c>
    </row>
    <row r="180">
      <c r="A180" s="1" t="s">
        <v>439</v>
      </c>
      <c r="E180" s="33" t="s">
        <v>13572</v>
      </c>
    </row>
    <row r="181" ht="153">
      <c r="A181" s="1" t="s">
        <v>441</v>
      </c>
      <c r="E181" s="27" t="s">
        <v>566</v>
      </c>
    </row>
    <row r="182" ht="38.25">
      <c r="A182" s="1" t="s">
        <v>432</v>
      </c>
      <c r="B182" s="1">
        <v>42</v>
      </c>
      <c r="C182" s="26" t="s">
        <v>901</v>
      </c>
      <c r="D182" t="s">
        <v>562</v>
      </c>
      <c r="E182" s="27" t="s">
        <v>1060</v>
      </c>
      <c r="F182" s="28" t="s">
        <v>476</v>
      </c>
      <c r="G182" s="29">
        <v>1.1000000000000001</v>
      </c>
      <c r="H182" s="28">
        <v>0</v>
      </c>
      <c r="I182" s="30">
        <f>ROUND(G182*H182,P4)</f>
        <v>0</v>
      </c>
      <c r="L182" s="31">
        <v>0</v>
      </c>
      <c r="M182" s="24">
        <f>ROUND(G182*L182,P4)</f>
        <v>0</v>
      </c>
      <c r="N182" s="25" t="s">
        <v>13472</v>
      </c>
      <c r="O182" s="32">
        <f>M182*AA182</f>
        <v>0</v>
      </c>
      <c r="P182" s="1">
        <v>3</v>
      </c>
      <c r="AA182" s="1">
        <f>IF(P182=1,$O$3,IF(P182=2,$O$4,$O$5))</f>
        <v>0</v>
      </c>
    </row>
    <row r="183" ht="38.25">
      <c r="A183" s="1" t="s">
        <v>437</v>
      </c>
      <c r="E183" s="27" t="s">
        <v>564</v>
      </c>
    </row>
    <row r="184">
      <c r="A184" s="1" t="s">
        <v>439</v>
      </c>
      <c r="E184" s="33" t="s">
        <v>13572</v>
      </c>
    </row>
    <row r="185" ht="153">
      <c r="A185" s="1" t="s">
        <v>441</v>
      </c>
      <c r="E185" s="27" t="s">
        <v>566</v>
      </c>
    </row>
    <row r="186" ht="25.5">
      <c r="A186" s="1" t="s">
        <v>432</v>
      </c>
      <c r="B186" s="1">
        <v>43</v>
      </c>
      <c r="C186" s="26" t="s">
        <v>7447</v>
      </c>
      <c r="D186" t="s">
        <v>562</v>
      </c>
      <c r="E186" s="27" t="s">
        <v>7448</v>
      </c>
      <c r="F186" s="28" t="s">
        <v>476</v>
      </c>
      <c r="G186" s="29">
        <v>0.10000000000000001</v>
      </c>
      <c r="H186" s="28">
        <v>0</v>
      </c>
      <c r="I186" s="30">
        <f>ROUND(G186*H186,P4)</f>
        <v>0</v>
      </c>
      <c r="L186" s="31">
        <v>0</v>
      </c>
      <c r="M186" s="24">
        <f>ROUND(G186*L186,P4)</f>
        <v>0</v>
      </c>
      <c r="N186" s="25" t="s">
        <v>13472</v>
      </c>
      <c r="O186" s="32">
        <f>M186*AA186</f>
        <v>0</v>
      </c>
      <c r="P186" s="1">
        <v>3</v>
      </c>
      <c r="AA186" s="1">
        <f>IF(P186=1,$O$3,IF(P186=2,$O$4,$O$5))</f>
        <v>0</v>
      </c>
    </row>
    <row r="187" ht="25.5">
      <c r="A187" s="1" t="s">
        <v>437</v>
      </c>
      <c r="E187" s="27" t="s">
        <v>7449</v>
      </c>
    </row>
    <row r="188">
      <c r="A188" s="1" t="s">
        <v>439</v>
      </c>
      <c r="E188" s="33" t="s">
        <v>13572</v>
      </c>
    </row>
    <row r="189" ht="153">
      <c r="A189" s="1" t="s">
        <v>441</v>
      </c>
      <c r="E189" s="27" t="s">
        <v>1108</v>
      </c>
    </row>
    <row r="190" ht="38.25">
      <c r="A190" s="1" t="s">
        <v>432</v>
      </c>
      <c r="B190" s="1">
        <v>44</v>
      </c>
      <c r="C190" s="26" t="s">
        <v>5267</v>
      </c>
      <c r="D190" t="s">
        <v>562</v>
      </c>
      <c r="E190" s="27" t="s">
        <v>5268</v>
      </c>
      <c r="F190" s="28" t="s">
        <v>476</v>
      </c>
      <c r="G190" s="29">
        <v>0.10000000000000001</v>
      </c>
      <c r="H190" s="28">
        <v>0</v>
      </c>
      <c r="I190" s="30">
        <f>ROUND(G190*H190,P4)</f>
        <v>0</v>
      </c>
      <c r="L190" s="31">
        <v>0</v>
      </c>
      <c r="M190" s="24">
        <f>ROUND(G190*L190,P4)</f>
        <v>0</v>
      </c>
      <c r="N190" s="25" t="s">
        <v>13472</v>
      </c>
      <c r="O190" s="32">
        <f>M190*AA190</f>
        <v>0</v>
      </c>
      <c r="P190" s="1">
        <v>3</v>
      </c>
      <c r="AA190" s="1">
        <f>IF(P190=1,$O$3,IF(P190=2,$O$4,$O$5))</f>
        <v>0</v>
      </c>
    </row>
    <row r="191" ht="38.25">
      <c r="A191" s="1" t="s">
        <v>437</v>
      </c>
      <c r="E191" s="27" t="s">
        <v>5269</v>
      </c>
    </row>
    <row r="192">
      <c r="A192" s="1" t="s">
        <v>439</v>
      </c>
      <c r="E192" s="33" t="s">
        <v>13572</v>
      </c>
    </row>
    <row r="193" ht="153">
      <c r="A193" s="1" t="s">
        <v>441</v>
      </c>
      <c r="E193" s="27" t="s">
        <v>1108</v>
      </c>
    </row>
    <row r="194" ht="25.5">
      <c r="A194" s="1" t="s">
        <v>432</v>
      </c>
      <c r="B194" s="1">
        <v>45</v>
      </c>
      <c r="C194" s="26" t="s">
        <v>5270</v>
      </c>
      <c r="D194" t="s">
        <v>562</v>
      </c>
      <c r="E194" s="27" t="s">
        <v>5271</v>
      </c>
      <c r="F194" s="28" t="s">
        <v>476</v>
      </c>
      <c r="G194" s="29">
        <v>0.29999999999999999</v>
      </c>
      <c r="H194" s="28">
        <v>0</v>
      </c>
      <c r="I194" s="30">
        <f>ROUND(G194*H194,P4)</f>
        <v>0</v>
      </c>
      <c r="L194" s="31">
        <v>0</v>
      </c>
      <c r="M194" s="24">
        <f>ROUND(G194*L194,P4)</f>
        <v>0</v>
      </c>
      <c r="N194" s="25" t="s">
        <v>13472</v>
      </c>
      <c r="O194" s="32">
        <f>M194*AA194</f>
        <v>0</v>
      </c>
      <c r="P194" s="1">
        <v>3</v>
      </c>
      <c r="AA194" s="1">
        <f>IF(P194=1,$O$3,IF(P194=2,$O$4,$O$5))</f>
        <v>0</v>
      </c>
    </row>
    <row r="195" ht="38.25">
      <c r="A195" s="1" t="s">
        <v>437</v>
      </c>
      <c r="E195" s="27" t="s">
        <v>4949</v>
      </c>
    </row>
    <row r="196">
      <c r="A196" s="1" t="s">
        <v>439</v>
      </c>
      <c r="E196" s="33" t="s">
        <v>13572</v>
      </c>
    </row>
    <row r="197" ht="153">
      <c r="A197" s="1" t="s">
        <v>441</v>
      </c>
      <c r="E197" s="27" t="s">
        <v>566</v>
      </c>
    </row>
  </sheetData>
  <sheetProtection sheet="1" objects="1" scenarios="1" spinCount="100000" saltValue="pgNEBBnStwNoxKwfNA8fM4XSjGeoGuFAXhdCAfVjFyRwEcdrukiKhBkbGvabN8iY08sTA2MO6zjcG5RQstlthA==" hashValue="AeDFZkN58ncHoCE63p+HXu4xQtsbc5bppzpcnVihM/MAPitCd0ojH+k6K/ybsnY0DNmmQvZUbvemLhKOFbkV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13573</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452.60000000000002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372.80000000000001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1525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28.699999999999999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450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34</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1910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1535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c r="A57" s="1" t="s">
        <v>432</v>
      </c>
      <c r="B57" s="1">
        <v>12</v>
      </c>
      <c r="C57" s="26" t="s">
        <v>13575</v>
      </c>
      <c r="D57" t="s">
        <v>434</v>
      </c>
      <c r="E57" s="27" t="s">
        <v>13576</v>
      </c>
      <c r="F57" s="28" t="s">
        <v>467</v>
      </c>
      <c r="G57" s="29">
        <v>150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25.5">
      <c r="A60" s="1" t="s">
        <v>441</v>
      </c>
      <c r="E60" s="27" t="s">
        <v>13452</v>
      </c>
    </row>
    <row r="61" ht="25.5">
      <c r="A61" s="1" t="s">
        <v>432</v>
      </c>
      <c r="B61" s="1">
        <v>13</v>
      </c>
      <c r="C61" s="26" t="s">
        <v>13460</v>
      </c>
      <c r="D61" t="s">
        <v>434</v>
      </c>
      <c r="E61" s="27" t="s">
        <v>9527</v>
      </c>
      <c r="F61" s="28" t="s">
        <v>467</v>
      </c>
      <c r="G61" s="29">
        <v>191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76.5">
      <c r="A64" s="1" t="s">
        <v>441</v>
      </c>
      <c r="E64" s="27" t="s">
        <v>13461</v>
      </c>
    </row>
    <row r="65">
      <c r="A65" s="1" t="s">
        <v>432</v>
      </c>
      <c r="B65" s="1">
        <v>14</v>
      </c>
      <c r="C65" s="26" t="s">
        <v>13465</v>
      </c>
      <c r="D65" t="s">
        <v>434</v>
      </c>
      <c r="E65" s="27" t="s">
        <v>13466</v>
      </c>
      <c r="F65" s="28" t="s">
        <v>496</v>
      </c>
      <c r="G65" s="29">
        <v>26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c r="A69" s="1" t="s">
        <v>432</v>
      </c>
      <c r="B69" s="1">
        <v>15</v>
      </c>
      <c r="C69" s="26" t="s">
        <v>2077</v>
      </c>
      <c r="D69" t="s">
        <v>434</v>
      </c>
      <c r="E69" s="27" t="s">
        <v>2078</v>
      </c>
      <c r="F69" s="28" t="s">
        <v>496</v>
      </c>
      <c r="G69" s="29">
        <v>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51">
      <c r="A72" s="1" t="s">
        <v>441</v>
      </c>
      <c r="E72" s="27" t="s">
        <v>13467</v>
      </c>
    </row>
    <row r="73" ht="25.5">
      <c r="A73" s="1" t="s">
        <v>432</v>
      </c>
      <c r="B73" s="1">
        <v>16</v>
      </c>
      <c r="C73" s="26" t="s">
        <v>13468</v>
      </c>
      <c r="D73" t="s">
        <v>434</v>
      </c>
      <c r="E73" s="27" t="s">
        <v>13469</v>
      </c>
      <c r="F73" s="28" t="s">
        <v>496</v>
      </c>
      <c r="G73" s="29">
        <v>28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13451</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13476</v>
      </c>
    </row>
    <row r="85">
      <c r="A85" s="1" t="s">
        <v>432</v>
      </c>
      <c r="B85" s="1">
        <v>19</v>
      </c>
      <c r="C85" s="26" t="s">
        <v>13477</v>
      </c>
      <c r="D85" t="s">
        <v>434</v>
      </c>
      <c r="E85" s="27" t="s">
        <v>13478</v>
      </c>
      <c r="F85" s="28" t="s">
        <v>436</v>
      </c>
      <c r="G85" s="29">
        <v>500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13451</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38.25">
      <c r="A93" s="1" t="s">
        <v>441</v>
      </c>
      <c r="E93" s="27" t="s">
        <v>13579</v>
      </c>
    </row>
    <row r="94">
      <c r="A94" s="1" t="s">
        <v>432</v>
      </c>
      <c r="B94" s="1">
        <v>21</v>
      </c>
      <c r="C94" s="26" t="s">
        <v>2081</v>
      </c>
      <c r="D94" t="s">
        <v>434</v>
      </c>
      <c r="E94" s="27" t="s">
        <v>2082</v>
      </c>
      <c r="F94" s="28" t="s">
        <v>467</v>
      </c>
      <c r="G94" s="29">
        <v>80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51">
      <c r="A97" s="1" t="s">
        <v>441</v>
      </c>
      <c r="E97" s="27" t="s">
        <v>13580</v>
      </c>
    </row>
    <row r="98">
      <c r="A98" s="1" t="s">
        <v>432</v>
      </c>
      <c r="B98" s="1">
        <v>22</v>
      </c>
      <c r="C98" s="26" t="s">
        <v>13581</v>
      </c>
      <c r="D98" t="s">
        <v>434</v>
      </c>
      <c r="E98" s="27" t="s">
        <v>13582</v>
      </c>
      <c r="F98" s="28" t="s">
        <v>496</v>
      </c>
      <c r="G98" s="29">
        <v>8</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38.25">
      <c r="A101" s="1" t="s">
        <v>441</v>
      </c>
      <c r="E101" s="27" t="s">
        <v>13583</v>
      </c>
    </row>
    <row r="102">
      <c r="A102" s="1" t="s">
        <v>432</v>
      </c>
      <c r="B102" s="1">
        <v>23</v>
      </c>
      <c r="C102" s="26" t="s">
        <v>2084</v>
      </c>
      <c r="D102" t="s">
        <v>434</v>
      </c>
      <c r="E102" s="27" t="s">
        <v>2085</v>
      </c>
      <c r="F102" s="28" t="s">
        <v>496</v>
      </c>
      <c r="G102" s="29">
        <v>12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25.5">
      <c r="A105" s="1" t="s">
        <v>441</v>
      </c>
      <c r="E105" s="27" t="s">
        <v>13584</v>
      </c>
    </row>
    <row r="106">
      <c r="A106" s="1" t="s">
        <v>432</v>
      </c>
      <c r="B106" s="1">
        <v>24</v>
      </c>
      <c r="C106" s="26" t="s">
        <v>3998</v>
      </c>
      <c r="D106" t="s">
        <v>434</v>
      </c>
      <c r="E106" s="27" t="s">
        <v>3999</v>
      </c>
      <c r="F106" s="28" t="s">
        <v>496</v>
      </c>
      <c r="G106" s="29">
        <v>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13578</v>
      </c>
    </row>
    <row r="109" ht="38.25">
      <c r="A109" s="1" t="s">
        <v>441</v>
      </c>
      <c r="E109" s="27" t="s">
        <v>13585</v>
      </c>
    </row>
    <row r="110">
      <c r="A110" s="1" t="s">
        <v>429</v>
      </c>
      <c r="C110" s="22" t="s">
        <v>4140</v>
      </c>
      <c r="E110" s="23" t="s">
        <v>4141</v>
      </c>
      <c r="L110" s="24">
        <f>SUMIFS(L111:L190,A111:A190,"P")</f>
        <v>0</v>
      </c>
      <c r="M110" s="24">
        <f>SUMIFS(M111:M190,A111:A190,"P")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2994</v>
      </c>
      <c r="D115" t="s">
        <v>434</v>
      </c>
      <c r="E115" s="27" t="s">
        <v>2995</v>
      </c>
      <c r="F115" s="28" t="s">
        <v>467</v>
      </c>
      <c r="G115" s="29">
        <v>3431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2997</v>
      </c>
      <c r="D119" t="s">
        <v>434</v>
      </c>
      <c r="E119" s="27" t="s">
        <v>2998</v>
      </c>
      <c r="F119" s="28" t="s">
        <v>467</v>
      </c>
      <c r="G119" s="29">
        <v>2076</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3972</v>
      </c>
      <c r="D123" t="s">
        <v>434</v>
      </c>
      <c r="E123" s="27" t="s">
        <v>3973</v>
      </c>
      <c r="F123" s="28" t="s">
        <v>467</v>
      </c>
      <c r="G123" s="29">
        <v>1305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4924</v>
      </c>
      <c r="D127" t="s">
        <v>434</v>
      </c>
      <c r="E127" s="27" t="s">
        <v>4925</v>
      </c>
      <c r="F127" s="28" t="s">
        <v>467</v>
      </c>
      <c r="G127" s="29">
        <v>20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13586</v>
      </c>
      <c r="D131" t="s">
        <v>434</v>
      </c>
      <c r="E131" s="27" t="s">
        <v>13587</v>
      </c>
      <c r="F131" s="28" t="s">
        <v>467</v>
      </c>
      <c r="G131" s="29">
        <v>880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13588</v>
      </c>
      <c r="D135" t="s">
        <v>434</v>
      </c>
      <c r="E135" s="27" t="s">
        <v>13589</v>
      </c>
      <c r="F135" s="28" t="s">
        <v>467</v>
      </c>
      <c r="G135" s="29">
        <v>655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ht="25.5">
      <c r="A139" s="1" t="s">
        <v>432</v>
      </c>
      <c r="B139" s="1">
        <v>32</v>
      </c>
      <c r="C139" s="26" t="s">
        <v>13485</v>
      </c>
      <c r="D139" t="s">
        <v>434</v>
      </c>
      <c r="E139" s="27" t="s">
        <v>13486</v>
      </c>
      <c r="F139" s="28" t="s">
        <v>496</v>
      </c>
      <c r="G139" s="29">
        <v>16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51">
      <c r="A142" s="1" t="s">
        <v>441</v>
      </c>
      <c r="E142" s="27" t="s">
        <v>13487</v>
      </c>
    </row>
    <row r="143" ht="25.5">
      <c r="A143" s="1" t="s">
        <v>432</v>
      </c>
      <c r="B143" s="1">
        <v>33</v>
      </c>
      <c r="C143" s="26" t="s">
        <v>7386</v>
      </c>
      <c r="D143" t="s">
        <v>434</v>
      </c>
      <c r="E143" s="27" t="s">
        <v>7387</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3005</v>
      </c>
      <c r="D147" t="s">
        <v>434</v>
      </c>
      <c r="E147" s="27" t="s">
        <v>3006</v>
      </c>
      <c r="F147" s="28" t="s">
        <v>496</v>
      </c>
      <c r="G147" s="29">
        <v>220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3978</v>
      </c>
      <c r="D151" t="s">
        <v>434</v>
      </c>
      <c r="E151" s="27" t="s">
        <v>3979</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13489</v>
      </c>
      <c r="D155" t="s">
        <v>434</v>
      </c>
      <c r="E155" s="27" t="s">
        <v>13490</v>
      </c>
      <c r="F155" s="28" t="s">
        <v>496</v>
      </c>
      <c r="G155" s="29">
        <v>20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13590</v>
      </c>
      <c r="D159" t="s">
        <v>434</v>
      </c>
      <c r="E159" s="27" t="s">
        <v>13591</v>
      </c>
      <c r="F159" s="28" t="s">
        <v>496</v>
      </c>
      <c r="G159" s="29">
        <v>4</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7390</v>
      </c>
      <c r="D163" t="s">
        <v>434</v>
      </c>
      <c r="E163" s="27" t="s">
        <v>7391</v>
      </c>
      <c r="F163" s="28" t="s">
        <v>496</v>
      </c>
      <c r="G163" s="29">
        <v>12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13491</v>
      </c>
      <c r="D167" t="s">
        <v>434</v>
      </c>
      <c r="E167" s="27" t="s">
        <v>13492</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13592</v>
      </c>
      <c r="D171" t="s">
        <v>434</v>
      </c>
      <c r="E171" s="27" t="s">
        <v>13593</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c r="A175" s="1" t="s">
        <v>432</v>
      </c>
      <c r="B175" s="1">
        <v>41</v>
      </c>
      <c r="C175" s="26" t="s">
        <v>3980</v>
      </c>
      <c r="D175" t="s">
        <v>434</v>
      </c>
      <c r="E175" s="27" t="s">
        <v>3981</v>
      </c>
      <c r="F175" s="28" t="s">
        <v>467</v>
      </c>
      <c r="G175" s="29">
        <v>1750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13493</v>
      </c>
    </row>
    <row r="179">
      <c r="A179" s="1" t="s">
        <v>432</v>
      </c>
      <c r="B179" s="1">
        <v>42</v>
      </c>
      <c r="C179" s="26" t="s">
        <v>3008</v>
      </c>
      <c r="D179" t="s">
        <v>434</v>
      </c>
      <c r="E179" s="27" t="s">
        <v>3009</v>
      </c>
      <c r="F179" s="28" t="s">
        <v>496</v>
      </c>
      <c r="G179" s="29">
        <v>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13494</v>
      </c>
    </row>
    <row r="183">
      <c r="A183" s="1" t="s">
        <v>432</v>
      </c>
      <c r="B183" s="1">
        <v>43</v>
      </c>
      <c r="C183" s="26" t="s">
        <v>13345</v>
      </c>
      <c r="D183" t="s">
        <v>434</v>
      </c>
      <c r="E183" s="27" t="s">
        <v>13346</v>
      </c>
      <c r="F183" s="28" t="s">
        <v>467</v>
      </c>
      <c r="G183" s="29">
        <v>900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51">
      <c r="A186" s="1" t="s">
        <v>441</v>
      </c>
      <c r="E186" s="27" t="s">
        <v>13495</v>
      </c>
    </row>
    <row r="187" ht="25.5">
      <c r="A187" s="1" t="s">
        <v>432</v>
      </c>
      <c r="B187" s="1">
        <v>44</v>
      </c>
      <c r="C187" s="26" t="s">
        <v>13594</v>
      </c>
      <c r="D187" t="s">
        <v>434</v>
      </c>
      <c r="E187" s="27" t="s">
        <v>13595</v>
      </c>
      <c r="F187" s="28" t="s">
        <v>467</v>
      </c>
      <c r="G187" s="29">
        <v>8</v>
      </c>
      <c r="H187" s="28">
        <v>0</v>
      </c>
      <c r="I187" s="30">
        <f>ROUND(G187*H187,P4)</f>
        <v>0</v>
      </c>
      <c r="L187" s="31">
        <v>0</v>
      </c>
      <c r="M187" s="24">
        <f>ROUND(G187*L187,P4)</f>
        <v>0</v>
      </c>
      <c r="N187" s="25" t="s">
        <v>13596</v>
      </c>
      <c r="O187" s="32">
        <f>M187*AA187</f>
        <v>0</v>
      </c>
      <c r="P187" s="1">
        <v>3</v>
      </c>
      <c r="AA187" s="1">
        <f>IF(P187=1,$O$3,IF(P187=2,$O$4,$O$5))</f>
        <v>0</v>
      </c>
    </row>
    <row r="188">
      <c r="A188" s="1" t="s">
        <v>437</v>
      </c>
      <c r="E188" s="27" t="s">
        <v>434</v>
      </c>
    </row>
    <row r="189">
      <c r="A189" s="1" t="s">
        <v>439</v>
      </c>
      <c r="E189" s="33" t="s">
        <v>13480</v>
      </c>
    </row>
    <row r="190" ht="51">
      <c r="A190" s="1" t="s">
        <v>441</v>
      </c>
      <c r="E190" s="27" t="s">
        <v>13597</v>
      </c>
    </row>
    <row r="191">
      <c r="A191" s="1" t="s">
        <v>429</v>
      </c>
      <c r="C191" s="22" t="s">
        <v>8989</v>
      </c>
      <c r="E191" s="23" t="s">
        <v>13496</v>
      </c>
      <c r="L191" s="24">
        <f>SUMIFS(L192:L247,A192:A247,"P")</f>
        <v>0</v>
      </c>
      <c r="M191" s="24">
        <f>SUMIFS(M192:M247,A192:A247,"P")</f>
        <v>0</v>
      </c>
      <c r="N191" s="25"/>
    </row>
    <row r="192">
      <c r="A192" s="1" t="s">
        <v>432</v>
      </c>
      <c r="B192" s="1">
        <v>45</v>
      </c>
      <c r="C192" s="26" t="s">
        <v>13598</v>
      </c>
      <c r="D192" t="s">
        <v>434</v>
      </c>
      <c r="E192" s="27" t="s">
        <v>13599</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89.25">
      <c r="A195" s="1" t="s">
        <v>441</v>
      </c>
      <c r="E195" s="27" t="s">
        <v>13600</v>
      </c>
    </row>
    <row r="196" ht="25.5">
      <c r="A196" s="1" t="s">
        <v>432</v>
      </c>
      <c r="B196" s="1">
        <v>46</v>
      </c>
      <c r="C196" s="26" t="s">
        <v>13566</v>
      </c>
      <c r="D196" t="s">
        <v>434</v>
      </c>
      <c r="E196" s="27" t="s">
        <v>13567</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13497</v>
      </c>
      <c r="D200" t="s">
        <v>434</v>
      </c>
      <c r="E200" s="27" t="s">
        <v>13498</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13601</v>
      </c>
      <c r="D204" t="s">
        <v>434</v>
      </c>
      <c r="E204" s="27" t="s">
        <v>13602</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13499</v>
      </c>
    </row>
    <row r="207" ht="140.25">
      <c r="A207" s="1" t="s">
        <v>441</v>
      </c>
      <c r="E207" s="27" t="s">
        <v>13500</v>
      </c>
    </row>
    <row r="208" ht="25.5">
      <c r="A208" s="1" t="s">
        <v>432</v>
      </c>
      <c r="B208" s="1">
        <v>49</v>
      </c>
      <c r="C208" s="26" t="s">
        <v>13603</v>
      </c>
      <c r="D208" t="s">
        <v>434</v>
      </c>
      <c r="E208" s="27" t="s">
        <v>13604</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13499</v>
      </c>
    </row>
    <row r="211" ht="38.25">
      <c r="A211" s="1" t="s">
        <v>441</v>
      </c>
      <c r="E211" s="27" t="s">
        <v>13605</v>
      </c>
    </row>
    <row r="212" ht="25.5">
      <c r="A212" s="1" t="s">
        <v>432</v>
      </c>
      <c r="B212" s="1">
        <v>50</v>
      </c>
      <c r="C212" s="26" t="s">
        <v>13503</v>
      </c>
      <c r="D212" t="s">
        <v>434</v>
      </c>
      <c r="E212" s="27" t="s">
        <v>13504</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51">
      <c r="A215" s="1" t="s">
        <v>441</v>
      </c>
      <c r="E215" s="27" t="s">
        <v>13506</v>
      </c>
    </row>
    <row r="216" ht="25.5">
      <c r="A216" s="1" t="s">
        <v>432</v>
      </c>
      <c r="B216" s="1">
        <v>51</v>
      </c>
      <c r="C216" s="26" t="s">
        <v>13507</v>
      </c>
      <c r="D216" t="s">
        <v>434</v>
      </c>
      <c r="E216" s="27" t="s">
        <v>13508</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13509</v>
      </c>
    </row>
    <row r="220" ht="25.5">
      <c r="A220" s="1" t="s">
        <v>432</v>
      </c>
      <c r="B220" s="1">
        <v>52</v>
      </c>
      <c r="C220" s="26" t="s">
        <v>13510</v>
      </c>
      <c r="D220" t="s">
        <v>434</v>
      </c>
      <c r="E220" s="27" t="s">
        <v>13511</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13512</v>
      </c>
    </row>
    <row r="224" ht="25.5">
      <c r="A224" s="1" t="s">
        <v>432</v>
      </c>
      <c r="B224" s="1">
        <v>53</v>
      </c>
      <c r="C224" s="26" t="s">
        <v>13606</v>
      </c>
      <c r="D224" t="s">
        <v>434</v>
      </c>
      <c r="E224" s="27" t="s">
        <v>13607</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13608</v>
      </c>
    </row>
    <row r="228">
      <c r="A228" s="1" t="s">
        <v>432</v>
      </c>
      <c r="B228" s="1">
        <v>54</v>
      </c>
      <c r="C228" s="26" t="s">
        <v>13609</v>
      </c>
      <c r="D228" t="s">
        <v>434</v>
      </c>
      <c r="E228" s="27" t="s">
        <v>13610</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38.25">
      <c r="A231" s="1" t="s">
        <v>441</v>
      </c>
      <c r="E231" s="27" t="s">
        <v>13611</v>
      </c>
    </row>
    <row r="232">
      <c r="A232" s="1" t="s">
        <v>432</v>
      </c>
      <c r="B232" s="1">
        <v>55</v>
      </c>
      <c r="C232" s="26" t="s">
        <v>13515</v>
      </c>
      <c r="D232" t="s">
        <v>434</v>
      </c>
      <c r="E232" s="27" t="s">
        <v>13516</v>
      </c>
      <c r="F232" s="28" t="s">
        <v>496</v>
      </c>
      <c r="G232" s="29">
        <v>18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2</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432</v>
      </c>
      <c r="B240" s="1">
        <v>57</v>
      </c>
      <c r="C240" s="26" t="s">
        <v>13614</v>
      </c>
      <c r="D240" t="s">
        <v>434</v>
      </c>
      <c r="E240" s="27" t="s">
        <v>13615</v>
      </c>
      <c r="F240" s="28" t="s">
        <v>496</v>
      </c>
      <c r="G240" s="29">
        <v>7</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13499</v>
      </c>
    </row>
    <row r="243" ht="89.25">
      <c r="A243" s="1" t="s">
        <v>441</v>
      </c>
      <c r="E243" s="27" t="s">
        <v>13600</v>
      </c>
    </row>
    <row r="244" ht="25.5">
      <c r="A244" s="1" t="s">
        <v>432</v>
      </c>
      <c r="B244" s="1">
        <v>58</v>
      </c>
      <c r="C244" s="26" t="s">
        <v>13616</v>
      </c>
      <c r="D244" t="s">
        <v>434</v>
      </c>
      <c r="E244" s="27" t="s">
        <v>13617</v>
      </c>
      <c r="F244" s="28" t="s">
        <v>496</v>
      </c>
      <c r="G244" s="29">
        <v>2</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13505</v>
      </c>
    </row>
    <row r="247" ht="38.25">
      <c r="A247" s="1" t="s">
        <v>441</v>
      </c>
      <c r="E247" s="27" t="s">
        <v>13618</v>
      </c>
    </row>
    <row r="248">
      <c r="A248" s="1" t="s">
        <v>429</v>
      </c>
      <c r="C248" s="22" t="s">
        <v>4152</v>
      </c>
      <c r="E248" s="23" t="s">
        <v>4153</v>
      </c>
      <c r="L248" s="24">
        <f>SUMIFS(L249:L300,A249:A300,"P")</f>
        <v>0</v>
      </c>
      <c r="M248" s="24">
        <f>SUMIFS(M249:M300,A249:A300,"P")</f>
        <v>0</v>
      </c>
      <c r="N248" s="25"/>
    </row>
    <row r="249" ht="25.5">
      <c r="A249" s="1" t="s">
        <v>432</v>
      </c>
      <c r="B249" s="1">
        <v>59</v>
      </c>
      <c r="C249" s="26" t="s">
        <v>13619</v>
      </c>
      <c r="D249" t="s">
        <v>434</v>
      </c>
      <c r="E249" s="27" t="s">
        <v>13620</v>
      </c>
      <c r="F249" s="28" t="s">
        <v>496</v>
      </c>
      <c r="G249" s="29">
        <v>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13525</v>
      </c>
    </row>
    <row r="252" ht="38.25">
      <c r="A252" s="1" t="s">
        <v>441</v>
      </c>
      <c r="E252" s="27" t="s">
        <v>13526</v>
      </c>
    </row>
    <row r="253" ht="25.5">
      <c r="A253" s="1" t="s">
        <v>432</v>
      </c>
      <c r="B253" s="1">
        <v>60</v>
      </c>
      <c r="C253" s="26" t="s">
        <v>3012</v>
      </c>
      <c r="D253" t="s">
        <v>434</v>
      </c>
      <c r="E253" s="27" t="s">
        <v>3013</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63.75">
      <c r="A256" s="1" t="s">
        <v>441</v>
      </c>
      <c r="E256" s="27" t="s">
        <v>13527</v>
      </c>
    </row>
    <row r="257" ht="38.25">
      <c r="A257" s="1" t="s">
        <v>432</v>
      </c>
      <c r="B257" s="1">
        <v>61</v>
      </c>
      <c r="C257" s="26" t="s">
        <v>3014</v>
      </c>
      <c r="D257" t="s">
        <v>434</v>
      </c>
      <c r="E257" s="27" t="s">
        <v>3015</v>
      </c>
      <c r="F257" s="28" t="s">
        <v>496</v>
      </c>
      <c r="G257" s="29">
        <v>27</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63.75">
      <c r="A260" s="1" t="s">
        <v>441</v>
      </c>
      <c r="E260" s="27" t="s">
        <v>13527</v>
      </c>
    </row>
    <row r="261" ht="25.5">
      <c r="A261" s="1" t="s">
        <v>432</v>
      </c>
      <c r="B261" s="1">
        <v>62</v>
      </c>
      <c r="C261" s="26" t="s">
        <v>3016</v>
      </c>
      <c r="D261" t="s">
        <v>434</v>
      </c>
      <c r="E261" s="27" t="s">
        <v>3017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13528</v>
      </c>
    </row>
    <row r="265">
      <c r="A265" s="1" t="s">
        <v>432</v>
      </c>
      <c r="B265" s="1">
        <v>63</v>
      </c>
      <c r="C265" s="26" t="s">
        <v>13529</v>
      </c>
      <c r="D265" t="s">
        <v>434</v>
      </c>
      <c r="E265" s="27" t="s">
        <v>13530</v>
      </c>
      <c r="F265" s="28" t="s">
        <v>496</v>
      </c>
      <c r="G265" s="29">
        <v>110</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13532</v>
      </c>
      <c r="D269" t="s">
        <v>434</v>
      </c>
      <c r="E269" s="27" t="s">
        <v>13533</v>
      </c>
      <c r="F269" s="28" t="s">
        <v>496</v>
      </c>
      <c r="G269" s="29">
        <v>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13480</v>
      </c>
    </row>
    <row r="272" ht="38.25">
      <c r="A272" s="1" t="s">
        <v>441</v>
      </c>
      <c r="E272" s="27" t="s">
        <v>13531</v>
      </c>
    </row>
    <row r="273">
      <c r="A273" s="1" t="s">
        <v>432</v>
      </c>
      <c r="B273" s="1">
        <v>65</v>
      </c>
      <c r="C273" s="26" t="s">
        <v>13621</v>
      </c>
      <c r="D273" t="s">
        <v>434</v>
      </c>
      <c r="E273" s="27" t="s">
        <v>13622</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13480</v>
      </c>
    </row>
    <row r="276" ht="38.25">
      <c r="A276" s="1" t="s">
        <v>441</v>
      </c>
      <c r="E276" s="27" t="s">
        <v>13531</v>
      </c>
    </row>
    <row r="277">
      <c r="A277" s="1" t="s">
        <v>432</v>
      </c>
      <c r="B277" s="1">
        <v>66</v>
      </c>
      <c r="C277" s="26" t="s">
        <v>3018</v>
      </c>
      <c r="D277" t="s">
        <v>434</v>
      </c>
      <c r="E277" s="27" t="s">
        <v>3019</v>
      </c>
      <c r="F277" s="28" t="s">
        <v>1625</v>
      </c>
      <c r="G277" s="29">
        <v>100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13534</v>
      </c>
    </row>
    <row r="281">
      <c r="A281" s="1" t="s">
        <v>432</v>
      </c>
      <c r="B281" s="1">
        <v>67</v>
      </c>
      <c r="C281" s="26" t="s">
        <v>3911</v>
      </c>
      <c r="D281" t="s">
        <v>434</v>
      </c>
      <c r="E281" s="27" t="s">
        <v>3912</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13535</v>
      </c>
    </row>
    <row r="285">
      <c r="A285" s="1" t="s">
        <v>432</v>
      </c>
      <c r="B285" s="1">
        <v>68</v>
      </c>
      <c r="C285" s="26" t="s">
        <v>3913</v>
      </c>
      <c r="D285" t="s">
        <v>434</v>
      </c>
      <c r="E285" s="27" t="s">
        <v>3914</v>
      </c>
      <c r="F285" s="28" t="s">
        <v>1625</v>
      </c>
      <c r="G285" s="29">
        <v>8</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13536</v>
      </c>
    </row>
    <row r="289">
      <c r="A289" s="1" t="s">
        <v>432</v>
      </c>
      <c r="B289" s="1">
        <v>69</v>
      </c>
      <c r="C289" s="26" t="s">
        <v>13537</v>
      </c>
      <c r="D289" t="s">
        <v>434</v>
      </c>
      <c r="E289" s="27" t="s">
        <v>8983</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13517</v>
      </c>
    </row>
    <row r="292" ht="38.25">
      <c r="A292" s="1" t="s">
        <v>441</v>
      </c>
      <c r="E292" s="27" t="s">
        <v>13538</v>
      </c>
    </row>
    <row r="293">
      <c r="A293" s="1" t="s">
        <v>432</v>
      </c>
      <c r="B293" s="1">
        <v>70</v>
      </c>
      <c r="C293" s="26" t="s">
        <v>5260</v>
      </c>
      <c r="D293" t="s">
        <v>434</v>
      </c>
      <c r="E293" s="27" t="s">
        <v>4163</v>
      </c>
      <c r="F293" s="28" t="s">
        <v>1625</v>
      </c>
      <c r="G293" s="29">
        <v>30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13517</v>
      </c>
    </row>
    <row r="296" ht="38.25">
      <c r="A296" s="1" t="s">
        <v>441</v>
      </c>
      <c r="E296" s="27" t="s">
        <v>13539</v>
      </c>
    </row>
    <row r="297">
      <c r="A297" s="1" t="s">
        <v>432</v>
      </c>
      <c r="B297" s="1">
        <v>71</v>
      </c>
      <c r="C297" s="26" t="s">
        <v>13540</v>
      </c>
      <c r="D297" t="s">
        <v>434</v>
      </c>
      <c r="E297" s="27" t="s">
        <v>13541</v>
      </c>
      <c r="F297" s="28" t="s">
        <v>496</v>
      </c>
      <c r="G297" s="29">
        <v>1</v>
      </c>
      <c r="H297" s="28">
        <v>0</v>
      </c>
      <c r="I297" s="30">
        <f>ROUND(G297*H297,P4)</f>
        <v>0</v>
      </c>
      <c r="L297" s="31">
        <v>0</v>
      </c>
      <c r="M297" s="24">
        <f>ROUND(G297*L297,P4)</f>
        <v>0</v>
      </c>
      <c r="N297" s="25" t="s">
        <v>13472</v>
      </c>
      <c r="O297" s="32">
        <f>M297*AA297</f>
        <v>0</v>
      </c>
      <c r="P297" s="1">
        <v>3</v>
      </c>
      <c r="AA297" s="1">
        <f>IF(P297=1,$O$3,IF(P297=2,$O$4,$O$5))</f>
        <v>0</v>
      </c>
    </row>
    <row r="298">
      <c r="A298" s="1" t="s">
        <v>437</v>
      </c>
      <c r="E298" s="27" t="s">
        <v>434</v>
      </c>
    </row>
    <row r="299">
      <c r="A299" s="1" t="s">
        <v>439</v>
      </c>
      <c r="E299" s="33" t="s">
        <v>13517</v>
      </c>
    </row>
    <row r="300" ht="140.25">
      <c r="A300" s="1" t="s">
        <v>441</v>
      </c>
      <c r="E300" s="27" t="s">
        <v>13542</v>
      </c>
    </row>
    <row r="301">
      <c r="A301" s="1" t="s">
        <v>429</v>
      </c>
      <c r="C301" s="22" t="s">
        <v>13543</v>
      </c>
      <c r="E301" s="23" t="s">
        <v>13544</v>
      </c>
      <c r="L301" s="24">
        <f>SUMIFS(L302:L309,A302:A309,"P")</f>
        <v>0</v>
      </c>
      <c r="M301" s="24">
        <f>SUMIFS(M302:M309,A302:A309,"P")</f>
        <v>0</v>
      </c>
      <c r="N301" s="25"/>
    </row>
    <row r="302">
      <c r="A302" s="1" t="s">
        <v>432</v>
      </c>
      <c r="B302" s="1">
        <v>72</v>
      </c>
      <c r="C302" s="26" t="s">
        <v>13545</v>
      </c>
      <c r="D302" t="s">
        <v>434</v>
      </c>
      <c r="E302" s="27" t="s">
        <v>13546</v>
      </c>
      <c r="F302" s="28" t="s">
        <v>467</v>
      </c>
      <c r="G302" s="29">
        <v>40</v>
      </c>
      <c r="H302" s="28">
        <v>0</v>
      </c>
      <c r="I302" s="30">
        <f>ROUND(G302*H302,P4)</f>
        <v>0</v>
      </c>
      <c r="L302" s="31">
        <v>0</v>
      </c>
      <c r="M302" s="24">
        <f>ROUND(G302*L302,P4)</f>
        <v>0</v>
      </c>
      <c r="N302" s="25" t="s">
        <v>13472</v>
      </c>
      <c r="O302" s="32">
        <f>M302*AA302</f>
        <v>0</v>
      </c>
      <c r="P302" s="1">
        <v>3</v>
      </c>
      <c r="AA302" s="1">
        <f>IF(P302=1,$O$3,IF(P302=2,$O$4,$O$5))</f>
        <v>0</v>
      </c>
    </row>
    <row r="303">
      <c r="A303" s="1" t="s">
        <v>437</v>
      </c>
      <c r="E303" s="27" t="s">
        <v>434</v>
      </c>
    </row>
    <row r="304">
      <c r="A304" s="1" t="s">
        <v>439</v>
      </c>
      <c r="E304" s="33" t="s">
        <v>13547</v>
      </c>
    </row>
    <row r="305" ht="89.25">
      <c r="A305" s="1" t="s">
        <v>441</v>
      </c>
      <c r="E305" s="27" t="s">
        <v>13548</v>
      </c>
    </row>
    <row r="306">
      <c r="A306" s="1" t="s">
        <v>432</v>
      </c>
      <c r="B306" s="1">
        <v>73</v>
      </c>
      <c r="C306" s="26" t="s">
        <v>13549</v>
      </c>
      <c r="D306" t="s">
        <v>434</v>
      </c>
      <c r="E306" s="27" t="s">
        <v>13550</v>
      </c>
      <c r="F306" s="28" t="s">
        <v>467</v>
      </c>
      <c r="G306" s="29">
        <v>273</v>
      </c>
      <c r="H306" s="28">
        <v>0</v>
      </c>
      <c r="I306" s="30">
        <f>ROUND(G306*H306,P4)</f>
        <v>0</v>
      </c>
      <c r="L306" s="31">
        <v>0</v>
      </c>
      <c r="M306" s="24">
        <f>ROUND(G306*L306,P4)</f>
        <v>0</v>
      </c>
      <c r="N306" s="25" t="s">
        <v>13472</v>
      </c>
      <c r="O306" s="32">
        <f>M306*AA306</f>
        <v>0</v>
      </c>
      <c r="P306" s="1">
        <v>3</v>
      </c>
      <c r="AA306" s="1">
        <f>IF(P306=1,$O$3,IF(P306=2,$O$4,$O$5))</f>
        <v>0</v>
      </c>
    </row>
    <row r="307">
      <c r="A307" s="1" t="s">
        <v>437</v>
      </c>
      <c r="E307" s="27" t="s">
        <v>434</v>
      </c>
    </row>
    <row r="308">
      <c r="A308" s="1" t="s">
        <v>439</v>
      </c>
      <c r="E308" s="33" t="s">
        <v>13547</v>
      </c>
    </row>
    <row r="309" ht="89.25">
      <c r="A309" s="1" t="s">
        <v>441</v>
      </c>
      <c r="E309" s="27" t="s">
        <v>13548</v>
      </c>
    </row>
    <row r="310">
      <c r="A310" s="1" t="s">
        <v>429</v>
      </c>
      <c r="C310" s="22" t="s">
        <v>532</v>
      </c>
      <c r="E310" s="23" t="s">
        <v>13551</v>
      </c>
      <c r="L310" s="24">
        <f>SUMIFS(L311:L314,A311:A314,"P")</f>
        <v>0</v>
      </c>
      <c r="M310" s="24">
        <f>SUMIFS(M311:M314,A311:A314,"P")</f>
        <v>0</v>
      </c>
      <c r="N310" s="25"/>
    </row>
    <row r="311">
      <c r="A311" s="1" t="s">
        <v>432</v>
      </c>
      <c r="B311" s="1">
        <v>74</v>
      </c>
      <c r="C311" s="26" t="s">
        <v>13552</v>
      </c>
      <c r="D311" t="s">
        <v>434</v>
      </c>
      <c r="E311" s="27" t="s">
        <v>13553</v>
      </c>
      <c r="F311" s="28" t="s">
        <v>444</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13444</v>
      </c>
    </row>
    <row r="314" ht="89.25">
      <c r="A314" s="1" t="s">
        <v>441</v>
      </c>
      <c r="E314" s="27" t="s">
        <v>13554</v>
      </c>
    </row>
    <row r="315">
      <c r="A315" s="1" t="s">
        <v>429</v>
      </c>
      <c r="C315" s="22" t="s">
        <v>559</v>
      </c>
      <c r="E315" s="23" t="s">
        <v>893</v>
      </c>
      <c r="L315" s="24">
        <f>SUMIFS(L316:L339,A316:A339,"P")</f>
        <v>0</v>
      </c>
      <c r="M315" s="24">
        <f>SUMIFS(M316:M339,A316:A339,"P")</f>
        <v>0</v>
      </c>
      <c r="N315" s="25"/>
    </row>
    <row r="316" ht="25.5">
      <c r="A316" s="1" t="s">
        <v>432</v>
      </c>
      <c r="B316" s="1">
        <v>75</v>
      </c>
      <c r="C316" s="26" t="s">
        <v>561</v>
      </c>
      <c r="D316" t="s">
        <v>562</v>
      </c>
      <c r="E316" s="27" t="s">
        <v>563</v>
      </c>
      <c r="F316" s="28" t="s">
        <v>476</v>
      </c>
      <c r="G316" s="29">
        <v>143.5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564</v>
      </c>
    </row>
    <row r="318">
      <c r="A318" s="1" t="s">
        <v>439</v>
      </c>
      <c r="E318" s="33" t="s">
        <v>13555</v>
      </c>
    </row>
    <row r="319" ht="153">
      <c r="A319" s="1" t="s">
        <v>441</v>
      </c>
      <c r="E319" s="27" t="s">
        <v>566</v>
      </c>
    </row>
    <row r="320" ht="38.25">
      <c r="A320" s="1" t="s">
        <v>432</v>
      </c>
      <c r="B320" s="1">
        <v>76</v>
      </c>
      <c r="C320" s="26" t="s">
        <v>901</v>
      </c>
      <c r="D320" t="s">
        <v>562</v>
      </c>
      <c r="E320" s="27" t="s">
        <v>1060</v>
      </c>
      <c r="F320" s="28" t="s">
        <v>476</v>
      </c>
      <c r="G320" s="29">
        <v>2.5</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564</v>
      </c>
    </row>
    <row r="322">
      <c r="A322" s="1" t="s">
        <v>439</v>
      </c>
      <c r="E322" s="33" t="s">
        <v>13555</v>
      </c>
    </row>
    <row r="323" ht="153">
      <c r="A323" s="1" t="s">
        <v>441</v>
      </c>
      <c r="E323" s="27" t="s">
        <v>566</v>
      </c>
    </row>
    <row r="324" ht="25.5">
      <c r="A324" s="1" t="s">
        <v>432</v>
      </c>
      <c r="B324" s="1">
        <v>77</v>
      </c>
      <c r="C324" s="26" t="s">
        <v>7447</v>
      </c>
      <c r="D324" t="s">
        <v>562</v>
      </c>
      <c r="E324" s="27" t="s">
        <v>7448</v>
      </c>
      <c r="F324" s="28" t="s">
        <v>476</v>
      </c>
      <c r="G324" s="29">
        <v>0.5</v>
      </c>
      <c r="H324" s="28">
        <v>0</v>
      </c>
      <c r="I324" s="30">
        <f>ROUND(G324*H324,P4)</f>
        <v>0</v>
      </c>
      <c r="L324" s="31">
        <v>0</v>
      </c>
      <c r="M324" s="24">
        <f>ROUND(G324*L324,P4)</f>
        <v>0</v>
      </c>
      <c r="N324" s="25" t="s">
        <v>13472</v>
      </c>
      <c r="O324" s="32">
        <f>M324*AA324</f>
        <v>0</v>
      </c>
      <c r="P324" s="1">
        <v>3</v>
      </c>
      <c r="AA324" s="1">
        <f>IF(P324=1,$O$3,IF(P324=2,$O$4,$O$5))</f>
        <v>0</v>
      </c>
    </row>
    <row r="325" ht="25.5">
      <c r="A325" s="1" t="s">
        <v>437</v>
      </c>
      <c r="E325" s="27" t="s">
        <v>7449</v>
      </c>
    </row>
    <row r="326">
      <c r="A326" s="1" t="s">
        <v>439</v>
      </c>
      <c r="E326" s="33" t="s">
        <v>13555</v>
      </c>
    </row>
    <row r="327" ht="153">
      <c r="A327" s="1" t="s">
        <v>441</v>
      </c>
      <c r="E327" s="27" t="s">
        <v>1108</v>
      </c>
    </row>
    <row r="328" ht="38.25">
      <c r="A328" s="1" t="s">
        <v>432</v>
      </c>
      <c r="B328" s="1">
        <v>78</v>
      </c>
      <c r="C328" s="26" t="s">
        <v>5267</v>
      </c>
      <c r="D328" t="s">
        <v>562</v>
      </c>
      <c r="E328" s="27" t="s">
        <v>5268</v>
      </c>
      <c r="F328" s="28" t="s">
        <v>476</v>
      </c>
      <c r="G328" s="29">
        <v>1.1000000000000001</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5269</v>
      </c>
    </row>
    <row r="330">
      <c r="A330" s="1" t="s">
        <v>439</v>
      </c>
      <c r="E330" s="33" t="s">
        <v>13555</v>
      </c>
    </row>
    <row r="331" ht="153">
      <c r="A331" s="1" t="s">
        <v>441</v>
      </c>
      <c r="E331" s="27" t="s">
        <v>1108</v>
      </c>
    </row>
    <row r="332" ht="25.5">
      <c r="A332" s="1" t="s">
        <v>432</v>
      </c>
      <c r="B332" s="1">
        <v>79</v>
      </c>
      <c r="C332" s="26" t="s">
        <v>9972</v>
      </c>
      <c r="D332" t="s">
        <v>562</v>
      </c>
      <c r="E332" s="27" t="s">
        <v>9973</v>
      </c>
      <c r="F332" s="28" t="s">
        <v>476</v>
      </c>
      <c r="G332" s="29">
        <v>0.20000000000000001</v>
      </c>
      <c r="H332" s="28">
        <v>0</v>
      </c>
      <c r="I332" s="30">
        <f>ROUND(G332*H332,P4)</f>
        <v>0</v>
      </c>
      <c r="L332" s="31">
        <v>0</v>
      </c>
      <c r="M332" s="24">
        <f>ROUND(G332*L332,P4)</f>
        <v>0</v>
      </c>
      <c r="N332" s="25" t="s">
        <v>13472</v>
      </c>
      <c r="O332" s="32">
        <f>M332*AA332</f>
        <v>0</v>
      </c>
      <c r="P332" s="1">
        <v>3</v>
      </c>
      <c r="AA332" s="1">
        <f>IF(P332=1,$O$3,IF(P332=2,$O$4,$O$5))</f>
        <v>0</v>
      </c>
    </row>
    <row r="333" ht="38.25">
      <c r="A333" s="1" t="s">
        <v>437</v>
      </c>
      <c r="E333" s="27" t="s">
        <v>4949</v>
      </c>
    </row>
    <row r="334">
      <c r="A334" s="1" t="s">
        <v>439</v>
      </c>
      <c r="E334" s="33" t="s">
        <v>13555</v>
      </c>
    </row>
    <row r="335" ht="153">
      <c r="A335" s="1" t="s">
        <v>441</v>
      </c>
      <c r="E335" s="27" t="s">
        <v>566</v>
      </c>
    </row>
    <row r="336" ht="25.5">
      <c r="A336" s="1" t="s">
        <v>432</v>
      </c>
      <c r="B336" s="1">
        <v>80</v>
      </c>
      <c r="C336" s="26" t="s">
        <v>5270</v>
      </c>
      <c r="D336" t="s">
        <v>562</v>
      </c>
      <c r="E336" s="27" t="s">
        <v>5271</v>
      </c>
      <c r="F336" s="28" t="s">
        <v>476</v>
      </c>
      <c r="G336" s="29">
        <v>0.69999999999999996</v>
      </c>
      <c r="H336" s="28">
        <v>0</v>
      </c>
      <c r="I336" s="30">
        <f>ROUND(G336*H336,P4)</f>
        <v>0</v>
      </c>
      <c r="L336" s="31">
        <v>0</v>
      </c>
      <c r="M336" s="24">
        <f>ROUND(G336*L336,P4)</f>
        <v>0</v>
      </c>
      <c r="N336" s="25" t="s">
        <v>13472</v>
      </c>
      <c r="O336" s="32">
        <f>M336*AA336</f>
        <v>0</v>
      </c>
      <c r="P336" s="1">
        <v>3</v>
      </c>
      <c r="AA336" s="1">
        <f>IF(P336=1,$O$3,IF(P336=2,$O$4,$O$5))</f>
        <v>0</v>
      </c>
    </row>
    <row r="337" ht="38.25">
      <c r="A337" s="1" t="s">
        <v>437</v>
      </c>
      <c r="E337" s="27" t="s">
        <v>4949</v>
      </c>
    </row>
    <row r="338">
      <c r="A338" s="1" t="s">
        <v>439</v>
      </c>
      <c r="E338" s="33" t="s">
        <v>13623</v>
      </c>
    </row>
    <row r="339" ht="153">
      <c r="A339" s="1" t="s">
        <v>441</v>
      </c>
      <c r="E339" s="27" t="s">
        <v>566</v>
      </c>
    </row>
  </sheetData>
  <sheetProtection sheet="1" objects="1" scenarios="1" spinCount="100000" saltValue="yA5+vThSS7cJlriH4CWKjOfNzaYc1fOhVMH+yuRjWKCmG3nNqybbczHZOpOI2GF2KQzUa/Pl1HY6lSJCW7EBxA==" hashValue="wfrPHlT/+1Piiygqv8YuCySP+Peugo15xGFSiUd5ZIkiznEetu+mLdcNcmAnQf70wHVU1kGSh75KUXbLwr4v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13624</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238.90000000000001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200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175.69999999999999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21.100000000000001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390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1325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1150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132.5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14</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34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18</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650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2561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2551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4924</v>
      </c>
      <c r="D123" t="s">
        <v>434</v>
      </c>
      <c r="E123" s="27" t="s">
        <v>4925</v>
      </c>
      <c r="F123" s="28" t="s">
        <v>467</v>
      </c>
      <c r="G123" s="29">
        <v>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190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1690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20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190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14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10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13592</v>
      </c>
      <c r="D167" t="s">
        <v>434</v>
      </c>
      <c r="E167" s="27" t="s">
        <v>13593</v>
      </c>
      <c r="F167" s="28" t="s">
        <v>496</v>
      </c>
      <c r="G167" s="29">
        <v>5</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c r="A171" s="1" t="s">
        <v>432</v>
      </c>
      <c r="B171" s="1">
        <v>40</v>
      </c>
      <c r="C171" s="26" t="s">
        <v>3980</v>
      </c>
      <c r="D171" t="s">
        <v>434</v>
      </c>
      <c r="E171" s="27" t="s">
        <v>3981</v>
      </c>
      <c r="F171" s="28" t="s">
        <v>467</v>
      </c>
      <c r="G171" s="29">
        <v>3400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25.5">
      <c r="A174" s="1" t="s">
        <v>441</v>
      </c>
      <c r="E174" s="27" t="s">
        <v>13493</v>
      </c>
    </row>
    <row r="175">
      <c r="A175" s="1" t="s">
        <v>432</v>
      </c>
      <c r="B175" s="1">
        <v>41</v>
      </c>
      <c r="C175" s="26" t="s">
        <v>3008</v>
      </c>
      <c r="D175" t="s">
        <v>434</v>
      </c>
      <c r="E175" s="27" t="s">
        <v>3009</v>
      </c>
      <c r="F175" s="28" t="s">
        <v>496</v>
      </c>
      <c r="G175" s="29">
        <v>260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13494</v>
      </c>
    </row>
    <row r="179">
      <c r="A179" s="1" t="s">
        <v>432</v>
      </c>
      <c r="B179" s="1">
        <v>42</v>
      </c>
      <c r="C179" s="26" t="s">
        <v>13345</v>
      </c>
      <c r="D179" t="s">
        <v>434</v>
      </c>
      <c r="E179" s="27" t="s">
        <v>13346</v>
      </c>
      <c r="F179" s="28" t="s">
        <v>467</v>
      </c>
      <c r="G179" s="29">
        <v>1300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51">
      <c r="A182" s="1" t="s">
        <v>441</v>
      </c>
      <c r="E182" s="27" t="s">
        <v>13495</v>
      </c>
    </row>
    <row r="183" ht="25.5">
      <c r="A183" s="1" t="s">
        <v>432</v>
      </c>
      <c r="B183" s="1">
        <v>43</v>
      </c>
      <c r="C183" s="26" t="s">
        <v>13594</v>
      </c>
      <c r="D183" t="s">
        <v>434</v>
      </c>
      <c r="E183" s="27" t="s">
        <v>13595</v>
      </c>
      <c r="F183" s="28" t="s">
        <v>467</v>
      </c>
      <c r="G183" s="29">
        <v>10</v>
      </c>
      <c r="H183" s="28">
        <v>0</v>
      </c>
      <c r="I183" s="30">
        <f>ROUND(G183*H183,P4)</f>
        <v>0</v>
      </c>
      <c r="L183" s="31">
        <v>0</v>
      </c>
      <c r="M183" s="24">
        <f>ROUND(G183*L183,P4)</f>
        <v>0</v>
      </c>
      <c r="N183" s="25" t="s">
        <v>13596</v>
      </c>
      <c r="O183" s="32">
        <f>M183*AA183</f>
        <v>0</v>
      </c>
      <c r="P183" s="1">
        <v>3</v>
      </c>
      <c r="AA183" s="1">
        <f>IF(P183=1,$O$3,IF(P183=2,$O$4,$O$5))</f>
        <v>0</v>
      </c>
    </row>
    <row r="184">
      <c r="A184" s="1" t="s">
        <v>437</v>
      </c>
      <c r="E184" s="27" t="s">
        <v>434</v>
      </c>
    </row>
    <row r="185">
      <c r="A185" s="1" t="s">
        <v>439</v>
      </c>
      <c r="E185" s="33" t="s">
        <v>13480</v>
      </c>
    </row>
    <row r="186" ht="51">
      <c r="A186" s="1" t="s">
        <v>441</v>
      </c>
      <c r="E186" s="27" t="s">
        <v>13597</v>
      </c>
    </row>
    <row r="187">
      <c r="A187" s="1" t="s">
        <v>429</v>
      </c>
      <c r="C187" s="22" t="s">
        <v>8989</v>
      </c>
      <c r="E187" s="23" t="s">
        <v>13496</v>
      </c>
      <c r="L187" s="24">
        <f>SUMIFS(L188:L239,A188:A239,"P")</f>
        <v>0</v>
      </c>
      <c r="M187" s="24">
        <f>SUMIFS(M188:M239,A188:A239,"P")</f>
        <v>0</v>
      </c>
      <c r="N187" s="25"/>
    </row>
    <row r="188" ht="25.5">
      <c r="A188" s="1" t="s">
        <v>432</v>
      </c>
      <c r="B188" s="1">
        <v>44</v>
      </c>
      <c r="C188" s="26" t="s">
        <v>13625</v>
      </c>
      <c r="D188" t="s">
        <v>434</v>
      </c>
      <c r="E188" s="27" t="s">
        <v>13626</v>
      </c>
      <c r="F188" s="28" t="s">
        <v>496</v>
      </c>
      <c r="G188" s="29">
        <v>11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ht="25.5">
      <c r="A192" s="1" t="s">
        <v>432</v>
      </c>
      <c r="B192" s="1">
        <v>45</v>
      </c>
      <c r="C192" s="26" t="s">
        <v>13566</v>
      </c>
      <c r="D192" t="s">
        <v>434</v>
      </c>
      <c r="E192" s="27" t="s">
        <v>13567</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140.25">
      <c r="A195" s="1" t="s">
        <v>441</v>
      </c>
      <c r="E195" s="27" t="s">
        <v>13500</v>
      </c>
    </row>
    <row r="196" ht="25.5">
      <c r="A196" s="1" t="s">
        <v>432</v>
      </c>
      <c r="B196" s="1">
        <v>46</v>
      </c>
      <c r="C196" s="26" t="s">
        <v>13601</v>
      </c>
      <c r="D196" t="s">
        <v>434</v>
      </c>
      <c r="E196" s="27" t="s">
        <v>13602</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c r="A200" s="1" t="s">
        <v>432</v>
      </c>
      <c r="B200" s="1">
        <v>47</v>
      </c>
      <c r="C200" s="26" t="s">
        <v>13627</v>
      </c>
      <c r="D200" t="s">
        <v>434</v>
      </c>
      <c r="E200" s="27" t="s">
        <v>13628</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89.25">
      <c r="A203" s="1" t="s">
        <v>441</v>
      </c>
      <c r="E203" s="27" t="s">
        <v>13600</v>
      </c>
    </row>
    <row r="204" ht="25.5">
      <c r="A204" s="1" t="s">
        <v>432</v>
      </c>
      <c r="B204" s="1">
        <v>48</v>
      </c>
      <c r="C204" s="26" t="s">
        <v>13503</v>
      </c>
      <c r="D204" t="s">
        <v>434</v>
      </c>
      <c r="E204" s="27" t="s">
        <v>13504</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13507</v>
      </c>
      <c r="D208" t="s">
        <v>434</v>
      </c>
      <c r="E208" s="27" t="s">
        <v>13508</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13509</v>
      </c>
    </row>
    <row r="212" ht="25.5">
      <c r="A212" s="1" t="s">
        <v>432</v>
      </c>
      <c r="B212" s="1">
        <v>50</v>
      </c>
      <c r="C212" s="26" t="s">
        <v>13510</v>
      </c>
      <c r="D212" t="s">
        <v>434</v>
      </c>
      <c r="E212" s="27" t="s">
        <v>13511</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13512</v>
      </c>
    </row>
    <row r="216" ht="25.5">
      <c r="A216" s="1" t="s">
        <v>432</v>
      </c>
      <c r="B216" s="1">
        <v>51</v>
      </c>
      <c r="C216" s="26" t="s">
        <v>13606</v>
      </c>
      <c r="D216" t="s">
        <v>434</v>
      </c>
      <c r="E216" s="27" t="s">
        <v>13607</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13608</v>
      </c>
    </row>
    <row r="220">
      <c r="A220" s="1" t="s">
        <v>432</v>
      </c>
      <c r="B220" s="1">
        <v>52</v>
      </c>
      <c r="C220" s="26" t="s">
        <v>13609</v>
      </c>
      <c r="D220" t="s">
        <v>434</v>
      </c>
      <c r="E220" s="27" t="s">
        <v>13610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13611</v>
      </c>
    </row>
    <row r="224">
      <c r="A224" s="1" t="s">
        <v>432</v>
      </c>
      <c r="B224" s="1">
        <v>53</v>
      </c>
      <c r="C224" s="26" t="s">
        <v>13515</v>
      </c>
      <c r="D224" t="s">
        <v>434</v>
      </c>
      <c r="E224" s="27" t="s">
        <v>13516</v>
      </c>
      <c r="F224" s="28" t="s">
        <v>496</v>
      </c>
      <c r="G224" s="29">
        <v>26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432</v>
      </c>
      <c r="B228" s="1">
        <v>54</v>
      </c>
      <c r="C228" s="26" t="s">
        <v>13519</v>
      </c>
      <c r="D228" t="s">
        <v>434</v>
      </c>
      <c r="E228" s="27" t="s">
        <v>13520</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63.75">
      <c r="A231" s="1" t="s">
        <v>441</v>
      </c>
      <c r="E231" s="27" t="s">
        <v>13518</v>
      </c>
    </row>
    <row r="232">
      <c r="A232" s="1" t="s">
        <v>432</v>
      </c>
      <c r="B232" s="1">
        <v>55</v>
      </c>
      <c r="C232" s="26" t="s">
        <v>13523</v>
      </c>
      <c r="D232" t="s">
        <v>434</v>
      </c>
      <c r="E232" s="27" t="s">
        <v>13524</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3</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429</v>
      </c>
      <c r="C240" s="22" t="s">
        <v>4152</v>
      </c>
      <c r="E240" s="23" t="s">
        <v>4153</v>
      </c>
      <c r="L240" s="24">
        <f>SUMIFS(L241:L292,A241:A292,"P")</f>
        <v>0</v>
      </c>
      <c r="M240" s="24">
        <f>SUMIFS(M241:M292,A241:A292,"P")</f>
        <v>0</v>
      </c>
      <c r="N240" s="25"/>
    </row>
    <row r="241" ht="25.5">
      <c r="A241" s="1" t="s">
        <v>432</v>
      </c>
      <c r="B241" s="1">
        <v>57</v>
      </c>
      <c r="C241" s="26" t="s">
        <v>13619</v>
      </c>
      <c r="D241" t="s">
        <v>434</v>
      </c>
      <c r="E241" s="27" t="s">
        <v>13620</v>
      </c>
      <c r="F241" s="28" t="s">
        <v>496</v>
      </c>
      <c r="G241" s="29">
        <v>5</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13525</v>
      </c>
    </row>
    <row r="244" ht="38.25">
      <c r="A244" s="1" t="s">
        <v>441</v>
      </c>
      <c r="E244" s="27" t="s">
        <v>13526</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63.75">
      <c r="A248" s="1" t="s">
        <v>441</v>
      </c>
      <c r="E248" s="27" t="s">
        <v>13527</v>
      </c>
    </row>
    <row r="249" ht="38.25">
      <c r="A249" s="1" t="s">
        <v>432</v>
      </c>
      <c r="B249" s="1">
        <v>59</v>
      </c>
      <c r="C249" s="26" t="s">
        <v>3014</v>
      </c>
      <c r="D249" t="s">
        <v>434</v>
      </c>
      <c r="E249" s="27" t="s">
        <v>3015</v>
      </c>
      <c r="F249" s="28" t="s">
        <v>496</v>
      </c>
      <c r="G249" s="29">
        <v>27</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63.75">
      <c r="A252" s="1" t="s">
        <v>441</v>
      </c>
      <c r="E252" s="27" t="s">
        <v>13527</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13528</v>
      </c>
    </row>
    <row r="257">
      <c r="A257" s="1" t="s">
        <v>432</v>
      </c>
      <c r="B257" s="1">
        <v>61</v>
      </c>
      <c r="C257" s="26" t="s">
        <v>13529</v>
      </c>
      <c r="D257" t="s">
        <v>434</v>
      </c>
      <c r="E257" s="27" t="s">
        <v>13530</v>
      </c>
      <c r="F257" s="28" t="s">
        <v>496</v>
      </c>
      <c r="G257" s="29">
        <v>95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13532</v>
      </c>
      <c r="D261" t="s">
        <v>434</v>
      </c>
      <c r="E261" s="27" t="s">
        <v>13533</v>
      </c>
      <c r="F261" s="28" t="s">
        <v>496</v>
      </c>
      <c r="G261" s="29">
        <v>10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13480</v>
      </c>
    </row>
    <row r="264" ht="38.25">
      <c r="A264" s="1" t="s">
        <v>441</v>
      </c>
      <c r="E264" s="27" t="s">
        <v>13531</v>
      </c>
    </row>
    <row r="265">
      <c r="A265" s="1" t="s">
        <v>432</v>
      </c>
      <c r="B265" s="1">
        <v>63</v>
      </c>
      <c r="C265" s="26" t="s">
        <v>13621</v>
      </c>
      <c r="D265" t="s">
        <v>434</v>
      </c>
      <c r="E265" s="27" t="s">
        <v>13622</v>
      </c>
      <c r="F265" s="28" t="s">
        <v>496</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3018</v>
      </c>
      <c r="D269" t="s">
        <v>434</v>
      </c>
      <c r="E269" s="27" t="s">
        <v>3019</v>
      </c>
      <c r="F269" s="28" t="s">
        <v>1625</v>
      </c>
      <c r="G269" s="29">
        <v>150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13534</v>
      </c>
    </row>
    <row r="273">
      <c r="A273" s="1" t="s">
        <v>432</v>
      </c>
      <c r="B273" s="1">
        <v>65</v>
      </c>
      <c r="C273" s="26" t="s">
        <v>3911</v>
      </c>
      <c r="D273" t="s">
        <v>434</v>
      </c>
      <c r="E273" s="27" t="s">
        <v>3912</v>
      </c>
      <c r="F273" s="28" t="s">
        <v>1625</v>
      </c>
      <c r="G273" s="29">
        <v>24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13535</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13536</v>
      </c>
    </row>
    <row r="281">
      <c r="A281" s="1" t="s">
        <v>432</v>
      </c>
      <c r="B281" s="1">
        <v>67</v>
      </c>
      <c r="C281" s="26" t="s">
        <v>13537</v>
      </c>
      <c r="D281" t="s">
        <v>434</v>
      </c>
      <c r="E281" s="27" t="s">
        <v>8983</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13538</v>
      </c>
    </row>
    <row r="285">
      <c r="A285" s="1" t="s">
        <v>432</v>
      </c>
      <c r="B285" s="1">
        <v>68</v>
      </c>
      <c r="C285" s="26" t="s">
        <v>5260</v>
      </c>
      <c r="D285" t="s">
        <v>434</v>
      </c>
      <c r="E285" s="27" t="s">
        <v>4163</v>
      </c>
      <c r="F285" s="28" t="s">
        <v>1625</v>
      </c>
      <c r="G285" s="29">
        <v>40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13539</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13517</v>
      </c>
    </row>
    <row r="292" ht="140.25">
      <c r="A292" s="1" t="s">
        <v>441</v>
      </c>
      <c r="E292" s="27" t="s">
        <v>13542</v>
      </c>
    </row>
    <row r="293">
      <c r="A293" s="1" t="s">
        <v>429</v>
      </c>
      <c r="C293" s="22" t="s">
        <v>13543</v>
      </c>
      <c r="E293" s="23" t="s">
        <v>13544</v>
      </c>
      <c r="L293" s="24">
        <f>SUMIFS(L294:L301,A294:A301,"P")</f>
        <v>0</v>
      </c>
      <c r="M293" s="24">
        <f>SUMIFS(M294:M301,A294:A301,"P")</f>
        <v>0</v>
      </c>
      <c r="N293" s="25"/>
    </row>
    <row r="294">
      <c r="A294" s="1" t="s">
        <v>432</v>
      </c>
      <c r="B294" s="1">
        <v>70</v>
      </c>
      <c r="C294" s="26" t="s">
        <v>13545</v>
      </c>
      <c r="D294" t="s">
        <v>434</v>
      </c>
      <c r="E294" s="27" t="s">
        <v>13546</v>
      </c>
      <c r="F294" s="28" t="s">
        <v>467</v>
      </c>
      <c r="G294" s="29">
        <v>50</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13547</v>
      </c>
    </row>
    <row r="297" ht="89.25">
      <c r="A297" s="1" t="s">
        <v>441</v>
      </c>
      <c r="E297" s="27" t="s">
        <v>13548</v>
      </c>
    </row>
    <row r="298">
      <c r="A298" s="1" t="s">
        <v>432</v>
      </c>
      <c r="B298" s="1">
        <v>71</v>
      </c>
      <c r="C298" s="26" t="s">
        <v>13549</v>
      </c>
      <c r="D298" t="s">
        <v>434</v>
      </c>
      <c r="E298" s="27" t="s">
        <v>13550</v>
      </c>
      <c r="F298" s="28" t="s">
        <v>467</v>
      </c>
      <c r="G298" s="29">
        <v>190</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13547</v>
      </c>
    </row>
    <row r="301" ht="89.25">
      <c r="A301" s="1" t="s">
        <v>441</v>
      </c>
      <c r="E301" s="27" t="s">
        <v>13548</v>
      </c>
    </row>
    <row r="302">
      <c r="A302" s="1" t="s">
        <v>429</v>
      </c>
      <c r="C302" s="22" t="s">
        <v>532</v>
      </c>
      <c r="E302" s="23" t="s">
        <v>13551</v>
      </c>
      <c r="L302" s="24">
        <f>SUMIFS(L303:L306,A303:A306,"P")</f>
        <v>0</v>
      </c>
      <c r="M302" s="24">
        <f>SUMIFS(M303:M306,A303:A306,"P")</f>
        <v>0</v>
      </c>
      <c r="N302" s="25"/>
    </row>
    <row r="303">
      <c r="A303" s="1" t="s">
        <v>432</v>
      </c>
      <c r="B303" s="1">
        <v>72</v>
      </c>
      <c r="C303" s="26" t="s">
        <v>13552</v>
      </c>
      <c r="D303" t="s">
        <v>434</v>
      </c>
      <c r="E303" s="27" t="s">
        <v>13553</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13444</v>
      </c>
    </row>
    <row r="306" ht="89.25">
      <c r="A306" s="1" t="s">
        <v>441</v>
      </c>
      <c r="E306" s="27" t="s">
        <v>13554</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113.7</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564</v>
      </c>
    </row>
    <row r="310">
      <c r="A310" s="1" t="s">
        <v>439</v>
      </c>
      <c r="E310" s="33" t="s">
        <v>13555</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564</v>
      </c>
    </row>
    <row r="314">
      <c r="A314" s="1" t="s">
        <v>439</v>
      </c>
      <c r="E314" s="33" t="s">
        <v>13555</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25.5">
      <c r="A317" s="1" t="s">
        <v>437</v>
      </c>
      <c r="E317" s="27" t="s">
        <v>7449</v>
      </c>
    </row>
    <row r="318">
      <c r="A318" s="1" t="s">
        <v>439</v>
      </c>
      <c r="E318" s="33" t="s">
        <v>13555</v>
      </c>
    </row>
    <row r="319" ht="153">
      <c r="A319" s="1" t="s">
        <v>441</v>
      </c>
      <c r="E319" s="27" t="s">
        <v>1108</v>
      </c>
    </row>
    <row r="320" ht="38.25">
      <c r="A320" s="1" t="s">
        <v>432</v>
      </c>
      <c r="B320" s="1">
        <v>76</v>
      </c>
      <c r="C320" s="26" t="s">
        <v>5267</v>
      </c>
      <c r="D320" t="s">
        <v>562</v>
      </c>
      <c r="E320" s="27" t="s">
        <v>5268</v>
      </c>
      <c r="F320" s="28" t="s">
        <v>476</v>
      </c>
      <c r="G320" s="29">
        <v>1.6000000000000001</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5269</v>
      </c>
    </row>
    <row r="322">
      <c r="A322" s="1" t="s">
        <v>439</v>
      </c>
      <c r="E322" s="33" t="s">
        <v>13555</v>
      </c>
    </row>
    <row r="323" ht="153">
      <c r="A323" s="1" t="s">
        <v>441</v>
      </c>
      <c r="E323" s="27" t="s">
        <v>1108</v>
      </c>
    </row>
    <row r="324" ht="25.5">
      <c r="A324" s="1" t="s">
        <v>432</v>
      </c>
      <c r="B324" s="1">
        <v>77</v>
      </c>
      <c r="C324" s="26" t="s">
        <v>9972</v>
      </c>
      <c r="D324" t="s">
        <v>562</v>
      </c>
      <c r="E324" s="27" t="s">
        <v>9973</v>
      </c>
      <c r="F324" s="28" t="s">
        <v>476</v>
      </c>
      <c r="G324" s="29">
        <v>0.29999999999999999</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4949</v>
      </c>
    </row>
    <row r="326">
      <c r="A326" s="1" t="s">
        <v>439</v>
      </c>
      <c r="E326" s="33" t="s">
        <v>13555</v>
      </c>
    </row>
    <row r="327" ht="153">
      <c r="A327" s="1" t="s">
        <v>441</v>
      </c>
      <c r="E327" s="27" t="s">
        <v>566</v>
      </c>
    </row>
    <row r="328" ht="25.5">
      <c r="A328" s="1" t="s">
        <v>432</v>
      </c>
      <c r="B328" s="1">
        <v>78</v>
      </c>
      <c r="C328" s="26" t="s">
        <v>5270</v>
      </c>
      <c r="D328" t="s">
        <v>562</v>
      </c>
      <c r="E328" s="27" t="s">
        <v>5271</v>
      </c>
      <c r="F328" s="28" t="s">
        <v>476</v>
      </c>
      <c r="G328" s="29">
        <v>1</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4949</v>
      </c>
    </row>
    <row r="330">
      <c r="A330" s="1" t="s">
        <v>439</v>
      </c>
      <c r="E330" s="33" t="s">
        <v>13555</v>
      </c>
    </row>
    <row r="331" ht="153">
      <c r="A331" s="1" t="s">
        <v>441</v>
      </c>
      <c r="E331" s="27" t="s">
        <v>566</v>
      </c>
    </row>
  </sheetData>
  <sheetProtection sheet="1" objects="1" scenarios="1" spinCount="100000" saltValue="ZVLX7i8bvGcPoZjDAh7UfnBPCmcwE3EmR1m4kzBft6J/cV5C+TCrwtBmWwt0i+7kIypM3+gCPkFMZqPSZmW6eA==" hashValue="3aYdNGv9fVuVc4br0b3HGtKL85TZdWmxZ8sDFjlGMSOLfzEECb+eVlTANPprmdhS04icFdaaTwMQcOCkJ6p7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13629</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83.299999999999997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140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7.4000000000000004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230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15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430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420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43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14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18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1</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150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6</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12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1463</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1288</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13630</v>
      </c>
      <c r="D123" t="s">
        <v>434</v>
      </c>
      <c r="E123" s="27" t="s">
        <v>13631</v>
      </c>
      <c r="F123" s="28" t="s">
        <v>467</v>
      </c>
      <c r="G123" s="29">
        <v>340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365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250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8</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4</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80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13592</v>
      </c>
      <c r="D167" t="s">
        <v>434</v>
      </c>
      <c r="E167" s="27" t="s">
        <v>13593</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c r="A171" s="1" t="s">
        <v>432</v>
      </c>
      <c r="B171" s="1">
        <v>40</v>
      </c>
      <c r="C171" s="26" t="s">
        <v>3980</v>
      </c>
      <c r="D171" t="s">
        <v>434</v>
      </c>
      <c r="E171" s="27" t="s">
        <v>3981</v>
      </c>
      <c r="F171" s="28" t="s">
        <v>467</v>
      </c>
      <c r="G171" s="29">
        <v>2700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25.5">
      <c r="A174" s="1" t="s">
        <v>441</v>
      </c>
      <c r="E174" s="27" t="s">
        <v>13493</v>
      </c>
    </row>
    <row r="175">
      <c r="A175" s="1" t="s">
        <v>432</v>
      </c>
      <c r="B175" s="1">
        <v>41</v>
      </c>
      <c r="C175" s="26" t="s">
        <v>3008</v>
      </c>
      <c r="D175" t="s">
        <v>434</v>
      </c>
      <c r="E175" s="27" t="s">
        <v>3009</v>
      </c>
      <c r="F175" s="28" t="s">
        <v>496</v>
      </c>
      <c r="G175" s="29">
        <v>120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13494</v>
      </c>
    </row>
    <row r="179">
      <c r="A179" s="1" t="s">
        <v>432</v>
      </c>
      <c r="B179" s="1">
        <v>42</v>
      </c>
      <c r="C179" s="26" t="s">
        <v>13345</v>
      </c>
      <c r="D179" t="s">
        <v>434</v>
      </c>
      <c r="E179" s="27" t="s">
        <v>13346</v>
      </c>
      <c r="F179" s="28" t="s">
        <v>467</v>
      </c>
      <c r="G179" s="29">
        <v>200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51">
      <c r="A182" s="1" t="s">
        <v>441</v>
      </c>
      <c r="E182" s="27" t="s">
        <v>13495</v>
      </c>
    </row>
    <row r="183" ht="25.5">
      <c r="A183" s="1" t="s">
        <v>432</v>
      </c>
      <c r="B183" s="1">
        <v>43</v>
      </c>
      <c r="C183" s="26" t="s">
        <v>13594</v>
      </c>
      <c r="D183" t="s">
        <v>434</v>
      </c>
      <c r="E183" s="27" t="s">
        <v>13595</v>
      </c>
      <c r="F183" s="28" t="s">
        <v>467</v>
      </c>
      <c r="G183" s="29">
        <v>4</v>
      </c>
      <c r="H183" s="28">
        <v>0</v>
      </c>
      <c r="I183" s="30">
        <f>ROUND(G183*H183,P4)</f>
        <v>0</v>
      </c>
      <c r="L183" s="31">
        <v>0</v>
      </c>
      <c r="M183" s="24">
        <f>ROUND(G183*L183,P4)</f>
        <v>0</v>
      </c>
      <c r="N183" s="25" t="s">
        <v>13596</v>
      </c>
      <c r="O183" s="32">
        <f>M183*AA183</f>
        <v>0</v>
      </c>
      <c r="P183" s="1">
        <v>3</v>
      </c>
      <c r="AA183" s="1">
        <f>IF(P183=1,$O$3,IF(P183=2,$O$4,$O$5))</f>
        <v>0</v>
      </c>
    </row>
    <row r="184">
      <c r="A184" s="1" t="s">
        <v>437</v>
      </c>
      <c r="E184" s="27" t="s">
        <v>434</v>
      </c>
    </row>
    <row r="185">
      <c r="A185" s="1" t="s">
        <v>439</v>
      </c>
      <c r="E185" s="33" t="s">
        <v>13480</v>
      </c>
    </row>
    <row r="186" ht="51">
      <c r="A186" s="1" t="s">
        <v>441</v>
      </c>
      <c r="E186" s="27" t="s">
        <v>13597</v>
      </c>
    </row>
    <row r="187">
      <c r="A187" s="1" t="s">
        <v>429</v>
      </c>
      <c r="C187" s="22" t="s">
        <v>8989</v>
      </c>
      <c r="E187" s="23" t="s">
        <v>13496</v>
      </c>
      <c r="L187" s="24">
        <f>SUMIFS(L188:L227,A188:A227,"P")</f>
        <v>0</v>
      </c>
      <c r="M187" s="24">
        <f>SUMIFS(M188:M227,A188:A227,"P")</f>
        <v>0</v>
      </c>
      <c r="N187" s="25"/>
    </row>
    <row r="188" ht="25.5">
      <c r="A188" s="1" t="s">
        <v>432</v>
      </c>
      <c r="B188" s="1">
        <v>44</v>
      </c>
      <c r="C188" s="26" t="s">
        <v>13625</v>
      </c>
      <c r="D188" t="s">
        <v>434</v>
      </c>
      <c r="E188" s="27" t="s">
        <v>13626</v>
      </c>
      <c r="F188" s="28" t="s">
        <v>496</v>
      </c>
      <c r="G188" s="29">
        <v>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ht="25.5">
      <c r="A192" s="1" t="s">
        <v>432</v>
      </c>
      <c r="B192" s="1">
        <v>45</v>
      </c>
      <c r="C192" s="26" t="s">
        <v>13566</v>
      </c>
      <c r="D192" t="s">
        <v>434</v>
      </c>
      <c r="E192" s="27" t="s">
        <v>13567</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140.25">
      <c r="A195" s="1" t="s">
        <v>441</v>
      </c>
      <c r="E195" s="27" t="s">
        <v>13500</v>
      </c>
    </row>
    <row r="196" ht="25.5">
      <c r="A196" s="1" t="s">
        <v>432</v>
      </c>
      <c r="B196" s="1">
        <v>46</v>
      </c>
      <c r="C196" s="26" t="s">
        <v>13601</v>
      </c>
      <c r="D196" t="s">
        <v>434</v>
      </c>
      <c r="E196" s="27" t="s">
        <v>13602</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13603</v>
      </c>
      <c r="D200" t="s">
        <v>434</v>
      </c>
      <c r="E200" s="27" t="s">
        <v>13604</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38.25">
      <c r="A203" s="1" t="s">
        <v>441</v>
      </c>
      <c r="E203" s="27" t="s">
        <v>13605</v>
      </c>
    </row>
    <row r="204" ht="25.5">
      <c r="A204" s="1" t="s">
        <v>432</v>
      </c>
      <c r="B204" s="1">
        <v>48</v>
      </c>
      <c r="C204" s="26" t="s">
        <v>13503</v>
      </c>
      <c r="D204" t="s">
        <v>434</v>
      </c>
      <c r="E204" s="27" t="s">
        <v>13504</v>
      </c>
      <c r="F204" s="28" t="s">
        <v>496</v>
      </c>
      <c r="G204" s="29">
        <v>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13507</v>
      </c>
      <c r="D208" t="s">
        <v>434</v>
      </c>
      <c r="E208" s="27" t="s">
        <v>13508</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13509</v>
      </c>
    </row>
    <row r="212" ht="25.5">
      <c r="A212" s="1" t="s">
        <v>432</v>
      </c>
      <c r="B212" s="1">
        <v>50</v>
      </c>
      <c r="C212" s="26" t="s">
        <v>13510</v>
      </c>
      <c r="D212" t="s">
        <v>434</v>
      </c>
      <c r="E212" s="27" t="s">
        <v>13511</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13512</v>
      </c>
    </row>
    <row r="216" ht="25.5">
      <c r="A216" s="1" t="s">
        <v>432</v>
      </c>
      <c r="B216" s="1">
        <v>51</v>
      </c>
      <c r="C216" s="26" t="s">
        <v>13606</v>
      </c>
      <c r="D216" t="s">
        <v>434</v>
      </c>
      <c r="E216" s="27" t="s">
        <v>13607</v>
      </c>
      <c r="F216" s="28" t="s">
        <v>496</v>
      </c>
      <c r="G216" s="29">
        <v>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13608</v>
      </c>
    </row>
    <row r="220">
      <c r="A220" s="1" t="s">
        <v>432</v>
      </c>
      <c r="B220" s="1">
        <v>52</v>
      </c>
      <c r="C220" s="26" t="s">
        <v>13609</v>
      </c>
      <c r="D220" t="s">
        <v>434</v>
      </c>
      <c r="E220" s="27" t="s">
        <v>13610</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13611</v>
      </c>
    </row>
    <row r="224">
      <c r="A224" s="1" t="s">
        <v>432</v>
      </c>
      <c r="B224" s="1">
        <v>53</v>
      </c>
      <c r="C224" s="26" t="s">
        <v>13515</v>
      </c>
      <c r="D224" t="s">
        <v>434</v>
      </c>
      <c r="E224" s="27" t="s">
        <v>13516</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429</v>
      </c>
      <c r="C228" s="22" t="s">
        <v>4152</v>
      </c>
      <c r="E228" s="23" t="s">
        <v>4153</v>
      </c>
      <c r="L228" s="24">
        <f>SUMIFS(L229:L280,A229:A280,"P")</f>
        <v>0</v>
      </c>
      <c r="M228" s="24">
        <f>SUMIFS(M229:M280,A229:A280,"P")</f>
        <v>0</v>
      </c>
      <c r="N228" s="25"/>
    </row>
    <row r="229" ht="25.5">
      <c r="A229" s="1" t="s">
        <v>432</v>
      </c>
      <c r="B229" s="1">
        <v>54</v>
      </c>
      <c r="C229" s="26" t="s">
        <v>13619</v>
      </c>
      <c r="D229" t="s">
        <v>434</v>
      </c>
      <c r="E229" s="27" t="s">
        <v>13620</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13525</v>
      </c>
    </row>
    <row r="232" ht="38.25">
      <c r="A232" s="1" t="s">
        <v>441</v>
      </c>
      <c r="E232" s="27" t="s">
        <v>13526</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13529</v>
      </c>
      <c r="D245" t="s">
        <v>434</v>
      </c>
      <c r="E245" s="27" t="s">
        <v>13530</v>
      </c>
      <c r="F245" s="28" t="s">
        <v>496</v>
      </c>
      <c r="G245" s="29">
        <v>45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13480</v>
      </c>
    </row>
    <row r="248" ht="38.25">
      <c r="A248" s="1" t="s">
        <v>441</v>
      </c>
      <c r="E248" s="27" t="s">
        <v>13531</v>
      </c>
    </row>
    <row r="249">
      <c r="A249" s="1" t="s">
        <v>432</v>
      </c>
      <c r="B249" s="1">
        <v>59</v>
      </c>
      <c r="C249" s="26" t="s">
        <v>13532</v>
      </c>
      <c r="D249" t="s">
        <v>434</v>
      </c>
      <c r="E249" s="27" t="s">
        <v>13533</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13621</v>
      </c>
      <c r="D253" t="s">
        <v>434</v>
      </c>
      <c r="E253" s="27" t="s">
        <v>13622</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3018</v>
      </c>
      <c r="D257" t="s">
        <v>434</v>
      </c>
      <c r="E257" s="27" t="s">
        <v>3019</v>
      </c>
      <c r="F257" s="28" t="s">
        <v>1625</v>
      </c>
      <c r="G257" s="29">
        <v>70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38.25">
      <c r="A260" s="1" t="s">
        <v>441</v>
      </c>
      <c r="E260" s="27" t="s">
        <v>13534</v>
      </c>
    </row>
    <row r="261">
      <c r="A261" s="1" t="s">
        <v>432</v>
      </c>
      <c r="B261" s="1">
        <v>62</v>
      </c>
      <c r="C261" s="26" t="s">
        <v>3911</v>
      </c>
      <c r="D261" t="s">
        <v>434</v>
      </c>
      <c r="E261" s="27" t="s">
        <v>3912</v>
      </c>
      <c r="F261" s="28" t="s">
        <v>1625</v>
      </c>
      <c r="G261" s="29">
        <v>16</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13535</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13536</v>
      </c>
    </row>
    <row r="269">
      <c r="A269" s="1" t="s">
        <v>432</v>
      </c>
      <c r="B269" s="1">
        <v>64</v>
      </c>
      <c r="C269" s="26" t="s">
        <v>13537</v>
      </c>
      <c r="D269" t="s">
        <v>434</v>
      </c>
      <c r="E269" s="27" t="s">
        <v>8983</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13538</v>
      </c>
    </row>
    <row r="273">
      <c r="A273" s="1" t="s">
        <v>432</v>
      </c>
      <c r="B273" s="1">
        <v>65</v>
      </c>
      <c r="C273" s="26" t="s">
        <v>5260</v>
      </c>
      <c r="D273" t="s">
        <v>434</v>
      </c>
      <c r="E273" s="27" t="s">
        <v>4163</v>
      </c>
      <c r="F273" s="28" t="s">
        <v>1625</v>
      </c>
      <c r="G273" s="29">
        <v>20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13539</v>
      </c>
    </row>
    <row r="277">
      <c r="A277" s="1" t="s">
        <v>432</v>
      </c>
      <c r="B277" s="1">
        <v>66</v>
      </c>
      <c r="C277" s="26" t="s">
        <v>13540</v>
      </c>
      <c r="D277" t="s">
        <v>434</v>
      </c>
      <c r="E277" s="27" t="s">
        <v>13541</v>
      </c>
      <c r="F277" s="28" t="s">
        <v>496</v>
      </c>
      <c r="G277" s="29">
        <v>1</v>
      </c>
      <c r="H277" s="28">
        <v>0</v>
      </c>
      <c r="I277" s="30">
        <f>ROUND(G277*H277,P4)</f>
        <v>0</v>
      </c>
      <c r="L277" s="31">
        <v>0</v>
      </c>
      <c r="M277" s="24">
        <f>ROUND(G277*L277,P4)</f>
        <v>0</v>
      </c>
      <c r="N277" s="25" t="s">
        <v>13472</v>
      </c>
      <c r="O277" s="32">
        <f>M277*AA277</f>
        <v>0</v>
      </c>
      <c r="P277" s="1">
        <v>3</v>
      </c>
      <c r="AA277" s="1">
        <f>IF(P277=1,$O$3,IF(P277=2,$O$4,$O$5))</f>
        <v>0</v>
      </c>
    </row>
    <row r="278">
      <c r="A278" s="1" t="s">
        <v>437</v>
      </c>
      <c r="E278" s="27" t="s">
        <v>434</v>
      </c>
    </row>
    <row r="279">
      <c r="A279" s="1" t="s">
        <v>439</v>
      </c>
      <c r="E279" s="33" t="s">
        <v>13517</v>
      </c>
    </row>
    <row r="280" ht="140.25">
      <c r="A280" s="1" t="s">
        <v>441</v>
      </c>
      <c r="E280" s="27" t="s">
        <v>13542</v>
      </c>
    </row>
    <row r="281">
      <c r="A281" s="1" t="s">
        <v>429</v>
      </c>
      <c r="C281" s="22" t="s">
        <v>13543</v>
      </c>
      <c r="E281" s="23" t="s">
        <v>13544</v>
      </c>
      <c r="L281" s="24">
        <f>SUMIFS(L282:L289,A282:A289,"P")</f>
        <v>0</v>
      </c>
      <c r="M281" s="24">
        <f>SUMIFS(M282:M289,A282:A289,"P")</f>
        <v>0</v>
      </c>
      <c r="N281" s="25"/>
    </row>
    <row r="282">
      <c r="A282" s="1" t="s">
        <v>432</v>
      </c>
      <c r="B282" s="1">
        <v>67</v>
      </c>
      <c r="C282" s="26" t="s">
        <v>13545</v>
      </c>
      <c r="D282" t="s">
        <v>434</v>
      </c>
      <c r="E282" s="27" t="s">
        <v>13546</v>
      </c>
      <c r="F282" s="28" t="s">
        <v>467</v>
      </c>
      <c r="G282" s="29">
        <v>20</v>
      </c>
      <c r="H282" s="28">
        <v>0</v>
      </c>
      <c r="I282" s="30">
        <f>ROUND(G282*H282,P4)</f>
        <v>0</v>
      </c>
      <c r="L282" s="31">
        <v>0</v>
      </c>
      <c r="M282" s="24">
        <f>ROUND(G282*L282,P4)</f>
        <v>0</v>
      </c>
      <c r="N282" s="25" t="s">
        <v>13472</v>
      </c>
      <c r="O282" s="32">
        <f>M282*AA282</f>
        <v>0</v>
      </c>
      <c r="P282" s="1">
        <v>3</v>
      </c>
      <c r="AA282" s="1">
        <f>IF(P282=1,$O$3,IF(P282=2,$O$4,$O$5))</f>
        <v>0</v>
      </c>
    </row>
    <row r="283">
      <c r="A283" s="1" t="s">
        <v>437</v>
      </c>
      <c r="E283" s="27" t="s">
        <v>434</v>
      </c>
    </row>
    <row r="284">
      <c r="A284" s="1" t="s">
        <v>439</v>
      </c>
      <c r="E284" s="33" t="s">
        <v>13547</v>
      </c>
    </row>
    <row r="285" ht="89.25">
      <c r="A285" s="1" t="s">
        <v>441</v>
      </c>
      <c r="E285" s="27" t="s">
        <v>13548</v>
      </c>
    </row>
    <row r="286">
      <c r="A286" s="1" t="s">
        <v>432</v>
      </c>
      <c r="B286" s="1">
        <v>68</v>
      </c>
      <c r="C286" s="26" t="s">
        <v>13549</v>
      </c>
      <c r="D286" t="s">
        <v>434</v>
      </c>
      <c r="E286" s="27" t="s">
        <v>13550</v>
      </c>
      <c r="F286" s="28" t="s">
        <v>467</v>
      </c>
      <c r="G286" s="29">
        <v>60</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429</v>
      </c>
      <c r="C290" s="22" t="s">
        <v>532</v>
      </c>
      <c r="E290" s="23" t="s">
        <v>13551</v>
      </c>
      <c r="L290" s="24">
        <f>SUMIFS(L291:L294,A291:A294,"P")</f>
        <v>0</v>
      </c>
      <c r="M290" s="24">
        <f>SUMIFS(M291:M294,A291:A294,"P")</f>
        <v>0</v>
      </c>
      <c r="N290" s="25"/>
    </row>
    <row r="291">
      <c r="A291" s="1" t="s">
        <v>432</v>
      </c>
      <c r="B291" s="1">
        <v>69</v>
      </c>
      <c r="C291" s="26" t="s">
        <v>13552</v>
      </c>
      <c r="D291" t="s">
        <v>434</v>
      </c>
      <c r="E291" s="27" t="s">
        <v>13553</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13444</v>
      </c>
    </row>
    <row r="294" ht="89.25">
      <c r="A294" s="1" t="s">
        <v>441</v>
      </c>
      <c r="E294" s="27" t="s">
        <v>13554</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40.100000000000001</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564</v>
      </c>
    </row>
    <row r="298">
      <c r="A298" s="1" t="s">
        <v>439</v>
      </c>
      <c r="E298" s="33" t="s">
        <v>13555</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25.5">
      <c r="A305" s="1" t="s">
        <v>437</v>
      </c>
      <c r="E305" s="27" t="s">
        <v>7449</v>
      </c>
    </row>
    <row r="306">
      <c r="A306" s="1" t="s">
        <v>439</v>
      </c>
      <c r="E306" s="33" t="s">
        <v>13555</v>
      </c>
    </row>
    <row r="307" ht="153">
      <c r="A307" s="1" t="s">
        <v>441</v>
      </c>
      <c r="E307" s="27" t="s">
        <v>1108</v>
      </c>
    </row>
    <row r="308" ht="38.25">
      <c r="A308" s="1" t="s">
        <v>432</v>
      </c>
      <c r="B308" s="1">
        <v>73</v>
      </c>
      <c r="C308" s="26" t="s">
        <v>5267</v>
      </c>
      <c r="D308" t="s">
        <v>562</v>
      </c>
      <c r="E308" s="27" t="s">
        <v>5268</v>
      </c>
      <c r="F308" s="28" t="s">
        <v>476</v>
      </c>
      <c r="G308" s="29">
        <v>0.29999999999999999</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5269</v>
      </c>
    </row>
    <row r="310">
      <c r="A310" s="1" t="s">
        <v>439</v>
      </c>
      <c r="E310" s="33" t="s">
        <v>13555</v>
      </c>
    </row>
    <row r="311" ht="153">
      <c r="A311" s="1" t="s">
        <v>441</v>
      </c>
      <c r="E311" s="27" t="s">
        <v>1108</v>
      </c>
    </row>
    <row r="312" ht="25.5">
      <c r="A312" s="1" t="s">
        <v>432</v>
      </c>
      <c r="B312" s="1">
        <v>74</v>
      </c>
      <c r="C312" s="26" t="s">
        <v>9972</v>
      </c>
      <c r="D312" t="s">
        <v>562</v>
      </c>
      <c r="E312" s="27" t="s">
        <v>9973</v>
      </c>
      <c r="F312" s="28" t="s">
        <v>476</v>
      </c>
      <c r="G312" s="29">
        <v>0.040000000000000001</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row r="316" ht="25.5">
      <c r="A316" s="1" t="s">
        <v>432</v>
      </c>
      <c r="B316" s="1">
        <v>75</v>
      </c>
      <c r="C316" s="26" t="s">
        <v>5270</v>
      </c>
      <c r="D316" t="s">
        <v>562</v>
      </c>
      <c r="E316" s="27" t="s">
        <v>5271</v>
      </c>
      <c r="F316" s="28" t="s">
        <v>476</v>
      </c>
      <c r="G316" s="29">
        <v>0.20000000000000001</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4949</v>
      </c>
    </row>
    <row r="318">
      <c r="A318" s="1" t="s">
        <v>439</v>
      </c>
      <c r="E318" s="33" t="s">
        <v>13555</v>
      </c>
    </row>
    <row r="319" ht="153">
      <c r="A319" s="1" t="s">
        <v>441</v>
      </c>
      <c r="E319" s="27" t="s">
        <v>566</v>
      </c>
    </row>
  </sheetData>
  <sheetProtection sheet="1" objects="1" scenarios="1" spinCount="100000" saltValue="afxwSO7skuuKmElfnbuMWSlGpDwFJhdCPloJ8txPX2nUiLw7uZHg4iOrWks9S1Mf2YshYwNjvHcNjOm+nS7cRA==" hashValue="ZtGlFfekmj0bgBOA8JhxRFbF9CLyiFsJHwhAveFWBsYs5l8/qHBBs22W/Raoq1WSYnp523UlTlHJK3ZnyG9G6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13632</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1430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292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214.59999999999999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1430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25.800000000000001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770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1525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1445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153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26</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28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2</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28</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300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2556</v>
      </c>
      <c r="E76" s="23" t="s">
        <v>4114</v>
      </c>
      <c r="L76" s="24">
        <f>SUMIFS(L77:L96,A77:A96,"P")</f>
        <v>0</v>
      </c>
      <c r="M76" s="24">
        <f>SUMIFS(M77:M96,A77:A96,"P")</f>
        <v>0</v>
      </c>
      <c r="N76" s="25"/>
    </row>
    <row r="77">
      <c r="A77" s="1" t="s">
        <v>432</v>
      </c>
      <c r="B77" s="1">
        <v>17</v>
      </c>
      <c r="C77" s="26" t="s">
        <v>13577</v>
      </c>
      <c r="D77" t="s">
        <v>434</v>
      </c>
      <c r="E77" s="27" t="s">
        <v>4126</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13578</v>
      </c>
    </row>
    <row r="80" ht="38.25">
      <c r="A80" s="1" t="s">
        <v>441</v>
      </c>
      <c r="E80" s="27" t="s">
        <v>13579</v>
      </c>
    </row>
    <row r="81">
      <c r="A81" s="1" t="s">
        <v>432</v>
      </c>
      <c r="B81" s="1">
        <v>18</v>
      </c>
      <c r="C81" s="26" t="s">
        <v>2081</v>
      </c>
      <c r="D81" t="s">
        <v>434</v>
      </c>
      <c r="E81" s="27" t="s">
        <v>2082</v>
      </c>
      <c r="F81" s="28" t="s">
        <v>467</v>
      </c>
      <c r="G81" s="29">
        <v>140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13578</v>
      </c>
    </row>
    <row r="84" ht="51">
      <c r="A84" s="1" t="s">
        <v>441</v>
      </c>
      <c r="E84" s="27" t="s">
        <v>13580</v>
      </c>
    </row>
    <row r="85">
      <c r="A85" s="1" t="s">
        <v>432</v>
      </c>
      <c r="B85" s="1">
        <v>19</v>
      </c>
      <c r="C85" s="26" t="s">
        <v>13581</v>
      </c>
      <c r="D85" t="s">
        <v>434</v>
      </c>
      <c r="E85" s="27" t="s">
        <v>13582</v>
      </c>
      <c r="F85" s="28" t="s">
        <v>496</v>
      </c>
      <c r="G85" s="29">
        <v>14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13578</v>
      </c>
    </row>
    <row r="88" ht="38.25">
      <c r="A88" s="1" t="s">
        <v>441</v>
      </c>
      <c r="E88" s="27" t="s">
        <v>13583</v>
      </c>
    </row>
    <row r="89">
      <c r="A89" s="1" t="s">
        <v>432</v>
      </c>
      <c r="B89" s="1">
        <v>20</v>
      </c>
      <c r="C89" s="26" t="s">
        <v>2084</v>
      </c>
      <c r="D89" t="s">
        <v>434</v>
      </c>
      <c r="E89" s="27" t="s">
        <v>2085</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13578</v>
      </c>
    </row>
    <row r="92" ht="25.5">
      <c r="A92" s="1" t="s">
        <v>441</v>
      </c>
      <c r="E92" s="27" t="s">
        <v>13584</v>
      </c>
    </row>
    <row r="93">
      <c r="A93" s="1" t="s">
        <v>432</v>
      </c>
      <c r="B93" s="1">
        <v>21</v>
      </c>
      <c r="C93" s="26" t="s">
        <v>3998</v>
      </c>
      <c r="D93" t="s">
        <v>434</v>
      </c>
      <c r="E93" s="27" t="s">
        <v>3999</v>
      </c>
      <c r="F93" s="28" t="s">
        <v>496</v>
      </c>
      <c r="G93" s="29">
        <v>7</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13578</v>
      </c>
    </row>
    <row r="96" ht="38.25">
      <c r="A96" s="1" t="s">
        <v>441</v>
      </c>
      <c r="E96" s="27" t="s">
        <v>13585</v>
      </c>
    </row>
    <row r="97">
      <c r="A97" s="1" t="s">
        <v>429</v>
      </c>
      <c r="C97" s="22" t="s">
        <v>4140</v>
      </c>
      <c r="E97" s="23" t="s">
        <v>4141</v>
      </c>
      <c r="L97" s="24">
        <f>SUMIFS(L98:L181,A98:A181,"P")</f>
        <v>0</v>
      </c>
      <c r="M97" s="24">
        <f>SUMIFS(M98:M181,A98:A181,"P")</f>
        <v>0</v>
      </c>
      <c r="N97" s="25"/>
    </row>
    <row r="98" ht="25.5">
      <c r="A98" s="1" t="s">
        <v>432</v>
      </c>
      <c r="B98" s="1">
        <v>22</v>
      </c>
      <c r="C98" s="26" t="s">
        <v>7378</v>
      </c>
      <c r="D98" t="s">
        <v>434</v>
      </c>
      <c r="E98" s="27" t="s">
        <v>7379</v>
      </c>
      <c r="F98" s="28" t="s">
        <v>467</v>
      </c>
      <c r="G98" s="29">
        <v>42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13481</v>
      </c>
    </row>
    <row r="102">
      <c r="A102" s="1" t="s">
        <v>432</v>
      </c>
      <c r="B102" s="1">
        <v>23</v>
      </c>
      <c r="C102" s="26" t="s">
        <v>2994</v>
      </c>
      <c r="D102" t="s">
        <v>434</v>
      </c>
      <c r="E102" s="27" t="s">
        <v>2995</v>
      </c>
      <c r="F102" s="28" t="s">
        <v>467</v>
      </c>
      <c r="G102" s="29">
        <v>4970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38.25">
      <c r="A105" s="1" t="s">
        <v>441</v>
      </c>
      <c r="E105" s="27" t="s">
        <v>13481</v>
      </c>
    </row>
    <row r="106">
      <c r="A106" s="1" t="s">
        <v>432</v>
      </c>
      <c r="B106" s="1">
        <v>24</v>
      </c>
      <c r="C106" s="26" t="s">
        <v>2997</v>
      </c>
      <c r="D106" t="s">
        <v>434</v>
      </c>
      <c r="E106" s="27" t="s">
        <v>2998</v>
      </c>
      <c r="F106" s="28" t="s">
        <v>467</v>
      </c>
      <c r="G106" s="29">
        <v>4272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38.25">
      <c r="A109" s="1" t="s">
        <v>441</v>
      </c>
      <c r="E109" s="27" t="s">
        <v>13481</v>
      </c>
    </row>
    <row r="110">
      <c r="A110" s="1" t="s">
        <v>432</v>
      </c>
      <c r="B110" s="1">
        <v>25</v>
      </c>
      <c r="C110" s="26" t="s">
        <v>3972</v>
      </c>
      <c r="D110" t="s">
        <v>434</v>
      </c>
      <c r="E110" s="27" t="s">
        <v>3973</v>
      </c>
      <c r="F110" s="28" t="s">
        <v>467</v>
      </c>
      <c r="G110" s="29">
        <v>658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38.25">
      <c r="A113" s="1" t="s">
        <v>441</v>
      </c>
      <c r="E113" s="27" t="s">
        <v>13481</v>
      </c>
    </row>
    <row r="114">
      <c r="A114" s="1" t="s">
        <v>432</v>
      </c>
      <c r="B114" s="1">
        <v>26</v>
      </c>
      <c r="C114" s="26" t="s">
        <v>4924</v>
      </c>
      <c r="D114" t="s">
        <v>434</v>
      </c>
      <c r="E114" s="27" t="s">
        <v>4925</v>
      </c>
      <c r="F114" s="28" t="s">
        <v>467</v>
      </c>
      <c r="G114" s="29">
        <v>15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13480</v>
      </c>
    </row>
    <row r="117" ht="38.25">
      <c r="A117" s="1" t="s">
        <v>441</v>
      </c>
      <c r="E117" s="27" t="s">
        <v>13481</v>
      </c>
    </row>
    <row r="118">
      <c r="A118" s="1" t="s">
        <v>432</v>
      </c>
      <c r="B118" s="1">
        <v>27</v>
      </c>
      <c r="C118" s="26" t="s">
        <v>13630</v>
      </c>
      <c r="D118" t="s">
        <v>434</v>
      </c>
      <c r="E118" s="27" t="s">
        <v>13631</v>
      </c>
      <c r="F118" s="28" t="s">
        <v>467</v>
      </c>
      <c r="G118" s="29">
        <v>290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13480</v>
      </c>
    </row>
    <row r="121" ht="38.25">
      <c r="A121" s="1" t="s">
        <v>441</v>
      </c>
      <c r="E121" s="27" t="s">
        <v>13481</v>
      </c>
    </row>
    <row r="122">
      <c r="A122" s="1" t="s">
        <v>432</v>
      </c>
      <c r="B122" s="1">
        <v>28</v>
      </c>
      <c r="C122" s="26" t="s">
        <v>13586</v>
      </c>
      <c r="D122" t="s">
        <v>434</v>
      </c>
      <c r="E122" s="27" t="s">
        <v>13587</v>
      </c>
      <c r="F122" s="28" t="s">
        <v>467</v>
      </c>
      <c r="G122" s="29">
        <v>773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13480</v>
      </c>
    </row>
    <row r="125" ht="38.25">
      <c r="A125" s="1" t="s">
        <v>441</v>
      </c>
      <c r="E125" s="27" t="s">
        <v>13481</v>
      </c>
    </row>
    <row r="126">
      <c r="A126" s="1" t="s">
        <v>432</v>
      </c>
      <c r="B126" s="1">
        <v>29</v>
      </c>
      <c r="C126" s="26" t="s">
        <v>13588</v>
      </c>
      <c r="D126" t="s">
        <v>434</v>
      </c>
      <c r="E126" s="27" t="s">
        <v>13589</v>
      </c>
      <c r="F126" s="28" t="s">
        <v>467</v>
      </c>
      <c r="G126" s="29">
        <v>3375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13480</v>
      </c>
    </row>
    <row r="129" ht="38.25">
      <c r="A129" s="1" t="s">
        <v>441</v>
      </c>
      <c r="E129" s="27" t="s">
        <v>13481</v>
      </c>
    </row>
    <row r="130" ht="25.5">
      <c r="A130" s="1" t="s">
        <v>432</v>
      </c>
      <c r="B130" s="1">
        <v>30</v>
      </c>
      <c r="C130" s="26" t="s">
        <v>13485</v>
      </c>
      <c r="D130" t="s">
        <v>434</v>
      </c>
      <c r="E130" s="27" t="s">
        <v>13486</v>
      </c>
      <c r="F130" s="28" t="s">
        <v>496</v>
      </c>
      <c r="G130" s="29">
        <v>28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13480</v>
      </c>
    </row>
    <row r="133" ht="51">
      <c r="A133" s="1" t="s">
        <v>441</v>
      </c>
      <c r="E133" s="27" t="s">
        <v>13487</v>
      </c>
    </row>
    <row r="134" ht="25.5">
      <c r="A134" s="1" t="s">
        <v>432</v>
      </c>
      <c r="B134" s="1">
        <v>31</v>
      </c>
      <c r="C134" s="26" t="s">
        <v>7386</v>
      </c>
      <c r="D134" t="s">
        <v>434</v>
      </c>
      <c r="E134" s="27" t="s">
        <v>7387</v>
      </c>
      <c r="F134" s="28" t="s">
        <v>496</v>
      </c>
      <c r="G134" s="29">
        <v>14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13480</v>
      </c>
    </row>
    <row r="137" ht="38.25">
      <c r="A137" s="1" t="s">
        <v>441</v>
      </c>
      <c r="E137" s="27" t="s">
        <v>13488</v>
      </c>
    </row>
    <row r="138" ht="25.5">
      <c r="A138" s="1" t="s">
        <v>432</v>
      </c>
      <c r="B138" s="1">
        <v>32</v>
      </c>
      <c r="C138" s="26" t="s">
        <v>3005</v>
      </c>
      <c r="D138" t="s">
        <v>434</v>
      </c>
      <c r="E138" s="27" t="s">
        <v>3006</v>
      </c>
      <c r="F138" s="28" t="s">
        <v>496</v>
      </c>
      <c r="G138" s="29">
        <v>340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13480</v>
      </c>
    </row>
    <row r="141" ht="38.25">
      <c r="A141" s="1" t="s">
        <v>441</v>
      </c>
      <c r="E141" s="27" t="s">
        <v>13488</v>
      </c>
    </row>
    <row r="142" ht="25.5">
      <c r="A142" s="1" t="s">
        <v>432</v>
      </c>
      <c r="B142" s="1">
        <v>33</v>
      </c>
      <c r="C142" s="26" t="s">
        <v>3978</v>
      </c>
      <c r="D142" t="s">
        <v>434</v>
      </c>
      <c r="E142" s="27" t="s">
        <v>3979</v>
      </c>
      <c r="F142" s="28" t="s">
        <v>496</v>
      </c>
      <c r="G142" s="29">
        <v>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13480</v>
      </c>
    </row>
    <row r="145" ht="38.25">
      <c r="A145" s="1" t="s">
        <v>441</v>
      </c>
      <c r="E145" s="27" t="s">
        <v>13488</v>
      </c>
    </row>
    <row r="146" ht="25.5">
      <c r="A146" s="1" t="s">
        <v>432</v>
      </c>
      <c r="B146" s="1">
        <v>34</v>
      </c>
      <c r="C146" s="26" t="s">
        <v>13489</v>
      </c>
      <c r="D146" t="s">
        <v>434</v>
      </c>
      <c r="E146" s="27" t="s">
        <v>13490</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13480</v>
      </c>
    </row>
    <row r="149" ht="38.25">
      <c r="A149" s="1" t="s">
        <v>441</v>
      </c>
      <c r="E149" s="27" t="s">
        <v>13488</v>
      </c>
    </row>
    <row r="150" ht="25.5">
      <c r="A150" s="1" t="s">
        <v>432</v>
      </c>
      <c r="B150" s="1">
        <v>35</v>
      </c>
      <c r="C150" s="26" t="s">
        <v>13590</v>
      </c>
      <c r="D150" t="s">
        <v>434</v>
      </c>
      <c r="E150" s="27" t="s">
        <v>13591</v>
      </c>
      <c r="F150" s="28" t="s">
        <v>496</v>
      </c>
      <c r="G150" s="29">
        <v>16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13480</v>
      </c>
    </row>
    <row r="153" ht="38.25">
      <c r="A153" s="1" t="s">
        <v>441</v>
      </c>
      <c r="E153" s="27" t="s">
        <v>13488</v>
      </c>
    </row>
    <row r="154" ht="25.5">
      <c r="A154" s="1" t="s">
        <v>432</v>
      </c>
      <c r="B154" s="1">
        <v>36</v>
      </c>
      <c r="C154" s="26" t="s">
        <v>7390</v>
      </c>
      <c r="D154" t="s">
        <v>434</v>
      </c>
      <c r="E154" s="27" t="s">
        <v>7391</v>
      </c>
      <c r="F154" s="28" t="s">
        <v>496</v>
      </c>
      <c r="G154" s="29">
        <v>16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13480</v>
      </c>
    </row>
    <row r="157" ht="38.25">
      <c r="A157" s="1" t="s">
        <v>441</v>
      </c>
      <c r="E157" s="27" t="s">
        <v>13488</v>
      </c>
    </row>
    <row r="158" ht="25.5">
      <c r="A158" s="1" t="s">
        <v>432</v>
      </c>
      <c r="B158" s="1">
        <v>37</v>
      </c>
      <c r="C158" s="26" t="s">
        <v>13491</v>
      </c>
      <c r="D158" t="s">
        <v>434</v>
      </c>
      <c r="E158" s="27" t="s">
        <v>13492</v>
      </c>
      <c r="F158" s="28" t="s">
        <v>496</v>
      </c>
      <c r="G158" s="29">
        <v>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13488</v>
      </c>
    </row>
    <row r="162" ht="25.5">
      <c r="A162" s="1" t="s">
        <v>432</v>
      </c>
      <c r="B162" s="1">
        <v>38</v>
      </c>
      <c r="C162" s="26" t="s">
        <v>13592</v>
      </c>
      <c r="D162" t="s">
        <v>434</v>
      </c>
      <c r="E162" s="27" t="s">
        <v>13593</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38.25">
      <c r="A165" s="1" t="s">
        <v>441</v>
      </c>
      <c r="E165" s="27" t="s">
        <v>13488</v>
      </c>
    </row>
    <row r="166">
      <c r="A166" s="1" t="s">
        <v>432</v>
      </c>
      <c r="B166" s="1">
        <v>39</v>
      </c>
      <c r="C166" s="26" t="s">
        <v>3980</v>
      </c>
      <c r="D166" t="s">
        <v>434</v>
      </c>
      <c r="E166" s="27" t="s">
        <v>3981</v>
      </c>
      <c r="F166" s="28" t="s">
        <v>467</v>
      </c>
      <c r="G166" s="29">
        <v>9150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25.5">
      <c r="A169" s="1" t="s">
        <v>441</v>
      </c>
      <c r="E169" s="27" t="s">
        <v>13493</v>
      </c>
    </row>
    <row r="170">
      <c r="A170" s="1" t="s">
        <v>432</v>
      </c>
      <c r="B170" s="1">
        <v>40</v>
      </c>
      <c r="C170" s="26" t="s">
        <v>3008</v>
      </c>
      <c r="D170" t="s">
        <v>434</v>
      </c>
      <c r="E170" s="27" t="s">
        <v>3009</v>
      </c>
      <c r="F170" s="28" t="s">
        <v>496</v>
      </c>
      <c r="G170" s="29">
        <v>440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25.5">
      <c r="A173" s="1" t="s">
        <v>441</v>
      </c>
      <c r="E173" s="27" t="s">
        <v>13494</v>
      </c>
    </row>
    <row r="174">
      <c r="A174" s="1" t="s">
        <v>432</v>
      </c>
      <c r="B174" s="1">
        <v>41</v>
      </c>
      <c r="C174" s="26" t="s">
        <v>13345</v>
      </c>
      <c r="D174" t="s">
        <v>434</v>
      </c>
      <c r="E174" s="27" t="s">
        <v>13346</v>
      </c>
      <c r="F174" s="28" t="s">
        <v>467</v>
      </c>
      <c r="G174" s="29">
        <v>1300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13480</v>
      </c>
    </row>
    <row r="177" ht="51">
      <c r="A177" s="1" t="s">
        <v>441</v>
      </c>
      <c r="E177" s="27" t="s">
        <v>13495</v>
      </c>
    </row>
    <row r="178" ht="25.5">
      <c r="A178" s="1" t="s">
        <v>432</v>
      </c>
      <c r="B178" s="1">
        <v>42</v>
      </c>
      <c r="C178" s="26" t="s">
        <v>13594</v>
      </c>
      <c r="D178" t="s">
        <v>434</v>
      </c>
      <c r="E178" s="27" t="s">
        <v>13595</v>
      </c>
      <c r="F178" s="28" t="s">
        <v>467</v>
      </c>
      <c r="G178" s="29">
        <v>18</v>
      </c>
      <c r="H178" s="28">
        <v>0</v>
      </c>
      <c r="I178" s="30">
        <f>ROUND(G178*H178,P4)</f>
        <v>0</v>
      </c>
      <c r="L178" s="31">
        <v>0</v>
      </c>
      <c r="M178" s="24">
        <f>ROUND(G178*L178,P4)</f>
        <v>0</v>
      </c>
      <c r="N178" s="25" t="s">
        <v>13596</v>
      </c>
      <c r="O178" s="32">
        <f>M178*AA178</f>
        <v>0</v>
      </c>
      <c r="P178" s="1">
        <v>3</v>
      </c>
      <c r="AA178" s="1">
        <f>IF(P178=1,$O$3,IF(P178=2,$O$4,$O$5))</f>
        <v>0</v>
      </c>
    </row>
    <row r="179">
      <c r="A179" s="1" t="s">
        <v>437</v>
      </c>
      <c r="E179" s="27" t="s">
        <v>434</v>
      </c>
    </row>
    <row r="180">
      <c r="A180" s="1" t="s">
        <v>439</v>
      </c>
      <c r="E180" s="33" t="s">
        <v>13480</v>
      </c>
    </row>
    <row r="181" ht="51">
      <c r="A181" s="1" t="s">
        <v>441</v>
      </c>
      <c r="E181" s="27" t="s">
        <v>13597</v>
      </c>
    </row>
    <row r="182">
      <c r="A182" s="1" t="s">
        <v>429</v>
      </c>
      <c r="C182" s="22" t="s">
        <v>8989</v>
      </c>
      <c r="E182" s="23" t="s">
        <v>13496</v>
      </c>
      <c r="L182" s="24">
        <f>SUMIFS(L183:L234,A183:A234,"P")</f>
        <v>0</v>
      </c>
      <c r="M182" s="24">
        <f>SUMIFS(M183:M234,A183:A234,"P")</f>
        <v>0</v>
      </c>
      <c r="N182" s="25"/>
    </row>
    <row r="183" ht="25.5">
      <c r="A183" s="1" t="s">
        <v>432</v>
      </c>
      <c r="B183" s="1">
        <v>43</v>
      </c>
      <c r="C183" s="26" t="s">
        <v>13625</v>
      </c>
      <c r="D183" t="s">
        <v>434</v>
      </c>
      <c r="E183" s="27" t="s">
        <v>13626</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13499</v>
      </c>
    </row>
    <row r="186" ht="140.25">
      <c r="A186" s="1" t="s">
        <v>441</v>
      </c>
      <c r="E186" s="27" t="s">
        <v>13500</v>
      </c>
    </row>
    <row r="187" ht="25.5">
      <c r="A187" s="1" t="s">
        <v>432</v>
      </c>
      <c r="B187" s="1">
        <v>44</v>
      </c>
      <c r="C187" s="26" t="s">
        <v>13566</v>
      </c>
      <c r="D187" t="s">
        <v>434</v>
      </c>
      <c r="E187" s="27" t="s">
        <v>13567</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13499</v>
      </c>
    </row>
    <row r="190" ht="140.25">
      <c r="A190" s="1" t="s">
        <v>441</v>
      </c>
      <c r="E190" s="27" t="s">
        <v>13500</v>
      </c>
    </row>
    <row r="191" ht="25.5">
      <c r="A191" s="1" t="s">
        <v>432</v>
      </c>
      <c r="B191" s="1">
        <v>45</v>
      </c>
      <c r="C191" s="26" t="s">
        <v>13601</v>
      </c>
      <c r="D191" t="s">
        <v>434</v>
      </c>
      <c r="E191" s="27" t="s">
        <v>13602</v>
      </c>
      <c r="F191" s="28" t="s">
        <v>496</v>
      </c>
      <c r="G191" s="29">
        <v>14</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13499</v>
      </c>
    </row>
    <row r="194" ht="140.25">
      <c r="A194" s="1" t="s">
        <v>441</v>
      </c>
      <c r="E194" s="27" t="s">
        <v>13500</v>
      </c>
    </row>
    <row r="195" ht="25.5">
      <c r="A195" s="1" t="s">
        <v>432</v>
      </c>
      <c r="B195" s="1">
        <v>46</v>
      </c>
      <c r="C195" s="26" t="s">
        <v>13501</v>
      </c>
      <c r="D195" t="s">
        <v>434</v>
      </c>
      <c r="E195" s="27" t="s">
        <v>13502</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13499</v>
      </c>
    </row>
    <row r="198" ht="140.25">
      <c r="A198" s="1" t="s">
        <v>441</v>
      </c>
      <c r="E198" s="27" t="s">
        <v>13500</v>
      </c>
    </row>
    <row r="199" ht="25.5">
      <c r="A199" s="1" t="s">
        <v>432</v>
      </c>
      <c r="B199" s="1">
        <v>47</v>
      </c>
      <c r="C199" s="26" t="s">
        <v>13503</v>
      </c>
      <c r="D199" t="s">
        <v>434</v>
      </c>
      <c r="E199" s="27" t="s">
        <v>13504</v>
      </c>
      <c r="F199" s="28" t="s">
        <v>496</v>
      </c>
      <c r="G199" s="29">
        <v>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13505</v>
      </c>
    </row>
    <row r="202" ht="51">
      <c r="A202" s="1" t="s">
        <v>441</v>
      </c>
      <c r="E202" s="27" t="s">
        <v>13506</v>
      </c>
    </row>
    <row r="203" ht="25.5">
      <c r="A203" s="1" t="s">
        <v>432</v>
      </c>
      <c r="B203" s="1">
        <v>48</v>
      </c>
      <c r="C203" s="26" t="s">
        <v>13507</v>
      </c>
      <c r="D203" t="s">
        <v>434</v>
      </c>
      <c r="E203" s="27" t="s">
        <v>13508</v>
      </c>
      <c r="F203" s="28" t="s">
        <v>496</v>
      </c>
      <c r="G203" s="29">
        <v>7</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13505</v>
      </c>
    </row>
    <row r="206" ht="38.25">
      <c r="A206" s="1" t="s">
        <v>441</v>
      </c>
      <c r="E206" s="27" t="s">
        <v>13509</v>
      </c>
    </row>
    <row r="207" ht="25.5">
      <c r="A207" s="1" t="s">
        <v>432</v>
      </c>
      <c r="B207" s="1">
        <v>49</v>
      </c>
      <c r="C207" s="26" t="s">
        <v>13510</v>
      </c>
      <c r="D207" t="s">
        <v>434</v>
      </c>
      <c r="E207" s="27" t="s">
        <v>13511</v>
      </c>
      <c r="F207" s="28" t="s">
        <v>496</v>
      </c>
      <c r="G207" s="29">
        <v>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13505</v>
      </c>
    </row>
    <row r="210" ht="38.25">
      <c r="A210" s="1" t="s">
        <v>441</v>
      </c>
      <c r="E210" s="27" t="s">
        <v>13512</v>
      </c>
    </row>
    <row r="211" ht="25.5">
      <c r="A211" s="1" t="s">
        <v>432</v>
      </c>
      <c r="B211" s="1">
        <v>50</v>
      </c>
      <c r="C211" s="26" t="s">
        <v>13606</v>
      </c>
      <c r="D211" t="s">
        <v>434</v>
      </c>
      <c r="E211" s="27" t="s">
        <v>13607</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13505</v>
      </c>
    </row>
    <row r="214" ht="38.25">
      <c r="A214" s="1" t="s">
        <v>441</v>
      </c>
      <c r="E214" s="27" t="s">
        <v>13608</v>
      </c>
    </row>
    <row r="215">
      <c r="A215" s="1" t="s">
        <v>432</v>
      </c>
      <c r="B215" s="1">
        <v>51</v>
      </c>
      <c r="C215" s="26" t="s">
        <v>13609</v>
      </c>
      <c r="D215" t="s">
        <v>434</v>
      </c>
      <c r="E215" s="27" t="s">
        <v>13610</v>
      </c>
      <c r="F215" s="28" t="s">
        <v>496</v>
      </c>
      <c r="G215" s="29">
        <v>11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13505</v>
      </c>
    </row>
    <row r="218" ht="38.25">
      <c r="A218" s="1" t="s">
        <v>441</v>
      </c>
      <c r="E218" s="27" t="s">
        <v>13611</v>
      </c>
    </row>
    <row r="219">
      <c r="A219" s="1" t="s">
        <v>432</v>
      </c>
      <c r="B219" s="1">
        <v>52</v>
      </c>
      <c r="C219" s="26" t="s">
        <v>13515</v>
      </c>
      <c r="D219" t="s">
        <v>434</v>
      </c>
      <c r="E219" s="27" t="s">
        <v>13516</v>
      </c>
      <c r="F219" s="28" t="s">
        <v>496</v>
      </c>
      <c r="G219" s="29">
        <v>26</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13505</v>
      </c>
    </row>
    <row r="222" ht="63.75">
      <c r="A222" s="1" t="s">
        <v>441</v>
      </c>
      <c r="E222" s="27" t="s">
        <v>13518</v>
      </c>
    </row>
    <row r="223">
      <c r="A223" s="1" t="s">
        <v>432</v>
      </c>
      <c r="B223" s="1">
        <v>53</v>
      </c>
      <c r="C223" s="26" t="s">
        <v>13519</v>
      </c>
      <c r="D223" t="s">
        <v>434</v>
      </c>
      <c r="E223" s="27" t="s">
        <v>13520</v>
      </c>
      <c r="F223" s="28" t="s">
        <v>496</v>
      </c>
      <c r="G223" s="29">
        <v>8</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13505</v>
      </c>
    </row>
    <row r="226" ht="63.75">
      <c r="A226" s="1" t="s">
        <v>441</v>
      </c>
      <c r="E226" s="27" t="s">
        <v>13518</v>
      </c>
    </row>
    <row r="227">
      <c r="A227" s="1" t="s">
        <v>432</v>
      </c>
      <c r="B227" s="1">
        <v>54</v>
      </c>
      <c r="C227" s="26" t="s">
        <v>13523</v>
      </c>
      <c r="D227" t="s">
        <v>434</v>
      </c>
      <c r="E227" s="27" t="s">
        <v>13524</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13505</v>
      </c>
    </row>
    <row r="230" ht="63.75">
      <c r="A230" s="1" t="s">
        <v>441</v>
      </c>
      <c r="E230" s="27" t="s">
        <v>13518</v>
      </c>
    </row>
    <row r="231">
      <c r="A231" s="1" t="s">
        <v>432</v>
      </c>
      <c r="B231" s="1">
        <v>55</v>
      </c>
      <c r="C231" s="26" t="s">
        <v>13614</v>
      </c>
      <c r="D231" t="s">
        <v>434</v>
      </c>
      <c r="E231" s="27" t="s">
        <v>13615</v>
      </c>
      <c r="F231" s="28" t="s">
        <v>496</v>
      </c>
      <c r="G231" s="29">
        <v>1</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13499</v>
      </c>
    </row>
    <row r="234" ht="89.25">
      <c r="A234" s="1" t="s">
        <v>441</v>
      </c>
      <c r="E234" s="27" t="s">
        <v>13600</v>
      </c>
    </row>
    <row r="235">
      <c r="A235" s="1" t="s">
        <v>429</v>
      </c>
      <c r="C235" s="22" t="s">
        <v>4152</v>
      </c>
      <c r="E235" s="23" t="s">
        <v>4153</v>
      </c>
      <c r="L235" s="24">
        <f>SUMIFS(L236:L287,A236:A287,"P")</f>
        <v>0</v>
      </c>
      <c r="M235" s="24">
        <f>SUMIFS(M236:M287,A236:A287,"P")</f>
        <v>0</v>
      </c>
      <c r="N235" s="25"/>
    </row>
    <row r="236" ht="25.5">
      <c r="A236" s="1" t="s">
        <v>432</v>
      </c>
      <c r="B236" s="1">
        <v>56</v>
      </c>
      <c r="C236" s="26" t="s">
        <v>13619</v>
      </c>
      <c r="D236" t="s">
        <v>434</v>
      </c>
      <c r="E236" s="27" t="s">
        <v>13620</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13517</v>
      </c>
    </row>
    <row r="239" ht="38.25">
      <c r="A239" s="1" t="s">
        <v>441</v>
      </c>
      <c r="E239" s="27" t="s">
        <v>13526</v>
      </c>
    </row>
    <row r="240" ht="25.5">
      <c r="A240" s="1" t="s">
        <v>432</v>
      </c>
      <c r="B240" s="1">
        <v>57</v>
      </c>
      <c r="C240" s="26" t="s">
        <v>3012</v>
      </c>
      <c r="D240" t="s">
        <v>434</v>
      </c>
      <c r="E240" s="27" t="s">
        <v>3013</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13517</v>
      </c>
    </row>
    <row r="243" ht="63.75">
      <c r="A243" s="1" t="s">
        <v>441</v>
      </c>
      <c r="E243" s="27" t="s">
        <v>13527</v>
      </c>
    </row>
    <row r="244" ht="38.25">
      <c r="A244" s="1" t="s">
        <v>432</v>
      </c>
      <c r="B244" s="1">
        <v>58</v>
      </c>
      <c r="C244" s="26" t="s">
        <v>3014</v>
      </c>
      <c r="D244" t="s">
        <v>434</v>
      </c>
      <c r="E244" s="27" t="s">
        <v>3015</v>
      </c>
      <c r="F244" s="28" t="s">
        <v>496</v>
      </c>
      <c r="G244" s="29">
        <v>43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13517</v>
      </c>
    </row>
    <row r="247" ht="63.75">
      <c r="A247" s="1" t="s">
        <v>441</v>
      </c>
      <c r="E247" s="27" t="s">
        <v>13527</v>
      </c>
    </row>
    <row r="248" ht="25.5">
      <c r="A248" s="1" t="s">
        <v>432</v>
      </c>
      <c r="B248" s="1">
        <v>59</v>
      </c>
      <c r="C248" s="26" t="s">
        <v>3016</v>
      </c>
      <c r="D248" t="s">
        <v>434</v>
      </c>
      <c r="E248" s="27" t="s">
        <v>3017</v>
      </c>
      <c r="F248" s="28" t="s">
        <v>496</v>
      </c>
      <c r="G248" s="29">
        <v>1</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13517</v>
      </c>
    </row>
    <row r="251" ht="38.25">
      <c r="A251" s="1" t="s">
        <v>441</v>
      </c>
      <c r="E251" s="27" t="s">
        <v>13528</v>
      </c>
    </row>
    <row r="252">
      <c r="A252" s="1" t="s">
        <v>432</v>
      </c>
      <c r="B252" s="1">
        <v>60</v>
      </c>
      <c r="C252" s="26" t="s">
        <v>13529</v>
      </c>
      <c r="D252" t="s">
        <v>434</v>
      </c>
      <c r="E252" s="27" t="s">
        <v>13530</v>
      </c>
      <c r="F252" s="28" t="s">
        <v>496</v>
      </c>
      <c r="G252" s="29">
        <v>184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13480</v>
      </c>
    </row>
    <row r="255" ht="38.25">
      <c r="A255" s="1" t="s">
        <v>441</v>
      </c>
      <c r="E255" s="27" t="s">
        <v>13531</v>
      </c>
    </row>
    <row r="256">
      <c r="A256" s="1" t="s">
        <v>432</v>
      </c>
      <c r="B256" s="1">
        <v>61</v>
      </c>
      <c r="C256" s="26" t="s">
        <v>13532</v>
      </c>
      <c r="D256" t="s">
        <v>434</v>
      </c>
      <c r="E256" s="27" t="s">
        <v>13533</v>
      </c>
      <c r="F256" s="28" t="s">
        <v>496</v>
      </c>
      <c r="G256" s="29">
        <v>18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13480</v>
      </c>
    </row>
    <row r="259" ht="38.25">
      <c r="A259" s="1" t="s">
        <v>441</v>
      </c>
      <c r="E259" s="27" t="s">
        <v>13531</v>
      </c>
    </row>
    <row r="260">
      <c r="A260" s="1" t="s">
        <v>432</v>
      </c>
      <c r="B260" s="1">
        <v>62</v>
      </c>
      <c r="C260" s="26" t="s">
        <v>13621</v>
      </c>
      <c r="D260" t="s">
        <v>434</v>
      </c>
      <c r="E260" s="27" t="s">
        <v>13622</v>
      </c>
      <c r="F260" s="28" t="s">
        <v>496</v>
      </c>
      <c r="G260" s="29">
        <v>8</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13480</v>
      </c>
    </row>
    <row r="263" ht="38.25">
      <c r="A263" s="1" t="s">
        <v>441</v>
      </c>
      <c r="E263" s="27" t="s">
        <v>13531</v>
      </c>
    </row>
    <row r="264">
      <c r="A264" s="1" t="s">
        <v>432</v>
      </c>
      <c r="B264" s="1">
        <v>63</v>
      </c>
      <c r="C264" s="26" t="s">
        <v>3018</v>
      </c>
      <c r="D264" t="s">
        <v>434</v>
      </c>
      <c r="E264" s="27" t="s">
        <v>3019</v>
      </c>
      <c r="F264" s="28" t="s">
        <v>1625</v>
      </c>
      <c r="G264" s="29">
        <v>150</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13517</v>
      </c>
    </row>
    <row r="267" ht="38.25">
      <c r="A267" s="1" t="s">
        <v>441</v>
      </c>
      <c r="E267" s="27" t="s">
        <v>13534</v>
      </c>
    </row>
    <row r="268">
      <c r="A268" s="1" t="s">
        <v>432</v>
      </c>
      <c r="B268" s="1">
        <v>64</v>
      </c>
      <c r="C268" s="26" t="s">
        <v>3911</v>
      </c>
      <c r="D268" t="s">
        <v>434</v>
      </c>
      <c r="E268" s="27" t="s">
        <v>3912</v>
      </c>
      <c r="F268" s="28" t="s">
        <v>1625</v>
      </c>
      <c r="G268" s="29">
        <v>24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13517</v>
      </c>
    </row>
    <row r="271" ht="38.25">
      <c r="A271" s="1" t="s">
        <v>441</v>
      </c>
      <c r="E271" s="27" t="s">
        <v>13535</v>
      </c>
    </row>
    <row r="272">
      <c r="A272" s="1" t="s">
        <v>432</v>
      </c>
      <c r="B272" s="1">
        <v>65</v>
      </c>
      <c r="C272" s="26" t="s">
        <v>3913</v>
      </c>
      <c r="D272" t="s">
        <v>434</v>
      </c>
      <c r="E272" s="27" t="s">
        <v>3914</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13517</v>
      </c>
    </row>
    <row r="275" ht="38.25">
      <c r="A275" s="1" t="s">
        <v>441</v>
      </c>
      <c r="E275" s="27" t="s">
        <v>13536</v>
      </c>
    </row>
    <row r="276">
      <c r="A276" s="1" t="s">
        <v>432</v>
      </c>
      <c r="B276" s="1">
        <v>66</v>
      </c>
      <c r="C276" s="26" t="s">
        <v>13537</v>
      </c>
      <c r="D276" t="s">
        <v>434</v>
      </c>
      <c r="E276" s="27" t="s">
        <v>8983</v>
      </c>
      <c r="F276" s="28" t="s">
        <v>1625</v>
      </c>
      <c r="G276" s="29">
        <v>16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13517</v>
      </c>
    </row>
    <row r="279" ht="38.25">
      <c r="A279" s="1" t="s">
        <v>441</v>
      </c>
      <c r="E279" s="27" t="s">
        <v>13538</v>
      </c>
    </row>
    <row r="280">
      <c r="A280" s="1" t="s">
        <v>432</v>
      </c>
      <c r="B280" s="1">
        <v>67</v>
      </c>
      <c r="C280" s="26" t="s">
        <v>5260</v>
      </c>
      <c r="D280" t="s">
        <v>434</v>
      </c>
      <c r="E280" s="27" t="s">
        <v>4163</v>
      </c>
      <c r="F280" s="28" t="s">
        <v>1625</v>
      </c>
      <c r="G280" s="29">
        <v>40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13517</v>
      </c>
    </row>
    <row r="283" ht="38.25">
      <c r="A283" s="1" t="s">
        <v>441</v>
      </c>
      <c r="E283" s="27" t="s">
        <v>13539</v>
      </c>
    </row>
    <row r="284">
      <c r="A284" s="1" t="s">
        <v>432</v>
      </c>
      <c r="B284" s="1">
        <v>68</v>
      </c>
      <c r="C284" s="26" t="s">
        <v>13540</v>
      </c>
      <c r="D284" t="s">
        <v>434</v>
      </c>
      <c r="E284" s="27" t="s">
        <v>13541</v>
      </c>
      <c r="F284" s="28" t="s">
        <v>496</v>
      </c>
      <c r="G284" s="29">
        <v>1</v>
      </c>
      <c r="H284" s="28">
        <v>0</v>
      </c>
      <c r="I284" s="30">
        <f>ROUND(G284*H284,P4)</f>
        <v>0</v>
      </c>
      <c r="L284" s="31">
        <v>0</v>
      </c>
      <c r="M284" s="24">
        <f>ROUND(G284*L284,P4)</f>
        <v>0</v>
      </c>
      <c r="N284" s="25" t="s">
        <v>13472</v>
      </c>
      <c r="O284" s="32">
        <f>M284*AA284</f>
        <v>0</v>
      </c>
      <c r="P284" s="1">
        <v>3</v>
      </c>
      <c r="AA284" s="1">
        <f>IF(P284=1,$O$3,IF(P284=2,$O$4,$O$5))</f>
        <v>0</v>
      </c>
    </row>
    <row r="285">
      <c r="A285" s="1" t="s">
        <v>437</v>
      </c>
      <c r="E285" s="27" t="s">
        <v>434</v>
      </c>
    </row>
    <row r="286">
      <c r="A286" s="1" t="s">
        <v>439</v>
      </c>
      <c r="E286" s="33" t="s">
        <v>13517</v>
      </c>
    </row>
    <row r="287" ht="140.25">
      <c r="A287" s="1" t="s">
        <v>441</v>
      </c>
      <c r="E287" s="27" t="s">
        <v>13542</v>
      </c>
    </row>
    <row r="288">
      <c r="A288" s="1" t="s">
        <v>429</v>
      </c>
      <c r="C288" s="22" t="s">
        <v>13543</v>
      </c>
      <c r="E288" s="23" t="s">
        <v>13544</v>
      </c>
      <c r="L288" s="24">
        <f>SUMIFS(L289:L296,A289:A296,"P")</f>
        <v>0</v>
      </c>
      <c r="M288" s="24">
        <f>SUMIFS(M289:M296,A289:A296,"P")</f>
        <v>0</v>
      </c>
      <c r="N288" s="25"/>
    </row>
    <row r="289">
      <c r="A289" s="1" t="s">
        <v>432</v>
      </c>
      <c r="B289" s="1">
        <v>69</v>
      </c>
      <c r="C289" s="26" t="s">
        <v>13545</v>
      </c>
      <c r="D289" t="s">
        <v>434</v>
      </c>
      <c r="E289" s="27" t="s">
        <v>13546</v>
      </c>
      <c r="F289" s="28" t="s">
        <v>467</v>
      </c>
      <c r="G289" s="29">
        <v>70</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13547</v>
      </c>
    </row>
    <row r="292" ht="89.25">
      <c r="A292" s="1" t="s">
        <v>441</v>
      </c>
      <c r="E292" s="27" t="s">
        <v>13548</v>
      </c>
    </row>
    <row r="293">
      <c r="A293" s="1" t="s">
        <v>432</v>
      </c>
      <c r="B293" s="1">
        <v>70</v>
      </c>
      <c r="C293" s="26" t="s">
        <v>13549</v>
      </c>
      <c r="D293" t="s">
        <v>434</v>
      </c>
      <c r="E293" s="27" t="s">
        <v>13550</v>
      </c>
      <c r="F293" s="28" t="s">
        <v>467</v>
      </c>
      <c r="G293" s="29">
        <v>258</v>
      </c>
      <c r="H293" s="28">
        <v>0</v>
      </c>
      <c r="I293" s="30">
        <f>ROUND(G293*H293,P4)</f>
        <v>0</v>
      </c>
      <c r="L293" s="31">
        <v>0</v>
      </c>
      <c r="M293" s="24">
        <f>ROUND(G293*L293,P4)</f>
        <v>0</v>
      </c>
      <c r="N293" s="25" t="s">
        <v>13472</v>
      </c>
      <c r="O293" s="32">
        <f>M293*AA293</f>
        <v>0</v>
      </c>
      <c r="P293" s="1">
        <v>3</v>
      </c>
      <c r="AA293" s="1">
        <f>IF(P293=1,$O$3,IF(P293=2,$O$4,$O$5))</f>
        <v>0</v>
      </c>
    </row>
    <row r="294">
      <c r="A294" s="1" t="s">
        <v>437</v>
      </c>
      <c r="E294" s="27" t="s">
        <v>434</v>
      </c>
    </row>
    <row r="295">
      <c r="A295" s="1" t="s">
        <v>439</v>
      </c>
      <c r="E295" s="33" t="s">
        <v>13547</v>
      </c>
    </row>
    <row r="296" ht="89.25">
      <c r="A296" s="1" t="s">
        <v>441</v>
      </c>
      <c r="E296" s="27" t="s">
        <v>13548</v>
      </c>
    </row>
    <row r="297">
      <c r="A297" s="1" t="s">
        <v>429</v>
      </c>
      <c r="C297" s="22" t="s">
        <v>532</v>
      </c>
      <c r="E297" s="23" t="s">
        <v>13551</v>
      </c>
      <c r="L297" s="24">
        <f>SUMIFS(L298:L301,A298:A301,"P")</f>
        <v>0</v>
      </c>
      <c r="M297" s="24">
        <f>SUMIFS(M298:M301,A298:A301,"P")</f>
        <v>0</v>
      </c>
      <c r="N297" s="25"/>
    </row>
    <row r="298">
      <c r="A298" s="1" t="s">
        <v>432</v>
      </c>
      <c r="B298" s="1">
        <v>71</v>
      </c>
      <c r="C298" s="26" t="s">
        <v>13552</v>
      </c>
      <c r="D298" t="s">
        <v>434</v>
      </c>
      <c r="E298" s="27" t="s">
        <v>13553</v>
      </c>
      <c r="F298" s="28" t="s">
        <v>444</v>
      </c>
      <c r="G298" s="29">
        <v>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13444</v>
      </c>
    </row>
    <row r="301" ht="89.25">
      <c r="A301" s="1" t="s">
        <v>441</v>
      </c>
      <c r="E301" s="27" t="s">
        <v>13554</v>
      </c>
    </row>
    <row r="302">
      <c r="A302" s="1" t="s">
        <v>429</v>
      </c>
      <c r="C302" s="22" t="s">
        <v>559</v>
      </c>
      <c r="E302" s="23" t="s">
        <v>893</v>
      </c>
      <c r="L302" s="24">
        <f>SUMIFS(L303:L326,A303:A326,"P")</f>
        <v>0</v>
      </c>
      <c r="M302" s="24">
        <f>SUMIFS(M303:M326,A303:A326,"P")</f>
        <v>0</v>
      </c>
      <c r="N302" s="25"/>
    </row>
    <row r="303" ht="25.5">
      <c r="A303" s="1" t="s">
        <v>432</v>
      </c>
      <c r="B303" s="1">
        <v>72</v>
      </c>
      <c r="C303" s="26" t="s">
        <v>561</v>
      </c>
      <c r="D303" t="s">
        <v>562</v>
      </c>
      <c r="E303" s="27" t="s">
        <v>563</v>
      </c>
      <c r="F303" s="28" t="s">
        <v>476</v>
      </c>
      <c r="G303" s="29">
        <v>139.19999999999999</v>
      </c>
      <c r="H303" s="28">
        <v>0</v>
      </c>
      <c r="I303" s="30">
        <f>ROUND(G303*H303,P4)</f>
        <v>0</v>
      </c>
      <c r="L303" s="31">
        <v>0</v>
      </c>
      <c r="M303" s="24">
        <f>ROUND(G303*L303,P4)</f>
        <v>0</v>
      </c>
      <c r="N303" s="25" t="s">
        <v>13472</v>
      </c>
      <c r="O303" s="32">
        <f>M303*AA303</f>
        <v>0</v>
      </c>
      <c r="P303" s="1">
        <v>3</v>
      </c>
      <c r="AA303" s="1">
        <f>IF(P303=1,$O$3,IF(P303=2,$O$4,$O$5))</f>
        <v>0</v>
      </c>
    </row>
    <row r="304" ht="38.25">
      <c r="A304" s="1" t="s">
        <v>437</v>
      </c>
      <c r="E304" s="27" t="s">
        <v>564</v>
      </c>
    </row>
    <row r="305">
      <c r="A305" s="1" t="s">
        <v>439</v>
      </c>
      <c r="E305" s="33" t="s">
        <v>13555</v>
      </c>
    </row>
    <row r="306" ht="153">
      <c r="A306" s="1" t="s">
        <v>441</v>
      </c>
      <c r="E306" s="27" t="s">
        <v>566</v>
      </c>
    </row>
    <row r="307" ht="38.25">
      <c r="A307" s="1" t="s">
        <v>432</v>
      </c>
      <c r="B307" s="1">
        <v>73</v>
      </c>
      <c r="C307" s="26" t="s">
        <v>901</v>
      </c>
      <c r="D307" t="s">
        <v>562</v>
      </c>
      <c r="E307" s="27" t="s">
        <v>1060</v>
      </c>
      <c r="F307" s="28" t="s">
        <v>476</v>
      </c>
      <c r="G307" s="29">
        <v>2.5</v>
      </c>
      <c r="H307" s="28">
        <v>0</v>
      </c>
      <c r="I307" s="30">
        <f>ROUND(G307*H307,P4)</f>
        <v>0</v>
      </c>
      <c r="L307" s="31">
        <v>0</v>
      </c>
      <c r="M307" s="24">
        <f>ROUND(G307*L307,P4)</f>
        <v>0</v>
      </c>
      <c r="N307" s="25" t="s">
        <v>13472</v>
      </c>
      <c r="O307" s="32">
        <f>M307*AA307</f>
        <v>0</v>
      </c>
      <c r="P307" s="1">
        <v>3</v>
      </c>
      <c r="AA307" s="1">
        <f>IF(P307=1,$O$3,IF(P307=2,$O$4,$O$5))</f>
        <v>0</v>
      </c>
    </row>
    <row r="308" ht="38.25">
      <c r="A308" s="1" t="s">
        <v>437</v>
      </c>
      <c r="E308" s="27" t="s">
        <v>564</v>
      </c>
    </row>
    <row r="309">
      <c r="A309" s="1" t="s">
        <v>439</v>
      </c>
      <c r="E309" s="33" t="s">
        <v>13555</v>
      </c>
    </row>
    <row r="310" ht="153">
      <c r="A310" s="1" t="s">
        <v>441</v>
      </c>
      <c r="E310" s="27" t="s">
        <v>566</v>
      </c>
    </row>
    <row r="311" ht="25.5">
      <c r="A311" s="1" t="s">
        <v>432</v>
      </c>
      <c r="B311" s="1">
        <v>74</v>
      </c>
      <c r="C311" s="26" t="s">
        <v>7447</v>
      </c>
      <c r="D311" t="s">
        <v>562</v>
      </c>
      <c r="E311" s="27" t="s">
        <v>7448</v>
      </c>
      <c r="F311" s="28" t="s">
        <v>476</v>
      </c>
      <c r="G311" s="29">
        <v>0.5</v>
      </c>
      <c r="H311" s="28">
        <v>0</v>
      </c>
      <c r="I311" s="30">
        <f>ROUND(G311*H311,P4)</f>
        <v>0</v>
      </c>
      <c r="L311" s="31">
        <v>0</v>
      </c>
      <c r="M311" s="24">
        <f>ROUND(G311*L311,P4)</f>
        <v>0</v>
      </c>
      <c r="N311" s="25" t="s">
        <v>13472</v>
      </c>
      <c r="O311" s="32">
        <f>M311*AA311</f>
        <v>0</v>
      </c>
      <c r="P311" s="1">
        <v>3</v>
      </c>
      <c r="AA311" s="1">
        <f>IF(P311=1,$O$3,IF(P311=2,$O$4,$O$5))</f>
        <v>0</v>
      </c>
    </row>
    <row r="312" ht="25.5">
      <c r="A312" s="1" t="s">
        <v>437</v>
      </c>
      <c r="E312" s="27" t="s">
        <v>7449</v>
      </c>
    </row>
    <row r="313">
      <c r="A313" s="1" t="s">
        <v>439</v>
      </c>
      <c r="E313" s="33" t="s">
        <v>13555</v>
      </c>
    </row>
    <row r="314" ht="153">
      <c r="A314" s="1" t="s">
        <v>441</v>
      </c>
      <c r="E314" s="27" t="s">
        <v>1108</v>
      </c>
    </row>
    <row r="315" ht="38.25">
      <c r="A315" s="1" t="s">
        <v>432</v>
      </c>
      <c r="B315" s="1">
        <v>75</v>
      </c>
      <c r="C315" s="26" t="s">
        <v>5267</v>
      </c>
      <c r="D315" t="s">
        <v>562</v>
      </c>
      <c r="E315" s="27" t="s">
        <v>5268</v>
      </c>
      <c r="F315" s="28" t="s">
        <v>476</v>
      </c>
      <c r="G315" s="29">
        <v>1.6000000000000001</v>
      </c>
      <c r="H315" s="28">
        <v>0</v>
      </c>
      <c r="I315" s="30">
        <f>ROUND(G315*H315,P4)</f>
        <v>0</v>
      </c>
      <c r="L315" s="31">
        <v>0</v>
      </c>
      <c r="M315" s="24">
        <f>ROUND(G315*L315,P4)</f>
        <v>0</v>
      </c>
      <c r="N315" s="25" t="s">
        <v>13472</v>
      </c>
      <c r="O315" s="32">
        <f>M315*AA315</f>
        <v>0</v>
      </c>
      <c r="P315" s="1">
        <v>3</v>
      </c>
      <c r="AA315" s="1">
        <f>IF(P315=1,$O$3,IF(P315=2,$O$4,$O$5))</f>
        <v>0</v>
      </c>
    </row>
    <row r="316" ht="38.25">
      <c r="A316" s="1" t="s">
        <v>437</v>
      </c>
      <c r="E316" s="27" t="s">
        <v>5269</v>
      </c>
    </row>
    <row r="317">
      <c r="A317" s="1" t="s">
        <v>439</v>
      </c>
      <c r="E317" s="33" t="s">
        <v>13555</v>
      </c>
    </row>
    <row r="318" ht="153">
      <c r="A318" s="1" t="s">
        <v>441</v>
      </c>
      <c r="E318" s="27" t="s">
        <v>1108</v>
      </c>
    </row>
    <row r="319" ht="25.5">
      <c r="A319" s="1" t="s">
        <v>432</v>
      </c>
      <c r="B319" s="1">
        <v>76</v>
      </c>
      <c r="C319" s="26" t="s">
        <v>9972</v>
      </c>
      <c r="D319" t="s">
        <v>562</v>
      </c>
      <c r="E319" s="27" t="s">
        <v>9973</v>
      </c>
      <c r="F319" s="28" t="s">
        <v>476</v>
      </c>
      <c r="G319" s="29">
        <v>0.29999999999999999</v>
      </c>
      <c r="H319" s="28">
        <v>0</v>
      </c>
      <c r="I319" s="30">
        <f>ROUND(G319*H319,P4)</f>
        <v>0</v>
      </c>
      <c r="L319" s="31">
        <v>0</v>
      </c>
      <c r="M319" s="24">
        <f>ROUND(G319*L319,P4)</f>
        <v>0</v>
      </c>
      <c r="N319" s="25" t="s">
        <v>13472</v>
      </c>
      <c r="O319" s="32">
        <f>M319*AA319</f>
        <v>0</v>
      </c>
      <c r="P319" s="1">
        <v>3</v>
      </c>
      <c r="AA319" s="1">
        <f>IF(P319=1,$O$3,IF(P319=2,$O$4,$O$5))</f>
        <v>0</v>
      </c>
    </row>
    <row r="320" ht="38.25">
      <c r="A320" s="1" t="s">
        <v>437</v>
      </c>
      <c r="E320" s="27" t="s">
        <v>4949</v>
      </c>
    </row>
    <row r="321">
      <c r="A321" s="1" t="s">
        <v>439</v>
      </c>
      <c r="E321" s="33" t="s">
        <v>13555</v>
      </c>
    </row>
    <row r="322" ht="153">
      <c r="A322" s="1" t="s">
        <v>441</v>
      </c>
      <c r="E322" s="27" t="s">
        <v>566</v>
      </c>
    </row>
    <row r="323" ht="25.5">
      <c r="A323" s="1" t="s">
        <v>432</v>
      </c>
      <c r="B323" s="1">
        <v>77</v>
      </c>
      <c r="C323" s="26" t="s">
        <v>5270</v>
      </c>
      <c r="D323" t="s">
        <v>562</v>
      </c>
      <c r="E323" s="27" t="s">
        <v>5271</v>
      </c>
      <c r="F323" s="28" t="s">
        <v>476</v>
      </c>
      <c r="G323" s="29">
        <v>1</v>
      </c>
      <c r="H323" s="28">
        <v>0</v>
      </c>
      <c r="I323" s="30">
        <f>ROUND(G323*H323,P4)</f>
        <v>0</v>
      </c>
      <c r="L323" s="31">
        <v>0</v>
      </c>
      <c r="M323" s="24">
        <f>ROUND(G323*L323,P4)</f>
        <v>0</v>
      </c>
      <c r="N323" s="25" t="s">
        <v>13472</v>
      </c>
      <c r="O323" s="32">
        <f>M323*AA323</f>
        <v>0</v>
      </c>
      <c r="P323" s="1">
        <v>3</v>
      </c>
      <c r="AA323" s="1">
        <f>IF(P323=1,$O$3,IF(P323=2,$O$4,$O$5))</f>
        <v>0</v>
      </c>
    </row>
    <row r="324" ht="38.25">
      <c r="A324" s="1" t="s">
        <v>437</v>
      </c>
      <c r="E324" s="27" t="s">
        <v>4949</v>
      </c>
    </row>
    <row r="325">
      <c r="A325" s="1" t="s">
        <v>439</v>
      </c>
      <c r="E325" s="33" t="s">
        <v>13555</v>
      </c>
    </row>
    <row r="326" ht="153">
      <c r="A326" s="1" t="s">
        <v>441</v>
      </c>
      <c r="E326" s="27" t="s">
        <v>566</v>
      </c>
    </row>
  </sheetData>
  <sheetProtection sheet="1" objects="1" scenarios="1" spinCount="100000" saltValue="0IXLD2mG7J7bZaSt/zmR8T4Xt/J7kD4ubjn9fhe6HXiyq5+yliZSjXxPn5WIrsa2+XVW5YrDpk6jReM4Rphg3g==" hashValue="ESZQkFkASoXrbw9J5uF/po60xoTULZoxQXZUrGFHSlGoqtZAyIUNIyI0+VCvMr1i4FITxIY4BTNlRkcIam3L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13633</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94.799999999999997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410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8.0999999999999996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320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530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410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18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25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1</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4</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200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2556</v>
      </c>
      <c r="E76" s="23" t="s">
        <v>4114</v>
      </c>
      <c r="L76" s="24">
        <f>SUMIFS(L77:L96,A77:A96,"P")</f>
        <v>0</v>
      </c>
      <c r="M76" s="24">
        <f>SUMIFS(M77:M96,A77:A96,"P")</f>
        <v>0</v>
      </c>
      <c r="N76" s="25"/>
    </row>
    <row r="77">
      <c r="A77" s="1" t="s">
        <v>432</v>
      </c>
      <c r="B77" s="1">
        <v>17</v>
      </c>
      <c r="C77" s="26" t="s">
        <v>13577</v>
      </c>
      <c r="D77" t="s">
        <v>434</v>
      </c>
      <c r="E77" s="27" t="s">
        <v>4126</v>
      </c>
      <c r="F77" s="28" t="s">
        <v>467</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13578</v>
      </c>
    </row>
    <row r="80" ht="38.25">
      <c r="A80" s="1" t="s">
        <v>441</v>
      </c>
      <c r="E80" s="27" t="s">
        <v>13579</v>
      </c>
    </row>
    <row r="81">
      <c r="A81" s="1" t="s">
        <v>432</v>
      </c>
      <c r="B81" s="1">
        <v>18</v>
      </c>
      <c r="C81" s="26" t="s">
        <v>2081</v>
      </c>
      <c r="D81" t="s">
        <v>434</v>
      </c>
      <c r="E81" s="27" t="s">
        <v>2082</v>
      </c>
      <c r="F81" s="28" t="s">
        <v>467</v>
      </c>
      <c r="G81" s="29">
        <v>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13578</v>
      </c>
    </row>
    <row r="84" ht="51">
      <c r="A84" s="1" t="s">
        <v>441</v>
      </c>
      <c r="E84" s="27" t="s">
        <v>13580</v>
      </c>
    </row>
    <row r="85">
      <c r="A85" s="1" t="s">
        <v>432</v>
      </c>
      <c r="B85" s="1">
        <v>19</v>
      </c>
      <c r="C85" s="26" t="s">
        <v>13581</v>
      </c>
      <c r="D85" t="s">
        <v>434</v>
      </c>
      <c r="E85" s="27" t="s">
        <v>13582</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13578</v>
      </c>
    </row>
    <row r="88" ht="38.25">
      <c r="A88" s="1" t="s">
        <v>441</v>
      </c>
      <c r="E88" s="27" t="s">
        <v>13583</v>
      </c>
    </row>
    <row r="89">
      <c r="A89" s="1" t="s">
        <v>432</v>
      </c>
      <c r="B89" s="1">
        <v>20</v>
      </c>
      <c r="C89" s="26" t="s">
        <v>2084</v>
      </c>
      <c r="D89" t="s">
        <v>434</v>
      </c>
      <c r="E89" s="27" t="s">
        <v>2085</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13578</v>
      </c>
    </row>
    <row r="92" ht="25.5">
      <c r="A92" s="1" t="s">
        <v>441</v>
      </c>
      <c r="E92" s="27" t="s">
        <v>13584</v>
      </c>
    </row>
    <row r="93">
      <c r="A93" s="1" t="s">
        <v>432</v>
      </c>
      <c r="B93" s="1">
        <v>21</v>
      </c>
      <c r="C93" s="26" t="s">
        <v>3998</v>
      </c>
      <c r="D93" t="s">
        <v>434</v>
      </c>
      <c r="E93" s="27" t="s">
        <v>3999</v>
      </c>
      <c r="F93" s="28" t="s">
        <v>496</v>
      </c>
      <c r="G93" s="29">
        <v>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13578</v>
      </c>
    </row>
    <row r="96" ht="38.25">
      <c r="A96" s="1" t="s">
        <v>441</v>
      </c>
      <c r="E96" s="27" t="s">
        <v>13585</v>
      </c>
    </row>
    <row r="97">
      <c r="A97" s="1" t="s">
        <v>429</v>
      </c>
      <c r="C97" s="22" t="s">
        <v>4140</v>
      </c>
      <c r="E97" s="23" t="s">
        <v>4141</v>
      </c>
      <c r="L97" s="24">
        <f>SUMIFS(L98:L177,A98:A177,"P")</f>
        <v>0</v>
      </c>
      <c r="M97" s="24">
        <f>SUMIFS(M98:M177,A98:A177,"P")</f>
        <v>0</v>
      </c>
      <c r="N97" s="25"/>
    </row>
    <row r="98" ht="25.5">
      <c r="A98" s="1" t="s">
        <v>432</v>
      </c>
      <c r="B98" s="1">
        <v>22</v>
      </c>
      <c r="C98" s="26" t="s">
        <v>7378</v>
      </c>
      <c r="D98" t="s">
        <v>434</v>
      </c>
      <c r="E98" s="27" t="s">
        <v>7379</v>
      </c>
      <c r="F98" s="28" t="s">
        <v>467</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13481</v>
      </c>
    </row>
    <row r="102">
      <c r="A102" s="1" t="s">
        <v>432</v>
      </c>
      <c r="B102" s="1">
        <v>23</v>
      </c>
      <c r="C102" s="26" t="s">
        <v>2994</v>
      </c>
      <c r="D102" t="s">
        <v>434</v>
      </c>
      <c r="E102" s="27" t="s">
        <v>2995</v>
      </c>
      <c r="F102" s="28" t="s">
        <v>467</v>
      </c>
      <c r="G102" s="29">
        <v>1665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38.25">
      <c r="A105" s="1" t="s">
        <v>441</v>
      </c>
      <c r="E105" s="27" t="s">
        <v>13481</v>
      </c>
    </row>
    <row r="106">
      <c r="A106" s="1" t="s">
        <v>432</v>
      </c>
      <c r="B106" s="1">
        <v>24</v>
      </c>
      <c r="C106" s="26" t="s">
        <v>2997</v>
      </c>
      <c r="D106" t="s">
        <v>434</v>
      </c>
      <c r="E106" s="27" t="s">
        <v>2998</v>
      </c>
      <c r="F106" s="28" t="s">
        <v>467</v>
      </c>
      <c r="G106" s="29">
        <v>1390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38.25">
      <c r="A109" s="1" t="s">
        <v>441</v>
      </c>
      <c r="E109" s="27" t="s">
        <v>13481</v>
      </c>
    </row>
    <row r="110">
      <c r="A110" s="1" t="s">
        <v>432</v>
      </c>
      <c r="B110" s="1">
        <v>25</v>
      </c>
      <c r="C110" s="26" t="s">
        <v>3972</v>
      </c>
      <c r="D110" t="s">
        <v>434</v>
      </c>
      <c r="E110" s="27" t="s">
        <v>3973</v>
      </c>
      <c r="F110" s="28" t="s">
        <v>467</v>
      </c>
      <c r="G110" s="29">
        <v>315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38.25">
      <c r="A113" s="1" t="s">
        <v>441</v>
      </c>
      <c r="E113" s="27" t="s">
        <v>13481</v>
      </c>
    </row>
    <row r="114">
      <c r="A114" s="1" t="s">
        <v>432</v>
      </c>
      <c r="B114" s="1">
        <v>26</v>
      </c>
      <c r="C114" s="26" t="s">
        <v>4924</v>
      </c>
      <c r="D114" t="s">
        <v>434</v>
      </c>
      <c r="E114" s="27" t="s">
        <v>4925</v>
      </c>
      <c r="F114" s="28" t="s">
        <v>467</v>
      </c>
      <c r="G114" s="29">
        <v>10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13480</v>
      </c>
    </row>
    <row r="117" ht="38.25">
      <c r="A117" s="1" t="s">
        <v>441</v>
      </c>
      <c r="E117" s="27" t="s">
        <v>13481</v>
      </c>
    </row>
    <row r="118">
      <c r="A118" s="1" t="s">
        <v>432</v>
      </c>
      <c r="B118" s="1">
        <v>27</v>
      </c>
      <c r="C118" s="26" t="s">
        <v>13634</v>
      </c>
      <c r="D118" t="s">
        <v>434</v>
      </c>
      <c r="E118" s="27" t="s">
        <v>13635</v>
      </c>
      <c r="F118" s="28" t="s">
        <v>467</v>
      </c>
      <c r="G118" s="29">
        <v>310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13480</v>
      </c>
    </row>
    <row r="121" ht="38.25">
      <c r="A121" s="1" t="s">
        <v>441</v>
      </c>
      <c r="E121" s="27" t="s">
        <v>13481</v>
      </c>
    </row>
    <row r="122">
      <c r="A122" s="1" t="s">
        <v>432</v>
      </c>
      <c r="B122" s="1">
        <v>28</v>
      </c>
      <c r="C122" s="26" t="s">
        <v>13588</v>
      </c>
      <c r="D122" t="s">
        <v>434</v>
      </c>
      <c r="E122" s="27" t="s">
        <v>13589</v>
      </c>
      <c r="F122" s="28" t="s">
        <v>467</v>
      </c>
      <c r="G122" s="29">
        <v>1880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13480</v>
      </c>
    </row>
    <row r="125" ht="38.25">
      <c r="A125" s="1" t="s">
        <v>441</v>
      </c>
      <c r="E125" s="27" t="s">
        <v>13481</v>
      </c>
    </row>
    <row r="126" ht="25.5">
      <c r="A126" s="1" t="s">
        <v>432</v>
      </c>
      <c r="B126" s="1">
        <v>29</v>
      </c>
      <c r="C126" s="26" t="s">
        <v>13485</v>
      </c>
      <c r="D126" t="s">
        <v>434</v>
      </c>
      <c r="E126" s="27" t="s">
        <v>13486</v>
      </c>
      <c r="F126" s="28" t="s">
        <v>496</v>
      </c>
      <c r="G126" s="29">
        <v>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13480</v>
      </c>
    </row>
    <row r="129" ht="51">
      <c r="A129" s="1" t="s">
        <v>441</v>
      </c>
      <c r="E129" s="27" t="s">
        <v>13487</v>
      </c>
    </row>
    <row r="130" ht="25.5">
      <c r="A130" s="1" t="s">
        <v>432</v>
      </c>
      <c r="B130" s="1">
        <v>30</v>
      </c>
      <c r="C130" s="26" t="s">
        <v>7386</v>
      </c>
      <c r="D130" t="s">
        <v>434</v>
      </c>
      <c r="E130" s="27" t="s">
        <v>7387</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13480</v>
      </c>
    </row>
    <row r="133" ht="38.25">
      <c r="A133" s="1" t="s">
        <v>441</v>
      </c>
      <c r="E133" s="27" t="s">
        <v>13488</v>
      </c>
    </row>
    <row r="134" ht="25.5">
      <c r="A134" s="1" t="s">
        <v>432</v>
      </c>
      <c r="B134" s="1">
        <v>31</v>
      </c>
      <c r="C134" s="26" t="s">
        <v>3005</v>
      </c>
      <c r="D134" t="s">
        <v>434</v>
      </c>
      <c r="E134" s="27" t="s">
        <v>3006</v>
      </c>
      <c r="F134" s="28" t="s">
        <v>496</v>
      </c>
      <c r="G134" s="29">
        <v>130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13480</v>
      </c>
    </row>
    <row r="137" ht="38.25">
      <c r="A137" s="1" t="s">
        <v>441</v>
      </c>
      <c r="E137" s="27" t="s">
        <v>13488</v>
      </c>
    </row>
    <row r="138" ht="25.5">
      <c r="A138" s="1" t="s">
        <v>432</v>
      </c>
      <c r="B138" s="1">
        <v>32</v>
      </c>
      <c r="C138" s="26" t="s">
        <v>3978</v>
      </c>
      <c r="D138" t="s">
        <v>434</v>
      </c>
      <c r="E138" s="27" t="s">
        <v>3979</v>
      </c>
      <c r="F138" s="28" t="s">
        <v>496</v>
      </c>
      <c r="G138" s="29">
        <v>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13480</v>
      </c>
    </row>
    <row r="141" ht="38.25">
      <c r="A141" s="1" t="s">
        <v>441</v>
      </c>
      <c r="E141" s="27" t="s">
        <v>13488</v>
      </c>
    </row>
    <row r="142" ht="25.5">
      <c r="A142" s="1" t="s">
        <v>432</v>
      </c>
      <c r="B142" s="1">
        <v>33</v>
      </c>
      <c r="C142" s="26" t="s">
        <v>13489</v>
      </c>
      <c r="D142" t="s">
        <v>434</v>
      </c>
      <c r="E142" s="27" t="s">
        <v>13490</v>
      </c>
      <c r="F142" s="28" t="s">
        <v>496</v>
      </c>
      <c r="G142" s="29">
        <v>6</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13480</v>
      </c>
    </row>
    <row r="145" ht="38.25">
      <c r="A145" s="1" t="s">
        <v>441</v>
      </c>
      <c r="E145" s="27" t="s">
        <v>13488</v>
      </c>
    </row>
    <row r="146" ht="25.5">
      <c r="A146" s="1" t="s">
        <v>432</v>
      </c>
      <c r="B146" s="1">
        <v>34</v>
      </c>
      <c r="C146" s="26" t="s">
        <v>13590</v>
      </c>
      <c r="D146" t="s">
        <v>434</v>
      </c>
      <c r="E146" s="27" t="s">
        <v>13591</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13480</v>
      </c>
    </row>
    <row r="149" ht="38.25">
      <c r="A149" s="1" t="s">
        <v>441</v>
      </c>
      <c r="E149" s="27" t="s">
        <v>13488</v>
      </c>
    </row>
    <row r="150" ht="25.5">
      <c r="A150" s="1" t="s">
        <v>432</v>
      </c>
      <c r="B150" s="1">
        <v>35</v>
      </c>
      <c r="C150" s="26" t="s">
        <v>7390</v>
      </c>
      <c r="D150" t="s">
        <v>434</v>
      </c>
      <c r="E150" s="27" t="s">
        <v>7391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13480</v>
      </c>
    </row>
    <row r="153" ht="38.25">
      <c r="A153" s="1" t="s">
        <v>441</v>
      </c>
      <c r="E153" s="27" t="s">
        <v>13488</v>
      </c>
    </row>
    <row r="154" ht="25.5">
      <c r="A154" s="1" t="s">
        <v>432</v>
      </c>
      <c r="B154" s="1">
        <v>36</v>
      </c>
      <c r="C154" s="26" t="s">
        <v>13491</v>
      </c>
      <c r="D154" t="s">
        <v>434</v>
      </c>
      <c r="E154" s="27" t="s">
        <v>13492</v>
      </c>
      <c r="F154" s="28" t="s">
        <v>496</v>
      </c>
      <c r="G154" s="29">
        <v>3</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13480</v>
      </c>
    </row>
    <row r="157" ht="38.25">
      <c r="A157" s="1" t="s">
        <v>441</v>
      </c>
      <c r="E157" s="27" t="s">
        <v>13488</v>
      </c>
    </row>
    <row r="158" ht="25.5">
      <c r="A158" s="1" t="s">
        <v>432</v>
      </c>
      <c r="B158" s="1">
        <v>37</v>
      </c>
      <c r="C158" s="26" t="s">
        <v>13592</v>
      </c>
      <c r="D158" t="s">
        <v>434</v>
      </c>
      <c r="E158" s="27" t="s">
        <v>13593</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13488</v>
      </c>
    </row>
    <row r="162">
      <c r="A162" s="1" t="s">
        <v>432</v>
      </c>
      <c r="B162" s="1">
        <v>38</v>
      </c>
      <c r="C162" s="26" t="s">
        <v>3980</v>
      </c>
      <c r="D162" t="s">
        <v>434</v>
      </c>
      <c r="E162" s="27" t="s">
        <v>3981</v>
      </c>
      <c r="F162" s="28" t="s">
        <v>467</v>
      </c>
      <c r="G162" s="29">
        <v>2350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25.5">
      <c r="A165" s="1" t="s">
        <v>441</v>
      </c>
      <c r="E165" s="27" t="s">
        <v>13493</v>
      </c>
    </row>
    <row r="166">
      <c r="A166" s="1" t="s">
        <v>432</v>
      </c>
      <c r="B166" s="1">
        <v>39</v>
      </c>
      <c r="C166" s="26" t="s">
        <v>3008</v>
      </c>
      <c r="D166" t="s">
        <v>434</v>
      </c>
      <c r="E166" s="27" t="s">
        <v>3009</v>
      </c>
      <c r="F166" s="28" t="s">
        <v>496</v>
      </c>
      <c r="G166" s="29">
        <v>160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25.5">
      <c r="A169" s="1" t="s">
        <v>441</v>
      </c>
      <c r="E169" s="27" t="s">
        <v>13494</v>
      </c>
    </row>
    <row r="170">
      <c r="A170" s="1" t="s">
        <v>432</v>
      </c>
      <c r="B170" s="1">
        <v>40</v>
      </c>
      <c r="C170" s="26" t="s">
        <v>13345</v>
      </c>
      <c r="D170" t="s">
        <v>434</v>
      </c>
      <c r="E170" s="27" t="s">
        <v>13346</v>
      </c>
      <c r="F170" s="28" t="s">
        <v>467</v>
      </c>
      <c r="G170" s="29">
        <v>750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51">
      <c r="A173" s="1" t="s">
        <v>441</v>
      </c>
      <c r="E173" s="27" t="s">
        <v>13495</v>
      </c>
    </row>
    <row r="174" ht="25.5">
      <c r="A174" s="1" t="s">
        <v>432</v>
      </c>
      <c r="B174" s="1">
        <v>41</v>
      </c>
      <c r="C174" s="26" t="s">
        <v>13594</v>
      </c>
      <c r="D174" t="s">
        <v>434</v>
      </c>
      <c r="E174" s="27" t="s">
        <v>13595</v>
      </c>
      <c r="F174" s="28" t="s">
        <v>467</v>
      </c>
      <c r="G174" s="29">
        <v>8</v>
      </c>
      <c r="H174" s="28">
        <v>0</v>
      </c>
      <c r="I174" s="30">
        <f>ROUND(G174*H174,P4)</f>
        <v>0</v>
      </c>
      <c r="L174" s="31">
        <v>0</v>
      </c>
      <c r="M174" s="24">
        <f>ROUND(G174*L174,P4)</f>
        <v>0</v>
      </c>
      <c r="N174" s="25" t="s">
        <v>13596</v>
      </c>
      <c r="O174" s="32">
        <f>M174*AA174</f>
        <v>0</v>
      </c>
      <c r="P174" s="1">
        <v>3</v>
      </c>
      <c r="AA174" s="1">
        <f>IF(P174=1,$O$3,IF(P174=2,$O$4,$O$5))</f>
        <v>0</v>
      </c>
    </row>
    <row r="175">
      <c r="A175" s="1" t="s">
        <v>437</v>
      </c>
      <c r="E175" s="27" t="s">
        <v>434</v>
      </c>
    </row>
    <row r="176">
      <c r="A176" s="1" t="s">
        <v>439</v>
      </c>
      <c r="E176" s="33" t="s">
        <v>13480</v>
      </c>
    </row>
    <row r="177" ht="51">
      <c r="A177" s="1" t="s">
        <v>441</v>
      </c>
      <c r="E177" s="27" t="s">
        <v>13597</v>
      </c>
    </row>
    <row r="178">
      <c r="A178" s="1" t="s">
        <v>429</v>
      </c>
      <c r="C178" s="22" t="s">
        <v>8989</v>
      </c>
      <c r="E178" s="23" t="s">
        <v>13496</v>
      </c>
      <c r="L178" s="24">
        <f>SUMIFS(L179:L230,A179:A230,"P")</f>
        <v>0</v>
      </c>
      <c r="M178" s="24">
        <f>SUMIFS(M179:M230,A179:A230,"P")</f>
        <v>0</v>
      </c>
      <c r="N178" s="25"/>
    </row>
    <row r="179" ht="25.5">
      <c r="A179" s="1" t="s">
        <v>432</v>
      </c>
      <c r="B179" s="1">
        <v>42</v>
      </c>
      <c r="C179" s="26" t="s">
        <v>13566</v>
      </c>
      <c r="D179" t="s">
        <v>434</v>
      </c>
      <c r="E179" s="27" t="s">
        <v>13567</v>
      </c>
      <c r="F179" s="28" t="s">
        <v>496</v>
      </c>
      <c r="G179" s="29">
        <v>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13499</v>
      </c>
    </row>
    <row r="182" ht="140.25">
      <c r="A182" s="1" t="s">
        <v>441</v>
      </c>
      <c r="E182" s="27" t="s">
        <v>13500</v>
      </c>
    </row>
    <row r="183" ht="25.5">
      <c r="A183" s="1" t="s">
        <v>432</v>
      </c>
      <c r="B183" s="1">
        <v>43</v>
      </c>
      <c r="C183" s="26" t="s">
        <v>13497</v>
      </c>
      <c r="D183" t="s">
        <v>434</v>
      </c>
      <c r="E183" s="27" t="s">
        <v>13498</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13499</v>
      </c>
    </row>
    <row r="186" ht="140.25">
      <c r="A186" s="1" t="s">
        <v>441</v>
      </c>
      <c r="E186" s="27" t="s">
        <v>13500</v>
      </c>
    </row>
    <row r="187" ht="25.5">
      <c r="A187" s="1" t="s">
        <v>432</v>
      </c>
      <c r="B187" s="1">
        <v>44</v>
      </c>
      <c r="C187" s="26" t="s">
        <v>13601</v>
      </c>
      <c r="D187" t="s">
        <v>434</v>
      </c>
      <c r="E187" s="27" t="s">
        <v>13602</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13499</v>
      </c>
    </row>
    <row r="190" ht="140.25">
      <c r="A190" s="1" t="s">
        <v>441</v>
      </c>
      <c r="E190" s="27" t="s">
        <v>13500</v>
      </c>
    </row>
    <row r="191" ht="25.5">
      <c r="A191" s="1" t="s">
        <v>432</v>
      </c>
      <c r="B191" s="1">
        <v>45</v>
      </c>
      <c r="C191" s="26" t="s">
        <v>13636</v>
      </c>
      <c r="D191" t="s">
        <v>434</v>
      </c>
      <c r="E191" s="27" t="s">
        <v>13637</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13499</v>
      </c>
    </row>
    <row r="194" ht="140.25">
      <c r="A194" s="1" t="s">
        <v>441</v>
      </c>
      <c r="E194" s="27" t="s">
        <v>13500</v>
      </c>
    </row>
    <row r="195" ht="25.5">
      <c r="A195" s="1" t="s">
        <v>432</v>
      </c>
      <c r="B195" s="1">
        <v>46</v>
      </c>
      <c r="C195" s="26" t="s">
        <v>13503</v>
      </c>
      <c r="D195" t="s">
        <v>434</v>
      </c>
      <c r="E195" s="27" t="s">
        <v>13504</v>
      </c>
      <c r="F195" s="28" t="s">
        <v>496</v>
      </c>
      <c r="G195" s="29">
        <v>2</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13505</v>
      </c>
    </row>
    <row r="198" ht="51">
      <c r="A198" s="1" t="s">
        <v>441</v>
      </c>
      <c r="E198" s="27" t="s">
        <v>13506</v>
      </c>
    </row>
    <row r="199" ht="25.5">
      <c r="A199" s="1" t="s">
        <v>432</v>
      </c>
      <c r="B199" s="1">
        <v>47</v>
      </c>
      <c r="C199" s="26" t="s">
        <v>13507</v>
      </c>
      <c r="D199" t="s">
        <v>434</v>
      </c>
      <c r="E199" s="27" t="s">
        <v>13508</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13505</v>
      </c>
    </row>
    <row r="202" ht="38.25">
      <c r="A202" s="1" t="s">
        <v>441</v>
      </c>
      <c r="E202" s="27" t="s">
        <v>13509</v>
      </c>
    </row>
    <row r="203" ht="25.5">
      <c r="A203" s="1" t="s">
        <v>432</v>
      </c>
      <c r="B203" s="1">
        <v>48</v>
      </c>
      <c r="C203" s="26" t="s">
        <v>13510</v>
      </c>
      <c r="D203" t="s">
        <v>434</v>
      </c>
      <c r="E203" s="27" t="s">
        <v>13511</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13505</v>
      </c>
    </row>
    <row r="206" ht="38.25">
      <c r="A206" s="1" t="s">
        <v>441</v>
      </c>
      <c r="E206" s="27" t="s">
        <v>13512</v>
      </c>
    </row>
    <row r="207" ht="25.5">
      <c r="A207" s="1" t="s">
        <v>432</v>
      </c>
      <c r="B207" s="1">
        <v>49</v>
      </c>
      <c r="C207" s="26" t="s">
        <v>13606</v>
      </c>
      <c r="D207" t="s">
        <v>434</v>
      </c>
      <c r="E207" s="27" t="s">
        <v>13607</v>
      </c>
      <c r="F207" s="28" t="s">
        <v>496</v>
      </c>
      <c r="G207" s="29">
        <v>2</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13505</v>
      </c>
    </row>
    <row r="210" ht="38.25">
      <c r="A210" s="1" t="s">
        <v>441</v>
      </c>
      <c r="E210" s="27" t="s">
        <v>13608</v>
      </c>
    </row>
    <row r="211">
      <c r="A211" s="1" t="s">
        <v>432</v>
      </c>
      <c r="B211" s="1">
        <v>50</v>
      </c>
      <c r="C211" s="26" t="s">
        <v>13609</v>
      </c>
      <c r="D211" t="s">
        <v>434</v>
      </c>
      <c r="E211" s="27" t="s">
        <v>13610</v>
      </c>
      <c r="F211" s="28" t="s">
        <v>496</v>
      </c>
      <c r="G211" s="29">
        <v>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13505</v>
      </c>
    </row>
    <row r="214" ht="38.25">
      <c r="A214" s="1" t="s">
        <v>441</v>
      </c>
      <c r="E214" s="27" t="s">
        <v>13611</v>
      </c>
    </row>
    <row r="215">
      <c r="A215" s="1" t="s">
        <v>432</v>
      </c>
      <c r="B215" s="1">
        <v>51</v>
      </c>
      <c r="C215" s="26" t="s">
        <v>13515</v>
      </c>
      <c r="D215" t="s">
        <v>434</v>
      </c>
      <c r="E215" s="27" t="s">
        <v>13516</v>
      </c>
      <c r="F215" s="28" t="s">
        <v>496</v>
      </c>
      <c r="G215" s="29">
        <v>15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13505</v>
      </c>
    </row>
    <row r="218" ht="63.75">
      <c r="A218" s="1" t="s">
        <v>441</v>
      </c>
      <c r="E218" s="27" t="s">
        <v>13518</v>
      </c>
    </row>
    <row r="219">
      <c r="A219" s="1" t="s">
        <v>432</v>
      </c>
      <c r="B219" s="1">
        <v>52</v>
      </c>
      <c r="C219" s="26" t="s">
        <v>13519</v>
      </c>
      <c r="D219" t="s">
        <v>434</v>
      </c>
      <c r="E219" s="27" t="s">
        <v>13520</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13505</v>
      </c>
    </row>
    <row r="222" ht="63.75">
      <c r="A222" s="1" t="s">
        <v>441</v>
      </c>
      <c r="E222" s="27" t="s">
        <v>13518</v>
      </c>
    </row>
    <row r="223" ht="25.5">
      <c r="A223" s="1" t="s">
        <v>432</v>
      </c>
      <c r="B223" s="1">
        <v>53</v>
      </c>
      <c r="C223" s="26" t="s">
        <v>13638</v>
      </c>
      <c r="D223" t="s">
        <v>434</v>
      </c>
      <c r="E223" s="27" t="s">
        <v>13639</v>
      </c>
      <c r="F223" s="28" t="s">
        <v>496</v>
      </c>
      <c r="G223" s="29">
        <v>1</v>
      </c>
      <c r="H223" s="28">
        <v>0</v>
      </c>
      <c r="I223" s="30">
        <f>ROUND(G223*H223,P4)</f>
        <v>0</v>
      </c>
      <c r="L223" s="31">
        <v>0</v>
      </c>
      <c r="M223" s="24">
        <f>ROUND(G223*L223,P4)</f>
        <v>0</v>
      </c>
      <c r="N223" s="25" t="s">
        <v>13472</v>
      </c>
      <c r="O223" s="32">
        <f>M223*AA223</f>
        <v>0</v>
      </c>
      <c r="P223" s="1">
        <v>3</v>
      </c>
      <c r="AA223" s="1">
        <f>IF(P223=1,$O$3,IF(P223=2,$O$4,$O$5))</f>
        <v>0</v>
      </c>
    </row>
    <row r="224">
      <c r="A224" s="1" t="s">
        <v>437</v>
      </c>
      <c r="E224" s="27" t="s">
        <v>434</v>
      </c>
    </row>
    <row r="225">
      <c r="A225" s="1" t="s">
        <v>439</v>
      </c>
      <c r="E225" s="33" t="s">
        <v>13499</v>
      </c>
    </row>
    <row r="226" ht="89.25">
      <c r="A226" s="1" t="s">
        <v>441</v>
      </c>
      <c r="E226" s="27" t="s">
        <v>13600</v>
      </c>
    </row>
    <row r="227">
      <c r="A227" s="1" t="s">
        <v>432</v>
      </c>
      <c r="B227" s="1">
        <v>54</v>
      </c>
      <c r="C227" s="26" t="s">
        <v>13614</v>
      </c>
      <c r="D227" t="s">
        <v>434</v>
      </c>
      <c r="E227" s="27" t="s">
        <v>13615</v>
      </c>
      <c r="F227" s="28" t="s">
        <v>496</v>
      </c>
      <c r="G227" s="29">
        <v>1</v>
      </c>
      <c r="H227" s="28">
        <v>0</v>
      </c>
      <c r="I227" s="30">
        <f>ROUND(G227*H227,P4)</f>
        <v>0</v>
      </c>
      <c r="L227" s="31">
        <v>0</v>
      </c>
      <c r="M227" s="24">
        <f>ROUND(G227*L227,P4)</f>
        <v>0</v>
      </c>
      <c r="N227" s="25" t="s">
        <v>13472</v>
      </c>
      <c r="O227" s="32">
        <f>M227*AA227</f>
        <v>0</v>
      </c>
      <c r="P227" s="1">
        <v>3</v>
      </c>
      <c r="AA227" s="1">
        <f>IF(P227=1,$O$3,IF(P227=2,$O$4,$O$5))</f>
        <v>0</v>
      </c>
    </row>
    <row r="228">
      <c r="A228" s="1" t="s">
        <v>437</v>
      </c>
      <c r="E228" s="27" t="s">
        <v>434</v>
      </c>
    </row>
    <row r="229">
      <c r="A229" s="1" t="s">
        <v>439</v>
      </c>
      <c r="E229" s="33" t="s">
        <v>13499</v>
      </c>
    </row>
    <row r="230" ht="89.25">
      <c r="A230" s="1" t="s">
        <v>441</v>
      </c>
      <c r="E230" s="27" t="s">
        <v>13600</v>
      </c>
    </row>
    <row r="231">
      <c r="A231" s="1" t="s">
        <v>429</v>
      </c>
      <c r="C231" s="22" t="s">
        <v>4152</v>
      </c>
      <c r="E231" s="23" t="s">
        <v>4153</v>
      </c>
      <c r="L231" s="24">
        <f>SUMIFS(L232:L283,A232:A283,"P")</f>
        <v>0</v>
      </c>
      <c r="M231" s="24">
        <f>SUMIFS(M232:M283,A232:A283,"P")</f>
        <v>0</v>
      </c>
      <c r="N231" s="25"/>
    </row>
    <row r="232" ht="25.5">
      <c r="A232" s="1" t="s">
        <v>432</v>
      </c>
      <c r="B232" s="1">
        <v>55</v>
      </c>
      <c r="C232" s="26" t="s">
        <v>13619</v>
      </c>
      <c r="D232" t="s">
        <v>434</v>
      </c>
      <c r="E232" s="27" t="s">
        <v>13620</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13525</v>
      </c>
    </row>
    <row r="235" ht="38.25">
      <c r="A235" s="1" t="s">
        <v>441</v>
      </c>
      <c r="E235" s="27" t="s">
        <v>13526</v>
      </c>
    </row>
    <row r="236" ht="25.5">
      <c r="A236" s="1" t="s">
        <v>432</v>
      </c>
      <c r="B236" s="1">
        <v>56</v>
      </c>
      <c r="C236" s="26" t="s">
        <v>3012</v>
      </c>
      <c r="D236" t="s">
        <v>434</v>
      </c>
      <c r="E236" s="27" t="s">
        <v>3013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13517</v>
      </c>
    </row>
    <row r="239" ht="63.75">
      <c r="A239" s="1" t="s">
        <v>441</v>
      </c>
      <c r="E239" s="27" t="s">
        <v>13527</v>
      </c>
    </row>
    <row r="240" ht="38.25">
      <c r="A240" s="1" t="s">
        <v>432</v>
      </c>
      <c r="B240" s="1">
        <v>57</v>
      </c>
      <c r="C240" s="26" t="s">
        <v>3014</v>
      </c>
      <c r="D240" t="s">
        <v>434</v>
      </c>
      <c r="E240" s="27" t="s">
        <v>3015</v>
      </c>
      <c r="F240" s="28" t="s">
        <v>496</v>
      </c>
      <c r="G240" s="29">
        <v>15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13517</v>
      </c>
    </row>
    <row r="243" ht="63.75">
      <c r="A243" s="1" t="s">
        <v>441</v>
      </c>
      <c r="E243" s="27" t="s">
        <v>13527</v>
      </c>
    </row>
    <row r="244" ht="25.5">
      <c r="A244" s="1" t="s">
        <v>432</v>
      </c>
      <c r="B244" s="1">
        <v>58</v>
      </c>
      <c r="C244" s="26" t="s">
        <v>3016</v>
      </c>
      <c r="D244" t="s">
        <v>434</v>
      </c>
      <c r="E244" s="27" t="s">
        <v>3017</v>
      </c>
      <c r="F244" s="28" t="s">
        <v>496</v>
      </c>
      <c r="G244" s="29">
        <v>1</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13517</v>
      </c>
    </row>
    <row r="247" ht="38.25">
      <c r="A247" s="1" t="s">
        <v>441</v>
      </c>
      <c r="E247" s="27" t="s">
        <v>13528</v>
      </c>
    </row>
    <row r="248">
      <c r="A248" s="1" t="s">
        <v>432</v>
      </c>
      <c r="B248" s="1">
        <v>59</v>
      </c>
      <c r="C248" s="26" t="s">
        <v>13529</v>
      </c>
      <c r="D248" t="s">
        <v>434</v>
      </c>
      <c r="E248" s="27" t="s">
        <v>13530</v>
      </c>
      <c r="F248" s="28" t="s">
        <v>496</v>
      </c>
      <c r="G248" s="29">
        <v>68</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13480</v>
      </c>
    </row>
    <row r="251" ht="38.25">
      <c r="A251" s="1" t="s">
        <v>441</v>
      </c>
      <c r="E251" s="27" t="s">
        <v>13531</v>
      </c>
    </row>
    <row r="252">
      <c r="A252" s="1" t="s">
        <v>432</v>
      </c>
      <c r="B252" s="1">
        <v>60</v>
      </c>
      <c r="C252" s="26" t="s">
        <v>13532</v>
      </c>
      <c r="D252" t="s">
        <v>434</v>
      </c>
      <c r="E252" s="27" t="s">
        <v>13533</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13480</v>
      </c>
    </row>
    <row r="255" ht="38.25">
      <c r="A255" s="1" t="s">
        <v>441</v>
      </c>
      <c r="E255" s="27" t="s">
        <v>13531</v>
      </c>
    </row>
    <row r="256">
      <c r="A256" s="1" t="s">
        <v>432</v>
      </c>
      <c r="B256" s="1">
        <v>61</v>
      </c>
      <c r="C256" s="26" t="s">
        <v>13621</v>
      </c>
      <c r="D256" t="s">
        <v>434</v>
      </c>
      <c r="E256" s="27" t="s">
        <v>13622</v>
      </c>
      <c r="F256" s="28" t="s">
        <v>496</v>
      </c>
      <c r="G256" s="29">
        <v>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13480</v>
      </c>
    </row>
    <row r="259" ht="38.25">
      <c r="A259" s="1" t="s">
        <v>441</v>
      </c>
      <c r="E259" s="27" t="s">
        <v>13531</v>
      </c>
    </row>
    <row r="260">
      <c r="A260" s="1" t="s">
        <v>432</v>
      </c>
      <c r="B260" s="1">
        <v>62</v>
      </c>
      <c r="C260" s="26" t="s">
        <v>3018</v>
      </c>
      <c r="D260" t="s">
        <v>434</v>
      </c>
      <c r="E260" s="27" t="s">
        <v>3019</v>
      </c>
      <c r="F260" s="28" t="s">
        <v>1625</v>
      </c>
      <c r="G260" s="29">
        <v>70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13517</v>
      </c>
    </row>
    <row r="263" ht="38.25">
      <c r="A263" s="1" t="s">
        <v>441</v>
      </c>
      <c r="E263" s="27" t="s">
        <v>13534</v>
      </c>
    </row>
    <row r="264">
      <c r="A264" s="1" t="s">
        <v>432</v>
      </c>
      <c r="B264" s="1">
        <v>63</v>
      </c>
      <c r="C264" s="26" t="s">
        <v>3911</v>
      </c>
      <c r="D264" t="s">
        <v>434</v>
      </c>
      <c r="E264" s="27" t="s">
        <v>3912</v>
      </c>
      <c r="F264" s="28" t="s">
        <v>1625</v>
      </c>
      <c r="G264" s="29">
        <v>16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13517</v>
      </c>
    </row>
    <row r="267" ht="38.25">
      <c r="A267" s="1" t="s">
        <v>441</v>
      </c>
      <c r="E267" s="27" t="s">
        <v>13535</v>
      </c>
    </row>
    <row r="268">
      <c r="A268" s="1" t="s">
        <v>432</v>
      </c>
      <c r="B268" s="1">
        <v>64</v>
      </c>
      <c r="C268" s="26" t="s">
        <v>3913</v>
      </c>
      <c r="D268" t="s">
        <v>434</v>
      </c>
      <c r="E268" s="27" t="s">
        <v>3914</v>
      </c>
      <c r="F268" s="28" t="s">
        <v>1625</v>
      </c>
      <c r="G268" s="29">
        <v>8</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13517</v>
      </c>
    </row>
    <row r="271" ht="38.25">
      <c r="A271" s="1" t="s">
        <v>441</v>
      </c>
      <c r="E271" s="27" t="s">
        <v>13536</v>
      </c>
    </row>
    <row r="272">
      <c r="A272" s="1" t="s">
        <v>432</v>
      </c>
      <c r="B272" s="1">
        <v>65</v>
      </c>
      <c r="C272" s="26" t="s">
        <v>13537</v>
      </c>
      <c r="D272" t="s">
        <v>434</v>
      </c>
      <c r="E272" s="27" t="s">
        <v>8983</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13517</v>
      </c>
    </row>
    <row r="275" ht="38.25">
      <c r="A275" s="1" t="s">
        <v>441</v>
      </c>
      <c r="E275" s="27" t="s">
        <v>13538</v>
      </c>
    </row>
    <row r="276">
      <c r="A276" s="1" t="s">
        <v>432</v>
      </c>
      <c r="B276" s="1">
        <v>66</v>
      </c>
      <c r="C276" s="26" t="s">
        <v>5260</v>
      </c>
      <c r="D276" t="s">
        <v>434</v>
      </c>
      <c r="E276" s="27" t="s">
        <v>4163</v>
      </c>
      <c r="F276" s="28" t="s">
        <v>1625</v>
      </c>
      <c r="G276" s="29">
        <v>40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13517</v>
      </c>
    </row>
    <row r="279" ht="38.25">
      <c r="A279" s="1" t="s">
        <v>441</v>
      </c>
      <c r="E279" s="27" t="s">
        <v>13539</v>
      </c>
    </row>
    <row r="280">
      <c r="A280" s="1" t="s">
        <v>432</v>
      </c>
      <c r="B280" s="1">
        <v>67</v>
      </c>
      <c r="C280" s="26" t="s">
        <v>13540</v>
      </c>
      <c r="D280" t="s">
        <v>434</v>
      </c>
      <c r="E280" s="27" t="s">
        <v>13541</v>
      </c>
      <c r="F280" s="28" t="s">
        <v>496</v>
      </c>
      <c r="G280" s="29">
        <v>1</v>
      </c>
      <c r="H280" s="28">
        <v>0</v>
      </c>
      <c r="I280" s="30">
        <f>ROUND(G280*H280,P4)</f>
        <v>0</v>
      </c>
      <c r="L280" s="31">
        <v>0</v>
      </c>
      <c r="M280" s="24">
        <f>ROUND(G280*L280,P4)</f>
        <v>0</v>
      </c>
      <c r="N280" s="25" t="s">
        <v>13472</v>
      </c>
      <c r="O280" s="32">
        <f>M280*AA280</f>
        <v>0</v>
      </c>
      <c r="P280" s="1">
        <v>3</v>
      </c>
      <c r="AA280" s="1">
        <f>IF(P280=1,$O$3,IF(P280=2,$O$4,$O$5))</f>
        <v>0</v>
      </c>
    </row>
    <row r="281">
      <c r="A281" s="1" t="s">
        <v>437</v>
      </c>
      <c r="E281" s="27" t="s">
        <v>434</v>
      </c>
    </row>
    <row r="282">
      <c r="A282" s="1" t="s">
        <v>439</v>
      </c>
      <c r="E282" s="33" t="s">
        <v>13517</v>
      </c>
    </row>
    <row r="283" ht="140.25">
      <c r="A283" s="1" t="s">
        <v>441</v>
      </c>
      <c r="E283" s="27" t="s">
        <v>13542</v>
      </c>
    </row>
    <row r="284">
      <c r="A284" s="1" t="s">
        <v>429</v>
      </c>
      <c r="C284" s="22" t="s">
        <v>13543</v>
      </c>
      <c r="E284" s="23" t="s">
        <v>13544</v>
      </c>
      <c r="L284" s="24">
        <f>SUMIFS(L285:L292,A285:A292,"P")</f>
        <v>0</v>
      </c>
      <c r="M284" s="24">
        <f>SUMIFS(M285:M292,A285:A292,"P")</f>
        <v>0</v>
      </c>
      <c r="N284" s="25"/>
    </row>
    <row r="285">
      <c r="A285" s="1" t="s">
        <v>432</v>
      </c>
      <c r="B285" s="1">
        <v>68</v>
      </c>
      <c r="C285" s="26" t="s">
        <v>13545</v>
      </c>
      <c r="D285" t="s">
        <v>434</v>
      </c>
      <c r="E285" s="27" t="s">
        <v>13546</v>
      </c>
      <c r="F285" s="28" t="s">
        <v>467</v>
      </c>
      <c r="G285" s="29">
        <v>20</v>
      </c>
      <c r="H285" s="28">
        <v>0</v>
      </c>
      <c r="I285" s="30">
        <f>ROUND(G285*H285,P4)</f>
        <v>0</v>
      </c>
      <c r="L285" s="31">
        <v>0</v>
      </c>
      <c r="M285" s="24">
        <f>ROUND(G285*L285,P4)</f>
        <v>0</v>
      </c>
      <c r="N285" s="25" t="s">
        <v>13472</v>
      </c>
      <c r="O285" s="32">
        <f>M285*AA285</f>
        <v>0</v>
      </c>
      <c r="P285" s="1">
        <v>3</v>
      </c>
      <c r="AA285" s="1">
        <f>IF(P285=1,$O$3,IF(P285=2,$O$4,$O$5))</f>
        <v>0</v>
      </c>
    </row>
    <row r="286">
      <c r="A286" s="1" t="s">
        <v>437</v>
      </c>
      <c r="E286" s="27" t="s">
        <v>434</v>
      </c>
    </row>
    <row r="287">
      <c r="A287" s="1" t="s">
        <v>439</v>
      </c>
      <c r="E287" s="33" t="s">
        <v>13547</v>
      </c>
    </row>
    <row r="288" ht="89.25">
      <c r="A288" s="1" t="s">
        <v>441</v>
      </c>
      <c r="E288" s="27" t="s">
        <v>13548</v>
      </c>
    </row>
    <row r="289">
      <c r="A289" s="1" t="s">
        <v>432</v>
      </c>
      <c r="B289" s="1">
        <v>69</v>
      </c>
      <c r="C289" s="26" t="s">
        <v>13549</v>
      </c>
      <c r="D289" t="s">
        <v>434</v>
      </c>
      <c r="E289" s="27" t="s">
        <v>13550</v>
      </c>
      <c r="F289" s="28" t="s">
        <v>467</v>
      </c>
      <c r="G289" s="29">
        <v>152</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13547</v>
      </c>
    </row>
    <row r="292" ht="89.25">
      <c r="A292" s="1" t="s">
        <v>441</v>
      </c>
      <c r="E292" s="27" t="s">
        <v>13548</v>
      </c>
    </row>
    <row r="293">
      <c r="A293" s="1" t="s">
        <v>429</v>
      </c>
      <c r="C293" s="22" t="s">
        <v>532</v>
      </c>
      <c r="E293" s="23" t="s">
        <v>13551</v>
      </c>
      <c r="L293" s="24">
        <f>SUMIFS(L294:L297,A294:A297,"P")</f>
        <v>0</v>
      </c>
      <c r="M293" s="24">
        <f>SUMIFS(M294:M297,A294:A297,"P")</f>
        <v>0</v>
      </c>
      <c r="N293" s="25"/>
    </row>
    <row r="294">
      <c r="A294" s="1" t="s">
        <v>432</v>
      </c>
      <c r="B294" s="1">
        <v>70</v>
      </c>
      <c r="C294" s="26" t="s">
        <v>13552</v>
      </c>
      <c r="D294" t="s">
        <v>434</v>
      </c>
      <c r="E294" s="27" t="s">
        <v>13553</v>
      </c>
      <c r="F294" s="28" t="s">
        <v>444</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13444</v>
      </c>
    </row>
    <row r="297" ht="89.25">
      <c r="A297" s="1" t="s">
        <v>441</v>
      </c>
      <c r="E297" s="27" t="s">
        <v>13554</v>
      </c>
    </row>
    <row r="298">
      <c r="A298" s="1" t="s">
        <v>429</v>
      </c>
      <c r="C298" s="22" t="s">
        <v>559</v>
      </c>
      <c r="E298" s="23" t="s">
        <v>893</v>
      </c>
      <c r="L298" s="24">
        <f>SUMIFS(L299:L322,A299:A322,"P")</f>
        <v>0</v>
      </c>
      <c r="M298" s="24">
        <f>SUMIFS(M299:M322,A299:A322,"P")</f>
        <v>0</v>
      </c>
      <c r="N298" s="25"/>
    </row>
    <row r="299" ht="25.5">
      <c r="A299" s="1" t="s">
        <v>432</v>
      </c>
      <c r="B299" s="1">
        <v>71</v>
      </c>
      <c r="C299" s="26" t="s">
        <v>561</v>
      </c>
      <c r="D299" t="s">
        <v>562</v>
      </c>
      <c r="E299" s="27" t="s">
        <v>563</v>
      </c>
      <c r="F299" s="28" t="s">
        <v>476</v>
      </c>
      <c r="G299" s="29">
        <v>43.600000000000001</v>
      </c>
      <c r="H299" s="28">
        <v>0</v>
      </c>
      <c r="I299" s="30">
        <f>ROUND(G299*H299,P4)</f>
        <v>0</v>
      </c>
      <c r="L299" s="31">
        <v>0</v>
      </c>
      <c r="M299" s="24">
        <f>ROUND(G299*L299,P4)</f>
        <v>0</v>
      </c>
      <c r="N299" s="25" t="s">
        <v>13472</v>
      </c>
      <c r="O299" s="32">
        <f>M299*AA299</f>
        <v>0</v>
      </c>
      <c r="P299" s="1">
        <v>3</v>
      </c>
      <c r="AA299" s="1">
        <f>IF(P299=1,$O$3,IF(P299=2,$O$4,$O$5))</f>
        <v>0</v>
      </c>
    </row>
    <row r="300" ht="38.25">
      <c r="A300" s="1" t="s">
        <v>437</v>
      </c>
      <c r="E300" s="27" t="s">
        <v>564</v>
      </c>
    </row>
    <row r="301">
      <c r="A301" s="1" t="s">
        <v>439</v>
      </c>
      <c r="E301" s="33" t="s">
        <v>13555</v>
      </c>
    </row>
    <row r="302" ht="153">
      <c r="A302" s="1" t="s">
        <v>441</v>
      </c>
      <c r="E302" s="27" t="s">
        <v>566</v>
      </c>
    </row>
    <row r="303" ht="38.25">
      <c r="A303" s="1" t="s">
        <v>432</v>
      </c>
      <c r="B303" s="1">
        <v>72</v>
      </c>
      <c r="C303" s="26" t="s">
        <v>901</v>
      </c>
      <c r="D303" t="s">
        <v>562</v>
      </c>
      <c r="E303" s="27" t="s">
        <v>1060</v>
      </c>
      <c r="F303" s="28" t="s">
        <v>476</v>
      </c>
      <c r="G303" s="29">
        <v>2.5</v>
      </c>
      <c r="H303" s="28">
        <v>0</v>
      </c>
      <c r="I303" s="30">
        <f>ROUND(G303*H303,P4)</f>
        <v>0</v>
      </c>
      <c r="L303" s="31">
        <v>0</v>
      </c>
      <c r="M303" s="24">
        <f>ROUND(G303*L303,P4)</f>
        <v>0</v>
      </c>
      <c r="N303" s="25" t="s">
        <v>13472</v>
      </c>
      <c r="O303" s="32">
        <f>M303*AA303</f>
        <v>0</v>
      </c>
      <c r="P303" s="1">
        <v>3</v>
      </c>
      <c r="AA303" s="1">
        <f>IF(P303=1,$O$3,IF(P303=2,$O$4,$O$5))</f>
        <v>0</v>
      </c>
    </row>
    <row r="304" ht="38.25">
      <c r="A304" s="1" t="s">
        <v>437</v>
      </c>
      <c r="E304" s="27" t="s">
        <v>564</v>
      </c>
    </row>
    <row r="305">
      <c r="A305" s="1" t="s">
        <v>439</v>
      </c>
      <c r="E305" s="33" t="s">
        <v>13555</v>
      </c>
    </row>
    <row r="306" ht="153">
      <c r="A306" s="1" t="s">
        <v>441</v>
      </c>
      <c r="E306" s="27" t="s">
        <v>566</v>
      </c>
    </row>
    <row r="307" ht="25.5">
      <c r="A307" s="1" t="s">
        <v>432</v>
      </c>
      <c r="B307" s="1">
        <v>73</v>
      </c>
      <c r="C307" s="26" t="s">
        <v>7447</v>
      </c>
      <c r="D307" t="s">
        <v>562</v>
      </c>
      <c r="E307" s="27" t="s">
        <v>7448</v>
      </c>
      <c r="F307" s="28" t="s">
        <v>476</v>
      </c>
      <c r="G307" s="29">
        <v>0.5</v>
      </c>
      <c r="H307" s="28">
        <v>0</v>
      </c>
      <c r="I307" s="30">
        <f>ROUND(G307*H307,P4)</f>
        <v>0</v>
      </c>
      <c r="L307" s="31">
        <v>0</v>
      </c>
      <c r="M307" s="24">
        <f>ROUND(G307*L307,P4)</f>
        <v>0</v>
      </c>
      <c r="N307" s="25" t="s">
        <v>13472</v>
      </c>
      <c r="O307" s="32">
        <f>M307*AA307</f>
        <v>0</v>
      </c>
      <c r="P307" s="1">
        <v>3</v>
      </c>
      <c r="AA307" s="1">
        <f>IF(P307=1,$O$3,IF(P307=2,$O$4,$O$5))</f>
        <v>0</v>
      </c>
    </row>
    <row r="308" ht="25.5">
      <c r="A308" s="1" t="s">
        <v>437</v>
      </c>
      <c r="E308" s="27" t="s">
        <v>7449</v>
      </c>
    </row>
    <row r="309">
      <c r="A309" s="1" t="s">
        <v>439</v>
      </c>
      <c r="E309" s="33" t="s">
        <v>13555</v>
      </c>
    </row>
    <row r="310" ht="153">
      <c r="A310" s="1" t="s">
        <v>441</v>
      </c>
      <c r="E310" s="27" t="s">
        <v>1108</v>
      </c>
    </row>
    <row r="311" ht="38.25">
      <c r="A311" s="1" t="s">
        <v>432</v>
      </c>
      <c r="B311" s="1">
        <v>74</v>
      </c>
      <c r="C311" s="26" t="s">
        <v>5267</v>
      </c>
      <c r="D311" t="s">
        <v>562</v>
      </c>
      <c r="E311" s="27" t="s">
        <v>5268</v>
      </c>
      <c r="F311" s="28" t="s">
        <v>476</v>
      </c>
      <c r="G311" s="29">
        <v>0.90000000000000002</v>
      </c>
      <c r="H311" s="28">
        <v>0</v>
      </c>
      <c r="I311" s="30">
        <f>ROUND(G311*H311,P4)</f>
        <v>0</v>
      </c>
      <c r="L311" s="31">
        <v>0</v>
      </c>
      <c r="M311" s="24">
        <f>ROUND(G311*L311,P4)</f>
        <v>0</v>
      </c>
      <c r="N311" s="25" t="s">
        <v>13472</v>
      </c>
      <c r="O311" s="32">
        <f>M311*AA311</f>
        <v>0</v>
      </c>
      <c r="P311" s="1">
        <v>3</v>
      </c>
      <c r="AA311" s="1">
        <f>IF(P311=1,$O$3,IF(P311=2,$O$4,$O$5))</f>
        <v>0</v>
      </c>
    </row>
    <row r="312" ht="38.25">
      <c r="A312" s="1" t="s">
        <v>437</v>
      </c>
      <c r="E312" s="27" t="s">
        <v>5269</v>
      </c>
    </row>
    <row r="313">
      <c r="A313" s="1" t="s">
        <v>439</v>
      </c>
      <c r="E313" s="33" t="s">
        <v>13555</v>
      </c>
    </row>
    <row r="314" ht="153">
      <c r="A314" s="1" t="s">
        <v>441</v>
      </c>
      <c r="E314" s="27" t="s">
        <v>1108</v>
      </c>
    </row>
    <row r="315" ht="25.5">
      <c r="A315" s="1" t="s">
        <v>432</v>
      </c>
      <c r="B315" s="1">
        <v>75</v>
      </c>
      <c r="C315" s="26" t="s">
        <v>9972</v>
      </c>
      <c r="D315" t="s">
        <v>562</v>
      </c>
      <c r="E315" s="27" t="s">
        <v>9973</v>
      </c>
      <c r="F315" s="28" t="s">
        <v>476</v>
      </c>
      <c r="G315" s="29">
        <v>0.14999999999999999</v>
      </c>
      <c r="H315" s="28">
        <v>0</v>
      </c>
      <c r="I315" s="30">
        <f>ROUND(G315*H315,P4)</f>
        <v>0</v>
      </c>
      <c r="L315" s="31">
        <v>0</v>
      </c>
      <c r="M315" s="24">
        <f>ROUND(G315*L315,P4)</f>
        <v>0</v>
      </c>
      <c r="N315" s="25" t="s">
        <v>13472</v>
      </c>
      <c r="O315" s="32">
        <f>M315*AA315</f>
        <v>0</v>
      </c>
      <c r="P315" s="1">
        <v>3</v>
      </c>
      <c r="AA315" s="1">
        <f>IF(P315=1,$O$3,IF(P315=2,$O$4,$O$5))</f>
        <v>0</v>
      </c>
    </row>
    <row r="316" ht="38.25">
      <c r="A316" s="1" t="s">
        <v>437</v>
      </c>
      <c r="E316" s="27" t="s">
        <v>4949</v>
      </c>
    </row>
    <row r="317">
      <c r="A317" s="1" t="s">
        <v>439</v>
      </c>
      <c r="E317" s="33" t="s">
        <v>13555</v>
      </c>
    </row>
    <row r="318" ht="153">
      <c r="A318" s="1" t="s">
        <v>441</v>
      </c>
      <c r="E318" s="27" t="s">
        <v>566</v>
      </c>
    </row>
    <row r="319" ht="25.5">
      <c r="A319" s="1" t="s">
        <v>432</v>
      </c>
      <c r="B319" s="1">
        <v>76</v>
      </c>
      <c r="C319" s="26" t="s">
        <v>5270</v>
      </c>
      <c r="D319" t="s">
        <v>562</v>
      </c>
      <c r="E319" s="27" t="s">
        <v>5271</v>
      </c>
      <c r="F319" s="28" t="s">
        <v>476</v>
      </c>
      <c r="G319" s="29">
        <v>0.56000000000000005</v>
      </c>
      <c r="H319" s="28">
        <v>0</v>
      </c>
      <c r="I319" s="30">
        <f>ROUND(G319*H319,P4)</f>
        <v>0</v>
      </c>
      <c r="L319" s="31">
        <v>0</v>
      </c>
      <c r="M319" s="24">
        <f>ROUND(G319*L319,P4)</f>
        <v>0</v>
      </c>
      <c r="N319" s="25" t="s">
        <v>13472</v>
      </c>
      <c r="O319" s="32">
        <f>M319*AA319</f>
        <v>0</v>
      </c>
      <c r="P319" s="1">
        <v>3</v>
      </c>
      <c r="AA319" s="1">
        <f>IF(P319=1,$O$3,IF(P319=2,$O$4,$O$5))</f>
        <v>0</v>
      </c>
    </row>
    <row r="320" ht="38.25">
      <c r="A320" s="1" t="s">
        <v>437</v>
      </c>
      <c r="E320" s="27" t="s">
        <v>4949</v>
      </c>
    </row>
    <row r="321">
      <c r="A321" s="1" t="s">
        <v>439</v>
      </c>
      <c r="E321" s="33" t="s">
        <v>13555</v>
      </c>
    </row>
    <row r="322" ht="153">
      <c r="A322" s="1" t="s">
        <v>441</v>
      </c>
      <c r="E322" s="27" t="s">
        <v>566</v>
      </c>
    </row>
  </sheetData>
  <sheetProtection sheet="1" objects="1" scenarios="1" spinCount="100000" saltValue="Vde9iy1r+oHu7wRga4PNRX7sVUrwsean8oE5n6SDYMlNkhQscLlhnRf9Anh/4dbl7T0N0Fm9iMB1pCd8RfE05g==" hashValue="rZZN0XWT0JCILrsn/wexKJF6UWoXhx6VK3zVoXRPzH/5NE3ptiSK3DEAEmZScKf8CpqJ3md4gyrpPGQydn0p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13640</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1020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165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184.19999999999999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1020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100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500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1115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1035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35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47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300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3259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3509</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15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4924</v>
      </c>
      <c r="D123" t="s">
        <v>434</v>
      </c>
      <c r="E123" s="27" t="s">
        <v>4925</v>
      </c>
      <c r="F123" s="28" t="s">
        <v>467</v>
      </c>
      <c r="G123" s="29">
        <v>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13630</v>
      </c>
      <c r="D127" t="s">
        <v>434</v>
      </c>
      <c r="E127" s="27" t="s">
        <v>13631</v>
      </c>
      <c r="F127" s="28" t="s">
        <v>467</v>
      </c>
      <c r="G127" s="29">
        <v>585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13586</v>
      </c>
      <c r="D131" t="s">
        <v>434</v>
      </c>
      <c r="E131" s="27" t="s">
        <v>13587</v>
      </c>
      <c r="F131" s="28" t="s">
        <v>467</v>
      </c>
      <c r="G131" s="29">
        <v>885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13588</v>
      </c>
      <c r="D135" t="s">
        <v>434</v>
      </c>
      <c r="E135" s="27" t="s">
        <v>13589</v>
      </c>
      <c r="F135" s="28" t="s">
        <v>467</v>
      </c>
      <c r="G135" s="29">
        <v>830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ht="25.5">
      <c r="A139" s="1" t="s">
        <v>432</v>
      </c>
      <c r="B139" s="1">
        <v>32</v>
      </c>
      <c r="C139" s="26" t="s">
        <v>13485</v>
      </c>
      <c r="D139" t="s">
        <v>434</v>
      </c>
      <c r="E139" s="27" t="s">
        <v>13486</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51">
      <c r="A142" s="1" t="s">
        <v>441</v>
      </c>
      <c r="E142" s="27" t="s">
        <v>13487</v>
      </c>
    </row>
    <row r="143" ht="25.5">
      <c r="A143" s="1" t="s">
        <v>432</v>
      </c>
      <c r="B143" s="1">
        <v>33</v>
      </c>
      <c r="C143" s="26" t="s">
        <v>7386</v>
      </c>
      <c r="D143" t="s">
        <v>434</v>
      </c>
      <c r="E143" s="27" t="s">
        <v>7387</v>
      </c>
      <c r="F143" s="28" t="s">
        <v>496</v>
      </c>
      <c r="G143" s="29">
        <v>10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3005</v>
      </c>
      <c r="D147" t="s">
        <v>434</v>
      </c>
      <c r="E147" s="27" t="s">
        <v>3006</v>
      </c>
      <c r="F147" s="28" t="s">
        <v>496</v>
      </c>
      <c r="G147" s="29">
        <v>250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3978</v>
      </c>
      <c r="D151" t="s">
        <v>434</v>
      </c>
      <c r="E151" s="27" t="s">
        <v>3979</v>
      </c>
      <c r="F151" s="28" t="s">
        <v>496</v>
      </c>
      <c r="G151" s="29">
        <v>16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13489</v>
      </c>
      <c r="D155" t="s">
        <v>434</v>
      </c>
      <c r="E155" s="27" t="s">
        <v>13490</v>
      </c>
      <c r="F155" s="28" t="s">
        <v>496</v>
      </c>
      <c r="G155" s="29">
        <v>16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13590</v>
      </c>
      <c r="D159" t="s">
        <v>434</v>
      </c>
      <c r="E159" s="27" t="s">
        <v>13591</v>
      </c>
      <c r="F159" s="28" t="s">
        <v>496</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7390</v>
      </c>
      <c r="D163" t="s">
        <v>434</v>
      </c>
      <c r="E163" s="27" t="s">
        <v>7391</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13491</v>
      </c>
      <c r="D167" t="s">
        <v>434</v>
      </c>
      <c r="E167" s="27" t="s">
        <v>13492</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13641</v>
      </c>
      <c r="D171" t="s">
        <v>434</v>
      </c>
      <c r="E171" s="27" t="s">
        <v>13642</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ht="25.5">
      <c r="A175" s="1" t="s">
        <v>432</v>
      </c>
      <c r="B175" s="1">
        <v>41</v>
      </c>
      <c r="C175" s="26" t="s">
        <v>13592</v>
      </c>
      <c r="D175" t="s">
        <v>434</v>
      </c>
      <c r="E175" s="27" t="s">
        <v>13593</v>
      </c>
      <c r="F175" s="28" t="s">
        <v>496</v>
      </c>
      <c r="G175" s="29">
        <v>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38.25">
      <c r="A178" s="1" t="s">
        <v>441</v>
      </c>
      <c r="E178" s="27" t="s">
        <v>13488</v>
      </c>
    </row>
    <row r="179">
      <c r="A179" s="1" t="s">
        <v>432</v>
      </c>
      <c r="B179" s="1">
        <v>42</v>
      </c>
      <c r="C179" s="26" t="s">
        <v>3980</v>
      </c>
      <c r="D179" t="s">
        <v>434</v>
      </c>
      <c r="E179" s="27" t="s">
        <v>3981</v>
      </c>
      <c r="F179" s="28" t="s">
        <v>467</v>
      </c>
      <c r="G179" s="29">
        <v>4350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13493</v>
      </c>
    </row>
    <row r="183">
      <c r="A183" s="1" t="s">
        <v>432</v>
      </c>
      <c r="B183" s="1">
        <v>43</v>
      </c>
      <c r="C183" s="26" t="s">
        <v>3008</v>
      </c>
      <c r="D183" t="s">
        <v>434</v>
      </c>
      <c r="E183" s="27" t="s">
        <v>3009</v>
      </c>
      <c r="F183" s="28" t="s">
        <v>496</v>
      </c>
      <c r="G183" s="29">
        <v>340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25.5">
      <c r="A186" s="1" t="s">
        <v>441</v>
      </c>
      <c r="E186" s="27" t="s">
        <v>13494</v>
      </c>
    </row>
    <row r="187">
      <c r="A187" s="1" t="s">
        <v>432</v>
      </c>
      <c r="B187" s="1">
        <v>44</v>
      </c>
      <c r="C187" s="26" t="s">
        <v>13345</v>
      </c>
      <c r="D187" t="s">
        <v>434</v>
      </c>
      <c r="E187" s="27" t="s">
        <v>13346</v>
      </c>
      <c r="F187" s="28" t="s">
        <v>467</v>
      </c>
      <c r="G187" s="29">
        <v>100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13480</v>
      </c>
    </row>
    <row r="190" ht="51">
      <c r="A190" s="1" t="s">
        <v>441</v>
      </c>
      <c r="E190" s="27" t="s">
        <v>13495</v>
      </c>
    </row>
    <row r="191" ht="25.5">
      <c r="A191" s="1" t="s">
        <v>432</v>
      </c>
      <c r="B191" s="1">
        <v>45</v>
      </c>
      <c r="C191" s="26" t="s">
        <v>13594</v>
      </c>
      <c r="D191" t="s">
        <v>434</v>
      </c>
      <c r="E191" s="27" t="s">
        <v>13595</v>
      </c>
      <c r="F191" s="28" t="s">
        <v>467</v>
      </c>
      <c r="G191" s="29">
        <v>12</v>
      </c>
      <c r="H191" s="28">
        <v>0</v>
      </c>
      <c r="I191" s="30">
        <f>ROUND(G191*H191,P4)</f>
        <v>0</v>
      </c>
      <c r="L191" s="31">
        <v>0</v>
      </c>
      <c r="M191" s="24">
        <f>ROUND(G191*L191,P4)</f>
        <v>0</v>
      </c>
      <c r="N191" s="25" t="s">
        <v>13596</v>
      </c>
      <c r="O191" s="32">
        <f>M191*AA191</f>
        <v>0</v>
      </c>
      <c r="P191" s="1">
        <v>3</v>
      </c>
      <c r="AA191" s="1">
        <f>IF(P191=1,$O$3,IF(P191=2,$O$4,$O$5))</f>
        <v>0</v>
      </c>
    </row>
    <row r="192">
      <c r="A192" s="1" t="s">
        <v>437</v>
      </c>
      <c r="E192" s="27" t="s">
        <v>434</v>
      </c>
    </row>
    <row r="193">
      <c r="A193" s="1" t="s">
        <v>439</v>
      </c>
      <c r="E193" s="33" t="s">
        <v>13480</v>
      </c>
    </row>
    <row r="194" ht="51">
      <c r="A194" s="1" t="s">
        <v>441</v>
      </c>
      <c r="E194" s="27" t="s">
        <v>13597</v>
      </c>
    </row>
    <row r="195">
      <c r="A195" s="1" t="s">
        <v>429</v>
      </c>
      <c r="C195" s="22" t="s">
        <v>8989</v>
      </c>
      <c r="E195" s="23" t="s">
        <v>13496</v>
      </c>
      <c r="L195" s="24">
        <f>SUMIFS(L196:L231,A196:A231,"P")</f>
        <v>0</v>
      </c>
      <c r="M195" s="24">
        <f>SUMIFS(M196:M231,A196:A231,"P")</f>
        <v>0</v>
      </c>
      <c r="N195" s="25"/>
    </row>
    <row r="196" ht="25.5">
      <c r="A196" s="1" t="s">
        <v>432</v>
      </c>
      <c r="B196" s="1">
        <v>46</v>
      </c>
      <c r="C196" s="26" t="s">
        <v>13625</v>
      </c>
      <c r="D196" t="s">
        <v>434</v>
      </c>
      <c r="E196" s="27" t="s">
        <v>13626</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13566</v>
      </c>
      <c r="D200" t="s">
        <v>434</v>
      </c>
      <c r="E200" s="27" t="s">
        <v>13567</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13503</v>
      </c>
      <c r="D204" t="s">
        <v>434</v>
      </c>
      <c r="E204" s="27" t="s">
        <v>13504</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13643</v>
      </c>
      <c r="D208" t="s">
        <v>434</v>
      </c>
      <c r="E208" s="27" t="s">
        <v>13644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51">
      <c r="A211" s="1" t="s">
        <v>441</v>
      </c>
      <c r="E211" s="27" t="s">
        <v>13506</v>
      </c>
    </row>
    <row r="212" ht="25.5">
      <c r="A212" s="1" t="s">
        <v>432</v>
      </c>
      <c r="B212" s="1">
        <v>50</v>
      </c>
      <c r="C212" s="26" t="s">
        <v>13507</v>
      </c>
      <c r="D212" t="s">
        <v>434</v>
      </c>
      <c r="E212" s="27" t="s">
        <v>13508</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13509</v>
      </c>
    </row>
    <row r="216" ht="25.5">
      <c r="A216" s="1" t="s">
        <v>432</v>
      </c>
      <c r="B216" s="1">
        <v>51</v>
      </c>
      <c r="C216" s="26" t="s">
        <v>13510</v>
      </c>
      <c r="D216" t="s">
        <v>434</v>
      </c>
      <c r="E216" s="27" t="s">
        <v>13511</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13512</v>
      </c>
    </row>
    <row r="220" ht="25.5">
      <c r="A220" s="1" t="s">
        <v>432</v>
      </c>
      <c r="B220" s="1">
        <v>52</v>
      </c>
      <c r="C220" s="26" t="s">
        <v>13606</v>
      </c>
      <c r="D220" t="s">
        <v>434</v>
      </c>
      <c r="E220" s="27" t="s">
        <v>13607</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13608</v>
      </c>
    </row>
    <row r="224">
      <c r="A224" s="1" t="s">
        <v>432</v>
      </c>
      <c r="B224" s="1">
        <v>53</v>
      </c>
      <c r="C224" s="26" t="s">
        <v>13609</v>
      </c>
      <c r="D224" t="s">
        <v>434</v>
      </c>
      <c r="E224" s="27" t="s">
        <v>13610</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13611</v>
      </c>
    </row>
    <row r="228">
      <c r="A228" s="1" t="s">
        <v>432</v>
      </c>
      <c r="B228" s="1">
        <v>54</v>
      </c>
      <c r="C228" s="26" t="s">
        <v>13614</v>
      </c>
      <c r="D228" t="s">
        <v>434</v>
      </c>
      <c r="E228" s="27" t="s">
        <v>13615</v>
      </c>
      <c r="F228" s="28" t="s">
        <v>496</v>
      </c>
      <c r="G228" s="29">
        <v>6</v>
      </c>
      <c r="H228" s="28">
        <v>0</v>
      </c>
      <c r="I228" s="30">
        <f>ROUND(G228*H228,P4)</f>
        <v>0</v>
      </c>
      <c r="L228" s="31">
        <v>0</v>
      </c>
      <c r="M228" s="24">
        <f>ROUND(G228*L228,P4)</f>
        <v>0</v>
      </c>
      <c r="N228" s="25" t="s">
        <v>13472</v>
      </c>
      <c r="O228" s="32">
        <f>M228*AA228</f>
        <v>0</v>
      </c>
      <c r="P228" s="1">
        <v>3</v>
      </c>
      <c r="AA228" s="1">
        <f>IF(P228=1,$O$3,IF(P228=2,$O$4,$O$5))</f>
        <v>0</v>
      </c>
    </row>
    <row r="229">
      <c r="A229" s="1" t="s">
        <v>437</v>
      </c>
      <c r="E229" s="27" t="s">
        <v>434</v>
      </c>
    </row>
    <row r="230">
      <c r="A230" s="1" t="s">
        <v>439</v>
      </c>
      <c r="E230" s="33" t="s">
        <v>13499</v>
      </c>
    </row>
    <row r="231" ht="89.25">
      <c r="A231" s="1" t="s">
        <v>441</v>
      </c>
      <c r="E231" s="27" t="s">
        <v>13600</v>
      </c>
    </row>
    <row r="232">
      <c r="A232" s="1" t="s">
        <v>429</v>
      </c>
      <c r="C232" s="22" t="s">
        <v>4152</v>
      </c>
      <c r="E232" s="23" t="s">
        <v>4153</v>
      </c>
      <c r="L232" s="24">
        <f>SUMIFS(L233:L284,A233:A284,"P")</f>
        <v>0</v>
      </c>
      <c r="M232" s="24">
        <f>SUMIFS(M233:M284,A233:A284,"P")</f>
        <v>0</v>
      </c>
      <c r="N232" s="25"/>
    </row>
    <row r="233" ht="25.5">
      <c r="A233" s="1" t="s">
        <v>432</v>
      </c>
      <c r="B233" s="1">
        <v>55</v>
      </c>
      <c r="C233" s="26" t="s">
        <v>13619</v>
      </c>
      <c r="D233" t="s">
        <v>434</v>
      </c>
      <c r="E233" s="27" t="s">
        <v>13620</v>
      </c>
      <c r="F233" s="28" t="s">
        <v>496</v>
      </c>
      <c r="G233" s="29">
        <v>5</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13525</v>
      </c>
    </row>
    <row r="236" ht="38.25">
      <c r="A236" s="1" t="s">
        <v>441</v>
      </c>
      <c r="E236" s="27" t="s">
        <v>13526</v>
      </c>
    </row>
    <row r="237" ht="25.5">
      <c r="A237" s="1" t="s">
        <v>432</v>
      </c>
      <c r="B237" s="1">
        <v>56</v>
      </c>
      <c r="C237" s="26" t="s">
        <v>3012</v>
      </c>
      <c r="D237" t="s">
        <v>434</v>
      </c>
      <c r="E237" s="27" t="s">
        <v>3013</v>
      </c>
      <c r="F237" s="28" t="s">
        <v>496</v>
      </c>
      <c r="G237" s="29">
        <v>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38.25">
      <c r="A241" s="1" t="s">
        <v>432</v>
      </c>
      <c r="B241" s="1">
        <v>57</v>
      </c>
      <c r="C241" s="26" t="s">
        <v>3014</v>
      </c>
      <c r="D241" t="s">
        <v>434</v>
      </c>
      <c r="E241" s="27" t="s">
        <v>3015</v>
      </c>
      <c r="F241" s="28" t="s">
        <v>496</v>
      </c>
      <c r="G241" s="29">
        <v>28</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63.75">
      <c r="A244" s="1" t="s">
        <v>441</v>
      </c>
      <c r="E244" s="27" t="s">
        <v>13527</v>
      </c>
    </row>
    <row r="245" ht="25.5">
      <c r="A245" s="1" t="s">
        <v>432</v>
      </c>
      <c r="B245" s="1">
        <v>58</v>
      </c>
      <c r="C245" s="26" t="s">
        <v>3016</v>
      </c>
      <c r="D245" t="s">
        <v>434</v>
      </c>
      <c r="E245" s="27" t="s">
        <v>3017</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38.25">
      <c r="A248" s="1" t="s">
        <v>441</v>
      </c>
      <c r="E248" s="27" t="s">
        <v>13528</v>
      </c>
    </row>
    <row r="249">
      <c r="A249" s="1" t="s">
        <v>432</v>
      </c>
      <c r="B249" s="1">
        <v>59</v>
      </c>
      <c r="C249" s="26" t="s">
        <v>13529</v>
      </c>
      <c r="D249" t="s">
        <v>434</v>
      </c>
      <c r="E249" s="27" t="s">
        <v>13530</v>
      </c>
      <c r="F249" s="28" t="s">
        <v>496</v>
      </c>
      <c r="G249" s="29">
        <v>140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13532</v>
      </c>
      <c r="D253" t="s">
        <v>434</v>
      </c>
      <c r="E253" s="27" t="s">
        <v>13533</v>
      </c>
      <c r="F253" s="28" t="s">
        <v>496</v>
      </c>
      <c r="G253" s="29">
        <v>20</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13621</v>
      </c>
      <c r="D257" t="s">
        <v>434</v>
      </c>
      <c r="E257" s="27" t="s">
        <v>13622</v>
      </c>
      <c r="F257" s="28" t="s">
        <v>496</v>
      </c>
      <c r="G257" s="29">
        <v>3</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3018</v>
      </c>
      <c r="D261" t="s">
        <v>434</v>
      </c>
      <c r="E261" s="27" t="s">
        <v>3019</v>
      </c>
      <c r="F261" s="28" t="s">
        <v>1625</v>
      </c>
      <c r="G261" s="29">
        <v>150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13534</v>
      </c>
    </row>
    <row r="265">
      <c r="A265" s="1" t="s">
        <v>432</v>
      </c>
      <c r="B265" s="1">
        <v>63</v>
      </c>
      <c r="C265" s="26" t="s">
        <v>3911</v>
      </c>
      <c r="D265" t="s">
        <v>434</v>
      </c>
      <c r="E265" s="27" t="s">
        <v>3912</v>
      </c>
      <c r="F265" s="28" t="s">
        <v>1625</v>
      </c>
      <c r="G265" s="29">
        <v>24</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13535</v>
      </c>
    </row>
    <row r="269">
      <c r="A269" s="1" t="s">
        <v>432</v>
      </c>
      <c r="B269" s="1">
        <v>64</v>
      </c>
      <c r="C269" s="26" t="s">
        <v>3913</v>
      </c>
      <c r="D269" t="s">
        <v>434</v>
      </c>
      <c r="E269" s="27" t="s">
        <v>3914</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13536</v>
      </c>
    </row>
    <row r="273">
      <c r="A273" s="1" t="s">
        <v>432</v>
      </c>
      <c r="B273" s="1">
        <v>65</v>
      </c>
      <c r="C273" s="26" t="s">
        <v>13537</v>
      </c>
      <c r="D273" t="s">
        <v>434</v>
      </c>
      <c r="E273" s="27" t="s">
        <v>8983</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13538</v>
      </c>
    </row>
    <row r="277">
      <c r="A277" s="1" t="s">
        <v>432</v>
      </c>
      <c r="B277" s="1">
        <v>66</v>
      </c>
      <c r="C277" s="26" t="s">
        <v>5260</v>
      </c>
      <c r="D277" t="s">
        <v>434</v>
      </c>
      <c r="E277" s="27" t="s">
        <v>4163</v>
      </c>
      <c r="F277" s="28" t="s">
        <v>1625</v>
      </c>
      <c r="G277" s="29">
        <v>40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13539</v>
      </c>
    </row>
    <row r="281">
      <c r="A281" s="1" t="s">
        <v>432</v>
      </c>
      <c r="B281" s="1">
        <v>67</v>
      </c>
      <c r="C281" s="26" t="s">
        <v>13540</v>
      </c>
      <c r="D281" t="s">
        <v>434</v>
      </c>
      <c r="E281" s="27" t="s">
        <v>13541</v>
      </c>
      <c r="F281" s="28" t="s">
        <v>496</v>
      </c>
      <c r="G281" s="29">
        <v>1</v>
      </c>
      <c r="H281" s="28">
        <v>0</v>
      </c>
      <c r="I281" s="30">
        <f>ROUND(G281*H281,P4)</f>
        <v>0</v>
      </c>
      <c r="L281" s="31">
        <v>0</v>
      </c>
      <c r="M281" s="24">
        <f>ROUND(G281*L281,P4)</f>
        <v>0</v>
      </c>
      <c r="N281" s="25" t="s">
        <v>13472</v>
      </c>
      <c r="O281" s="32">
        <f>M281*AA281</f>
        <v>0</v>
      </c>
      <c r="P281" s="1">
        <v>3</v>
      </c>
      <c r="AA281" s="1">
        <f>IF(P281=1,$O$3,IF(P281=2,$O$4,$O$5))</f>
        <v>0</v>
      </c>
    </row>
    <row r="282">
      <c r="A282" s="1" t="s">
        <v>437</v>
      </c>
      <c r="E282" s="27" t="s">
        <v>434</v>
      </c>
    </row>
    <row r="283">
      <c r="A283" s="1" t="s">
        <v>439</v>
      </c>
      <c r="E283" s="33" t="s">
        <v>13517</v>
      </c>
    </row>
    <row r="284" ht="140.25">
      <c r="A284" s="1" t="s">
        <v>441</v>
      </c>
      <c r="E284" s="27" t="s">
        <v>13542</v>
      </c>
    </row>
    <row r="285">
      <c r="A285" s="1" t="s">
        <v>429</v>
      </c>
      <c r="C285" s="22" t="s">
        <v>13543</v>
      </c>
      <c r="E285" s="23" t="s">
        <v>13544</v>
      </c>
      <c r="L285" s="24">
        <f>SUMIFS(L286:L293,A286:A293,"P")</f>
        <v>0</v>
      </c>
      <c r="M285" s="24">
        <f>SUMIFS(M286:M293,A286:A293,"P")</f>
        <v>0</v>
      </c>
      <c r="N285" s="25"/>
    </row>
    <row r="286">
      <c r="A286" s="1" t="s">
        <v>432</v>
      </c>
      <c r="B286" s="1">
        <v>68</v>
      </c>
      <c r="C286" s="26" t="s">
        <v>13545</v>
      </c>
      <c r="D286" t="s">
        <v>434</v>
      </c>
      <c r="E286" s="27" t="s">
        <v>13546</v>
      </c>
      <c r="F286" s="28" t="s">
        <v>467</v>
      </c>
      <c r="G286" s="29">
        <v>50</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432</v>
      </c>
      <c r="B290" s="1">
        <v>69</v>
      </c>
      <c r="C290" s="26" t="s">
        <v>13549</v>
      </c>
      <c r="D290" t="s">
        <v>434</v>
      </c>
      <c r="E290" s="27" t="s">
        <v>13550</v>
      </c>
      <c r="F290" s="28" t="s">
        <v>467</v>
      </c>
      <c r="G290" s="29">
        <v>167</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13547</v>
      </c>
    </row>
    <row r="293" ht="89.25">
      <c r="A293" s="1" t="s">
        <v>441</v>
      </c>
      <c r="E293" s="27" t="s">
        <v>13548</v>
      </c>
    </row>
    <row r="294">
      <c r="A294" s="1" t="s">
        <v>429</v>
      </c>
      <c r="C294" s="22" t="s">
        <v>532</v>
      </c>
      <c r="E294" s="23" t="s">
        <v>13551</v>
      </c>
      <c r="L294" s="24">
        <f>SUMIFS(L295:L298,A295:A298,"P")</f>
        <v>0</v>
      </c>
      <c r="M294" s="24">
        <f>SUMIFS(M295:M298,A295:A298,"P")</f>
        <v>0</v>
      </c>
      <c r="N294" s="25"/>
    </row>
    <row r="295">
      <c r="A295" s="1" t="s">
        <v>432</v>
      </c>
      <c r="B295" s="1">
        <v>70</v>
      </c>
      <c r="C295" s="26" t="s">
        <v>13552</v>
      </c>
      <c r="D295" t="s">
        <v>434</v>
      </c>
      <c r="E295" s="27" t="s">
        <v>13553</v>
      </c>
      <c r="F295" s="28" t="s">
        <v>444</v>
      </c>
      <c r="G295" s="29">
        <v>1</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13444</v>
      </c>
    </row>
    <row r="298" ht="89.25">
      <c r="A298" s="1" t="s">
        <v>441</v>
      </c>
      <c r="E298" s="27" t="s">
        <v>13554</v>
      </c>
    </row>
    <row r="299">
      <c r="A299" s="1" t="s">
        <v>429</v>
      </c>
      <c r="C299" s="22" t="s">
        <v>559</v>
      </c>
      <c r="E299" s="23" t="s">
        <v>893</v>
      </c>
      <c r="L299" s="24">
        <f>SUMIFS(L300:L315,A300:A315,"P")</f>
        <v>0</v>
      </c>
      <c r="M299" s="24">
        <f>SUMIFS(M300:M315,A300:A315,"P")</f>
        <v>0</v>
      </c>
      <c r="N299" s="25"/>
    </row>
    <row r="300" ht="25.5">
      <c r="A300" s="1" t="s">
        <v>432</v>
      </c>
      <c r="B300" s="1">
        <v>71</v>
      </c>
      <c r="C300" s="26" t="s">
        <v>561</v>
      </c>
      <c r="D300" t="s">
        <v>562</v>
      </c>
      <c r="E300" s="27" t="s">
        <v>563</v>
      </c>
      <c r="F300" s="28" t="s">
        <v>476</v>
      </c>
      <c r="G300" s="29">
        <v>100.40000000000001</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38.25">
      <c r="A304" s="1" t="s">
        <v>432</v>
      </c>
      <c r="B304" s="1">
        <v>72</v>
      </c>
      <c r="C304" s="26" t="s">
        <v>901</v>
      </c>
      <c r="D304" t="s">
        <v>562</v>
      </c>
      <c r="E304" s="27" t="s">
        <v>1060</v>
      </c>
      <c r="F304" s="28" t="s">
        <v>476</v>
      </c>
      <c r="G304" s="29">
        <v>2.5</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564</v>
      </c>
    </row>
    <row r="306">
      <c r="A306" s="1" t="s">
        <v>439</v>
      </c>
      <c r="E306" s="33" t="s">
        <v>13555</v>
      </c>
    </row>
    <row r="307" ht="153">
      <c r="A307" s="1" t="s">
        <v>441</v>
      </c>
      <c r="E307" s="27" t="s">
        <v>566</v>
      </c>
    </row>
    <row r="308" ht="25.5">
      <c r="A308" s="1" t="s">
        <v>432</v>
      </c>
      <c r="B308" s="1">
        <v>73</v>
      </c>
      <c r="C308" s="26" t="s">
        <v>7447</v>
      </c>
      <c r="D308" t="s">
        <v>562</v>
      </c>
      <c r="E308" s="27" t="s">
        <v>7448</v>
      </c>
      <c r="F308" s="28" t="s">
        <v>476</v>
      </c>
      <c r="G308" s="29">
        <v>0.5</v>
      </c>
      <c r="H308" s="28">
        <v>0</v>
      </c>
      <c r="I308" s="30">
        <f>ROUND(G308*H308,P4)</f>
        <v>0</v>
      </c>
      <c r="L308" s="31">
        <v>0</v>
      </c>
      <c r="M308" s="24">
        <f>ROUND(G308*L308,P4)</f>
        <v>0</v>
      </c>
      <c r="N308" s="25" t="s">
        <v>13472</v>
      </c>
      <c r="O308" s="32">
        <f>M308*AA308</f>
        <v>0</v>
      </c>
      <c r="P308" s="1">
        <v>3</v>
      </c>
      <c r="AA308" s="1">
        <f>IF(P308=1,$O$3,IF(P308=2,$O$4,$O$5))</f>
        <v>0</v>
      </c>
    </row>
    <row r="309" ht="25.5">
      <c r="A309" s="1" t="s">
        <v>437</v>
      </c>
      <c r="E309" s="27" t="s">
        <v>7449</v>
      </c>
    </row>
    <row r="310">
      <c r="A310" s="1" t="s">
        <v>439</v>
      </c>
      <c r="E310" s="33" t="s">
        <v>13555</v>
      </c>
    </row>
    <row r="311" ht="153">
      <c r="A311" s="1" t="s">
        <v>441</v>
      </c>
      <c r="E311" s="27" t="s">
        <v>1108</v>
      </c>
    </row>
    <row r="312" ht="25.5">
      <c r="A312" s="1" t="s">
        <v>432</v>
      </c>
      <c r="B312" s="1">
        <v>74</v>
      </c>
      <c r="C312" s="26" t="s">
        <v>5270</v>
      </c>
      <c r="D312" t="s">
        <v>562</v>
      </c>
      <c r="E312" s="27" t="s">
        <v>5271</v>
      </c>
      <c r="F312" s="28" t="s">
        <v>476</v>
      </c>
      <c r="G312" s="29">
        <v>0.10000000000000001</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sheetData>
  <sheetProtection sheet="1" objects="1" scenarios="1" spinCount="100000" saltValue="DsHBu3hOwzxXro4l/2CPtE3eyRCotnfEXLzz+7rtujOI6kU4DWypNJKSbTlVj31opPi9O2efK3jdZilqEY8uUw==" hashValue="W2BK/LPBqMfTIeWd9HH8DFOjG+tQ7g4spOERUD+bFFAnnhJ+okxGPWnL3C+nnTanlEHYISVU/5jq5Qh7O7KG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13645</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1365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13646</v>
      </c>
    </row>
    <row r="13">
      <c r="A13" s="1" t="s">
        <v>441</v>
      </c>
      <c r="E13" s="27" t="s">
        <v>13445</v>
      </c>
    </row>
    <row r="14">
      <c r="A14" s="1" t="s">
        <v>432</v>
      </c>
      <c r="B14" s="1">
        <v>2</v>
      </c>
      <c r="C14" s="26" t="s">
        <v>1175</v>
      </c>
      <c r="D14" t="s">
        <v>434</v>
      </c>
      <c r="E14" s="27" t="s">
        <v>1176</v>
      </c>
      <c r="F14" s="28" t="s">
        <v>444</v>
      </c>
      <c r="G14" s="29">
        <v>418.60000000000002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13646</v>
      </c>
    </row>
    <row r="17" ht="318.75">
      <c r="A17" s="1" t="s">
        <v>441</v>
      </c>
      <c r="E17" s="27" t="s">
        <v>1178</v>
      </c>
    </row>
    <row r="18">
      <c r="A18" s="1" t="s">
        <v>432</v>
      </c>
      <c r="B18" s="1">
        <v>3</v>
      </c>
      <c r="C18" s="26" t="s">
        <v>13428</v>
      </c>
      <c r="D18" t="s">
        <v>434</v>
      </c>
      <c r="E18" s="27" t="s">
        <v>13429</v>
      </c>
      <c r="F18" s="28" t="s">
        <v>467</v>
      </c>
      <c r="G18" s="29">
        <v>385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13646</v>
      </c>
    </row>
    <row r="21" ht="25.5">
      <c r="A21" s="1" t="s">
        <v>441</v>
      </c>
      <c r="E21" s="27" t="s">
        <v>13431</v>
      </c>
    </row>
    <row r="22">
      <c r="A22" s="1" t="s">
        <v>432</v>
      </c>
      <c r="B22" s="1">
        <v>4</v>
      </c>
      <c r="C22" s="26" t="s">
        <v>931</v>
      </c>
      <c r="D22" t="s">
        <v>434</v>
      </c>
      <c r="E22" s="27" t="s">
        <v>932</v>
      </c>
      <c r="F22" s="28" t="s">
        <v>444</v>
      </c>
      <c r="G22" s="29">
        <v>341.69999999999999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13646</v>
      </c>
    </row>
    <row r="25" ht="153">
      <c r="A25" s="1" t="s">
        <v>441</v>
      </c>
      <c r="E25" s="27" t="s">
        <v>13446</v>
      </c>
    </row>
    <row r="26">
      <c r="A26" s="1" t="s">
        <v>432</v>
      </c>
      <c r="B26" s="1">
        <v>5</v>
      </c>
      <c r="C26" s="26" t="s">
        <v>13447</v>
      </c>
      <c r="D26" t="s">
        <v>434</v>
      </c>
      <c r="E26" s="27" t="s">
        <v>13448</v>
      </c>
      <c r="F26" s="28" t="s">
        <v>436</v>
      </c>
      <c r="G26" s="29">
        <v>1365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13646</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26.199999999999999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13646</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13646</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680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13647</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13647</v>
      </c>
    </row>
    <row r="48" ht="51">
      <c r="A48" s="1" t="s">
        <v>441</v>
      </c>
      <c r="E48" s="27" t="s">
        <v>13455</v>
      </c>
    </row>
    <row r="49">
      <c r="A49" s="1" t="s">
        <v>432</v>
      </c>
      <c r="B49" s="1">
        <v>10</v>
      </c>
      <c r="C49" s="26" t="s">
        <v>13456</v>
      </c>
      <c r="D49" t="s">
        <v>434</v>
      </c>
      <c r="E49" s="27" t="s">
        <v>13457</v>
      </c>
      <c r="F49" s="28" t="s">
        <v>467</v>
      </c>
      <c r="G49" s="29">
        <v>1895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13647</v>
      </c>
    </row>
    <row r="52" ht="38.25">
      <c r="A52" s="1" t="s">
        <v>441</v>
      </c>
      <c r="E52" s="27" t="s">
        <v>13458</v>
      </c>
    </row>
    <row r="53">
      <c r="A53" s="1" t="s">
        <v>432</v>
      </c>
      <c r="B53" s="1">
        <v>11</v>
      </c>
      <c r="C53" s="26" t="s">
        <v>995</v>
      </c>
      <c r="D53" t="s">
        <v>434</v>
      </c>
      <c r="E53" s="27" t="s">
        <v>996</v>
      </c>
      <c r="F53" s="28" t="s">
        <v>467</v>
      </c>
      <c r="G53" s="29">
        <v>1350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13647</v>
      </c>
    </row>
    <row r="56" ht="76.5">
      <c r="A56" s="1" t="s">
        <v>441</v>
      </c>
      <c r="E56" s="27" t="s">
        <v>13459</v>
      </c>
    </row>
    <row r="57">
      <c r="A57" s="1" t="s">
        <v>432</v>
      </c>
      <c r="B57" s="1">
        <v>12</v>
      </c>
      <c r="C57" s="26" t="s">
        <v>13575</v>
      </c>
      <c r="D57" t="s">
        <v>434</v>
      </c>
      <c r="E57" s="27" t="s">
        <v>13576</v>
      </c>
      <c r="F57" s="28" t="s">
        <v>467</v>
      </c>
      <c r="G57" s="29">
        <v>1220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13647</v>
      </c>
    </row>
    <row r="60" ht="25.5">
      <c r="A60" s="1" t="s">
        <v>441</v>
      </c>
      <c r="E60" s="27" t="s">
        <v>13452</v>
      </c>
    </row>
    <row r="61" ht="25.5">
      <c r="A61" s="1" t="s">
        <v>432</v>
      </c>
      <c r="B61" s="1">
        <v>13</v>
      </c>
      <c r="C61" s="26" t="s">
        <v>13460</v>
      </c>
      <c r="D61" t="s">
        <v>434</v>
      </c>
      <c r="E61" s="27" t="s">
        <v>9527</v>
      </c>
      <c r="F61" s="28" t="s">
        <v>467</v>
      </c>
      <c r="G61" s="29">
        <v>190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13647</v>
      </c>
    </row>
    <row r="64" ht="76.5">
      <c r="A64" s="1" t="s">
        <v>441</v>
      </c>
      <c r="E64" s="27" t="s">
        <v>13461</v>
      </c>
    </row>
    <row r="65">
      <c r="A65" s="1" t="s">
        <v>432</v>
      </c>
      <c r="B65" s="1">
        <v>14</v>
      </c>
      <c r="C65" s="26" t="s">
        <v>13465</v>
      </c>
      <c r="D65" t="s">
        <v>434</v>
      </c>
      <c r="E65" s="27" t="s">
        <v>13466</v>
      </c>
      <c r="F65" s="28" t="s">
        <v>496</v>
      </c>
      <c r="G65" s="29">
        <v>48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13647</v>
      </c>
    </row>
    <row r="68" ht="51">
      <c r="A68" s="1" t="s">
        <v>441</v>
      </c>
      <c r="E68" s="27" t="s">
        <v>13467</v>
      </c>
    </row>
    <row r="69">
      <c r="A69" s="1" t="s">
        <v>432</v>
      </c>
      <c r="B69" s="1">
        <v>15</v>
      </c>
      <c r="C69" s="26" t="s">
        <v>2077</v>
      </c>
      <c r="D69" t="s">
        <v>434</v>
      </c>
      <c r="E69" s="27" t="s">
        <v>2078</v>
      </c>
      <c r="F69" s="28" t="s">
        <v>496</v>
      </c>
      <c r="G69" s="29">
        <v>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13647</v>
      </c>
    </row>
    <row r="72" ht="51">
      <c r="A72" s="1" t="s">
        <v>441</v>
      </c>
      <c r="E72" s="27" t="s">
        <v>13467</v>
      </c>
    </row>
    <row r="73" ht="25.5">
      <c r="A73" s="1" t="s">
        <v>432</v>
      </c>
      <c r="B73" s="1">
        <v>16</v>
      </c>
      <c r="C73" s="26" t="s">
        <v>13468</v>
      </c>
      <c r="D73" t="s">
        <v>434</v>
      </c>
      <c r="E73" s="27" t="s">
        <v>13469</v>
      </c>
      <c r="F73" s="28" t="s">
        <v>496</v>
      </c>
      <c r="G73" s="29">
        <v>56</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13647</v>
      </c>
    </row>
    <row r="76" ht="38.25">
      <c r="A76" s="1" t="s">
        <v>441</v>
      </c>
      <c r="E76" s="27" t="s">
        <v>13458</v>
      </c>
    </row>
    <row r="77">
      <c r="A77" s="1" t="s">
        <v>432</v>
      </c>
      <c r="B77" s="1">
        <v>17</v>
      </c>
      <c r="C77" s="26" t="s">
        <v>13470</v>
      </c>
      <c r="D77" t="s">
        <v>434</v>
      </c>
      <c r="E77" s="27" t="s">
        <v>13471</v>
      </c>
      <c r="F77" s="28" t="s">
        <v>436</v>
      </c>
      <c r="G77" s="29">
        <v>2</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13647</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13647</v>
      </c>
    </row>
    <row r="84" ht="102">
      <c r="A84" s="1" t="s">
        <v>441</v>
      </c>
      <c r="E84" s="27" t="s">
        <v>13476</v>
      </c>
    </row>
    <row r="85">
      <c r="A85" s="1" t="s">
        <v>432</v>
      </c>
      <c r="B85" s="1">
        <v>19</v>
      </c>
      <c r="C85" s="26" t="s">
        <v>13477</v>
      </c>
      <c r="D85" t="s">
        <v>434</v>
      </c>
      <c r="E85" s="27" t="s">
        <v>13478</v>
      </c>
      <c r="F85" s="28" t="s">
        <v>436</v>
      </c>
      <c r="G85" s="29">
        <v>700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13647</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14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38.25">
      <c r="A93" s="1" t="s">
        <v>441</v>
      </c>
      <c r="E93" s="27" t="s">
        <v>13579</v>
      </c>
    </row>
    <row r="94">
      <c r="A94" s="1" t="s">
        <v>432</v>
      </c>
      <c r="B94" s="1">
        <v>21</v>
      </c>
      <c r="C94" s="26" t="s">
        <v>2081</v>
      </c>
      <c r="D94" t="s">
        <v>434</v>
      </c>
      <c r="E94" s="27" t="s">
        <v>2082</v>
      </c>
      <c r="F94" s="28" t="s">
        <v>467</v>
      </c>
      <c r="G94" s="29">
        <v>140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51">
      <c r="A97" s="1" t="s">
        <v>441</v>
      </c>
      <c r="E97" s="27" t="s">
        <v>13580</v>
      </c>
    </row>
    <row r="98">
      <c r="A98" s="1" t="s">
        <v>432</v>
      </c>
      <c r="B98" s="1">
        <v>22</v>
      </c>
      <c r="C98" s="26" t="s">
        <v>13581</v>
      </c>
      <c r="D98" t="s">
        <v>434</v>
      </c>
      <c r="E98" s="27" t="s">
        <v>13582</v>
      </c>
      <c r="F98" s="28" t="s">
        <v>496</v>
      </c>
      <c r="G98" s="29">
        <v>14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38.25">
      <c r="A101" s="1" t="s">
        <v>441</v>
      </c>
      <c r="E101" s="27" t="s">
        <v>13583</v>
      </c>
    </row>
    <row r="102">
      <c r="A102" s="1" t="s">
        <v>432</v>
      </c>
      <c r="B102" s="1">
        <v>23</v>
      </c>
      <c r="C102" s="26" t="s">
        <v>2084</v>
      </c>
      <c r="D102" t="s">
        <v>434</v>
      </c>
      <c r="E102" s="27" t="s">
        <v>2085</v>
      </c>
      <c r="F102" s="28" t="s">
        <v>496</v>
      </c>
      <c r="G102" s="29">
        <v>21</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25.5">
      <c r="A105" s="1" t="s">
        <v>441</v>
      </c>
      <c r="E105" s="27" t="s">
        <v>13584</v>
      </c>
    </row>
    <row r="106">
      <c r="A106" s="1" t="s">
        <v>432</v>
      </c>
      <c r="B106" s="1">
        <v>24</v>
      </c>
      <c r="C106" s="26" t="s">
        <v>3998</v>
      </c>
      <c r="D106" t="s">
        <v>434</v>
      </c>
      <c r="E106" s="27" t="s">
        <v>3999</v>
      </c>
      <c r="F106" s="28" t="s">
        <v>496</v>
      </c>
      <c r="G106" s="29">
        <v>7</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13578</v>
      </c>
    </row>
    <row r="109" ht="38.25">
      <c r="A109" s="1" t="s">
        <v>441</v>
      </c>
      <c r="E109" s="27" t="s">
        <v>13585</v>
      </c>
    </row>
    <row r="110">
      <c r="A110" s="1" t="s">
        <v>429</v>
      </c>
      <c r="C110" s="22" t="s">
        <v>4140</v>
      </c>
      <c r="E110" s="23" t="s">
        <v>4141</v>
      </c>
      <c r="L110" s="24">
        <f>SUMIFS(L111:L198,A111:A198,"P")</f>
        <v>0</v>
      </c>
      <c r="M110" s="24">
        <f>SUMIFS(M111:M198,A111:A198,"P")</f>
        <v>0</v>
      </c>
      <c r="N110" s="25"/>
    </row>
    <row r="111" ht="25.5">
      <c r="A111" s="1" t="s">
        <v>432</v>
      </c>
      <c r="B111" s="1">
        <v>25</v>
      </c>
      <c r="C111" s="26" t="s">
        <v>7378</v>
      </c>
      <c r="D111" t="s">
        <v>434</v>
      </c>
      <c r="E111" s="27" t="s">
        <v>7379</v>
      </c>
      <c r="F111" s="28" t="s">
        <v>467</v>
      </c>
      <c r="G111" s="29">
        <v>42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2994</v>
      </c>
      <c r="D115" t="s">
        <v>434</v>
      </c>
      <c r="E115" s="27" t="s">
        <v>2995</v>
      </c>
      <c r="F115" s="28" t="s">
        <v>467</v>
      </c>
      <c r="G115" s="29">
        <v>3372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2997</v>
      </c>
      <c r="D119" t="s">
        <v>434</v>
      </c>
      <c r="E119" s="27" t="s">
        <v>2998</v>
      </c>
      <c r="F119" s="28" t="s">
        <v>467</v>
      </c>
      <c r="G119" s="29">
        <v>3052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3972</v>
      </c>
      <c r="D123" t="s">
        <v>434</v>
      </c>
      <c r="E123" s="27" t="s">
        <v>3973</v>
      </c>
      <c r="F123" s="28" t="s">
        <v>467</v>
      </c>
      <c r="G123" s="29">
        <v>410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4924</v>
      </c>
      <c r="D127" t="s">
        <v>434</v>
      </c>
      <c r="E127" s="27" t="s">
        <v>4925</v>
      </c>
      <c r="F127" s="28" t="s">
        <v>467</v>
      </c>
      <c r="G127" s="29">
        <v>10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13630</v>
      </c>
      <c r="D131" t="s">
        <v>434</v>
      </c>
      <c r="E131" s="27" t="s">
        <v>13631</v>
      </c>
      <c r="F131" s="28" t="s">
        <v>467</v>
      </c>
      <c r="G131" s="29">
        <v>550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13586</v>
      </c>
      <c r="D135" t="s">
        <v>434</v>
      </c>
      <c r="E135" s="27" t="s">
        <v>13587</v>
      </c>
      <c r="F135" s="28" t="s">
        <v>467</v>
      </c>
      <c r="G135" s="29">
        <v>1605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c r="A139" s="1" t="s">
        <v>432</v>
      </c>
      <c r="B139" s="1">
        <v>32</v>
      </c>
      <c r="C139" s="26" t="s">
        <v>13588</v>
      </c>
      <c r="D139" t="s">
        <v>434</v>
      </c>
      <c r="E139" s="27" t="s">
        <v>13589</v>
      </c>
      <c r="F139" s="28" t="s">
        <v>467</v>
      </c>
      <c r="G139" s="29">
        <v>2600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13481</v>
      </c>
    </row>
    <row r="143" ht="25.5">
      <c r="A143" s="1" t="s">
        <v>432</v>
      </c>
      <c r="B143" s="1">
        <v>33</v>
      </c>
      <c r="C143" s="26" t="s">
        <v>13485</v>
      </c>
      <c r="D143" t="s">
        <v>434</v>
      </c>
      <c r="E143" s="27" t="s">
        <v>13486</v>
      </c>
      <c r="F143" s="28" t="s">
        <v>496</v>
      </c>
      <c r="G143" s="29">
        <v>32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51">
      <c r="A146" s="1" t="s">
        <v>441</v>
      </c>
      <c r="E146" s="27" t="s">
        <v>13487</v>
      </c>
    </row>
    <row r="147" ht="25.5">
      <c r="A147" s="1" t="s">
        <v>432</v>
      </c>
      <c r="B147" s="1">
        <v>34</v>
      </c>
      <c r="C147" s="26" t="s">
        <v>7386</v>
      </c>
      <c r="D147" t="s">
        <v>434</v>
      </c>
      <c r="E147" s="27" t="s">
        <v>7387</v>
      </c>
      <c r="F147" s="28" t="s">
        <v>496</v>
      </c>
      <c r="G147" s="29">
        <v>14</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3005</v>
      </c>
      <c r="D151" t="s">
        <v>434</v>
      </c>
      <c r="E151" s="27" t="s">
        <v>3006</v>
      </c>
      <c r="F151" s="28" t="s">
        <v>496</v>
      </c>
      <c r="G151" s="29">
        <v>272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3978</v>
      </c>
      <c r="D155" t="s">
        <v>434</v>
      </c>
      <c r="E155" s="27" t="s">
        <v>3979</v>
      </c>
      <c r="F155" s="28" t="s">
        <v>496</v>
      </c>
      <c r="G155" s="29">
        <v>24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13489</v>
      </c>
      <c r="D159" t="s">
        <v>434</v>
      </c>
      <c r="E159" s="27" t="s">
        <v>13490</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13590</v>
      </c>
      <c r="D163" t="s">
        <v>434</v>
      </c>
      <c r="E163" s="27" t="s">
        <v>13591</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7390</v>
      </c>
      <c r="D167" t="s">
        <v>434</v>
      </c>
      <c r="E167" s="27" t="s">
        <v>7391</v>
      </c>
      <c r="F167" s="28" t="s">
        <v>496</v>
      </c>
      <c r="G167" s="29">
        <v>16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13491</v>
      </c>
      <c r="D171" t="s">
        <v>434</v>
      </c>
      <c r="E171" s="27" t="s">
        <v>13492</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ht="25.5">
      <c r="A175" s="1" t="s">
        <v>432</v>
      </c>
      <c r="B175" s="1">
        <v>41</v>
      </c>
      <c r="C175" s="26" t="s">
        <v>13641</v>
      </c>
      <c r="D175" t="s">
        <v>434</v>
      </c>
      <c r="E175" s="27" t="s">
        <v>13642</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38.25">
      <c r="A178" s="1" t="s">
        <v>441</v>
      </c>
      <c r="E178" s="27" t="s">
        <v>13488</v>
      </c>
    </row>
    <row r="179" ht="25.5">
      <c r="A179" s="1" t="s">
        <v>432</v>
      </c>
      <c r="B179" s="1">
        <v>42</v>
      </c>
      <c r="C179" s="26" t="s">
        <v>13592</v>
      </c>
      <c r="D179" t="s">
        <v>434</v>
      </c>
      <c r="E179" s="27" t="s">
        <v>13593</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38.25">
      <c r="A182" s="1" t="s">
        <v>441</v>
      </c>
      <c r="E182" s="27" t="s">
        <v>13488</v>
      </c>
    </row>
    <row r="183">
      <c r="A183" s="1" t="s">
        <v>432</v>
      </c>
      <c r="B183" s="1">
        <v>43</v>
      </c>
      <c r="C183" s="26" t="s">
        <v>3980</v>
      </c>
      <c r="D183" t="s">
        <v>434</v>
      </c>
      <c r="E183" s="27" t="s">
        <v>3981</v>
      </c>
      <c r="F183" s="28" t="s">
        <v>467</v>
      </c>
      <c r="G183" s="29">
        <v>5750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25.5">
      <c r="A186" s="1" t="s">
        <v>441</v>
      </c>
      <c r="E186" s="27" t="s">
        <v>13493</v>
      </c>
    </row>
    <row r="187">
      <c r="A187" s="1" t="s">
        <v>432</v>
      </c>
      <c r="B187" s="1">
        <v>44</v>
      </c>
      <c r="C187" s="26" t="s">
        <v>3008</v>
      </c>
      <c r="D187" t="s">
        <v>434</v>
      </c>
      <c r="E187" s="27" t="s">
        <v>3009</v>
      </c>
      <c r="F187" s="28" t="s">
        <v>496</v>
      </c>
      <c r="G187" s="29">
        <v>420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13480</v>
      </c>
    </row>
    <row r="190" ht="25.5">
      <c r="A190" s="1" t="s">
        <v>441</v>
      </c>
      <c r="E190" s="27" t="s">
        <v>13494</v>
      </c>
    </row>
    <row r="191">
      <c r="A191" s="1" t="s">
        <v>432</v>
      </c>
      <c r="B191" s="1">
        <v>45</v>
      </c>
      <c r="C191" s="26" t="s">
        <v>13345</v>
      </c>
      <c r="D191" t="s">
        <v>434</v>
      </c>
      <c r="E191" s="27" t="s">
        <v>13346</v>
      </c>
      <c r="F191" s="28" t="s">
        <v>467</v>
      </c>
      <c r="G191" s="29">
        <v>600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13480</v>
      </c>
    </row>
    <row r="194" ht="51">
      <c r="A194" s="1" t="s">
        <v>441</v>
      </c>
      <c r="E194" s="27" t="s">
        <v>13495</v>
      </c>
    </row>
    <row r="195" ht="25.5">
      <c r="A195" s="1" t="s">
        <v>432</v>
      </c>
      <c r="B195" s="1">
        <v>46</v>
      </c>
      <c r="C195" s="26" t="s">
        <v>13594</v>
      </c>
      <c r="D195" t="s">
        <v>434</v>
      </c>
      <c r="E195" s="27" t="s">
        <v>13595</v>
      </c>
      <c r="F195" s="28" t="s">
        <v>467</v>
      </c>
      <c r="G195" s="29">
        <v>16</v>
      </c>
      <c r="H195" s="28">
        <v>0</v>
      </c>
      <c r="I195" s="30">
        <f>ROUND(G195*H195,P4)</f>
        <v>0</v>
      </c>
      <c r="L195" s="31">
        <v>0</v>
      </c>
      <c r="M195" s="24">
        <f>ROUND(G195*L195,P4)</f>
        <v>0</v>
      </c>
      <c r="N195" s="25" t="s">
        <v>13596</v>
      </c>
      <c r="O195" s="32">
        <f>M195*AA195</f>
        <v>0</v>
      </c>
      <c r="P195" s="1">
        <v>3</v>
      </c>
      <c r="AA195" s="1">
        <f>IF(P195=1,$O$3,IF(P195=2,$O$4,$O$5))</f>
        <v>0</v>
      </c>
    </row>
    <row r="196">
      <c r="A196" s="1" t="s">
        <v>437</v>
      </c>
      <c r="E196" s="27" t="s">
        <v>434</v>
      </c>
    </row>
    <row r="197">
      <c r="A197" s="1" t="s">
        <v>439</v>
      </c>
      <c r="E197" s="33" t="s">
        <v>13480</v>
      </c>
    </row>
    <row r="198" ht="51">
      <c r="A198" s="1" t="s">
        <v>441</v>
      </c>
      <c r="E198" s="27" t="s">
        <v>13597</v>
      </c>
    </row>
    <row r="199">
      <c r="A199" s="1" t="s">
        <v>429</v>
      </c>
      <c r="C199" s="22" t="s">
        <v>8989</v>
      </c>
      <c r="E199" s="23" t="s">
        <v>13496</v>
      </c>
      <c r="L199" s="24">
        <f>SUMIFS(L200:L251,A200:A251,"P")</f>
        <v>0</v>
      </c>
      <c r="M199" s="24">
        <f>SUMIFS(M200:M251,A200:A251,"P")</f>
        <v>0</v>
      </c>
      <c r="N199" s="25"/>
    </row>
    <row r="200" ht="25.5">
      <c r="A200" s="1" t="s">
        <v>432</v>
      </c>
      <c r="B200" s="1">
        <v>47</v>
      </c>
      <c r="C200" s="26" t="s">
        <v>13625</v>
      </c>
      <c r="D200" t="s">
        <v>434</v>
      </c>
      <c r="E200" s="27" t="s">
        <v>13626</v>
      </c>
      <c r="F200" s="28" t="s">
        <v>496</v>
      </c>
      <c r="G200" s="29">
        <v>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13566</v>
      </c>
      <c r="D204" t="s">
        <v>434</v>
      </c>
      <c r="E204" s="27" t="s">
        <v>13567</v>
      </c>
      <c r="F204" s="28" t="s">
        <v>496</v>
      </c>
      <c r="G204" s="29">
        <v>17</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13499</v>
      </c>
    </row>
    <row r="207" ht="140.25">
      <c r="A207" s="1" t="s">
        <v>441</v>
      </c>
      <c r="E207" s="27" t="s">
        <v>13500</v>
      </c>
    </row>
    <row r="208" ht="25.5">
      <c r="A208" s="1" t="s">
        <v>432</v>
      </c>
      <c r="B208" s="1">
        <v>49</v>
      </c>
      <c r="C208" s="26" t="s">
        <v>13601</v>
      </c>
      <c r="D208" t="s">
        <v>434</v>
      </c>
      <c r="E208" s="27" t="s">
        <v>13602</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13499</v>
      </c>
    </row>
    <row r="211" ht="140.25">
      <c r="A211" s="1" t="s">
        <v>441</v>
      </c>
      <c r="E211" s="27" t="s">
        <v>13500</v>
      </c>
    </row>
    <row r="212" ht="25.5">
      <c r="A212" s="1" t="s">
        <v>432</v>
      </c>
      <c r="B212" s="1">
        <v>50</v>
      </c>
      <c r="C212" s="26" t="s">
        <v>13636</v>
      </c>
      <c r="D212" t="s">
        <v>434</v>
      </c>
      <c r="E212" s="27" t="s">
        <v>13637</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13499</v>
      </c>
    </row>
    <row r="215" ht="140.25">
      <c r="A215" s="1" t="s">
        <v>441</v>
      </c>
      <c r="E215" s="27" t="s">
        <v>13500</v>
      </c>
    </row>
    <row r="216">
      <c r="A216" s="1" t="s">
        <v>432</v>
      </c>
      <c r="B216" s="1">
        <v>51</v>
      </c>
      <c r="C216" s="26" t="s">
        <v>13627</v>
      </c>
      <c r="D216" t="s">
        <v>434</v>
      </c>
      <c r="E216" s="27" t="s">
        <v>13628</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13499</v>
      </c>
    </row>
    <row r="219" ht="89.25">
      <c r="A219" s="1" t="s">
        <v>441</v>
      </c>
      <c r="E219" s="27" t="s">
        <v>13600</v>
      </c>
    </row>
    <row r="220" ht="25.5">
      <c r="A220" s="1" t="s">
        <v>432</v>
      </c>
      <c r="B220" s="1">
        <v>52</v>
      </c>
      <c r="C220" s="26" t="s">
        <v>13603</v>
      </c>
      <c r="D220" t="s">
        <v>434</v>
      </c>
      <c r="E220" s="27" t="s">
        <v>13604</v>
      </c>
      <c r="F220" s="28" t="s">
        <v>496</v>
      </c>
      <c r="G220" s="29">
        <v>3</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13499</v>
      </c>
    </row>
    <row r="223" ht="38.25">
      <c r="A223" s="1" t="s">
        <v>441</v>
      </c>
      <c r="E223" s="27" t="s">
        <v>13605</v>
      </c>
    </row>
    <row r="224" ht="25.5">
      <c r="A224" s="1" t="s">
        <v>432</v>
      </c>
      <c r="B224" s="1">
        <v>53</v>
      </c>
      <c r="C224" s="26" t="s">
        <v>13503</v>
      </c>
      <c r="D224" t="s">
        <v>434</v>
      </c>
      <c r="E224" s="27" t="s">
        <v>13504</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51">
      <c r="A227" s="1" t="s">
        <v>441</v>
      </c>
      <c r="E227" s="27" t="s">
        <v>13506</v>
      </c>
    </row>
    <row r="228" ht="25.5">
      <c r="A228" s="1" t="s">
        <v>432</v>
      </c>
      <c r="B228" s="1">
        <v>54</v>
      </c>
      <c r="C228" s="26" t="s">
        <v>13507</v>
      </c>
      <c r="D228" t="s">
        <v>434</v>
      </c>
      <c r="E228" s="27" t="s">
        <v>13508</v>
      </c>
      <c r="F228" s="28" t="s">
        <v>496</v>
      </c>
      <c r="G228" s="29">
        <v>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38.25">
      <c r="A231" s="1" t="s">
        <v>441</v>
      </c>
      <c r="E231" s="27" t="s">
        <v>13509</v>
      </c>
    </row>
    <row r="232" ht="25.5">
      <c r="A232" s="1" t="s">
        <v>432</v>
      </c>
      <c r="B232" s="1">
        <v>55</v>
      </c>
      <c r="C232" s="26" t="s">
        <v>13510</v>
      </c>
      <c r="D232" t="s">
        <v>434</v>
      </c>
      <c r="E232" s="27" t="s">
        <v>13511</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38.25">
      <c r="A235" s="1" t="s">
        <v>441</v>
      </c>
      <c r="E235" s="27" t="s">
        <v>13512</v>
      </c>
    </row>
    <row r="236" ht="25.5">
      <c r="A236" s="1" t="s">
        <v>432</v>
      </c>
      <c r="B236" s="1">
        <v>56</v>
      </c>
      <c r="C236" s="26" t="s">
        <v>13606</v>
      </c>
      <c r="D236" t="s">
        <v>434</v>
      </c>
      <c r="E236" s="27" t="s">
        <v>13607</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13505</v>
      </c>
    </row>
    <row r="239" ht="38.25">
      <c r="A239" s="1" t="s">
        <v>441</v>
      </c>
      <c r="E239" s="27" t="s">
        <v>13608</v>
      </c>
    </row>
    <row r="240">
      <c r="A240" s="1" t="s">
        <v>432</v>
      </c>
      <c r="B240" s="1">
        <v>57</v>
      </c>
      <c r="C240" s="26" t="s">
        <v>13609</v>
      </c>
      <c r="D240" t="s">
        <v>434</v>
      </c>
      <c r="E240" s="27" t="s">
        <v>13610</v>
      </c>
      <c r="F240" s="28" t="s">
        <v>496</v>
      </c>
      <c r="G240" s="29">
        <v>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13505</v>
      </c>
    </row>
    <row r="243" ht="38.25">
      <c r="A243" s="1" t="s">
        <v>441</v>
      </c>
      <c r="E243" s="27" t="s">
        <v>13611</v>
      </c>
    </row>
    <row r="244" ht="25.5">
      <c r="A244" s="1" t="s">
        <v>432</v>
      </c>
      <c r="B244" s="1">
        <v>58</v>
      </c>
      <c r="C244" s="26" t="s">
        <v>13638</v>
      </c>
      <c r="D244" t="s">
        <v>434</v>
      </c>
      <c r="E244" s="27" t="s">
        <v>13639</v>
      </c>
      <c r="F244" s="28" t="s">
        <v>496</v>
      </c>
      <c r="G244" s="29">
        <v>3</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13499</v>
      </c>
    </row>
    <row r="247" ht="89.25">
      <c r="A247" s="1" t="s">
        <v>441</v>
      </c>
      <c r="E247" s="27" t="s">
        <v>13600</v>
      </c>
    </row>
    <row r="248">
      <c r="A248" s="1" t="s">
        <v>432</v>
      </c>
      <c r="B248" s="1">
        <v>59</v>
      </c>
      <c r="C248" s="26" t="s">
        <v>13614</v>
      </c>
      <c r="D248" t="s">
        <v>434</v>
      </c>
      <c r="E248" s="27" t="s">
        <v>13615</v>
      </c>
      <c r="F248" s="28" t="s">
        <v>496</v>
      </c>
      <c r="G248" s="29">
        <v>2</v>
      </c>
      <c r="H248" s="28">
        <v>0</v>
      </c>
      <c r="I248" s="30">
        <f>ROUND(G248*H248,P4)</f>
        <v>0</v>
      </c>
      <c r="L248" s="31">
        <v>0</v>
      </c>
      <c r="M248" s="24">
        <f>ROUND(G248*L248,P4)</f>
        <v>0</v>
      </c>
      <c r="N248" s="25" t="s">
        <v>13472</v>
      </c>
      <c r="O248" s="32">
        <f>M248*AA248</f>
        <v>0</v>
      </c>
      <c r="P248" s="1">
        <v>3</v>
      </c>
      <c r="AA248" s="1">
        <f>IF(P248=1,$O$3,IF(P248=2,$O$4,$O$5))</f>
        <v>0</v>
      </c>
    </row>
    <row r="249">
      <c r="A249" s="1" t="s">
        <v>437</v>
      </c>
      <c r="E249" s="27" t="s">
        <v>434</v>
      </c>
    </row>
    <row r="250">
      <c r="A250" s="1" t="s">
        <v>439</v>
      </c>
      <c r="E250" s="33" t="s">
        <v>13499</v>
      </c>
    </row>
    <row r="251" ht="89.25">
      <c r="A251" s="1" t="s">
        <v>441</v>
      </c>
      <c r="E251" s="27" t="s">
        <v>13600</v>
      </c>
    </row>
    <row r="252">
      <c r="A252" s="1" t="s">
        <v>429</v>
      </c>
      <c r="C252" s="22" t="s">
        <v>4152</v>
      </c>
      <c r="E252" s="23" t="s">
        <v>4153</v>
      </c>
      <c r="L252" s="24">
        <f>SUMIFS(L253:L304,A253:A304,"P")</f>
        <v>0</v>
      </c>
      <c r="M252" s="24">
        <f>SUMIFS(M253:M304,A253:A304,"P")</f>
        <v>0</v>
      </c>
      <c r="N252" s="25"/>
    </row>
    <row r="253" ht="25.5">
      <c r="A253" s="1" t="s">
        <v>432</v>
      </c>
      <c r="B253" s="1">
        <v>60</v>
      </c>
      <c r="C253" s="26" t="s">
        <v>13619</v>
      </c>
      <c r="D253" t="s">
        <v>434</v>
      </c>
      <c r="E253" s="27" t="s">
        <v>13620</v>
      </c>
      <c r="F253" s="28" t="s">
        <v>496</v>
      </c>
      <c r="G253" s="29">
        <v>7</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13525</v>
      </c>
    </row>
    <row r="256" ht="38.25">
      <c r="A256" s="1" t="s">
        <v>441</v>
      </c>
      <c r="E256" s="27" t="s">
        <v>13526</v>
      </c>
    </row>
    <row r="257" ht="25.5">
      <c r="A257" s="1" t="s">
        <v>432</v>
      </c>
      <c r="B257" s="1">
        <v>61</v>
      </c>
      <c r="C257" s="26" t="s">
        <v>3012</v>
      </c>
      <c r="D257" t="s">
        <v>434</v>
      </c>
      <c r="E257" s="27" t="s">
        <v>3013</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63.75">
      <c r="A260" s="1" t="s">
        <v>441</v>
      </c>
      <c r="E260" s="27" t="s">
        <v>13527</v>
      </c>
    </row>
    <row r="261" ht="38.25">
      <c r="A261" s="1" t="s">
        <v>432</v>
      </c>
      <c r="B261" s="1">
        <v>62</v>
      </c>
      <c r="C261" s="26" t="s">
        <v>3014</v>
      </c>
      <c r="D261" t="s">
        <v>434</v>
      </c>
      <c r="E261" s="27" t="s">
        <v>3015</v>
      </c>
      <c r="F261" s="28" t="s">
        <v>496</v>
      </c>
      <c r="G261" s="29">
        <v>40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63.75">
      <c r="A264" s="1" t="s">
        <v>441</v>
      </c>
      <c r="E264" s="27" t="s">
        <v>13527</v>
      </c>
    </row>
    <row r="265" ht="25.5">
      <c r="A265" s="1" t="s">
        <v>432</v>
      </c>
      <c r="B265" s="1">
        <v>63</v>
      </c>
      <c r="C265" s="26" t="s">
        <v>3016</v>
      </c>
      <c r="D265" t="s">
        <v>434</v>
      </c>
      <c r="E265" s="27" t="s">
        <v>3017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13528</v>
      </c>
    </row>
    <row r="269">
      <c r="A269" s="1" t="s">
        <v>432</v>
      </c>
      <c r="B269" s="1">
        <v>64</v>
      </c>
      <c r="C269" s="26" t="s">
        <v>13529</v>
      </c>
      <c r="D269" t="s">
        <v>434</v>
      </c>
      <c r="E269" s="27" t="s">
        <v>13530</v>
      </c>
      <c r="F269" s="28" t="s">
        <v>496</v>
      </c>
      <c r="G269" s="29">
        <v>154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13480</v>
      </c>
    </row>
    <row r="272" ht="38.25">
      <c r="A272" s="1" t="s">
        <v>441</v>
      </c>
      <c r="E272" s="27" t="s">
        <v>13531</v>
      </c>
    </row>
    <row r="273">
      <c r="A273" s="1" t="s">
        <v>432</v>
      </c>
      <c r="B273" s="1">
        <v>65</v>
      </c>
      <c r="C273" s="26" t="s">
        <v>13532</v>
      </c>
      <c r="D273" t="s">
        <v>434</v>
      </c>
      <c r="E273" s="27" t="s">
        <v>13533</v>
      </c>
      <c r="F273" s="28" t="s">
        <v>496</v>
      </c>
      <c r="G273" s="29">
        <v>25</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13480</v>
      </c>
    </row>
    <row r="276" ht="38.25">
      <c r="A276" s="1" t="s">
        <v>441</v>
      </c>
      <c r="E276" s="27" t="s">
        <v>13531</v>
      </c>
    </row>
    <row r="277">
      <c r="A277" s="1" t="s">
        <v>432</v>
      </c>
      <c r="B277" s="1">
        <v>66</v>
      </c>
      <c r="C277" s="26" t="s">
        <v>13621</v>
      </c>
      <c r="D277" t="s">
        <v>434</v>
      </c>
      <c r="E277" s="27" t="s">
        <v>13622</v>
      </c>
      <c r="F277" s="28" t="s">
        <v>496</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13480</v>
      </c>
    </row>
    <row r="280" ht="38.25">
      <c r="A280" s="1" t="s">
        <v>441</v>
      </c>
      <c r="E280" s="27" t="s">
        <v>13531</v>
      </c>
    </row>
    <row r="281">
      <c r="A281" s="1" t="s">
        <v>432</v>
      </c>
      <c r="B281" s="1">
        <v>67</v>
      </c>
      <c r="C281" s="26" t="s">
        <v>3018</v>
      </c>
      <c r="D281" t="s">
        <v>434</v>
      </c>
      <c r="E281" s="27" t="s">
        <v>3019</v>
      </c>
      <c r="F281" s="28" t="s">
        <v>1625</v>
      </c>
      <c r="G281" s="29">
        <v>150</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13534</v>
      </c>
    </row>
    <row r="285">
      <c r="A285" s="1" t="s">
        <v>432</v>
      </c>
      <c r="B285" s="1">
        <v>68</v>
      </c>
      <c r="C285" s="26" t="s">
        <v>3911</v>
      </c>
      <c r="D285" t="s">
        <v>434</v>
      </c>
      <c r="E285" s="27" t="s">
        <v>3912</v>
      </c>
      <c r="F285" s="28" t="s">
        <v>1625</v>
      </c>
      <c r="G285" s="29">
        <v>24</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13535</v>
      </c>
    </row>
    <row r="289">
      <c r="A289" s="1" t="s">
        <v>432</v>
      </c>
      <c r="B289" s="1">
        <v>69</v>
      </c>
      <c r="C289" s="26" t="s">
        <v>3913</v>
      </c>
      <c r="D289" t="s">
        <v>434</v>
      </c>
      <c r="E289" s="27" t="s">
        <v>3914</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13517</v>
      </c>
    </row>
    <row r="292" ht="38.25">
      <c r="A292" s="1" t="s">
        <v>441</v>
      </c>
      <c r="E292" s="27" t="s">
        <v>13536</v>
      </c>
    </row>
    <row r="293">
      <c r="A293" s="1" t="s">
        <v>432</v>
      </c>
      <c r="B293" s="1">
        <v>70</v>
      </c>
      <c r="C293" s="26" t="s">
        <v>13537</v>
      </c>
      <c r="D293" t="s">
        <v>434</v>
      </c>
      <c r="E293" s="27" t="s">
        <v>8983</v>
      </c>
      <c r="F293" s="28" t="s">
        <v>1625</v>
      </c>
      <c r="G293" s="29">
        <v>16</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13517</v>
      </c>
    </row>
    <row r="296" ht="38.25">
      <c r="A296" s="1" t="s">
        <v>441</v>
      </c>
      <c r="E296" s="27" t="s">
        <v>13538</v>
      </c>
    </row>
    <row r="297">
      <c r="A297" s="1" t="s">
        <v>432</v>
      </c>
      <c r="B297" s="1">
        <v>71</v>
      </c>
      <c r="C297" s="26" t="s">
        <v>5260</v>
      </c>
      <c r="D297" t="s">
        <v>434</v>
      </c>
      <c r="E297" s="27" t="s">
        <v>4163</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13517</v>
      </c>
    </row>
    <row r="300" ht="38.25">
      <c r="A300" s="1" t="s">
        <v>441</v>
      </c>
      <c r="E300" s="27" t="s">
        <v>13539</v>
      </c>
    </row>
    <row r="301">
      <c r="A301" s="1" t="s">
        <v>432</v>
      </c>
      <c r="B301" s="1">
        <v>72</v>
      </c>
      <c r="C301" s="26" t="s">
        <v>13540</v>
      </c>
      <c r="D301" t="s">
        <v>434</v>
      </c>
      <c r="E301" s="27" t="s">
        <v>13541</v>
      </c>
      <c r="F301" s="28" t="s">
        <v>496</v>
      </c>
      <c r="G301" s="29">
        <v>1</v>
      </c>
      <c r="H301" s="28">
        <v>0</v>
      </c>
      <c r="I301" s="30">
        <f>ROUND(G301*H301,P4)</f>
        <v>0</v>
      </c>
      <c r="L301" s="31">
        <v>0</v>
      </c>
      <c r="M301" s="24">
        <f>ROUND(G301*L301,P4)</f>
        <v>0</v>
      </c>
      <c r="N301" s="25" t="s">
        <v>13472</v>
      </c>
      <c r="O301" s="32">
        <f>M301*AA301</f>
        <v>0</v>
      </c>
      <c r="P301" s="1">
        <v>3</v>
      </c>
      <c r="AA301" s="1">
        <f>IF(P301=1,$O$3,IF(P301=2,$O$4,$O$5))</f>
        <v>0</v>
      </c>
    </row>
    <row r="302">
      <c r="A302" s="1" t="s">
        <v>437</v>
      </c>
      <c r="E302" s="27" t="s">
        <v>434</v>
      </c>
    </row>
    <row r="303">
      <c r="A303" s="1" t="s">
        <v>439</v>
      </c>
      <c r="E303" s="33" t="s">
        <v>13517</v>
      </c>
    </row>
    <row r="304" ht="140.25">
      <c r="A304" s="1" t="s">
        <v>441</v>
      </c>
      <c r="E304" s="27" t="s">
        <v>13542</v>
      </c>
    </row>
    <row r="305">
      <c r="A305" s="1" t="s">
        <v>429</v>
      </c>
      <c r="C305" s="22" t="s">
        <v>13543</v>
      </c>
      <c r="E305" s="23" t="s">
        <v>13544</v>
      </c>
      <c r="L305" s="24">
        <f>SUMIFS(L306:L313,A306:A313,"P")</f>
        <v>0</v>
      </c>
      <c r="M305" s="24">
        <f>SUMIFS(M306:M313,A306:A313,"P")</f>
        <v>0</v>
      </c>
      <c r="N305" s="25"/>
    </row>
    <row r="306">
      <c r="A306" s="1" t="s">
        <v>432</v>
      </c>
      <c r="B306" s="1">
        <v>73</v>
      </c>
      <c r="C306" s="26" t="s">
        <v>13545</v>
      </c>
      <c r="D306" t="s">
        <v>434</v>
      </c>
      <c r="E306" s="27" t="s">
        <v>13546</v>
      </c>
      <c r="F306" s="28" t="s">
        <v>467</v>
      </c>
      <c r="G306" s="29">
        <v>80</v>
      </c>
      <c r="H306" s="28">
        <v>0</v>
      </c>
      <c r="I306" s="30">
        <f>ROUND(G306*H306,P4)</f>
        <v>0</v>
      </c>
      <c r="L306" s="31">
        <v>0</v>
      </c>
      <c r="M306" s="24">
        <f>ROUND(G306*L306,P4)</f>
        <v>0</v>
      </c>
      <c r="N306" s="25" t="s">
        <v>13472</v>
      </c>
      <c r="O306" s="32">
        <f>M306*AA306</f>
        <v>0</v>
      </c>
      <c r="P306" s="1">
        <v>3</v>
      </c>
      <c r="AA306" s="1">
        <f>IF(P306=1,$O$3,IF(P306=2,$O$4,$O$5))</f>
        <v>0</v>
      </c>
    </row>
    <row r="307">
      <c r="A307" s="1" t="s">
        <v>437</v>
      </c>
      <c r="E307" s="27" t="s">
        <v>434</v>
      </c>
    </row>
    <row r="308">
      <c r="A308" s="1" t="s">
        <v>439</v>
      </c>
      <c r="E308" s="33" t="s">
        <v>13547</v>
      </c>
    </row>
    <row r="309" ht="89.25">
      <c r="A309" s="1" t="s">
        <v>441</v>
      </c>
      <c r="E309" s="27" t="s">
        <v>13548</v>
      </c>
    </row>
    <row r="310">
      <c r="A310" s="1" t="s">
        <v>432</v>
      </c>
      <c r="B310" s="1">
        <v>74</v>
      </c>
      <c r="C310" s="26" t="s">
        <v>13549</v>
      </c>
      <c r="D310" t="s">
        <v>434</v>
      </c>
      <c r="E310" s="27" t="s">
        <v>13550</v>
      </c>
      <c r="F310" s="28" t="s">
        <v>467</v>
      </c>
      <c r="G310" s="29">
        <v>286</v>
      </c>
      <c r="H310" s="28">
        <v>0</v>
      </c>
      <c r="I310" s="30">
        <f>ROUND(G310*H310,P4)</f>
        <v>0</v>
      </c>
      <c r="L310" s="31">
        <v>0</v>
      </c>
      <c r="M310" s="24">
        <f>ROUND(G310*L310,P4)</f>
        <v>0</v>
      </c>
      <c r="N310" s="25" t="s">
        <v>13472</v>
      </c>
      <c r="O310" s="32">
        <f>M310*AA310</f>
        <v>0</v>
      </c>
      <c r="P310" s="1">
        <v>3</v>
      </c>
      <c r="AA310" s="1">
        <f>IF(P310=1,$O$3,IF(P310=2,$O$4,$O$5))</f>
        <v>0</v>
      </c>
    </row>
    <row r="311">
      <c r="A311" s="1" t="s">
        <v>437</v>
      </c>
      <c r="E311" s="27" t="s">
        <v>434</v>
      </c>
    </row>
    <row r="312">
      <c r="A312" s="1" t="s">
        <v>439</v>
      </c>
      <c r="E312" s="33" t="s">
        <v>13547</v>
      </c>
    </row>
    <row r="313" ht="89.25">
      <c r="A313" s="1" t="s">
        <v>441</v>
      </c>
      <c r="E313" s="27" t="s">
        <v>13548</v>
      </c>
    </row>
    <row r="314">
      <c r="A314" s="1" t="s">
        <v>429</v>
      </c>
      <c r="C314" s="22" t="s">
        <v>532</v>
      </c>
      <c r="E314" s="23" t="s">
        <v>13551</v>
      </c>
      <c r="L314" s="24">
        <f>SUMIFS(L315:L318,A315:A318,"P")</f>
        <v>0</v>
      </c>
      <c r="M314" s="24">
        <f>SUMIFS(M315:M318,A315:A318,"P")</f>
        <v>0</v>
      </c>
      <c r="N314" s="25"/>
    </row>
    <row r="315">
      <c r="A315" s="1" t="s">
        <v>432</v>
      </c>
      <c r="B315" s="1">
        <v>75</v>
      </c>
      <c r="C315" s="26" t="s">
        <v>13552</v>
      </c>
      <c r="D315" t="s">
        <v>434</v>
      </c>
      <c r="E315" s="27" t="s">
        <v>13553</v>
      </c>
      <c r="F315" s="28" t="s">
        <v>444</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13646</v>
      </c>
    </row>
    <row r="318" ht="89.25">
      <c r="A318" s="1" t="s">
        <v>441</v>
      </c>
      <c r="E318" s="27" t="s">
        <v>13554</v>
      </c>
    </row>
    <row r="319">
      <c r="A319" s="1" t="s">
        <v>429</v>
      </c>
      <c r="C319" s="22" t="s">
        <v>559</v>
      </c>
      <c r="E319" s="23" t="s">
        <v>893</v>
      </c>
      <c r="L319" s="24">
        <f>SUMIFS(L320:L335,A320:A335,"P")</f>
        <v>0</v>
      </c>
      <c r="M319" s="24">
        <f>SUMIFS(M320:M335,A320:A335,"P")</f>
        <v>0</v>
      </c>
      <c r="N319" s="25"/>
    </row>
    <row r="320" ht="25.5">
      <c r="A320" s="1" t="s">
        <v>432</v>
      </c>
      <c r="B320" s="1">
        <v>76</v>
      </c>
      <c r="C320" s="26" t="s">
        <v>561</v>
      </c>
      <c r="D320" t="s">
        <v>562</v>
      </c>
      <c r="E320" s="27" t="s">
        <v>563</v>
      </c>
      <c r="F320" s="28" t="s">
        <v>476</v>
      </c>
      <c r="G320" s="29">
        <v>125</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564</v>
      </c>
    </row>
    <row r="322">
      <c r="A322" s="1" t="s">
        <v>439</v>
      </c>
      <c r="E322" s="33" t="s">
        <v>13555</v>
      </c>
    </row>
    <row r="323" ht="153">
      <c r="A323" s="1" t="s">
        <v>441</v>
      </c>
      <c r="E323" s="27" t="s">
        <v>566</v>
      </c>
    </row>
    <row r="324" ht="38.25">
      <c r="A324" s="1" t="s">
        <v>432</v>
      </c>
      <c r="B324" s="1">
        <v>77</v>
      </c>
      <c r="C324" s="26" t="s">
        <v>901</v>
      </c>
      <c r="D324" t="s">
        <v>562</v>
      </c>
      <c r="E324" s="27" t="s">
        <v>1060</v>
      </c>
      <c r="F324" s="28" t="s">
        <v>476</v>
      </c>
      <c r="G324" s="29">
        <v>2.5</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564</v>
      </c>
    </row>
    <row r="326">
      <c r="A326" s="1" t="s">
        <v>439</v>
      </c>
      <c r="E326" s="33" t="s">
        <v>13555</v>
      </c>
    </row>
    <row r="327" ht="153">
      <c r="A327" s="1" t="s">
        <v>441</v>
      </c>
      <c r="E327" s="27" t="s">
        <v>566</v>
      </c>
    </row>
    <row r="328" ht="25.5">
      <c r="A328" s="1" t="s">
        <v>432</v>
      </c>
      <c r="B328" s="1">
        <v>78</v>
      </c>
      <c r="C328" s="26" t="s">
        <v>7447</v>
      </c>
      <c r="D328" t="s">
        <v>562</v>
      </c>
      <c r="E328" s="27" t="s">
        <v>7448</v>
      </c>
      <c r="F328" s="28" t="s">
        <v>476</v>
      </c>
      <c r="G328" s="29">
        <v>0.5</v>
      </c>
      <c r="H328" s="28">
        <v>0</v>
      </c>
      <c r="I328" s="30">
        <f>ROUND(G328*H328,P4)</f>
        <v>0</v>
      </c>
      <c r="L328" s="31">
        <v>0</v>
      </c>
      <c r="M328" s="24">
        <f>ROUND(G328*L328,P4)</f>
        <v>0</v>
      </c>
      <c r="N328" s="25" t="s">
        <v>13472</v>
      </c>
      <c r="O328" s="32">
        <f>M328*AA328</f>
        <v>0</v>
      </c>
      <c r="P328" s="1">
        <v>3</v>
      </c>
      <c r="AA328" s="1">
        <f>IF(P328=1,$O$3,IF(P328=2,$O$4,$O$5))</f>
        <v>0</v>
      </c>
    </row>
    <row r="329" ht="25.5">
      <c r="A329" s="1" t="s">
        <v>437</v>
      </c>
      <c r="E329" s="27" t="s">
        <v>7449</v>
      </c>
    </row>
    <row r="330">
      <c r="A330" s="1" t="s">
        <v>439</v>
      </c>
      <c r="E330" s="33" t="s">
        <v>13555</v>
      </c>
    </row>
    <row r="331" ht="153">
      <c r="A331" s="1" t="s">
        <v>441</v>
      </c>
      <c r="E331" s="27" t="s">
        <v>1108</v>
      </c>
    </row>
    <row r="332" ht="25.5">
      <c r="A332" s="1" t="s">
        <v>432</v>
      </c>
      <c r="B332" s="1">
        <v>79</v>
      </c>
      <c r="C332" s="26" t="s">
        <v>5270</v>
      </c>
      <c r="D332" t="s">
        <v>562</v>
      </c>
      <c r="E332" s="27" t="s">
        <v>5271</v>
      </c>
      <c r="F332" s="28" t="s">
        <v>476</v>
      </c>
      <c r="G332" s="29">
        <v>0.45000000000000001</v>
      </c>
      <c r="H332" s="28">
        <v>0</v>
      </c>
      <c r="I332" s="30">
        <f>ROUND(G332*H332,P4)</f>
        <v>0</v>
      </c>
      <c r="L332" s="31">
        <v>0</v>
      </c>
      <c r="M332" s="24">
        <f>ROUND(G332*L332,P4)</f>
        <v>0</v>
      </c>
      <c r="N332" s="25" t="s">
        <v>13472</v>
      </c>
      <c r="O332" s="32">
        <f>M332*AA332</f>
        <v>0</v>
      </c>
      <c r="P332" s="1">
        <v>3</v>
      </c>
      <c r="AA332" s="1">
        <f>IF(P332=1,$O$3,IF(P332=2,$O$4,$O$5))</f>
        <v>0</v>
      </c>
    </row>
    <row r="333" ht="38.25">
      <c r="A333" s="1" t="s">
        <v>437</v>
      </c>
      <c r="E333" s="27" t="s">
        <v>4949</v>
      </c>
    </row>
    <row r="334">
      <c r="A334" s="1" t="s">
        <v>439</v>
      </c>
      <c r="E334" s="33" t="s">
        <v>13555</v>
      </c>
    </row>
    <row r="335" ht="153">
      <c r="A335" s="1" t="s">
        <v>441</v>
      </c>
      <c r="E335" s="27" t="s">
        <v>566</v>
      </c>
    </row>
  </sheetData>
  <sheetProtection sheet="1" objects="1" scenarios="1" spinCount="100000" saltValue="HJZh48U38vzf83FaeLtyWdb8xLc5HcrZLDafSJc+ms21+JoG/ke0XEFgVuPT+Z896tiB4b2/ekSyRVxq/AjdPw==" hashValue="2M0gTPGrcagcRHZwY/DV72QNw8V6tMnKavij4bltUKdb9iXzR/q2EHIM2q2usL0Et3FBRhpRY5hz2DLA3Y6u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13648</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74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66.5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185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3.2999999999999998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80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235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185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24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10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1</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2</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20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4140</v>
      </c>
      <c r="E76" s="23" t="s">
        <v>4141</v>
      </c>
      <c r="L76" s="24">
        <f>SUMIFS(L77:L128,A77:A128,"P")</f>
        <v>0</v>
      </c>
      <c r="M76" s="24">
        <f>SUMIFS(M77:M128,A77:A128,"P")</f>
        <v>0</v>
      </c>
      <c r="N76" s="25"/>
    </row>
    <row r="77">
      <c r="A77" s="1" t="s">
        <v>432</v>
      </c>
      <c r="B77" s="1">
        <v>17</v>
      </c>
      <c r="C77" s="26" t="s">
        <v>2991</v>
      </c>
      <c r="D77" t="s">
        <v>434</v>
      </c>
      <c r="E77" s="27" t="s">
        <v>2992</v>
      </c>
      <c r="F77" s="28" t="s">
        <v>467</v>
      </c>
      <c r="G77" s="29">
        <v>175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13480</v>
      </c>
    </row>
    <row r="80" ht="38.25">
      <c r="A80" s="1" t="s">
        <v>441</v>
      </c>
      <c r="E80" s="27" t="s">
        <v>13481</v>
      </c>
    </row>
    <row r="81">
      <c r="A81" s="1" t="s">
        <v>432</v>
      </c>
      <c r="B81" s="1">
        <v>18</v>
      </c>
      <c r="C81" s="26" t="s">
        <v>2994</v>
      </c>
      <c r="D81" t="s">
        <v>434</v>
      </c>
      <c r="E81" s="27" t="s">
        <v>2995</v>
      </c>
      <c r="F81" s="28" t="s">
        <v>467</v>
      </c>
      <c r="G81" s="29">
        <v>380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13480</v>
      </c>
    </row>
    <row r="84" ht="38.25">
      <c r="A84" s="1" t="s">
        <v>441</v>
      </c>
      <c r="E84" s="27" t="s">
        <v>13481</v>
      </c>
    </row>
    <row r="85">
      <c r="A85" s="1" t="s">
        <v>432</v>
      </c>
      <c r="B85" s="1">
        <v>19</v>
      </c>
      <c r="C85" s="26" t="s">
        <v>2997</v>
      </c>
      <c r="D85" t="s">
        <v>434</v>
      </c>
      <c r="E85" s="27" t="s">
        <v>2998</v>
      </c>
      <c r="F85" s="28" t="s">
        <v>467</v>
      </c>
      <c r="G85" s="29">
        <v>410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13480</v>
      </c>
    </row>
    <row r="88" ht="38.25">
      <c r="A88" s="1" t="s">
        <v>441</v>
      </c>
      <c r="E88" s="27" t="s">
        <v>13481</v>
      </c>
    </row>
    <row r="89">
      <c r="A89" s="1" t="s">
        <v>432</v>
      </c>
      <c r="B89" s="1">
        <v>20</v>
      </c>
      <c r="C89" s="26" t="s">
        <v>3972</v>
      </c>
      <c r="D89" t="s">
        <v>434</v>
      </c>
      <c r="E89" s="27" t="s">
        <v>3973</v>
      </c>
      <c r="F89" s="28" t="s">
        <v>467</v>
      </c>
      <c r="G89" s="29">
        <v>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13480</v>
      </c>
    </row>
    <row r="92" ht="38.25">
      <c r="A92" s="1" t="s">
        <v>441</v>
      </c>
      <c r="E92" s="27" t="s">
        <v>13481</v>
      </c>
    </row>
    <row r="93">
      <c r="A93" s="1" t="s">
        <v>432</v>
      </c>
      <c r="B93" s="1">
        <v>21</v>
      </c>
      <c r="C93" s="26" t="s">
        <v>13482</v>
      </c>
      <c r="D93" t="s">
        <v>434</v>
      </c>
      <c r="E93" s="27" t="s">
        <v>13483</v>
      </c>
      <c r="F93" s="28" t="s">
        <v>467</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13480</v>
      </c>
    </row>
    <row r="96" ht="38.25">
      <c r="A96" s="1" t="s">
        <v>441</v>
      </c>
      <c r="E96" s="27" t="s">
        <v>13484</v>
      </c>
    </row>
    <row r="97" ht="25.5">
      <c r="A97" s="1" t="s">
        <v>432</v>
      </c>
      <c r="B97" s="1">
        <v>22</v>
      </c>
      <c r="C97" s="26" t="s">
        <v>13485</v>
      </c>
      <c r="D97" t="s">
        <v>434</v>
      </c>
      <c r="E97" s="27" t="s">
        <v>13486</v>
      </c>
      <c r="F97" s="28" t="s">
        <v>496</v>
      </c>
      <c r="G97" s="29">
        <v>4</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13480</v>
      </c>
    </row>
    <row r="100" ht="51">
      <c r="A100" s="1" t="s">
        <v>441</v>
      </c>
      <c r="E100" s="27" t="s">
        <v>13487</v>
      </c>
    </row>
    <row r="101" ht="25.5">
      <c r="A101" s="1" t="s">
        <v>432</v>
      </c>
      <c r="B101" s="1">
        <v>23</v>
      </c>
      <c r="C101" s="26" t="s">
        <v>3002</v>
      </c>
      <c r="D101" t="s">
        <v>434</v>
      </c>
      <c r="E101" s="27" t="s">
        <v>3003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13480</v>
      </c>
    </row>
    <row r="104" ht="38.25">
      <c r="A104" s="1" t="s">
        <v>441</v>
      </c>
      <c r="E104" s="27" t="s">
        <v>13488</v>
      </c>
    </row>
    <row r="105" ht="25.5">
      <c r="A105" s="1" t="s">
        <v>432</v>
      </c>
      <c r="B105" s="1">
        <v>24</v>
      </c>
      <c r="C105" s="26" t="s">
        <v>3005</v>
      </c>
      <c r="D105" t="s">
        <v>434</v>
      </c>
      <c r="E105" s="27" t="s">
        <v>3006</v>
      </c>
      <c r="F105" s="28" t="s">
        <v>496</v>
      </c>
      <c r="G105" s="29">
        <v>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13480</v>
      </c>
    </row>
    <row r="108" ht="38.25">
      <c r="A108" s="1" t="s">
        <v>441</v>
      </c>
      <c r="E108" s="27" t="s">
        <v>13488</v>
      </c>
    </row>
    <row r="109" ht="25.5">
      <c r="A109" s="1" t="s">
        <v>432</v>
      </c>
      <c r="B109" s="1">
        <v>25</v>
      </c>
      <c r="C109" s="26" t="s">
        <v>3978</v>
      </c>
      <c r="D109" t="s">
        <v>434</v>
      </c>
      <c r="E109" s="27" t="s">
        <v>3979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13480</v>
      </c>
    </row>
    <row r="112" ht="38.25">
      <c r="A112" s="1" t="s">
        <v>441</v>
      </c>
      <c r="E112" s="27" t="s">
        <v>13488</v>
      </c>
    </row>
    <row r="113" ht="25.5">
      <c r="A113" s="1" t="s">
        <v>432</v>
      </c>
      <c r="B113" s="1">
        <v>26</v>
      </c>
      <c r="C113" s="26" t="s">
        <v>7390</v>
      </c>
      <c r="D113" t="s">
        <v>434</v>
      </c>
      <c r="E113" s="27" t="s">
        <v>7391</v>
      </c>
      <c r="F113" s="28" t="s">
        <v>496</v>
      </c>
      <c r="G113" s="29">
        <v>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13480</v>
      </c>
    </row>
    <row r="116" ht="38.25">
      <c r="A116" s="1" t="s">
        <v>441</v>
      </c>
      <c r="E116" s="27" t="s">
        <v>13488</v>
      </c>
    </row>
    <row r="117">
      <c r="A117" s="1" t="s">
        <v>432</v>
      </c>
      <c r="B117" s="1">
        <v>27</v>
      </c>
      <c r="C117" s="26" t="s">
        <v>3980</v>
      </c>
      <c r="D117" t="s">
        <v>434</v>
      </c>
      <c r="E117" s="27" t="s">
        <v>3981</v>
      </c>
      <c r="F117" s="28" t="s">
        <v>467</v>
      </c>
      <c r="G117" s="29">
        <v>140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13480</v>
      </c>
    </row>
    <row r="120" ht="25.5">
      <c r="A120" s="1" t="s">
        <v>441</v>
      </c>
      <c r="E120" s="27" t="s">
        <v>13493</v>
      </c>
    </row>
    <row r="121">
      <c r="A121" s="1" t="s">
        <v>432</v>
      </c>
      <c r="B121" s="1">
        <v>28</v>
      </c>
      <c r="C121" s="26" t="s">
        <v>3008</v>
      </c>
      <c r="D121" t="s">
        <v>434</v>
      </c>
      <c r="E121" s="27" t="s">
        <v>3009</v>
      </c>
      <c r="F121" s="28" t="s">
        <v>496</v>
      </c>
      <c r="G121" s="29">
        <v>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13480</v>
      </c>
    </row>
    <row r="124" ht="25.5">
      <c r="A124" s="1" t="s">
        <v>441</v>
      </c>
      <c r="E124" s="27" t="s">
        <v>13494</v>
      </c>
    </row>
    <row r="125">
      <c r="A125" s="1" t="s">
        <v>432</v>
      </c>
      <c r="B125" s="1">
        <v>29</v>
      </c>
      <c r="C125" s="26" t="s">
        <v>13345</v>
      </c>
      <c r="D125" t="s">
        <v>434</v>
      </c>
      <c r="E125" s="27" t="s">
        <v>13346</v>
      </c>
      <c r="F125" s="28" t="s">
        <v>467</v>
      </c>
      <c r="G125" s="29">
        <v>540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13480</v>
      </c>
    </row>
    <row r="128" ht="51">
      <c r="A128" s="1" t="s">
        <v>441</v>
      </c>
      <c r="E128" s="27" t="s">
        <v>13495</v>
      </c>
    </row>
    <row r="129">
      <c r="A129" s="1" t="s">
        <v>429</v>
      </c>
      <c r="C129" s="22" t="s">
        <v>8989</v>
      </c>
      <c r="E129" s="23" t="s">
        <v>13496</v>
      </c>
      <c r="L129" s="24">
        <f>SUMIFS(L130:L161,A130:A161,"P")</f>
        <v>0</v>
      </c>
      <c r="M129" s="24">
        <f>SUMIFS(M130:M161,A130:A161,"P")</f>
        <v>0</v>
      </c>
      <c r="N129" s="25"/>
    </row>
    <row r="130" ht="25.5">
      <c r="A130" s="1" t="s">
        <v>432</v>
      </c>
      <c r="B130" s="1">
        <v>30</v>
      </c>
      <c r="C130" s="26" t="s">
        <v>13601</v>
      </c>
      <c r="D130" t="s">
        <v>434</v>
      </c>
      <c r="E130" s="27" t="s">
        <v>13602</v>
      </c>
      <c r="F130" s="28" t="s">
        <v>496</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13499</v>
      </c>
    </row>
    <row r="133" ht="140.25">
      <c r="A133" s="1" t="s">
        <v>441</v>
      </c>
      <c r="E133" s="27" t="s">
        <v>13500</v>
      </c>
    </row>
    <row r="134" ht="25.5">
      <c r="A134" s="1" t="s">
        <v>432</v>
      </c>
      <c r="B134" s="1">
        <v>31</v>
      </c>
      <c r="C134" s="26" t="s">
        <v>13503</v>
      </c>
      <c r="D134" t="s">
        <v>434</v>
      </c>
      <c r="E134" s="27" t="s">
        <v>13504</v>
      </c>
      <c r="F134" s="28" t="s">
        <v>496</v>
      </c>
      <c r="G134" s="29">
        <v>1</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13505</v>
      </c>
    </row>
    <row r="137" ht="51">
      <c r="A137" s="1" t="s">
        <v>441</v>
      </c>
      <c r="E137" s="27" t="s">
        <v>13506</v>
      </c>
    </row>
    <row r="138" ht="25.5">
      <c r="A138" s="1" t="s">
        <v>432</v>
      </c>
      <c r="B138" s="1">
        <v>32</v>
      </c>
      <c r="C138" s="26" t="s">
        <v>13507</v>
      </c>
      <c r="D138" t="s">
        <v>434</v>
      </c>
      <c r="E138" s="27" t="s">
        <v>13508</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13505</v>
      </c>
    </row>
    <row r="141" ht="38.25">
      <c r="A141" s="1" t="s">
        <v>441</v>
      </c>
      <c r="E141" s="27" t="s">
        <v>13509</v>
      </c>
    </row>
    <row r="142" ht="25.5">
      <c r="A142" s="1" t="s">
        <v>432</v>
      </c>
      <c r="B142" s="1">
        <v>33</v>
      </c>
      <c r="C142" s="26" t="s">
        <v>13510</v>
      </c>
      <c r="D142" t="s">
        <v>434</v>
      </c>
      <c r="E142" s="27" t="s">
        <v>13511</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13505</v>
      </c>
    </row>
    <row r="145" ht="38.25">
      <c r="A145" s="1" t="s">
        <v>441</v>
      </c>
      <c r="E145" s="27" t="s">
        <v>13512</v>
      </c>
    </row>
    <row r="146">
      <c r="A146" s="1" t="s">
        <v>432</v>
      </c>
      <c r="B146" s="1">
        <v>34</v>
      </c>
      <c r="C146" s="26" t="s">
        <v>13513</v>
      </c>
      <c r="D146" t="s">
        <v>434</v>
      </c>
      <c r="E146" s="27" t="s">
        <v>13514</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13505</v>
      </c>
    </row>
    <row r="149" ht="38.25">
      <c r="A149" s="1" t="s">
        <v>441</v>
      </c>
      <c r="E149" s="27" t="s">
        <v>13512</v>
      </c>
    </row>
    <row r="150">
      <c r="A150" s="1" t="s">
        <v>432</v>
      </c>
      <c r="B150" s="1">
        <v>35</v>
      </c>
      <c r="C150" s="26" t="s">
        <v>13515</v>
      </c>
      <c r="D150" t="s">
        <v>434</v>
      </c>
      <c r="E150" s="27" t="s">
        <v>13516</v>
      </c>
      <c r="F150" s="28" t="s">
        <v>496</v>
      </c>
      <c r="G150" s="29">
        <v>3</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13505</v>
      </c>
    </row>
    <row r="153" ht="63.75">
      <c r="A153" s="1" t="s">
        <v>441</v>
      </c>
      <c r="E153" s="27" t="s">
        <v>13518</v>
      </c>
    </row>
    <row r="154">
      <c r="A154" s="1" t="s">
        <v>432</v>
      </c>
      <c r="B154" s="1">
        <v>36</v>
      </c>
      <c r="C154" s="26" t="s">
        <v>13519</v>
      </c>
      <c r="D154" t="s">
        <v>434</v>
      </c>
      <c r="E154" s="27" t="s">
        <v>13520</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13505</v>
      </c>
    </row>
    <row r="157" ht="63.75">
      <c r="A157" s="1" t="s">
        <v>441</v>
      </c>
      <c r="E157" s="27" t="s">
        <v>13518</v>
      </c>
    </row>
    <row r="158">
      <c r="A158" s="1" t="s">
        <v>432</v>
      </c>
      <c r="B158" s="1">
        <v>37</v>
      </c>
      <c r="C158" s="26" t="s">
        <v>13521</v>
      </c>
      <c r="D158" t="s">
        <v>434</v>
      </c>
      <c r="E158" s="27" t="s">
        <v>13522</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13505</v>
      </c>
    </row>
    <row r="161" ht="63.75">
      <c r="A161" s="1" t="s">
        <v>441</v>
      </c>
      <c r="E161" s="27" t="s">
        <v>13518</v>
      </c>
    </row>
    <row r="162">
      <c r="A162" s="1" t="s">
        <v>429</v>
      </c>
      <c r="C162" s="22" t="s">
        <v>4152</v>
      </c>
      <c r="E162" s="23" t="s">
        <v>4153</v>
      </c>
      <c r="L162" s="24">
        <f>SUMIFS(L163:L206,A163:A206,"P")</f>
        <v>0</v>
      </c>
      <c r="M162" s="24">
        <f>SUMIFS(M163:M206,A163:A206,"P")</f>
        <v>0</v>
      </c>
      <c r="N162" s="25"/>
    </row>
    <row r="163">
      <c r="A163" s="1" t="s">
        <v>432</v>
      </c>
      <c r="B163" s="1">
        <v>38</v>
      </c>
      <c r="C163" s="26" t="s">
        <v>4938</v>
      </c>
      <c r="D163" t="s">
        <v>434</v>
      </c>
      <c r="E163" s="27" t="s">
        <v>4155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13525</v>
      </c>
    </row>
    <row r="166" ht="38.25">
      <c r="A166" s="1" t="s">
        <v>441</v>
      </c>
      <c r="E166" s="27" t="s">
        <v>13526</v>
      </c>
    </row>
    <row r="167" ht="25.5">
      <c r="A167" s="1" t="s">
        <v>432</v>
      </c>
      <c r="B167" s="1">
        <v>39</v>
      </c>
      <c r="C167" s="26" t="s">
        <v>3012</v>
      </c>
      <c r="D167" t="s">
        <v>434</v>
      </c>
      <c r="E167" s="27" t="s">
        <v>3013</v>
      </c>
      <c r="F167" s="28" t="s">
        <v>496</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13517</v>
      </c>
    </row>
    <row r="170" ht="63.75">
      <c r="A170" s="1" t="s">
        <v>441</v>
      </c>
      <c r="E170" s="27" t="s">
        <v>13527</v>
      </c>
    </row>
    <row r="171" ht="38.25">
      <c r="A171" s="1" t="s">
        <v>432</v>
      </c>
      <c r="B171" s="1">
        <v>40</v>
      </c>
      <c r="C171" s="26" t="s">
        <v>3014</v>
      </c>
      <c r="D171" t="s">
        <v>434</v>
      </c>
      <c r="E171" s="27" t="s">
        <v>3015</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13517</v>
      </c>
    </row>
    <row r="174" ht="63.75">
      <c r="A174" s="1" t="s">
        <v>441</v>
      </c>
      <c r="E174" s="27" t="s">
        <v>13527</v>
      </c>
    </row>
    <row r="175" ht="25.5">
      <c r="A175" s="1" t="s">
        <v>432</v>
      </c>
      <c r="B175" s="1">
        <v>41</v>
      </c>
      <c r="C175" s="26" t="s">
        <v>3016</v>
      </c>
      <c r="D175" t="s">
        <v>434</v>
      </c>
      <c r="E175" s="27" t="s">
        <v>3017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13517</v>
      </c>
    </row>
    <row r="178" ht="38.25">
      <c r="A178" s="1" t="s">
        <v>441</v>
      </c>
      <c r="E178" s="27" t="s">
        <v>13528</v>
      </c>
    </row>
    <row r="179">
      <c r="A179" s="1" t="s">
        <v>432</v>
      </c>
      <c r="B179" s="1">
        <v>42</v>
      </c>
      <c r="C179" s="26" t="s">
        <v>13529</v>
      </c>
      <c r="D179" t="s">
        <v>434</v>
      </c>
      <c r="E179" s="27" t="s">
        <v>13530</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38.25">
      <c r="A182" s="1" t="s">
        <v>441</v>
      </c>
      <c r="E182" s="27" t="s">
        <v>13531</v>
      </c>
    </row>
    <row r="183">
      <c r="A183" s="1" t="s">
        <v>432</v>
      </c>
      <c r="B183" s="1">
        <v>43</v>
      </c>
      <c r="C183" s="26" t="s">
        <v>3018</v>
      </c>
      <c r="D183" t="s">
        <v>434</v>
      </c>
      <c r="E183" s="27" t="s">
        <v>3019</v>
      </c>
      <c r="F183" s="28" t="s">
        <v>1625</v>
      </c>
      <c r="G183" s="29">
        <v>60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13517</v>
      </c>
    </row>
    <row r="186" ht="38.25">
      <c r="A186" s="1" t="s">
        <v>441</v>
      </c>
      <c r="E186" s="27" t="s">
        <v>13534</v>
      </c>
    </row>
    <row r="187">
      <c r="A187" s="1" t="s">
        <v>432</v>
      </c>
      <c r="B187" s="1">
        <v>44</v>
      </c>
      <c r="C187" s="26" t="s">
        <v>3911</v>
      </c>
      <c r="D187" t="s">
        <v>434</v>
      </c>
      <c r="E187" s="27" t="s">
        <v>3912</v>
      </c>
      <c r="F187" s="28" t="s">
        <v>1625</v>
      </c>
      <c r="G187" s="29">
        <v>16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13517</v>
      </c>
    </row>
    <row r="190" ht="38.25">
      <c r="A190" s="1" t="s">
        <v>441</v>
      </c>
      <c r="E190" s="27" t="s">
        <v>13535</v>
      </c>
    </row>
    <row r="191">
      <c r="A191" s="1" t="s">
        <v>432</v>
      </c>
      <c r="B191" s="1">
        <v>45</v>
      </c>
      <c r="C191" s="26" t="s">
        <v>3913</v>
      </c>
      <c r="D191" t="s">
        <v>434</v>
      </c>
      <c r="E191" s="27" t="s">
        <v>3914</v>
      </c>
      <c r="F191" s="28" t="s">
        <v>1625</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13517</v>
      </c>
    </row>
    <row r="194" ht="38.25">
      <c r="A194" s="1" t="s">
        <v>441</v>
      </c>
      <c r="E194" s="27" t="s">
        <v>13536</v>
      </c>
    </row>
    <row r="195">
      <c r="A195" s="1" t="s">
        <v>432</v>
      </c>
      <c r="B195" s="1">
        <v>46</v>
      </c>
      <c r="C195" s="26" t="s">
        <v>13537</v>
      </c>
      <c r="D195" t="s">
        <v>434</v>
      </c>
      <c r="E195" s="27" t="s">
        <v>8983</v>
      </c>
      <c r="F195" s="28" t="s">
        <v>1625</v>
      </c>
      <c r="G195" s="29">
        <v>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13517</v>
      </c>
    </row>
    <row r="198" ht="38.25">
      <c r="A198" s="1" t="s">
        <v>441</v>
      </c>
      <c r="E198" s="27" t="s">
        <v>13538</v>
      </c>
    </row>
    <row r="199">
      <c r="A199" s="1" t="s">
        <v>432</v>
      </c>
      <c r="B199" s="1">
        <v>47</v>
      </c>
      <c r="C199" s="26" t="s">
        <v>5260</v>
      </c>
      <c r="D199" t="s">
        <v>434</v>
      </c>
      <c r="E199" s="27" t="s">
        <v>4163</v>
      </c>
      <c r="F199" s="28" t="s">
        <v>1625</v>
      </c>
      <c r="G199" s="29">
        <v>16</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13517</v>
      </c>
    </row>
    <row r="202" ht="38.25">
      <c r="A202" s="1" t="s">
        <v>441</v>
      </c>
      <c r="E202" s="27" t="s">
        <v>13539</v>
      </c>
    </row>
    <row r="203">
      <c r="A203" s="1" t="s">
        <v>432</v>
      </c>
      <c r="B203" s="1">
        <v>48</v>
      </c>
      <c r="C203" s="26" t="s">
        <v>13540</v>
      </c>
      <c r="D203" t="s">
        <v>434</v>
      </c>
      <c r="E203" s="27" t="s">
        <v>13541</v>
      </c>
      <c r="F203" s="28" t="s">
        <v>496</v>
      </c>
      <c r="G203" s="29">
        <v>1</v>
      </c>
      <c r="H203" s="28">
        <v>0</v>
      </c>
      <c r="I203" s="30">
        <f>ROUND(G203*H203,P4)</f>
        <v>0</v>
      </c>
      <c r="L203" s="31">
        <v>0</v>
      </c>
      <c r="M203" s="24">
        <f>ROUND(G203*L203,P4)</f>
        <v>0</v>
      </c>
      <c r="N203" s="25" t="s">
        <v>13472</v>
      </c>
      <c r="O203" s="32">
        <f>M203*AA203</f>
        <v>0</v>
      </c>
      <c r="P203" s="1">
        <v>3</v>
      </c>
      <c r="AA203" s="1">
        <f>IF(P203=1,$O$3,IF(P203=2,$O$4,$O$5))</f>
        <v>0</v>
      </c>
    </row>
    <row r="204">
      <c r="A204" s="1" t="s">
        <v>437</v>
      </c>
      <c r="E204" s="27" t="s">
        <v>434</v>
      </c>
    </row>
    <row r="205">
      <c r="A205" s="1" t="s">
        <v>439</v>
      </c>
      <c r="E205" s="33" t="s">
        <v>13517</v>
      </c>
    </row>
    <row r="206" ht="140.25">
      <c r="A206" s="1" t="s">
        <v>441</v>
      </c>
      <c r="E206" s="27" t="s">
        <v>13542</v>
      </c>
    </row>
    <row r="207">
      <c r="A207" s="1" t="s">
        <v>429</v>
      </c>
      <c r="C207" s="22" t="s">
        <v>13543</v>
      </c>
      <c r="E207" s="23" t="s">
        <v>13544</v>
      </c>
      <c r="L207" s="24">
        <f>SUMIFS(L208:L215,A208:A215,"P")</f>
        <v>0</v>
      </c>
      <c r="M207" s="24">
        <f>SUMIFS(M208:M215,A208:A215,"P")</f>
        <v>0</v>
      </c>
      <c r="N207" s="25"/>
    </row>
    <row r="208">
      <c r="A208" s="1" t="s">
        <v>432</v>
      </c>
      <c r="B208" s="1">
        <v>49</v>
      </c>
      <c r="C208" s="26" t="s">
        <v>13545</v>
      </c>
      <c r="D208" t="s">
        <v>434</v>
      </c>
      <c r="E208" s="27" t="s">
        <v>13546</v>
      </c>
      <c r="F208" s="28" t="s">
        <v>467</v>
      </c>
      <c r="G208" s="29">
        <v>175</v>
      </c>
      <c r="H208" s="28">
        <v>0</v>
      </c>
      <c r="I208" s="30">
        <f>ROUND(G208*H208,P4)</f>
        <v>0</v>
      </c>
      <c r="L208" s="31">
        <v>0</v>
      </c>
      <c r="M208" s="24">
        <f>ROUND(G208*L208,P4)</f>
        <v>0</v>
      </c>
      <c r="N208" s="25" t="s">
        <v>13472</v>
      </c>
      <c r="O208" s="32">
        <f>M208*AA208</f>
        <v>0</v>
      </c>
      <c r="P208" s="1">
        <v>3</v>
      </c>
      <c r="AA208" s="1">
        <f>IF(P208=1,$O$3,IF(P208=2,$O$4,$O$5))</f>
        <v>0</v>
      </c>
    </row>
    <row r="209">
      <c r="A209" s="1" t="s">
        <v>437</v>
      </c>
      <c r="E209" s="27" t="s">
        <v>434</v>
      </c>
    </row>
    <row r="210">
      <c r="A210" s="1" t="s">
        <v>439</v>
      </c>
      <c r="E210" s="33" t="s">
        <v>13547</v>
      </c>
    </row>
    <row r="211" ht="89.25">
      <c r="A211" s="1" t="s">
        <v>441</v>
      </c>
      <c r="E211" s="27" t="s">
        <v>13548</v>
      </c>
    </row>
    <row r="212">
      <c r="A212" s="1" t="s">
        <v>432</v>
      </c>
      <c r="B212" s="1">
        <v>50</v>
      </c>
      <c r="C212" s="26" t="s">
        <v>13549</v>
      </c>
      <c r="D212" t="s">
        <v>434</v>
      </c>
      <c r="E212" s="27" t="s">
        <v>13550</v>
      </c>
      <c r="F212" s="28" t="s">
        <v>467</v>
      </c>
      <c r="G212" s="29">
        <v>175</v>
      </c>
      <c r="H212" s="28">
        <v>0</v>
      </c>
      <c r="I212" s="30">
        <f>ROUND(G212*H212,P4)</f>
        <v>0</v>
      </c>
      <c r="L212" s="31">
        <v>0</v>
      </c>
      <c r="M212" s="24">
        <f>ROUND(G212*L212,P4)</f>
        <v>0</v>
      </c>
      <c r="N212" s="25" t="s">
        <v>13472</v>
      </c>
      <c r="O212" s="32">
        <f>M212*AA212</f>
        <v>0</v>
      </c>
      <c r="P212" s="1">
        <v>3</v>
      </c>
      <c r="AA212" s="1">
        <f>IF(P212=1,$O$3,IF(P212=2,$O$4,$O$5))</f>
        <v>0</v>
      </c>
    </row>
    <row r="213">
      <c r="A213" s="1" t="s">
        <v>437</v>
      </c>
      <c r="E213" s="27" t="s">
        <v>434</v>
      </c>
    </row>
    <row r="214">
      <c r="A214" s="1" t="s">
        <v>439</v>
      </c>
      <c r="E214" s="33" t="s">
        <v>13547</v>
      </c>
    </row>
    <row r="215" ht="89.25">
      <c r="A215" s="1" t="s">
        <v>441</v>
      </c>
      <c r="E215" s="27" t="s">
        <v>13548</v>
      </c>
    </row>
    <row r="216">
      <c r="A216" s="1" t="s">
        <v>429</v>
      </c>
      <c r="C216" s="22" t="s">
        <v>532</v>
      </c>
      <c r="E216" s="23" t="s">
        <v>13551</v>
      </c>
      <c r="L216" s="24">
        <f>SUMIFS(L217:L220,A217:A220,"P")</f>
        <v>0</v>
      </c>
      <c r="M216" s="24">
        <f>SUMIFS(M217:M220,A217:A220,"P")</f>
        <v>0</v>
      </c>
      <c r="N216" s="25"/>
    </row>
    <row r="217">
      <c r="A217" s="1" t="s">
        <v>432</v>
      </c>
      <c r="B217" s="1">
        <v>51</v>
      </c>
      <c r="C217" s="26" t="s">
        <v>13552</v>
      </c>
      <c r="D217" t="s">
        <v>434</v>
      </c>
      <c r="E217" s="27" t="s">
        <v>13553</v>
      </c>
      <c r="F217" s="28" t="s">
        <v>444</v>
      </c>
      <c r="G217" s="29">
        <v>0.5</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13444</v>
      </c>
    </row>
    <row r="220" ht="89.25">
      <c r="A220" s="1" t="s">
        <v>441</v>
      </c>
      <c r="E220" s="27" t="s">
        <v>13554</v>
      </c>
    </row>
    <row r="221">
      <c r="A221" s="1" t="s">
        <v>429</v>
      </c>
      <c r="C221" s="22" t="s">
        <v>559</v>
      </c>
      <c r="E221" s="23" t="s">
        <v>893</v>
      </c>
      <c r="L221" s="24">
        <f>SUMIFS(L222:L241,A222:A241,"P")</f>
        <v>0</v>
      </c>
      <c r="M221" s="24">
        <f>SUMIFS(M222:M241,A222:A241,"P")</f>
        <v>0</v>
      </c>
      <c r="N221" s="25"/>
    </row>
    <row r="222" ht="25.5">
      <c r="A222" s="1" t="s">
        <v>432</v>
      </c>
      <c r="B222" s="1">
        <v>52</v>
      </c>
      <c r="C222" s="26" t="s">
        <v>561</v>
      </c>
      <c r="D222" t="s">
        <v>562</v>
      </c>
      <c r="E222" s="27" t="s">
        <v>563</v>
      </c>
      <c r="F222" s="28" t="s">
        <v>476</v>
      </c>
      <c r="G222" s="29">
        <v>13.4</v>
      </c>
      <c r="H222" s="28">
        <v>0</v>
      </c>
      <c r="I222" s="30">
        <f>ROUND(G222*H222,P4)</f>
        <v>0</v>
      </c>
      <c r="L222" s="31">
        <v>0</v>
      </c>
      <c r="M222" s="24">
        <f>ROUND(G222*L222,P4)</f>
        <v>0</v>
      </c>
      <c r="N222" s="25" t="s">
        <v>13472</v>
      </c>
      <c r="O222" s="32">
        <f>M222*AA222</f>
        <v>0</v>
      </c>
      <c r="P222" s="1">
        <v>3</v>
      </c>
      <c r="AA222" s="1">
        <f>IF(P222=1,$O$3,IF(P222=2,$O$4,$O$5))</f>
        <v>0</v>
      </c>
    </row>
    <row r="223" ht="38.25">
      <c r="A223" s="1" t="s">
        <v>437</v>
      </c>
      <c r="E223" s="27" t="s">
        <v>564</v>
      </c>
    </row>
    <row r="224">
      <c r="A224" s="1" t="s">
        <v>439</v>
      </c>
      <c r="E224" s="33" t="s">
        <v>13555</v>
      </c>
    </row>
    <row r="225" ht="153">
      <c r="A225" s="1" t="s">
        <v>441</v>
      </c>
      <c r="E225" s="27" t="s">
        <v>566</v>
      </c>
    </row>
    <row r="226" ht="38.25">
      <c r="A226" s="1" t="s">
        <v>432</v>
      </c>
      <c r="B226" s="1">
        <v>53</v>
      </c>
      <c r="C226" s="26" t="s">
        <v>901</v>
      </c>
      <c r="D226" t="s">
        <v>562</v>
      </c>
      <c r="E226" s="27" t="s">
        <v>1060</v>
      </c>
      <c r="F226" s="28" t="s">
        <v>476</v>
      </c>
      <c r="G226" s="29">
        <v>1.1000000000000001</v>
      </c>
      <c r="H226" s="28">
        <v>0</v>
      </c>
      <c r="I226" s="30">
        <f>ROUND(G226*H226,P4)</f>
        <v>0</v>
      </c>
      <c r="L226" s="31">
        <v>0</v>
      </c>
      <c r="M226" s="24">
        <f>ROUND(G226*L226,P4)</f>
        <v>0</v>
      </c>
      <c r="N226" s="25" t="s">
        <v>13472</v>
      </c>
      <c r="O226" s="32">
        <f>M226*AA226</f>
        <v>0</v>
      </c>
      <c r="P226" s="1">
        <v>3</v>
      </c>
      <c r="AA226" s="1">
        <f>IF(P226=1,$O$3,IF(P226=2,$O$4,$O$5))</f>
        <v>0</v>
      </c>
    </row>
    <row r="227" ht="38.25">
      <c r="A227" s="1" t="s">
        <v>437</v>
      </c>
      <c r="E227" s="27" t="s">
        <v>564</v>
      </c>
    </row>
    <row r="228">
      <c r="A228" s="1" t="s">
        <v>439</v>
      </c>
      <c r="E228" s="33" t="s">
        <v>13555</v>
      </c>
    </row>
    <row r="229" ht="153">
      <c r="A229" s="1" t="s">
        <v>441</v>
      </c>
      <c r="E229" s="27" t="s">
        <v>566</v>
      </c>
    </row>
    <row r="230" ht="25.5">
      <c r="A230" s="1" t="s">
        <v>432</v>
      </c>
      <c r="B230" s="1">
        <v>54</v>
      </c>
      <c r="C230" s="26" t="s">
        <v>7447</v>
      </c>
      <c r="D230" t="s">
        <v>562</v>
      </c>
      <c r="E230" s="27" t="s">
        <v>7448</v>
      </c>
      <c r="F230" s="28" t="s">
        <v>476</v>
      </c>
      <c r="G230" s="29">
        <v>0.29999999999999999</v>
      </c>
      <c r="H230" s="28">
        <v>0</v>
      </c>
      <c r="I230" s="30">
        <f>ROUND(G230*H230,P4)</f>
        <v>0</v>
      </c>
      <c r="L230" s="31">
        <v>0</v>
      </c>
      <c r="M230" s="24">
        <f>ROUND(G230*L230,P4)</f>
        <v>0</v>
      </c>
      <c r="N230" s="25" t="s">
        <v>13472</v>
      </c>
      <c r="O230" s="32">
        <f>M230*AA230</f>
        <v>0</v>
      </c>
      <c r="P230" s="1">
        <v>3</v>
      </c>
      <c r="AA230" s="1">
        <f>IF(P230=1,$O$3,IF(P230=2,$O$4,$O$5))</f>
        <v>0</v>
      </c>
    </row>
    <row r="231" ht="25.5">
      <c r="A231" s="1" t="s">
        <v>437</v>
      </c>
      <c r="E231" s="27" t="s">
        <v>7449</v>
      </c>
    </row>
    <row r="232">
      <c r="A232" s="1" t="s">
        <v>439</v>
      </c>
      <c r="E232" s="33" t="s">
        <v>13555</v>
      </c>
    </row>
    <row r="233" ht="153">
      <c r="A233" s="1" t="s">
        <v>441</v>
      </c>
      <c r="E233" s="27" t="s">
        <v>1108</v>
      </c>
    </row>
    <row r="234" ht="38.25">
      <c r="A234" s="1" t="s">
        <v>432</v>
      </c>
      <c r="B234" s="1">
        <v>55</v>
      </c>
      <c r="C234" s="26" t="s">
        <v>5267</v>
      </c>
      <c r="D234" t="s">
        <v>562</v>
      </c>
      <c r="E234" s="27" t="s">
        <v>5268</v>
      </c>
      <c r="F234" s="28" t="s">
        <v>476</v>
      </c>
      <c r="G234" s="29">
        <v>0.20000000000000001</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5269</v>
      </c>
    </row>
    <row r="236">
      <c r="A236" s="1" t="s">
        <v>439</v>
      </c>
      <c r="E236" s="33" t="s">
        <v>13555</v>
      </c>
    </row>
    <row r="237" ht="153">
      <c r="A237" s="1" t="s">
        <v>441</v>
      </c>
      <c r="E237" s="27" t="s">
        <v>1108</v>
      </c>
    </row>
    <row r="238" ht="25.5">
      <c r="A238" s="1" t="s">
        <v>432</v>
      </c>
      <c r="B238" s="1">
        <v>56</v>
      </c>
      <c r="C238" s="26" t="s">
        <v>5270</v>
      </c>
      <c r="D238" t="s">
        <v>562</v>
      </c>
      <c r="E238" s="27" t="s">
        <v>5271</v>
      </c>
      <c r="F238" s="28" t="s">
        <v>476</v>
      </c>
      <c r="G238" s="29">
        <v>0.29999999999999999</v>
      </c>
      <c r="H238" s="28">
        <v>0</v>
      </c>
      <c r="I238" s="30">
        <f>ROUND(G238*H238,P4)</f>
        <v>0</v>
      </c>
      <c r="L238" s="31">
        <v>0</v>
      </c>
      <c r="M238" s="24">
        <f>ROUND(G238*L238,P4)</f>
        <v>0</v>
      </c>
      <c r="N238" s="25" t="s">
        <v>13472</v>
      </c>
      <c r="O238" s="32">
        <f>M238*AA238</f>
        <v>0</v>
      </c>
      <c r="P238" s="1">
        <v>3</v>
      </c>
      <c r="AA238" s="1">
        <f>IF(P238=1,$O$3,IF(P238=2,$O$4,$O$5))</f>
        <v>0</v>
      </c>
    </row>
    <row r="239" ht="38.25">
      <c r="A239" s="1" t="s">
        <v>437</v>
      </c>
      <c r="E239" s="27" t="s">
        <v>4949</v>
      </c>
    </row>
    <row r="240">
      <c r="A240" s="1" t="s">
        <v>439</v>
      </c>
      <c r="E240" s="33" t="s">
        <v>13555</v>
      </c>
    </row>
    <row r="241" ht="153">
      <c r="A241" s="1" t="s">
        <v>441</v>
      </c>
      <c r="E241" s="27" t="s">
        <v>566</v>
      </c>
    </row>
  </sheetData>
  <sheetProtection sheet="1" objects="1" scenarios="1" spinCount="100000" saltValue="ZMIJGkammbOM4Hsb+LSKWNl8PfJ8xA4zsO2h0CkzaTv+8TsHi1Irne4Ih02N71s5zlYRuF3eKxRGnsNUSKDuHQ==" hashValue="O5KaJXKFbULLzI3TY/FuaPX4Wki4qYqKf7L+HH7ySyODEAeIfhf8RxmqLKLJkDRbX5HXuycETQhsneXzO2AM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13649</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780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284.10000000000002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384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234.30000000000001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780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16.600000000000001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320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330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1120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910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1</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650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8</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4</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24</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2002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2002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13634</v>
      </c>
      <c r="D123" t="s">
        <v>434</v>
      </c>
      <c r="E123" s="27" t="s">
        <v>13635</v>
      </c>
      <c r="F123" s="28" t="s">
        <v>467</v>
      </c>
      <c r="G123" s="29">
        <v>120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850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815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16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8</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120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18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13641</v>
      </c>
      <c r="D167" t="s">
        <v>434</v>
      </c>
      <c r="E167" s="27" t="s">
        <v>13642</v>
      </c>
      <c r="F167" s="28" t="s">
        <v>496</v>
      </c>
      <c r="G167" s="29">
        <v>4</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13592</v>
      </c>
      <c r="D171" t="s">
        <v>434</v>
      </c>
      <c r="E171" s="27" t="s">
        <v>13593</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c r="A175" s="1" t="s">
        <v>432</v>
      </c>
      <c r="B175" s="1">
        <v>41</v>
      </c>
      <c r="C175" s="26" t="s">
        <v>3980</v>
      </c>
      <c r="D175" t="s">
        <v>434</v>
      </c>
      <c r="E175" s="27" t="s">
        <v>3981</v>
      </c>
      <c r="F175" s="28" t="s">
        <v>467</v>
      </c>
      <c r="G175" s="29">
        <v>1700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13493</v>
      </c>
    </row>
    <row r="179">
      <c r="A179" s="1" t="s">
        <v>432</v>
      </c>
      <c r="B179" s="1">
        <v>42</v>
      </c>
      <c r="C179" s="26" t="s">
        <v>3008</v>
      </c>
      <c r="D179" t="s">
        <v>434</v>
      </c>
      <c r="E179" s="27" t="s">
        <v>3009</v>
      </c>
      <c r="F179" s="28" t="s">
        <v>496</v>
      </c>
      <c r="G179" s="29">
        <v>180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13494</v>
      </c>
    </row>
    <row r="183">
      <c r="A183" s="1" t="s">
        <v>432</v>
      </c>
      <c r="B183" s="1">
        <v>43</v>
      </c>
      <c r="C183" s="26" t="s">
        <v>13345</v>
      </c>
      <c r="D183" t="s">
        <v>434</v>
      </c>
      <c r="E183" s="27" t="s">
        <v>13346</v>
      </c>
      <c r="F183" s="28" t="s">
        <v>467</v>
      </c>
      <c r="G183" s="29">
        <v>1150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51">
      <c r="A186" s="1" t="s">
        <v>441</v>
      </c>
      <c r="E186" s="27" t="s">
        <v>13495</v>
      </c>
    </row>
    <row r="187" ht="25.5">
      <c r="A187" s="1" t="s">
        <v>432</v>
      </c>
      <c r="B187" s="1">
        <v>44</v>
      </c>
      <c r="C187" s="26" t="s">
        <v>13650</v>
      </c>
      <c r="D187" t="s">
        <v>434</v>
      </c>
      <c r="E187" s="27" t="s">
        <v>13651</v>
      </c>
      <c r="F187" s="28" t="s">
        <v>496</v>
      </c>
      <c r="G187" s="29">
        <v>1</v>
      </c>
      <c r="H187" s="28">
        <v>0</v>
      </c>
      <c r="I187" s="30">
        <f>ROUND(G187*H187,P4)</f>
        <v>0</v>
      </c>
      <c r="L187" s="31">
        <v>0</v>
      </c>
      <c r="M187" s="24">
        <f>ROUND(G187*L187,P4)</f>
        <v>0</v>
      </c>
      <c r="N187" s="25" t="s">
        <v>13472</v>
      </c>
      <c r="O187" s="32">
        <f>M187*AA187</f>
        <v>0</v>
      </c>
      <c r="P187" s="1">
        <v>3</v>
      </c>
      <c r="AA187" s="1">
        <f>IF(P187=1,$O$3,IF(P187=2,$O$4,$O$5))</f>
        <v>0</v>
      </c>
    </row>
    <row r="188">
      <c r="A188" s="1" t="s">
        <v>437</v>
      </c>
      <c r="E188" s="27" t="s">
        <v>434</v>
      </c>
    </row>
    <row r="189">
      <c r="A189" s="1" t="s">
        <v>439</v>
      </c>
      <c r="E189" s="33" t="s">
        <v>13480</v>
      </c>
    </row>
    <row r="190" ht="51">
      <c r="A190" s="1" t="s">
        <v>441</v>
      </c>
      <c r="E190" s="27" t="s">
        <v>13652</v>
      </c>
    </row>
    <row r="191" ht="25.5">
      <c r="A191" s="1" t="s">
        <v>432</v>
      </c>
      <c r="B191" s="1">
        <v>45</v>
      </c>
      <c r="C191" s="26" t="s">
        <v>13594</v>
      </c>
      <c r="D191" t="s">
        <v>434</v>
      </c>
      <c r="E191" s="27" t="s">
        <v>13595</v>
      </c>
      <c r="F191" s="28" t="s">
        <v>467</v>
      </c>
      <c r="G191" s="29">
        <v>8</v>
      </c>
      <c r="H191" s="28">
        <v>0</v>
      </c>
      <c r="I191" s="30">
        <f>ROUND(G191*H191,P4)</f>
        <v>0</v>
      </c>
      <c r="L191" s="31">
        <v>0</v>
      </c>
      <c r="M191" s="24">
        <f>ROUND(G191*L191,P4)</f>
        <v>0</v>
      </c>
      <c r="N191" s="25" t="s">
        <v>13596</v>
      </c>
      <c r="O191" s="32">
        <f>M191*AA191</f>
        <v>0</v>
      </c>
      <c r="P191" s="1">
        <v>3</v>
      </c>
      <c r="AA191" s="1">
        <f>IF(P191=1,$O$3,IF(P191=2,$O$4,$O$5))</f>
        <v>0</v>
      </c>
    </row>
    <row r="192">
      <c r="A192" s="1" t="s">
        <v>437</v>
      </c>
      <c r="E192" s="27" t="s">
        <v>434</v>
      </c>
    </row>
    <row r="193">
      <c r="A193" s="1" t="s">
        <v>439</v>
      </c>
      <c r="E193" s="33" t="s">
        <v>13480</v>
      </c>
    </row>
    <row r="194" ht="51">
      <c r="A194" s="1" t="s">
        <v>441</v>
      </c>
      <c r="E194" s="27" t="s">
        <v>13597</v>
      </c>
    </row>
    <row r="195">
      <c r="A195" s="1" t="s">
        <v>429</v>
      </c>
      <c r="C195" s="22" t="s">
        <v>8989</v>
      </c>
      <c r="E195" s="23" t="s">
        <v>13496</v>
      </c>
      <c r="L195" s="24">
        <f>SUMIFS(L196:L239,A196:A239,"P")</f>
        <v>0</v>
      </c>
      <c r="M195" s="24">
        <f>SUMIFS(M196:M239,A196:A239,"P")</f>
        <v>0</v>
      </c>
      <c r="N195" s="25"/>
    </row>
    <row r="196">
      <c r="A196" s="1" t="s">
        <v>432</v>
      </c>
      <c r="B196" s="1">
        <v>46</v>
      </c>
      <c r="C196" s="26" t="s">
        <v>13653</v>
      </c>
      <c r="D196" t="s">
        <v>434</v>
      </c>
      <c r="E196" s="27" t="s">
        <v>13654</v>
      </c>
      <c r="F196" s="28" t="s">
        <v>496</v>
      </c>
      <c r="G196" s="29">
        <v>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89.25">
      <c r="A199" s="1" t="s">
        <v>441</v>
      </c>
      <c r="E199" s="27" t="s">
        <v>13600</v>
      </c>
    </row>
    <row r="200" ht="25.5">
      <c r="A200" s="1" t="s">
        <v>432</v>
      </c>
      <c r="B200" s="1">
        <v>47</v>
      </c>
      <c r="C200" s="26" t="s">
        <v>13625</v>
      </c>
      <c r="D200" t="s">
        <v>434</v>
      </c>
      <c r="E200" s="27" t="s">
        <v>13626</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13503</v>
      </c>
      <c r="D204" t="s">
        <v>434</v>
      </c>
      <c r="E204" s="27" t="s">
        <v>13504</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13643</v>
      </c>
      <c r="D208" t="s">
        <v>434</v>
      </c>
      <c r="E208" s="27" t="s">
        <v>13644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51">
      <c r="A211" s="1" t="s">
        <v>441</v>
      </c>
      <c r="E211" s="27" t="s">
        <v>13506</v>
      </c>
    </row>
    <row r="212" ht="25.5">
      <c r="A212" s="1" t="s">
        <v>432</v>
      </c>
      <c r="B212" s="1">
        <v>50</v>
      </c>
      <c r="C212" s="26" t="s">
        <v>13507</v>
      </c>
      <c r="D212" t="s">
        <v>434</v>
      </c>
      <c r="E212" s="27" t="s">
        <v>13508</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13509</v>
      </c>
    </row>
    <row r="216" ht="25.5">
      <c r="A216" s="1" t="s">
        <v>432</v>
      </c>
      <c r="B216" s="1">
        <v>51</v>
      </c>
      <c r="C216" s="26" t="s">
        <v>13510</v>
      </c>
      <c r="D216" t="s">
        <v>434</v>
      </c>
      <c r="E216" s="27" t="s">
        <v>13511</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13512</v>
      </c>
    </row>
    <row r="220" ht="25.5">
      <c r="A220" s="1" t="s">
        <v>432</v>
      </c>
      <c r="B220" s="1">
        <v>52</v>
      </c>
      <c r="C220" s="26" t="s">
        <v>13606</v>
      </c>
      <c r="D220" t="s">
        <v>434</v>
      </c>
      <c r="E220" s="27" t="s">
        <v>13607</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13608</v>
      </c>
    </row>
    <row r="224">
      <c r="A224" s="1" t="s">
        <v>432</v>
      </c>
      <c r="B224" s="1">
        <v>53</v>
      </c>
      <c r="C224" s="26" t="s">
        <v>13609</v>
      </c>
      <c r="D224" t="s">
        <v>434</v>
      </c>
      <c r="E224" s="27" t="s">
        <v>13610</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13611</v>
      </c>
    </row>
    <row r="228">
      <c r="A228" s="1" t="s">
        <v>432</v>
      </c>
      <c r="B228" s="1">
        <v>54</v>
      </c>
      <c r="C228" s="26" t="s">
        <v>13515</v>
      </c>
      <c r="D228" t="s">
        <v>434</v>
      </c>
      <c r="E228" s="27" t="s">
        <v>13516</v>
      </c>
      <c r="F228" s="28" t="s">
        <v>496</v>
      </c>
      <c r="G228" s="29">
        <v>23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63.75">
      <c r="A231" s="1" t="s">
        <v>441</v>
      </c>
      <c r="E231" s="27" t="s">
        <v>13518</v>
      </c>
    </row>
    <row r="232">
      <c r="A232" s="1" t="s">
        <v>432</v>
      </c>
      <c r="B232" s="1">
        <v>55</v>
      </c>
      <c r="C232" s="26" t="s">
        <v>13519</v>
      </c>
      <c r="D232" t="s">
        <v>434</v>
      </c>
      <c r="E232" s="27" t="s">
        <v>13520</v>
      </c>
      <c r="F232" s="28" t="s">
        <v>496</v>
      </c>
      <c r="G232" s="29">
        <v>3</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4</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429</v>
      </c>
      <c r="C240" s="22" t="s">
        <v>4152</v>
      </c>
      <c r="E240" s="23" t="s">
        <v>4153</v>
      </c>
      <c r="L240" s="24">
        <f>SUMIFS(L241:L292,A241:A292,"P")</f>
        <v>0</v>
      </c>
      <c r="M240" s="24">
        <f>SUMIFS(M241:M292,A241:A292,"P")</f>
        <v>0</v>
      </c>
      <c r="N240" s="25"/>
    </row>
    <row r="241" ht="25.5">
      <c r="A241" s="1" t="s">
        <v>432</v>
      </c>
      <c r="B241" s="1">
        <v>57</v>
      </c>
      <c r="C241" s="26" t="s">
        <v>13619</v>
      </c>
      <c r="D241" t="s">
        <v>434</v>
      </c>
      <c r="E241" s="27" t="s">
        <v>13620</v>
      </c>
      <c r="F241" s="28" t="s">
        <v>496</v>
      </c>
      <c r="G241" s="29">
        <v>4</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13525</v>
      </c>
    </row>
    <row r="244" ht="38.25">
      <c r="A244" s="1" t="s">
        <v>441</v>
      </c>
      <c r="E244" s="27" t="s">
        <v>13526</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63.75">
      <c r="A248" s="1" t="s">
        <v>441</v>
      </c>
      <c r="E248" s="27" t="s">
        <v>13527</v>
      </c>
    </row>
    <row r="249" ht="38.25">
      <c r="A249" s="1" t="s">
        <v>432</v>
      </c>
      <c r="B249" s="1">
        <v>59</v>
      </c>
      <c r="C249" s="26" t="s">
        <v>3014</v>
      </c>
      <c r="D249" t="s">
        <v>434</v>
      </c>
      <c r="E249" s="27" t="s">
        <v>3015</v>
      </c>
      <c r="F249" s="28" t="s">
        <v>496</v>
      </c>
      <c r="G249" s="29">
        <v>23</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63.75">
      <c r="A252" s="1" t="s">
        <v>441</v>
      </c>
      <c r="E252" s="27" t="s">
        <v>13527</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13528</v>
      </c>
    </row>
    <row r="257">
      <c r="A257" s="1" t="s">
        <v>432</v>
      </c>
      <c r="B257" s="1">
        <v>61</v>
      </c>
      <c r="C257" s="26" t="s">
        <v>13529</v>
      </c>
      <c r="D257" t="s">
        <v>434</v>
      </c>
      <c r="E257" s="27" t="s">
        <v>13530</v>
      </c>
      <c r="F257" s="28" t="s">
        <v>496</v>
      </c>
      <c r="G257" s="29">
        <v>75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13532</v>
      </c>
      <c r="D261" t="s">
        <v>434</v>
      </c>
      <c r="E261" s="27" t="s">
        <v>13533</v>
      </c>
      <c r="F261" s="28" t="s">
        <v>496</v>
      </c>
      <c r="G261" s="29">
        <v>18</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13480</v>
      </c>
    </row>
    <row r="264" ht="38.25">
      <c r="A264" s="1" t="s">
        <v>441</v>
      </c>
      <c r="E264" s="27" t="s">
        <v>13531</v>
      </c>
    </row>
    <row r="265">
      <c r="A265" s="1" t="s">
        <v>432</v>
      </c>
      <c r="B265" s="1">
        <v>63</v>
      </c>
      <c r="C265" s="26" t="s">
        <v>13621</v>
      </c>
      <c r="D265" t="s">
        <v>434</v>
      </c>
      <c r="E265" s="27" t="s">
        <v>13622</v>
      </c>
      <c r="F265" s="28" t="s">
        <v>496</v>
      </c>
      <c r="G265" s="29">
        <v>3</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3018</v>
      </c>
      <c r="D269" t="s">
        <v>434</v>
      </c>
      <c r="E269" s="27" t="s">
        <v>3019</v>
      </c>
      <c r="F269" s="28" t="s">
        <v>1625</v>
      </c>
      <c r="G269" s="29">
        <v>120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13534</v>
      </c>
    </row>
    <row r="273">
      <c r="A273" s="1" t="s">
        <v>432</v>
      </c>
      <c r="B273" s="1">
        <v>65</v>
      </c>
      <c r="C273" s="26" t="s">
        <v>3911</v>
      </c>
      <c r="D273" t="s">
        <v>434</v>
      </c>
      <c r="E273" s="27" t="s">
        <v>3912</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13535</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13536</v>
      </c>
    </row>
    <row r="281">
      <c r="A281" s="1" t="s">
        <v>432</v>
      </c>
      <c r="B281" s="1">
        <v>67</v>
      </c>
      <c r="C281" s="26" t="s">
        <v>13537</v>
      </c>
      <c r="D281" t="s">
        <v>434</v>
      </c>
      <c r="E281" s="27" t="s">
        <v>8983</v>
      </c>
      <c r="F281" s="28" t="s">
        <v>1625</v>
      </c>
      <c r="G281" s="29">
        <v>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13538</v>
      </c>
    </row>
    <row r="285">
      <c r="A285" s="1" t="s">
        <v>432</v>
      </c>
      <c r="B285" s="1">
        <v>68</v>
      </c>
      <c r="C285" s="26" t="s">
        <v>5260</v>
      </c>
      <c r="D285" t="s">
        <v>434</v>
      </c>
      <c r="E285" s="27" t="s">
        <v>4163</v>
      </c>
      <c r="F285" s="28" t="s">
        <v>1625</v>
      </c>
      <c r="G285" s="29">
        <v>30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13539</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13517</v>
      </c>
    </row>
    <row r="292" ht="140.25">
      <c r="A292" s="1" t="s">
        <v>441</v>
      </c>
      <c r="E292" s="27" t="s">
        <v>13542</v>
      </c>
    </row>
    <row r="293">
      <c r="A293" s="1" t="s">
        <v>429</v>
      </c>
      <c r="C293" s="22" t="s">
        <v>13543</v>
      </c>
      <c r="E293" s="23" t="s">
        <v>13544</v>
      </c>
      <c r="L293" s="24">
        <f>SUMIFS(L294:L301,A294:A301,"P")</f>
        <v>0</v>
      </c>
      <c r="M293" s="24">
        <f>SUMIFS(M294:M301,A294:A301,"P")</f>
        <v>0</v>
      </c>
      <c r="N293" s="25"/>
    </row>
    <row r="294">
      <c r="A294" s="1" t="s">
        <v>432</v>
      </c>
      <c r="B294" s="1">
        <v>70</v>
      </c>
      <c r="C294" s="26" t="s">
        <v>13545</v>
      </c>
      <c r="D294" t="s">
        <v>434</v>
      </c>
      <c r="E294" s="27" t="s">
        <v>13546</v>
      </c>
      <c r="F294" s="28" t="s">
        <v>467</v>
      </c>
      <c r="G294" s="29">
        <v>40</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13547</v>
      </c>
    </row>
    <row r="297" ht="89.25">
      <c r="A297" s="1" t="s">
        <v>441</v>
      </c>
      <c r="E297" s="27" t="s">
        <v>13548</v>
      </c>
    </row>
    <row r="298">
      <c r="A298" s="1" t="s">
        <v>432</v>
      </c>
      <c r="B298" s="1">
        <v>71</v>
      </c>
      <c r="C298" s="26" t="s">
        <v>13549</v>
      </c>
      <c r="D298" t="s">
        <v>434</v>
      </c>
      <c r="E298" s="27" t="s">
        <v>13550</v>
      </c>
      <c r="F298" s="28" t="s">
        <v>467</v>
      </c>
      <c r="G298" s="29">
        <v>72</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13547</v>
      </c>
    </row>
    <row r="301" ht="89.25">
      <c r="A301" s="1" t="s">
        <v>441</v>
      </c>
      <c r="E301" s="27" t="s">
        <v>13548</v>
      </c>
    </row>
    <row r="302">
      <c r="A302" s="1" t="s">
        <v>429</v>
      </c>
      <c r="C302" s="22" t="s">
        <v>532</v>
      </c>
      <c r="E302" s="23" t="s">
        <v>13551</v>
      </c>
      <c r="L302" s="24">
        <f>SUMIFS(L303:L306,A303:A306,"P")</f>
        <v>0</v>
      </c>
      <c r="M302" s="24">
        <f>SUMIFS(M303:M306,A303:A306,"P")</f>
        <v>0</v>
      </c>
      <c r="N302" s="25"/>
    </row>
    <row r="303">
      <c r="A303" s="1" t="s">
        <v>432</v>
      </c>
      <c r="B303" s="1">
        <v>72</v>
      </c>
      <c r="C303" s="26" t="s">
        <v>13552</v>
      </c>
      <c r="D303" t="s">
        <v>434</v>
      </c>
      <c r="E303" s="27" t="s">
        <v>13553</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13444</v>
      </c>
    </row>
    <row r="306" ht="89.25">
      <c r="A306" s="1" t="s">
        <v>441</v>
      </c>
      <c r="E306" s="27" t="s">
        <v>13554</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89.099999999999994</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564</v>
      </c>
    </row>
    <row r="310">
      <c r="A310" s="1" t="s">
        <v>439</v>
      </c>
      <c r="E310" s="33" t="s">
        <v>13555</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564</v>
      </c>
    </row>
    <row r="314">
      <c r="A314" s="1" t="s">
        <v>439</v>
      </c>
      <c r="E314" s="33" t="s">
        <v>13555</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25.5">
      <c r="A317" s="1" t="s">
        <v>437</v>
      </c>
      <c r="E317" s="27" t="s">
        <v>7449</v>
      </c>
    </row>
    <row r="318">
      <c r="A318" s="1" t="s">
        <v>439</v>
      </c>
      <c r="E318" s="33" t="s">
        <v>13555</v>
      </c>
    </row>
    <row r="319" ht="153">
      <c r="A319" s="1" t="s">
        <v>441</v>
      </c>
      <c r="E319" s="27" t="s">
        <v>1108</v>
      </c>
    </row>
    <row r="320" ht="38.25">
      <c r="A320" s="1" t="s">
        <v>432</v>
      </c>
      <c r="B320" s="1">
        <v>76</v>
      </c>
      <c r="C320" s="26" t="s">
        <v>5267</v>
      </c>
      <c r="D320" t="s">
        <v>562</v>
      </c>
      <c r="E320" s="27" t="s">
        <v>5268</v>
      </c>
      <c r="F320" s="28" t="s">
        <v>476</v>
      </c>
      <c r="G320" s="29">
        <v>1.3999999999999999</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5269</v>
      </c>
    </row>
    <row r="322">
      <c r="A322" s="1" t="s">
        <v>439</v>
      </c>
      <c r="E322" s="33" t="s">
        <v>13555</v>
      </c>
    </row>
    <row r="323" ht="153">
      <c r="A323" s="1" t="s">
        <v>441</v>
      </c>
      <c r="E323" s="27" t="s">
        <v>1108</v>
      </c>
    </row>
    <row r="324" ht="25.5">
      <c r="A324" s="1" t="s">
        <v>432</v>
      </c>
      <c r="B324" s="1">
        <v>77</v>
      </c>
      <c r="C324" s="26" t="s">
        <v>9972</v>
      </c>
      <c r="D324" t="s">
        <v>562</v>
      </c>
      <c r="E324" s="27" t="s">
        <v>9973</v>
      </c>
      <c r="F324" s="28" t="s">
        <v>476</v>
      </c>
      <c r="G324" s="29">
        <v>0.23000000000000001</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4949</v>
      </c>
    </row>
    <row r="326">
      <c r="A326" s="1" t="s">
        <v>439</v>
      </c>
      <c r="E326" s="33" t="s">
        <v>13555</v>
      </c>
    </row>
    <row r="327" ht="153">
      <c r="A327" s="1" t="s">
        <v>441</v>
      </c>
      <c r="E327" s="27" t="s">
        <v>566</v>
      </c>
    </row>
    <row r="328" ht="25.5">
      <c r="A328" s="1" t="s">
        <v>432</v>
      </c>
      <c r="B328" s="1">
        <v>78</v>
      </c>
      <c r="C328" s="26" t="s">
        <v>5270</v>
      </c>
      <c r="D328" t="s">
        <v>562</v>
      </c>
      <c r="E328" s="27" t="s">
        <v>5271</v>
      </c>
      <c r="F328" s="28" t="s">
        <v>476</v>
      </c>
      <c r="G328" s="29">
        <v>0.90000000000000002</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4949</v>
      </c>
    </row>
    <row r="330">
      <c r="A330" s="1" t="s">
        <v>439</v>
      </c>
      <c r="E330" s="33" t="s">
        <v>13555</v>
      </c>
    </row>
    <row r="331" ht="153">
      <c r="A331" s="1" t="s">
        <v>441</v>
      </c>
      <c r="E331" s="27" t="s">
        <v>566</v>
      </c>
    </row>
  </sheetData>
  <sheetProtection sheet="1" objects="1" scenarios="1" spinCount="100000" saltValue="OmUTyDtGzPlmILTc13TsdL9XG9zUkRsSuYKxmOA876Zp+M9IMQwhWfREgmfxPO3SXG7178fFKQ7McFky98d2Qw==" hashValue="0EgtHniSg0RNK1zZI3NTpi2I1qSsoya3/OJBkCWas4o9WYvsx9MfKHpWuNy2GKNx8qEjwSQsPSf87F8NNJ9f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13655</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560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184.30000000000001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150.40000000000001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560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11.300000000000001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45</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260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755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570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76</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38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8</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400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SUMIFS(L107:L182,A107:A182,"P")</f>
        <v>0</v>
      </c>
      <c r="M106" s="24">
        <f>SUMIFS(M107:M182,A107:A182,"P")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1532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1722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13630</v>
      </c>
      <c r="D123" t="s">
        <v>434</v>
      </c>
      <c r="E123" s="27" t="s">
        <v>13631</v>
      </c>
      <c r="F123" s="28" t="s">
        <v>467</v>
      </c>
      <c r="G123" s="29">
        <v>780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13588</v>
      </c>
      <c r="D127" t="s">
        <v>434</v>
      </c>
      <c r="E127" s="27" t="s">
        <v>13589</v>
      </c>
      <c r="F127" s="28" t="s">
        <v>467</v>
      </c>
      <c r="G127" s="29">
        <v>530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ht="25.5">
      <c r="A131" s="1" t="s">
        <v>432</v>
      </c>
      <c r="B131" s="1">
        <v>30</v>
      </c>
      <c r="C131" s="26" t="s">
        <v>13485</v>
      </c>
      <c r="D131" t="s">
        <v>434</v>
      </c>
      <c r="E131" s="27" t="s">
        <v>13486</v>
      </c>
      <c r="F131" s="28" t="s">
        <v>496</v>
      </c>
      <c r="G131" s="29">
        <v>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51">
      <c r="A134" s="1" t="s">
        <v>441</v>
      </c>
      <c r="E134" s="27" t="s">
        <v>13487</v>
      </c>
    </row>
    <row r="135" ht="25.5">
      <c r="A135" s="1" t="s">
        <v>432</v>
      </c>
      <c r="B135" s="1">
        <v>31</v>
      </c>
      <c r="C135" s="26" t="s">
        <v>7386</v>
      </c>
      <c r="D135" t="s">
        <v>434</v>
      </c>
      <c r="E135" s="27" t="s">
        <v>7387</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13488</v>
      </c>
    </row>
    <row r="139" ht="25.5">
      <c r="A139" s="1" t="s">
        <v>432</v>
      </c>
      <c r="B139" s="1">
        <v>32</v>
      </c>
      <c r="C139" s="26" t="s">
        <v>3005</v>
      </c>
      <c r="D139" t="s">
        <v>434</v>
      </c>
      <c r="E139" s="27" t="s">
        <v>3006</v>
      </c>
      <c r="F139" s="28" t="s">
        <v>496</v>
      </c>
      <c r="G139" s="29">
        <v>130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3978</v>
      </c>
      <c r="D143" t="s">
        <v>434</v>
      </c>
      <c r="E143" s="27" t="s">
        <v>3979</v>
      </c>
      <c r="F143" s="28" t="s">
        <v>496</v>
      </c>
      <c r="G143" s="29">
        <v>24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13590</v>
      </c>
      <c r="D147" t="s">
        <v>434</v>
      </c>
      <c r="E147" s="27" t="s">
        <v>13591</v>
      </c>
      <c r="F147" s="28" t="s">
        <v>496</v>
      </c>
      <c r="G147" s="29">
        <v>6</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7390</v>
      </c>
      <c r="D151" t="s">
        <v>434</v>
      </c>
      <c r="E151" s="27" t="s">
        <v>7391</v>
      </c>
      <c r="F151" s="28" t="s">
        <v>496</v>
      </c>
      <c r="G151" s="29">
        <v>30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13491</v>
      </c>
      <c r="D155" t="s">
        <v>434</v>
      </c>
      <c r="E155" s="27" t="s">
        <v>13492</v>
      </c>
      <c r="F155" s="28" t="s">
        <v>496</v>
      </c>
      <c r="G155" s="29">
        <v>7</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13592</v>
      </c>
      <c r="D159" t="s">
        <v>434</v>
      </c>
      <c r="E159" s="27" t="s">
        <v>13593</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c r="A163" s="1" t="s">
        <v>432</v>
      </c>
      <c r="B163" s="1">
        <v>38</v>
      </c>
      <c r="C163" s="26" t="s">
        <v>3980</v>
      </c>
      <c r="D163" t="s">
        <v>434</v>
      </c>
      <c r="E163" s="27" t="s">
        <v>3981</v>
      </c>
      <c r="F163" s="28" t="s">
        <v>467</v>
      </c>
      <c r="G163" s="29">
        <v>1350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25.5">
      <c r="A166" s="1" t="s">
        <v>441</v>
      </c>
      <c r="E166" s="27" t="s">
        <v>13493</v>
      </c>
    </row>
    <row r="167">
      <c r="A167" s="1" t="s">
        <v>432</v>
      </c>
      <c r="B167" s="1">
        <v>39</v>
      </c>
      <c r="C167" s="26" t="s">
        <v>3008</v>
      </c>
      <c r="D167" t="s">
        <v>434</v>
      </c>
      <c r="E167" s="27" t="s">
        <v>3009</v>
      </c>
      <c r="F167" s="28" t="s">
        <v>496</v>
      </c>
      <c r="G167" s="29">
        <v>250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25.5">
      <c r="A170" s="1" t="s">
        <v>441</v>
      </c>
      <c r="E170" s="27" t="s">
        <v>13494</v>
      </c>
    </row>
    <row r="171">
      <c r="A171" s="1" t="s">
        <v>432</v>
      </c>
      <c r="B171" s="1">
        <v>40</v>
      </c>
      <c r="C171" s="26" t="s">
        <v>13345</v>
      </c>
      <c r="D171" t="s">
        <v>434</v>
      </c>
      <c r="E171" s="27" t="s">
        <v>13346</v>
      </c>
      <c r="F171" s="28" t="s">
        <v>467</v>
      </c>
      <c r="G171" s="29">
        <v>750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51">
      <c r="A174" s="1" t="s">
        <v>441</v>
      </c>
      <c r="E174" s="27" t="s">
        <v>13495</v>
      </c>
    </row>
    <row r="175" ht="25.5">
      <c r="A175" s="1" t="s">
        <v>432</v>
      </c>
      <c r="B175" s="1">
        <v>41</v>
      </c>
      <c r="C175" s="26" t="s">
        <v>13650</v>
      </c>
      <c r="D175" t="s">
        <v>434</v>
      </c>
      <c r="E175" s="27" t="s">
        <v>13651</v>
      </c>
      <c r="F175" s="28" t="s">
        <v>496</v>
      </c>
      <c r="G175" s="29">
        <v>2</v>
      </c>
      <c r="H175" s="28">
        <v>0</v>
      </c>
      <c r="I175" s="30">
        <f>ROUND(G175*H175,P4)</f>
        <v>0</v>
      </c>
      <c r="L175" s="31">
        <v>0</v>
      </c>
      <c r="M175" s="24">
        <f>ROUND(G175*L175,P4)</f>
        <v>0</v>
      </c>
      <c r="N175" s="25" t="s">
        <v>13472</v>
      </c>
      <c r="O175" s="32">
        <f>M175*AA175</f>
        <v>0</v>
      </c>
      <c r="P175" s="1">
        <v>3</v>
      </c>
      <c r="AA175" s="1">
        <f>IF(P175=1,$O$3,IF(P175=2,$O$4,$O$5))</f>
        <v>0</v>
      </c>
    </row>
    <row r="176">
      <c r="A176" s="1" t="s">
        <v>437</v>
      </c>
      <c r="E176" s="27" t="s">
        <v>434</v>
      </c>
    </row>
    <row r="177">
      <c r="A177" s="1" t="s">
        <v>439</v>
      </c>
      <c r="E177" s="33" t="s">
        <v>13480</v>
      </c>
    </row>
    <row r="178" ht="51">
      <c r="A178" s="1" t="s">
        <v>441</v>
      </c>
      <c r="E178" s="27" t="s">
        <v>13652</v>
      </c>
    </row>
    <row r="179" ht="25.5">
      <c r="A179" s="1" t="s">
        <v>432</v>
      </c>
      <c r="B179" s="1">
        <v>42</v>
      </c>
      <c r="C179" s="26" t="s">
        <v>13594</v>
      </c>
      <c r="D179" t="s">
        <v>434</v>
      </c>
      <c r="E179" s="27" t="s">
        <v>13595</v>
      </c>
      <c r="F179" s="28" t="s">
        <v>467</v>
      </c>
      <c r="G179" s="29">
        <v>8</v>
      </c>
      <c r="H179" s="28">
        <v>0</v>
      </c>
      <c r="I179" s="30">
        <f>ROUND(G179*H179,P4)</f>
        <v>0</v>
      </c>
      <c r="L179" s="31">
        <v>0</v>
      </c>
      <c r="M179" s="24">
        <f>ROUND(G179*L179,P4)</f>
        <v>0</v>
      </c>
      <c r="N179" s="25" t="s">
        <v>13596</v>
      </c>
      <c r="O179" s="32">
        <f>M179*AA179</f>
        <v>0</v>
      </c>
      <c r="P179" s="1">
        <v>3</v>
      </c>
      <c r="AA179" s="1">
        <f>IF(P179=1,$O$3,IF(P179=2,$O$4,$O$5))</f>
        <v>0</v>
      </c>
    </row>
    <row r="180">
      <c r="A180" s="1" t="s">
        <v>437</v>
      </c>
      <c r="E180" s="27" t="s">
        <v>434</v>
      </c>
    </row>
    <row r="181">
      <c r="A181" s="1" t="s">
        <v>439</v>
      </c>
      <c r="E181" s="33" t="s">
        <v>13480</v>
      </c>
    </row>
    <row r="182" ht="51">
      <c r="A182" s="1" t="s">
        <v>441</v>
      </c>
      <c r="E182" s="27" t="s">
        <v>13597</v>
      </c>
    </row>
    <row r="183">
      <c r="A183" s="1" t="s">
        <v>429</v>
      </c>
      <c r="C183" s="22" t="s">
        <v>8989</v>
      </c>
      <c r="E183" s="23" t="s">
        <v>13496</v>
      </c>
      <c r="L183" s="24">
        <f>SUMIFS(L184:L227,A184:A227,"P")</f>
        <v>0</v>
      </c>
      <c r="M183" s="24">
        <f>SUMIFS(M184:M227,A184:A227,"P")</f>
        <v>0</v>
      </c>
      <c r="N183" s="25"/>
    </row>
    <row r="184" ht="25.5">
      <c r="A184" s="1" t="s">
        <v>432</v>
      </c>
      <c r="B184" s="1">
        <v>43</v>
      </c>
      <c r="C184" s="26" t="s">
        <v>13625</v>
      </c>
      <c r="D184" t="s">
        <v>434</v>
      </c>
      <c r="E184" s="27" t="s">
        <v>13626</v>
      </c>
      <c r="F184" s="28" t="s">
        <v>496</v>
      </c>
      <c r="G184" s="29">
        <v>14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13499</v>
      </c>
    </row>
    <row r="187" ht="140.25">
      <c r="A187" s="1" t="s">
        <v>441</v>
      </c>
      <c r="E187" s="27" t="s">
        <v>13500</v>
      </c>
    </row>
    <row r="188" ht="25.5">
      <c r="A188" s="1" t="s">
        <v>432</v>
      </c>
      <c r="B188" s="1">
        <v>44</v>
      </c>
      <c r="C188" s="26" t="s">
        <v>13636</v>
      </c>
      <c r="D188" t="s">
        <v>434</v>
      </c>
      <c r="E188" s="27" t="s">
        <v>13637</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c r="A192" s="1" t="s">
        <v>432</v>
      </c>
      <c r="B192" s="1">
        <v>45</v>
      </c>
      <c r="C192" s="26" t="s">
        <v>13627</v>
      </c>
      <c r="D192" t="s">
        <v>434</v>
      </c>
      <c r="E192" s="27" t="s">
        <v>13628</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89.25">
      <c r="A195" s="1" t="s">
        <v>441</v>
      </c>
      <c r="E195" s="27" t="s">
        <v>13600</v>
      </c>
    </row>
    <row r="196" ht="25.5">
      <c r="A196" s="1" t="s">
        <v>432</v>
      </c>
      <c r="B196" s="1">
        <v>46</v>
      </c>
      <c r="C196" s="26" t="s">
        <v>13503</v>
      </c>
      <c r="D196" t="s">
        <v>434</v>
      </c>
      <c r="E196" s="27" t="s">
        <v>13504</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13505</v>
      </c>
    </row>
    <row r="199" ht="51">
      <c r="A199" s="1" t="s">
        <v>441</v>
      </c>
      <c r="E199" s="27" t="s">
        <v>13506</v>
      </c>
    </row>
    <row r="200" ht="25.5">
      <c r="A200" s="1" t="s">
        <v>432</v>
      </c>
      <c r="B200" s="1">
        <v>47</v>
      </c>
      <c r="C200" s="26" t="s">
        <v>13507</v>
      </c>
      <c r="D200" t="s">
        <v>434</v>
      </c>
      <c r="E200" s="27" t="s">
        <v>13508</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13505</v>
      </c>
    </row>
    <row r="203" ht="38.25">
      <c r="A203" s="1" t="s">
        <v>441</v>
      </c>
      <c r="E203" s="27" t="s">
        <v>13509</v>
      </c>
    </row>
    <row r="204" ht="25.5">
      <c r="A204" s="1" t="s">
        <v>432</v>
      </c>
      <c r="B204" s="1">
        <v>48</v>
      </c>
      <c r="C204" s="26" t="s">
        <v>13510</v>
      </c>
      <c r="D204" t="s">
        <v>434</v>
      </c>
      <c r="E204" s="27" t="s">
        <v>13511</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38.25">
      <c r="A207" s="1" t="s">
        <v>441</v>
      </c>
      <c r="E207" s="27" t="s">
        <v>13512</v>
      </c>
    </row>
    <row r="208" ht="25.5">
      <c r="A208" s="1" t="s">
        <v>432</v>
      </c>
      <c r="B208" s="1">
        <v>49</v>
      </c>
      <c r="C208" s="26" t="s">
        <v>13606</v>
      </c>
      <c r="D208" t="s">
        <v>434</v>
      </c>
      <c r="E208" s="27" t="s">
        <v>13607</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13608</v>
      </c>
    </row>
    <row r="212">
      <c r="A212" s="1" t="s">
        <v>432</v>
      </c>
      <c r="B212" s="1">
        <v>50</v>
      </c>
      <c r="C212" s="26" t="s">
        <v>13609</v>
      </c>
      <c r="D212" t="s">
        <v>434</v>
      </c>
      <c r="E212" s="27" t="s">
        <v>13610</v>
      </c>
      <c r="F212" s="28" t="s">
        <v>496</v>
      </c>
      <c r="G212" s="29">
        <v>6</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13611</v>
      </c>
    </row>
    <row r="216">
      <c r="A216" s="1" t="s">
        <v>432</v>
      </c>
      <c r="B216" s="1">
        <v>51</v>
      </c>
      <c r="C216" s="26" t="s">
        <v>13515</v>
      </c>
      <c r="D216" t="s">
        <v>434</v>
      </c>
      <c r="E216" s="27" t="s">
        <v>13516</v>
      </c>
      <c r="F216" s="28" t="s">
        <v>496</v>
      </c>
      <c r="G216" s="29">
        <v>15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63.75">
      <c r="A219" s="1" t="s">
        <v>441</v>
      </c>
      <c r="E219" s="27" t="s">
        <v>13518</v>
      </c>
    </row>
    <row r="220">
      <c r="A220" s="1" t="s">
        <v>432</v>
      </c>
      <c r="B220" s="1">
        <v>52</v>
      </c>
      <c r="C220" s="26" t="s">
        <v>13519</v>
      </c>
      <c r="D220" t="s">
        <v>434</v>
      </c>
      <c r="E220" s="27" t="s">
        <v>13520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63.75">
      <c r="A223" s="1" t="s">
        <v>441</v>
      </c>
      <c r="E223" s="27" t="s">
        <v>13518</v>
      </c>
    </row>
    <row r="224">
      <c r="A224" s="1" t="s">
        <v>432</v>
      </c>
      <c r="B224" s="1">
        <v>53</v>
      </c>
      <c r="C224" s="26" t="s">
        <v>13523</v>
      </c>
      <c r="D224" t="s">
        <v>434</v>
      </c>
      <c r="E224" s="27" t="s">
        <v>13524</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429</v>
      </c>
      <c r="C228" s="22" t="s">
        <v>4152</v>
      </c>
      <c r="E228" s="23" t="s">
        <v>4153</v>
      </c>
      <c r="L228" s="24">
        <f>SUMIFS(L229:L280,A229:A280,"P")</f>
        <v>0</v>
      </c>
      <c r="M228" s="24">
        <f>SUMIFS(M229:M280,A229:A280,"P")</f>
        <v>0</v>
      </c>
      <c r="N228" s="25"/>
    </row>
    <row r="229" ht="25.5">
      <c r="A229" s="1" t="s">
        <v>432</v>
      </c>
      <c r="B229" s="1">
        <v>54</v>
      </c>
      <c r="C229" s="26" t="s">
        <v>13619</v>
      </c>
      <c r="D229" t="s">
        <v>434</v>
      </c>
      <c r="E229" s="27" t="s">
        <v>13620</v>
      </c>
      <c r="F229" s="28" t="s">
        <v>496</v>
      </c>
      <c r="G229" s="29">
        <v>5</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13525</v>
      </c>
    </row>
    <row r="232" ht="38.25">
      <c r="A232" s="1" t="s">
        <v>441</v>
      </c>
      <c r="E232" s="27" t="s">
        <v>13526</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13529</v>
      </c>
      <c r="D245" t="s">
        <v>434</v>
      </c>
      <c r="E245" s="27" t="s">
        <v>13530</v>
      </c>
      <c r="F245" s="28" t="s">
        <v>496</v>
      </c>
      <c r="G245" s="29">
        <v>86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13480</v>
      </c>
    </row>
    <row r="248" ht="38.25">
      <c r="A248" s="1" t="s">
        <v>441</v>
      </c>
      <c r="E248" s="27" t="s">
        <v>13531</v>
      </c>
    </row>
    <row r="249">
      <c r="A249" s="1" t="s">
        <v>432</v>
      </c>
      <c r="B249" s="1">
        <v>59</v>
      </c>
      <c r="C249" s="26" t="s">
        <v>13532</v>
      </c>
      <c r="D249" t="s">
        <v>434</v>
      </c>
      <c r="E249" s="27" t="s">
        <v>13533</v>
      </c>
      <c r="F249" s="28" t="s">
        <v>496</v>
      </c>
      <c r="G249" s="29">
        <v>16</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13621</v>
      </c>
      <c r="D253" t="s">
        <v>434</v>
      </c>
      <c r="E253" s="27" t="s">
        <v>13622</v>
      </c>
      <c r="F253" s="28" t="s">
        <v>496</v>
      </c>
      <c r="G253" s="29">
        <v>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3018</v>
      </c>
      <c r="D257" t="s">
        <v>434</v>
      </c>
      <c r="E257" s="27" t="s">
        <v>3019</v>
      </c>
      <c r="F257" s="28" t="s">
        <v>1625</v>
      </c>
      <c r="G257" s="29">
        <v>150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38.25">
      <c r="A260" s="1" t="s">
        <v>441</v>
      </c>
      <c r="E260" s="27" t="s">
        <v>13534</v>
      </c>
    </row>
    <row r="261">
      <c r="A261" s="1" t="s">
        <v>432</v>
      </c>
      <c r="B261" s="1">
        <v>62</v>
      </c>
      <c r="C261" s="26" t="s">
        <v>3911</v>
      </c>
      <c r="D261" t="s">
        <v>434</v>
      </c>
      <c r="E261" s="27" t="s">
        <v>3912</v>
      </c>
      <c r="F261" s="28" t="s">
        <v>1625</v>
      </c>
      <c r="G261" s="29">
        <v>24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13535</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13536</v>
      </c>
    </row>
    <row r="269">
      <c r="A269" s="1" t="s">
        <v>432</v>
      </c>
      <c r="B269" s="1">
        <v>64</v>
      </c>
      <c r="C269" s="26" t="s">
        <v>13537</v>
      </c>
      <c r="D269" t="s">
        <v>434</v>
      </c>
      <c r="E269" s="27" t="s">
        <v>8983</v>
      </c>
      <c r="F269" s="28" t="s">
        <v>1625</v>
      </c>
      <c r="G269" s="29">
        <v>16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13538</v>
      </c>
    </row>
    <row r="273">
      <c r="A273" s="1" t="s">
        <v>432</v>
      </c>
      <c r="B273" s="1">
        <v>65</v>
      </c>
      <c r="C273" s="26" t="s">
        <v>5260</v>
      </c>
      <c r="D273" t="s">
        <v>434</v>
      </c>
      <c r="E273" s="27" t="s">
        <v>4163</v>
      </c>
      <c r="F273" s="28" t="s">
        <v>1625</v>
      </c>
      <c r="G273" s="29">
        <v>40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13539</v>
      </c>
    </row>
    <row r="277">
      <c r="A277" s="1" t="s">
        <v>432</v>
      </c>
      <c r="B277" s="1">
        <v>66</v>
      </c>
      <c r="C277" s="26" t="s">
        <v>13540</v>
      </c>
      <c r="D277" t="s">
        <v>434</v>
      </c>
      <c r="E277" s="27" t="s">
        <v>13541</v>
      </c>
      <c r="F277" s="28" t="s">
        <v>496</v>
      </c>
      <c r="G277" s="29">
        <v>1</v>
      </c>
      <c r="H277" s="28">
        <v>0</v>
      </c>
      <c r="I277" s="30">
        <f>ROUND(G277*H277,P4)</f>
        <v>0</v>
      </c>
      <c r="L277" s="31">
        <v>0</v>
      </c>
      <c r="M277" s="24">
        <f>ROUND(G277*L277,P4)</f>
        <v>0</v>
      </c>
      <c r="N277" s="25" t="s">
        <v>13472</v>
      </c>
      <c r="O277" s="32">
        <f>M277*AA277</f>
        <v>0</v>
      </c>
      <c r="P277" s="1">
        <v>3</v>
      </c>
      <c r="AA277" s="1">
        <f>IF(P277=1,$O$3,IF(P277=2,$O$4,$O$5))</f>
        <v>0</v>
      </c>
    </row>
    <row r="278">
      <c r="A278" s="1" t="s">
        <v>437</v>
      </c>
      <c r="E278" s="27" t="s">
        <v>434</v>
      </c>
    </row>
    <row r="279">
      <c r="A279" s="1" t="s">
        <v>439</v>
      </c>
      <c r="E279" s="33" t="s">
        <v>13517</v>
      </c>
    </row>
    <row r="280" ht="140.25">
      <c r="A280" s="1" t="s">
        <v>441</v>
      </c>
      <c r="E280" s="27" t="s">
        <v>13542</v>
      </c>
    </row>
    <row r="281">
      <c r="A281" s="1" t="s">
        <v>429</v>
      </c>
      <c r="C281" s="22" t="s">
        <v>13543</v>
      </c>
      <c r="E281" s="23" t="s">
        <v>13544</v>
      </c>
      <c r="L281" s="24">
        <f>SUMIFS(L282:L289,A282:A289,"P")</f>
        <v>0</v>
      </c>
      <c r="M281" s="24">
        <f>SUMIFS(M282:M289,A282:A289,"P")</f>
        <v>0</v>
      </c>
      <c r="N281" s="25"/>
    </row>
    <row r="282">
      <c r="A282" s="1" t="s">
        <v>432</v>
      </c>
      <c r="B282" s="1">
        <v>67</v>
      </c>
      <c r="C282" s="26" t="s">
        <v>13545</v>
      </c>
      <c r="D282" t="s">
        <v>434</v>
      </c>
      <c r="E282" s="27" t="s">
        <v>13546</v>
      </c>
      <c r="F282" s="28" t="s">
        <v>467</v>
      </c>
      <c r="G282" s="29">
        <v>50</v>
      </c>
      <c r="H282" s="28">
        <v>0</v>
      </c>
      <c r="I282" s="30">
        <f>ROUND(G282*H282,P4)</f>
        <v>0</v>
      </c>
      <c r="L282" s="31">
        <v>0</v>
      </c>
      <c r="M282" s="24">
        <f>ROUND(G282*L282,P4)</f>
        <v>0</v>
      </c>
      <c r="N282" s="25" t="s">
        <v>13472</v>
      </c>
      <c r="O282" s="32">
        <f>M282*AA282</f>
        <v>0</v>
      </c>
      <c r="P282" s="1">
        <v>3</v>
      </c>
      <c r="AA282" s="1">
        <f>IF(P282=1,$O$3,IF(P282=2,$O$4,$O$5))</f>
        <v>0</v>
      </c>
    </row>
    <row r="283">
      <c r="A283" s="1" t="s">
        <v>437</v>
      </c>
      <c r="E283" s="27" t="s">
        <v>434</v>
      </c>
    </row>
    <row r="284">
      <c r="A284" s="1" t="s">
        <v>439</v>
      </c>
      <c r="E284" s="33" t="s">
        <v>13547</v>
      </c>
    </row>
    <row r="285" ht="89.25">
      <c r="A285" s="1" t="s">
        <v>441</v>
      </c>
      <c r="E285" s="27" t="s">
        <v>13548</v>
      </c>
    </row>
    <row r="286">
      <c r="A286" s="1" t="s">
        <v>432</v>
      </c>
      <c r="B286" s="1">
        <v>68</v>
      </c>
      <c r="C286" s="26" t="s">
        <v>13549</v>
      </c>
      <c r="D286" t="s">
        <v>434</v>
      </c>
      <c r="E286" s="27" t="s">
        <v>13550</v>
      </c>
      <c r="F286" s="28" t="s">
        <v>467</v>
      </c>
      <c r="G286" s="29">
        <v>93</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429</v>
      </c>
      <c r="C290" s="22" t="s">
        <v>532</v>
      </c>
      <c r="E290" s="23" t="s">
        <v>13551</v>
      </c>
      <c r="L290" s="24">
        <f>SUMIFS(L291:L294,A291:A294,"P")</f>
        <v>0</v>
      </c>
      <c r="M290" s="24">
        <f>SUMIFS(M291:M294,A291:A294,"P")</f>
        <v>0</v>
      </c>
      <c r="N290" s="25"/>
    </row>
    <row r="291">
      <c r="A291" s="1" t="s">
        <v>432</v>
      </c>
      <c r="B291" s="1">
        <v>69</v>
      </c>
      <c r="C291" s="26" t="s">
        <v>13552</v>
      </c>
      <c r="D291" t="s">
        <v>434</v>
      </c>
      <c r="E291" s="27" t="s">
        <v>13553</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13444</v>
      </c>
    </row>
    <row r="294" ht="89.25">
      <c r="A294" s="1" t="s">
        <v>441</v>
      </c>
      <c r="E294" s="27" t="s">
        <v>13554</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61</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564</v>
      </c>
    </row>
    <row r="298">
      <c r="A298" s="1" t="s">
        <v>439</v>
      </c>
      <c r="E298" s="33" t="s">
        <v>13555</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25.5">
      <c r="A305" s="1" t="s">
        <v>437</v>
      </c>
      <c r="E305" s="27" t="s">
        <v>7449</v>
      </c>
    </row>
    <row r="306">
      <c r="A306" s="1" t="s">
        <v>439</v>
      </c>
      <c r="E306" s="33" t="s">
        <v>13555</v>
      </c>
    </row>
    <row r="307" ht="153">
      <c r="A307" s="1" t="s">
        <v>441</v>
      </c>
      <c r="E307" s="27" t="s">
        <v>1108</v>
      </c>
    </row>
    <row r="308" ht="38.25">
      <c r="A308" s="1" t="s">
        <v>432</v>
      </c>
      <c r="B308" s="1">
        <v>73</v>
      </c>
      <c r="C308" s="26" t="s">
        <v>5267</v>
      </c>
      <c r="D308" t="s">
        <v>562</v>
      </c>
      <c r="E308" s="27" t="s">
        <v>5268</v>
      </c>
      <c r="F308" s="28" t="s">
        <v>476</v>
      </c>
      <c r="G308" s="29">
        <v>0.90000000000000002</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5269</v>
      </c>
    </row>
    <row r="310">
      <c r="A310" s="1" t="s">
        <v>439</v>
      </c>
      <c r="E310" s="33" t="s">
        <v>13555</v>
      </c>
    </row>
    <row r="311" ht="153">
      <c r="A311" s="1" t="s">
        <v>441</v>
      </c>
      <c r="E311" s="27" t="s">
        <v>1108</v>
      </c>
    </row>
    <row r="312" ht="25.5">
      <c r="A312" s="1" t="s">
        <v>432</v>
      </c>
      <c r="B312" s="1">
        <v>74</v>
      </c>
      <c r="C312" s="26" t="s">
        <v>9972</v>
      </c>
      <c r="D312" t="s">
        <v>562</v>
      </c>
      <c r="E312" s="27" t="s">
        <v>9973</v>
      </c>
      <c r="F312" s="28" t="s">
        <v>476</v>
      </c>
      <c r="G312" s="29">
        <v>0.14999999999999999</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row r="316" ht="25.5">
      <c r="A316" s="1" t="s">
        <v>432</v>
      </c>
      <c r="B316" s="1">
        <v>75</v>
      </c>
      <c r="C316" s="26" t="s">
        <v>5270</v>
      </c>
      <c r="D316" t="s">
        <v>562</v>
      </c>
      <c r="E316" s="27" t="s">
        <v>5271</v>
      </c>
      <c r="F316" s="28" t="s">
        <v>476</v>
      </c>
      <c r="G316" s="29">
        <v>0.56000000000000005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4949</v>
      </c>
    </row>
    <row r="318">
      <c r="A318" s="1" t="s">
        <v>439</v>
      </c>
      <c r="E318" s="33" t="s">
        <v>13555</v>
      </c>
    </row>
    <row r="319" ht="153">
      <c r="A319" s="1" t="s">
        <v>441</v>
      </c>
      <c r="E319" s="27" t="s">
        <v>566</v>
      </c>
    </row>
  </sheetData>
  <sheetProtection sheet="1" objects="1" scenarios="1" spinCount="100000" saltValue="aZyaFXbzM78USX6SplHmXjXfR5kOTNrDpmOxsUTfW5Neb+FWw9sn/DOrq1Cak2R4PWizhiG07ERAGwn22VbLiA==" hashValue="2uUNj5oNBGHDIzWQwCYJcQAV47PsS+6K3lqWtOEQmop15L8CwntasiJN4siIeXuHtiXHvhCdUJ0QnrqDAIuW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13656</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1774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4.2000000000000002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522.5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13428</v>
      </c>
      <c r="D22" t="s">
        <v>434</v>
      </c>
      <c r="E22" s="27" t="s">
        <v>13429</v>
      </c>
      <c r="F22" s="28" t="s">
        <v>467</v>
      </c>
      <c r="G22" s="29">
        <v>128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5.5">
      <c r="A25" s="1" t="s">
        <v>441</v>
      </c>
      <c r="E25" s="27" t="s">
        <v>13431</v>
      </c>
    </row>
    <row r="26">
      <c r="A26" s="1" t="s">
        <v>432</v>
      </c>
      <c r="B26" s="1">
        <v>5</v>
      </c>
      <c r="C26" s="26" t="s">
        <v>931</v>
      </c>
      <c r="D26" t="s">
        <v>434</v>
      </c>
      <c r="E26" s="27" t="s">
        <v>932</v>
      </c>
      <c r="F26" s="28" t="s">
        <v>444</v>
      </c>
      <c r="G26" s="29">
        <v>470.19999999999999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229.5">
      <c r="A29" s="1" t="s">
        <v>441</v>
      </c>
      <c r="E29" s="27" t="s">
        <v>2132</v>
      </c>
    </row>
    <row r="30">
      <c r="A30" s="1" t="s">
        <v>432</v>
      </c>
      <c r="B30" s="1">
        <v>6</v>
      </c>
      <c r="C30" s="26" t="s">
        <v>13447</v>
      </c>
      <c r="D30" t="s">
        <v>434</v>
      </c>
      <c r="E30" s="27" t="s">
        <v>13448</v>
      </c>
      <c r="F30" s="28" t="s">
        <v>436</v>
      </c>
      <c r="G30" s="29">
        <v>1774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120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13657</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4.2000000000000002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432</v>
      </c>
      <c r="B44" s="1">
        <v>9</v>
      </c>
      <c r="C44" s="26" t="s">
        <v>1294</v>
      </c>
      <c r="D44" t="s">
        <v>434</v>
      </c>
      <c r="E44" s="27" t="s">
        <v>1295</v>
      </c>
      <c r="F44" s="28" t="s">
        <v>444</v>
      </c>
      <c r="G44" s="29">
        <v>21.300000000000001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429</v>
      </c>
      <c r="C48" s="22" t="s">
        <v>1142</v>
      </c>
      <c r="E48" s="23" t="s">
        <v>1143</v>
      </c>
      <c r="L48" s="24">
        <f>SUMIFS(L49:L164,A49:A164,"P")</f>
        <v>0</v>
      </c>
      <c r="M48" s="24">
        <f>SUMIFS(M49:M164,A49:A164,"P")</f>
        <v>0</v>
      </c>
      <c r="N48" s="25"/>
    </row>
    <row r="49" ht="25.5">
      <c r="A49" s="1" t="s">
        <v>432</v>
      </c>
      <c r="B49" s="1">
        <v>10</v>
      </c>
      <c r="C49" s="26" t="s">
        <v>4883</v>
      </c>
      <c r="D49" t="s">
        <v>434</v>
      </c>
      <c r="E49" s="27" t="s">
        <v>4102</v>
      </c>
      <c r="F49" s="28" t="s">
        <v>496</v>
      </c>
      <c r="G49" s="29">
        <v>200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76.5">
      <c r="A52" s="1" t="s">
        <v>441</v>
      </c>
      <c r="E52" s="27" t="s">
        <v>13660</v>
      </c>
    </row>
    <row r="53">
      <c r="A53" s="1" t="s">
        <v>432</v>
      </c>
      <c r="B53" s="1">
        <v>11</v>
      </c>
      <c r="C53" s="26" t="s">
        <v>13453</v>
      </c>
      <c r="D53" t="s">
        <v>434</v>
      </c>
      <c r="E53" s="27" t="s">
        <v>13454</v>
      </c>
      <c r="F53" s="28" t="s">
        <v>496</v>
      </c>
      <c r="G53" s="29">
        <v>42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13661</v>
      </c>
    </row>
    <row r="56" ht="114.75">
      <c r="A56" s="1" t="s">
        <v>441</v>
      </c>
      <c r="E56" s="27" t="s">
        <v>13662</v>
      </c>
    </row>
    <row r="57">
      <c r="A57" s="1" t="s">
        <v>432</v>
      </c>
      <c r="B57" s="1">
        <v>12</v>
      </c>
      <c r="C57" s="26" t="s">
        <v>13456</v>
      </c>
      <c r="D57" t="s">
        <v>434</v>
      </c>
      <c r="E57" s="27" t="s">
        <v>13457</v>
      </c>
      <c r="F57" s="28" t="s">
        <v>467</v>
      </c>
      <c r="G57" s="29">
        <v>1037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2175</v>
      </c>
    </row>
    <row r="61">
      <c r="A61" s="1" t="s">
        <v>432</v>
      </c>
      <c r="B61" s="1">
        <v>13</v>
      </c>
      <c r="C61" s="26" t="s">
        <v>2071</v>
      </c>
      <c r="D61" t="s">
        <v>434</v>
      </c>
      <c r="E61" s="27" t="s">
        <v>2072</v>
      </c>
      <c r="F61" s="28" t="s">
        <v>467</v>
      </c>
      <c r="G61" s="29">
        <v>405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76.5">
      <c r="A64" s="1" t="s">
        <v>441</v>
      </c>
      <c r="E64" s="27" t="s">
        <v>13663</v>
      </c>
    </row>
    <row r="65">
      <c r="A65" s="1" t="s">
        <v>432</v>
      </c>
      <c r="B65" s="1">
        <v>14</v>
      </c>
      <c r="C65" s="26" t="s">
        <v>12876</v>
      </c>
      <c r="D65" t="s">
        <v>434</v>
      </c>
      <c r="E65" s="27" t="s">
        <v>12877</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02">
      <c r="A68" s="1" t="s">
        <v>441</v>
      </c>
      <c r="E68" s="27" t="s">
        <v>12879</v>
      </c>
    </row>
    <row r="69">
      <c r="A69" s="1" t="s">
        <v>432</v>
      </c>
      <c r="B69" s="1">
        <v>15</v>
      </c>
      <c r="C69" s="26" t="s">
        <v>995</v>
      </c>
      <c r="D69" t="s">
        <v>434</v>
      </c>
      <c r="E69" s="27" t="s">
        <v>996</v>
      </c>
      <c r="F69" s="28" t="s">
        <v>467</v>
      </c>
      <c r="G69" s="29">
        <v>1742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140.25">
      <c r="A72" s="1" t="s">
        <v>441</v>
      </c>
      <c r="E72" s="27" t="s">
        <v>13664</v>
      </c>
    </row>
    <row r="73" ht="25.5">
      <c r="A73" s="1" t="s">
        <v>432</v>
      </c>
      <c r="B73" s="1">
        <v>16</v>
      </c>
      <c r="C73" s="26" t="s">
        <v>13460</v>
      </c>
      <c r="D73" t="s">
        <v>434</v>
      </c>
      <c r="E73" s="27" t="s">
        <v>9527</v>
      </c>
      <c r="F73" s="28" t="s">
        <v>467</v>
      </c>
      <c r="G73" s="29">
        <v>1742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13657</v>
      </c>
    </row>
    <row r="76" ht="76.5">
      <c r="A76" s="1" t="s">
        <v>441</v>
      </c>
      <c r="E76" s="27" t="s">
        <v>13665</v>
      </c>
    </row>
    <row r="77" ht="25.5">
      <c r="A77" s="1" t="s">
        <v>432</v>
      </c>
      <c r="B77" s="1">
        <v>17</v>
      </c>
      <c r="C77" s="26" t="s">
        <v>13666</v>
      </c>
      <c r="D77" t="s">
        <v>434</v>
      </c>
      <c r="E77" s="27" t="s">
        <v>13667</v>
      </c>
      <c r="F77" s="28" t="s">
        <v>467</v>
      </c>
      <c r="G77" s="29">
        <v>405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13657</v>
      </c>
    </row>
    <row r="80" ht="76.5">
      <c r="A80" s="1" t="s">
        <v>441</v>
      </c>
      <c r="E80" s="27" t="s">
        <v>13665</v>
      </c>
    </row>
    <row r="81">
      <c r="A81" s="1" t="s">
        <v>432</v>
      </c>
      <c r="B81" s="1">
        <v>18</v>
      </c>
      <c r="C81" s="26" t="s">
        <v>13668</v>
      </c>
      <c r="D81" t="s">
        <v>434</v>
      </c>
      <c r="E81" s="27" t="s">
        <v>13669</v>
      </c>
      <c r="F81" s="28" t="s">
        <v>496</v>
      </c>
      <c r="G81" s="29">
        <v>255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102">
      <c r="A84" s="1" t="s">
        <v>441</v>
      </c>
      <c r="E84" s="27" t="s">
        <v>2179</v>
      </c>
    </row>
    <row r="85">
      <c r="A85" s="1" t="s">
        <v>432</v>
      </c>
      <c r="B85" s="1">
        <v>19</v>
      </c>
      <c r="C85" s="26" t="s">
        <v>13670</v>
      </c>
      <c r="D85" t="s">
        <v>434</v>
      </c>
      <c r="E85" s="27" t="s">
        <v>13671</v>
      </c>
      <c r="F85" s="28" t="s">
        <v>436</v>
      </c>
      <c r="G85" s="29">
        <v>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13672</v>
      </c>
    </row>
    <row r="89" ht="25.5">
      <c r="A89" s="1" t="s">
        <v>432</v>
      </c>
      <c r="B89" s="1">
        <v>20</v>
      </c>
      <c r="C89" s="26" t="s">
        <v>13673</v>
      </c>
      <c r="D89" t="s">
        <v>434</v>
      </c>
      <c r="E89" s="27" t="s">
        <v>13674</v>
      </c>
      <c r="F89" s="28" t="s">
        <v>496</v>
      </c>
      <c r="G89" s="29">
        <v>19</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13659</v>
      </c>
    </row>
    <row r="92" ht="38.25">
      <c r="A92" s="1" t="s">
        <v>441</v>
      </c>
      <c r="E92" s="27" t="s">
        <v>13675</v>
      </c>
    </row>
    <row r="93">
      <c r="A93" s="1" t="s">
        <v>432</v>
      </c>
      <c r="B93" s="1">
        <v>21</v>
      </c>
      <c r="C93" s="26" t="s">
        <v>2077</v>
      </c>
      <c r="D93" t="s">
        <v>434</v>
      </c>
      <c r="E93" s="27" t="s">
        <v>2078</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13657</v>
      </c>
    </row>
    <row r="96" ht="102">
      <c r="A96" s="1" t="s">
        <v>441</v>
      </c>
      <c r="E96" s="27" t="s">
        <v>2179</v>
      </c>
    </row>
    <row r="97" ht="25.5">
      <c r="A97" s="1" t="s">
        <v>432</v>
      </c>
      <c r="B97" s="1">
        <v>22</v>
      </c>
      <c r="C97" s="26" t="s">
        <v>13468</v>
      </c>
      <c r="D97" t="s">
        <v>434</v>
      </c>
      <c r="E97" s="27" t="s">
        <v>13469</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13657</v>
      </c>
    </row>
    <row r="100" ht="102">
      <c r="A100" s="1" t="s">
        <v>441</v>
      </c>
      <c r="E100" s="27" t="s">
        <v>2175</v>
      </c>
    </row>
    <row r="101">
      <c r="A101" s="1" t="s">
        <v>432</v>
      </c>
      <c r="B101" s="1">
        <v>23</v>
      </c>
      <c r="C101" s="26" t="s">
        <v>13676</v>
      </c>
      <c r="D101" t="s">
        <v>434</v>
      </c>
      <c r="E101" s="27" t="s">
        <v>13677</v>
      </c>
      <c r="F101" s="28" t="s">
        <v>467</v>
      </c>
      <c r="G101" s="29">
        <v>450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12866</v>
      </c>
    </row>
    <row r="105">
      <c r="A105" s="1" t="s">
        <v>432</v>
      </c>
      <c r="B105" s="1">
        <v>24</v>
      </c>
      <c r="C105" s="26" t="s">
        <v>13679</v>
      </c>
      <c r="D105" t="s">
        <v>434</v>
      </c>
      <c r="E105" s="27" t="s">
        <v>13680</v>
      </c>
      <c r="F105" s="28" t="s">
        <v>467</v>
      </c>
      <c r="G105" s="29">
        <v>6450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12866</v>
      </c>
    </row>
    <row r="109" ht="25.5">
      <c r="A109" s="1" t="s">
        <v>432</v>
      </c>
      <c r="B109" s="1">
        <v>25</v>
      </c>
      <c r="C109" s="26" t="s">
        <v>13681</v>
      </c>
      <c r="D109" t="s">
        <v>434</v>
      </c>
      <c r="E109" s="27" t="s">
        <v>13682</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ht="25.5">
      <c r="A113" s="1" t="s">
        <v>432</v>
      </c>
      <c r="B113" s="1">
        <v>26</v>
      </c>
      <c r="C113" s="26" t="s">
        <v>13683</v>
      </c>
      <c r="D113" t="s">
        <v>434</v>
      </c>
      <c r="E113" s="27" t="s">
        <v>13684</v>
      </c>
      <c r="F113" s="28" t="s">
        <v>496</v>
      </c>
      <c r="G113" s="29">
        <v>15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89.25">
      <c r="A116" s="1" t="s">
        <v>441</v>
      </c>
      <c r="E116" s="27" t="s">
        <v>12869</v>
      </c>
    </row>
    <row r="117" ht="25.5">
      <c r="A117" s="1" t="s">
        <v>432</v>
      </c>
      <c r="B117" s="1">
        <v>27</v>
      </c>
      <c r="C117" s="26" t="s">
        <v>13685</v>
      </c>
      <c r="D117" t="s">
        <v>434</v>
      </c>
      <c r="E117" s="27" t="s">
        <v>13686</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89.25">
      <c r="A120" s="1" t="s">
        <v>441</v>
      </c>
      <c r="E120" s="27" t="s">
        <v>12869</v>
      </c>
    </row>
    <row r="121" ht="25.5">
      <c r="A121" s="1" t="s">
        <v>432</v>
      </c>
      <c r="B121" s="1">
        <v>28</v>
      </c>
      <c r="C121" s="26" t="s">
        <v>13687</v>
      </c>
      <c r="D121" t="s">
        <v>434</v>
      </c>
      <c r="E121" s="27" t="s">
        <v>13688</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89.25">
      <c r="A124" s="1" t="s">
        <v>441</v>
      </c>
      <c r="E124" s="27" t="s">
        <v>12869</v>
      </c>
    </row>
    <row r="125">
      <c r="A125" s="1" t="s">
        <v>432</v>
      </c>
      <c r="B125" s="1">
        <v>29</v>
      </c>
      <c r="C125" s="26" t="s">
        <v>3980</v>
      </c>
      <c r="D125" t="s">
        <v>434</v>
      </c>
      <c r="E125" s="27" t="s">
        <v>3981</v>
      </c>
      <c r="F125" s="28" t="s">
        <v>467</v>
      </c>
      <c r="G125" s="29">
        <v>6900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76.5">
      <c r="A128" s="1" t="s">
        <v>441</v>
      </c>
      <c r="E128" s="27" t="s">
        <v>12870</v>
      </c>
    </row>
    <row r="129" ht="25.5">
      <c r="A129" s="1" t="s">
        <v>432</v>
      </c>
      <c r="B129" s="1">
        <v>30</v>
      </c>
      <c r="C129" s="26" t="s">
        <v>3012</v>
      </c>
      <c r="D129" t="s">
        <v>434</v>
      </c>
      <c r="E129" s="27" t="s">
        <v>3013</v>
      </c>
      <c r="F129" s="28" t="s">
        <v>496</v>
      </c>
      <c r="G129" s="29">
        <v>1</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38.25">
      <c r="A133" s="1" t="s">
        <v>432</v>
      </c>
      <c r="B133" s="1">
        <v>31</v>
      </c>
      <c r="C133" s="26" t="s">
        <v>3014</v>
      </c>
      <c r="D133" t="s">
        <v>434</v>
      </c>
      <c r="E133" s="27" t="s">
        <v>3015</v>
      </c>
      <c r="F133" s="28" t="s">
        <v>496</v>
      </c>
      <c r="G133" s="29">
        <v>26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102">
      <c r="A136" s="1" t="s">
        <v>441</v>
      </c>
      <c r="E136" s="27" t="s">
        <v>13689</v>
      </c>
    </row>
    <row r="137" ht="25.5">
      <c r="A137" s="1" t="s">
        <v>432</v>
      </c>
      <c r="B137" s="1">
        <v>32</v>
      </c>
      <c r="C137" s="26" t="s">
        <v>3016</v>
      </c>
      <c r="D137" t="s">
        <v>434</v>
      </c>
      <c r="E137" s="27" t="s">
        <v>3017</v>
      </c>
      <c r="F137" s="28" t="s">
        <v>496</v>
      </c>
      <c r="G137" s="29">
        <v>1</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89.25">
      <c r="A140" s="1" t="s">
        <v>441</v>
      </c>
      <c r="E140" s="27" t="s">
        <v>13690</v>
      </c>
    </row>
    <row r="141">
      <c r="A141" s="1" t="s">
        <v>432</v>
      </c>
      <c r="B141" s="1">
        <v>33</v>
      </c>
      <c r="C141" s="26" t="s">
        <v>13348</v>
      </c>
      <c r="D141" t="s">
        <v>434</v>
      </c>
      <c r="E141" s="27" t="s">
        <v>13349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ht="25.5">
      <c r="A145" s="1" t="s">
        <v>432</v>
      </c>
      <c r="B145" s="1">
        <v>34</v>
      </c>
      <c r="C145" s="26" t="s">
        <v>13351</v>
      </c>
      <c r="D145" t="s">
        <v>434</v>
      </c>
      <c r="E145" s="27" t="s">
        <v>13352</v>
      </c>
      <c r="F145" s="28" t="s">
        <v>496</v>
      </c>
      <c r="G145" s="29">
        <v>6</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13659</v>
      </c>
    </row>
    <row r="148" ht="76.5">
      <c r="A148" s="1" t="s">
        <v>441</v>
      </c>
      <c r="E148" s="27" t="s">
        <v>13440</v>
      </c>
    </row>
    <row r="149">
      <c r="A149" s="1" t="s">
        <v>432</v>
      </c>
      <c r="B149" s="1">
        <v>35</v>
      </c>
      <c r="C149" s="26" t="s">
        <v>3018</v>
      </c>
      <c r="D149" t="s">
        <v>434</v>
      </c>
      <c r="E149" s="27" t="s">
        <v>3019</v>
      </c>
      <c r="F149" s="28" t="s">
        <v>1625</v>
      </c>
      <c r="G149" s="29">
        <v>200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13659</v>
      </c>
    </row>
    <row r="152" ht="89.25">
      <c r="A152" s="1" t="s">
        <v>441</v>
      </c>
      <c r="E152" s="27" t="s">
        <v>13691</v>
      </c>
    </row>
    <row r="153">
      <c r="A153" s="1" t="s">
        <v>432</v>
      </c>
      <c r="B153" s="1">
        <v>36</v>
      </c>
      <c r="C153" s="26" t="s">
        <v>13537</v>
      </c>
      <c r="D153" t="s">
        <v>434</v>
      </c>
      <c r="E153" s="27" t="s">
        <v>8983</v>
      </c>
      <c r="F153" s="28" t="s">
        <v>1625</v>
      </c>
      <c r="G153" s="29">
        <v>100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13659</v>
      </c>
    </row>
    <row r="156" ht="89.25">
      <c r="A156" s="1" t="s">
        <v>441</v>
      </c>
      <c r="E156" s="27" t="s">
        <v>13692</v>
      </c>
    </row>
    <row r="157" ht="25.5">
      <c r="A157" s="1" t="s">
        <v>432</v>
      </c>
      <c r="B157" s="1">
        <v>37</v>
      </c>
      <c r="C157" s="26" t="s">
        <v>13594</v>
      </c>
      <c r="D157" t="s">
        <v>434</v>
      </c>
      <c r="E157" s="27" t="s">
        <v>13595</v>
      </c>
      <c r="F157" s="28" t="s">
        <v>467</v>
      </c>
      <c r="G157" s="29">
        <v>4380</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13693</v>
      </c>
    </row>
    <row r="160" ht="51">
      <c r="A160" s="1" t="s">
        <v>441</v>
      </c>
      <c r="E160" s="27" t="s">
        <v>13597</v>
      </c>
    </row>
    <row r="161">
      <c r="A161" s="1" t="s">
        <v>432</v>
      </c>
      <c r="B161" s="1">
        <v>38</v>
      </c>
      <c r="C161" s="26" t="s">
        <v>13540</v>
      </c>
      <c r="D161" t="s">
        <v>434</v>
      </c>
      <c r="E161" s="27" t="s">
        <v>13541</v>
      </c>
      <c r="F161" s="28" t="s">
        <v>496</v>
      </c>
      <c r="G161" s="29">
        <v>1</v>
      </c>
      <c r="H161" s="28">
        <v>0</v>
      </c>
      <c r="I161" s="30">
        <f>ROUND(G161*H161,P4)</f>
        <v>0</v>
      </c>
      <c r="L161" s="31">
        <v>0</v>
      </c>
      <c r="M161" s="24">
        <f>ROUND(G161*L161,P4)</f>
        <v>0</v>
      </c>
      <c r="N161" s="25" t="s">
        <v>13472</v>
      </c>
      <c r="O161" s="32">
        <f>M161*AA161</f>
        <v>0</v>
      </c>
      <c r="P161" s="1">
        <v>3</v>
      </c>
      <c r="AA161" s="1">
        <f>IF(P161=1,$O$3,IF(P161=2,$O$4,$O$5))</f>
        <v>0</v>
      </c>
    </row>
    <row r="162">
      <c r="A162" s="1" t="s">
        <v>437</v>
      </c>
      <c r="E162" s="27" t="s">
        <v>434</v>
      </c>
    </row>
    <row r="163">
      <c r="A163" s="1" t="s">
        <v>439</v>
      </c>
      <c r="E163" s="33" t="s">
        <v>13694</v>
      </c>
    </row>
    <row r="164" ht="140.25">
      <c r="A164" s="1" t="s">
        <v>441</v>
      </c>
      <c r="E164" s="27" t="s">
        <v>13695</v>
      </c>
    </row>
    <row r="165">
      <c r="A165" s="1" t="s">
        <v>429</v>
      </c>
      <c r="C165" s="22" t="s">
        <v>532</v>
      </c>
      <c r="E165" s="23" t="s">
        <v>1148</v>
      </c>
      <c r="L165" s="24">
        <f>SUMIFS(L166:L169,A166:A169,"P")</f>
        <v>0</v>
      </c>
      <c r="M165" s="24">
        <f>SUMIFS(M166:M169,A166:A169,"P")</f>
        <v>0</v>
      </c>
      <c r="N165" s="25"/>
    </row>
    <row r="166">
      <c r="A166" s="1" t="s">
        <v>432</v>
      </c>
      <c r="B166" s="1">
        <v>39</v>
      </c>
      <c r="C166" s="26" t="s">
        <v>13552</v>
      </c>
      <c r="D166" t="s">
        <v>434</v>
      </c>
      <c r="E166" s="27" t="s">
        <v>13553</v>
      </c>
      <c r="F166" s="28" t="s">
        <v>444</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13657</v>
      </c>
    </row>
    <row r="169" ht="102">
      <c r="A169" s="1" t="s">
        <v>441</v>
      </c>
      <c r="E169" s="27" t="s">
        <v>13696</v>
      </c>
    </row>
    <row r="170">
      <c r="A170" s="1" t="s">
        <v>429</v>
      </c>
      <c r="C170" s="22" t="s">
        <v>559</v>
      </c>
      <c r="E170" s="23" t="s">
        <v>893</v>
      </c>
      <c r="L170" s="24">
        <f>SUMIFS(L171:L182,A171:A182,"P")</f>
        <v>0</v>
      </c>
      <c r="M170" s="24">
        <f>SUMIFS(M171:M182,A171:A182,"P")</f>
        <v>0</v>
      </c>
      <c r="N170" s="25"/>
    </row>
    <row r="171" ht="25.5">
      <c r="A171" s="1" t="s">
        <v>432</v>
      </c>
      <c r="B171" s="1">
        <v>40</v>
      </c>
      <c r="C171" s="26" t="s">
        <v>561</v>
      </c>
      <c r="D171" t="s">
        <v>562</v>
      </c>
      <c r="E171" s="27" t="s">
        <v>563</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13657</v>
      </c>
    </row>
    <row r="174" ht="153">
      <c r="A174" s="1" t="s">
        <v>441</v>
      </c>
      <c r="E174" s="27" t="s">
        <v>566</v>
      </c>
    </row>
    <row r="175" ht="25.5">
      <c r="A175" s="1" t="s">
        <v>432</v>
      </c>
      <c r="B175" s="1">
        <v>41</v>
      </c>
      <c r="C175" s="26" t="s">
        <v>13697</v>
      </c>
      <c r="D175" t="s">
        <v>562</v>
      </c>
      <c r="E175" s="27" t="s">
        <v>13698</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13657</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13657</v>
      </c>
    </row>
    <row r="182" ht="153">
      <c r="A182" s="1" t="s">
        <v>441</v>
      </c>
      <c r="E182" s="27" t="s">
        <v>1108</v>
      </c>
    </row>
  </sheetData>
  <sheetProtection sheet="1" objects="1" scenarios="1" spinCount="100000" saltValue="kurhfLkolIPNUIdlblM7bj59JYSRGMtKDUPbg9ZH3N7K73pkJikxjFpCnUqf1xPvWGgif9MZooJjiBAVRPV1zg==" hashValue="PxzRBdRCcC7dWMBFc6z8eFhvTdoGSMqg/sj36CY56F06SC/BWK0Lpae2bKikl95Vjcrz1JaRqQ+MFtzIhbQm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13699</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2710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1501.5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931</v>
      </c>
      <c r="D22" t="s">
        <v>434</v>
      </c>
      <c r="E22" s="27" t="s">
        <v>932</v>
      </c>
      <c r="F22" s="28" t="s">
        <v>444</v>
      </c>
      <c r="G22" s="29">
        <v>1351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29.5">
      <c r="A25" s="1" t="s">
        <v>441</v>
      </c>
      <c r="E25" s="27" t="s">
        <v>2132</v>
      </c>
    </row>
    <row r="26">
      <c r="A26" s="1" t="s">
        <v>432</v>
      </c>
      <c r="B26" s="1">
        <v>5</v>
      </c>
      <c r="C26" s="26" t="s">
        <v>13447</v>
      </c>
      <c r="D26" t="s">
        <v>434</v>
      </c>
      <c r="E26" s="27" t="s">
        <v>13448</v>
      </c>
      <c r="F26" s="28" t="s">
        <v>436</v>
      </c>
      <c r="G26" s="29">
        <v>2710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13657</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13657</v>
      </c>
    </row>
    <row r="39" ht="38.25">
      <c r="A39" s="1" t="s">
        <v>441</v>
      </c>
      <c r="E39" s="27" t="s">
        <v>1192</v>
      </c>
    </row>
    <row r="40">
      <c r="A40" s="1" t="s">
        <v>432</v>
      </c>
      <c r="B40" s="1">
        <v>8</v>
      </c>
      <c r="C40" s="26" t="s">
        <v>1294</v>
      </c>
      <c r="D40" t="s">
        <v>434</v>
      </c>
      <c r="E40" s="27" t="s">
        <v>1295</v>
      </c>
      <c r="F40" s="28" t="s">
        <v>444</v>
      </c>
      <c r="G40" s="29">
        <v>57.799999999999997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429</v>
      </c>
      <c r="C44" s="22" t="s">
        <v>1142</v>
      </c>
      <c r="E44" s="23" t="s">
        <v>1143</v>
      </c>
      <c r="L44" s="24">
        <f>SUMIFS(L45:L160,A45:A160,"P")</f>
        <v>0</v>
      </c>
      <c r="M44" s="24">
        <f>SUMIFS(M45:M160,A45:A160,"P")</f>
        <v>0</v>
      </c>
      <c r="N44" s="25"/>
    </row>
    <row r="45" ht="25.5">
      <c r="A45" s="1" t="s">
        <v>432</v>
      </c>
      <c r="B45" s="1">
        <v>9</v>
      </c>
      <c r="C45" s="26" t="s">
        <v>4883</v>
      </c>
      <c r="D45" t="s">
        <v>434</v>
      </c>
      <c r="E45" s="27" t="s">
        <v>4102</v>
      </c>
      <c r="F45" s="28" t="s">
        <v>496</v>
      </c>
      <c r="G45" s="29">
        <v>1250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71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114.75">
      <c r="A52" s="1" t="s">
        <v>441</v>
      </c>
      <c r="E52" s="27" t="s">
        <v>13662</v>
      </c>
    </row>
    <row r="53">
      <c r="A53" s="1" t="s">
        <v>432</v>
      </c>
      <c r="B53" s="1">
        <v>11</v>
      </c>
      <c r="C53" s="26" t="s">
        <v>13456</v>
      </c>
      <c r="D53" t="s">
        <v>434</v>
      </c>
      <c r="E53" s="27" t="s">
        <v>13457</v>
      </c>
      <c r="F53" s="28" t="s">
        <v>467</v>
      </c>
      <c r="G53" s="29">
        <v>1894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02">
      <c r="A56" s="1" t="s">
        <v>441</v>
      </c>
      <c r="E56" s="27" t="s">
        <v>2175</v>
      </c>
    </row>
    <row r="57">
      <c r="A57" s="1" t="s">
        <v>432</v>
      </c>
      <c r="B57" s="1">
        <v>12</v>
      </c>
      <c r="C57" s="26" t="s">
        <v>2071</v>
      </c>
      <c r="D57" t="s">
        <v>434</v>
      </c>
      <c r="E57" s="27" t="s">
        <v>2072</v>
      </c>
      <c r="F57" s="28" t="s">
        <v>467</v>
      </c>
      <c r="G57" s="29">
        <v>1725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76.5">
      <c r="A60" s="1" t="s">
        <v>441</v>
      </c>
      <c r="E60" s="27" t="s">
        <v>13663</v>
      </c>
    </row>
    <row r="61">
      <c r="A61" s="1" t="s">
        <v>432</v>
      </c>
      <c r="B61" s="1">
        <v>13</v>
      </c>
      <c r="C61" s="26" t="s">
        <v>12876</v>
      </c>
      <c r="D61" t="s">
        <v>434</v>
      </c>
      <c r="E61" s="27" t="s">
        <v>12877</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02">
      <c r="A64" s="1" t="s">
        <v>441</v>
      </c>
      <c r="E64" s="27" t="s">
        <v>12879</v>
      </c>
    </row>
    <row r="65">
      <c r="A65" s="1" t="s">
        <v>432</v>
      </c>
      <c r="B65" s="1">
        <v>14</v>
      </c>
      <c r="C65" s="26" t="s">
        <v>995</v>
      </c>
      <c r="D65" t="s">
        <v>434</v>
      </c>
      <c r="E65" s="27" t="s">
        <v>996</v>
      </c>
      <c r="F65" s="28" t="s">
        <v>467</v>
      </c>
      <c r="G65" s="29">
        <v>2710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40.25">
      <c r="A68" s="1" t="s">
        <v>441</v>
      </c>
      <c r="E68" s="27" t="s">
        <v>13664</v>
      </c>
    </row>
    <row r="69" ht="25.5">
      <c r="A69" s="1" t="s">
        <v>432</v>
      </c>
      <c r="B69" s="1">
        <v>15</v>
      </c>
      <c r="C69" s="26" t="s">
        <v>13460</v>
      </c>
      <c r="D69" t="s">
        <v>434</v>
      </c>
      <c r="E69" s="27" t="s">
        <v>9527</v>
      </c>
      <c r="F69" s="28" t="s">
        <v>467</v>
      </c>
      <c r="G69" s="29">
        <v>2710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76.5">
      <c r="A72" s="1" t="s">
        <v>441</v>
      </c>
      <c r="E72" s="27" t="s">
        <v>13665</v>
      </c>
    </row>
    <row r="73" ht="25.5">
      <c r="A73" s="1" t="s">
        <v>432</v>
      </c>
      <c r="B73" s="1">
        <v>16</v>
      </c>
      <c r="C73" s="26" t="s">
        <v>13666</v>
      </c>
      <c r="D73" t="s">
        <v>434</v>
      </c>
      <c r="E73" s="27" t="s">
        <v>13667</v>
      </c>
      <c r="F73" s="28" t="s">
        <v>467</v>
      </c>
      <c r="G73" s="29">
        <v>1725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13657</v>
      </c>
    </row>
    <row r="76" ht="76.5">
      <c r="A76" s="1" t="s">
        <v>441</v>
      </c>
      <c r="E76" s="27" t="s">
        <v>13665</v>
      </c>
    </row>
    <row r="77" ht="25.5">
      <c r="A77" s="1" t="s">
        <v>432</v>
      </c>
      <c r="B77" s="1">
        <v>17</v>
      </c>
      <c r="C77" s="26" t="s">
        <v>13700</v>
      </c>
      <c r="D77" t="s">
        <v>434</v>
      </c>
      <c r="E77" s="27" t="s">
        <v>13701</v>
      </c>
      <c r="F77" s="28" t="s">
        <v>496</v>
      </c>
      <c r="G77" s="29">
        <v>99</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127.5">
      <c r="A80" s="1" t="s">
        <v>441</v>
      </c>
      <c r="E80" s="27" t="s">
        <v>2177</v>
      </c>
    </row>
    <row r="81">
      <c r="A81" s="1" t="s">
        <v>432</v>
      </c>
      <c r="B81" s="1">
        <v>18</v>
      </c>
      <c r="C81" s="26" t="s">
        <v>13670</v>
      </c>
      <c r="D81" t="s">
        <v>434</v>
      </c>
      <c r="E81" s="27" t="s">
        <v>13671</v>
      </c>
      <c r="F81" s="28" t="s">
        <v>436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13672</v>
      </c>
    </row>
    <row r="85" ht="25.5">
      <c r="A85" s="1" t="s">
        <v>432</v>
      </c>
      <c r="B85" s="1">
        <v>19</v>
      </c>
      <c r="C85" s="26" t="s">
        <v>13673</v>
      </c>
      <c r="D85" t="s">
        <v>434</v>
      </c>
      <c r="E85" s="27" t="s">
        <v>13674</v>
      </c>
      <c r="F85" s="28" t="s">
        <v>496</v>
      </c>
      <c r="G85" s="29">
        <v>11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13675</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13657</v>
      </c>
    </row>
    <row r="92" ht="102">
      <c r="A92" s="1" t="s">
        <v>441</v>
      </c>
      <c r="E92" s="27" t="s">
        <v>2179</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13657</v>
      </c>
    </row>
    <row r="96" ht="102">
      <c r="A96" s="1" t="s">
        <v>441</v>
      </c>
      <c r="E96" s="27" t="s">
        <v>2175</v>
      </c>
    </row>
    <row r="97">
      <c r="A97" s="1" t="s">
        <v>432</v>
      </c>
      <c r="B97" s="1">
        <v>22</v>
      </c>
      <c r="C97" s="26" t="s">
        <v>13676</v>
      </c>
      <c r="D97" t="s">
        <v>434</v>
      </c>
      <c r="E97" s="27" t="s">
        <v>13677</v>
      </c>
      <c r="F97" s="28" t="s">
        <v>467</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76.5">
      <c r="A100" s="1" t="s">
        <v>441</v>
      </c>
      <c r="E100" s="27" t="s">
        <v>12866</v>
      </c>
    </row>
    <row r="101">
      <c r="A101" s="1" t="s">
        <v>432</v>
      </c>
      <c r="B101" s="1">
        <v>23</v>
      </c>
      <c r="C101" s="26" t="s">
        <v>13679</v>
      </c>
      <c r="D101" t="s">
        <v>434</v>
      </c>
      <c r="E101" s="27" t="s">
        <v>13680</v>
      </c>
      <c r="F101" s="28" t="s">
        <v>467</v>
      </c>
      <c r="G101" s="29">
        <v>4650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12866</v>
      </c>
    </row>
    <row r="105" ht="25.5">
      <c r="A105" s="1" t="s">
        <v>432</v>
      </c>
      <c r="B105" s="1">
        <v>24</v>
      </c>
      <c r="C105" s="26" t="s">
        <v>13681</v>
      </c>
      <c r="D105" t="s">
        <v>434</v>
      </c>
      <c r="E105" s="27" t="s">
        <v>13682</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89.25">
      <c r="A108" s="1" t="s">
        <v>441</v>
      </c>
      <c r="E108" s="27" t="s">
        <v>12869</v>
      </c>
    </row>
    <row r="109" ht="25.5">
      <c r="A109" s="1" t="s">
        <v>432</v>
      </c>
      <c r="B109" s="1">
        <v>25</v>
      </c>
      <c r="C109" s="26" t="s">
        <v>13683</v>
      </c>
      <c r="D109" t="s">
        <v>434</v>
      </c>
      <c r="E109" s="27" t="s">
        <v>13684</v>
      </c>
      <c r="F109" s="28" t="s">
        <v>496</v>
      </c>
      <c r="G109" s="29">
        <v>13</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ht="25.5">
      <c r="A113" s="1" t="s">
        <v>432</v>
      </c>
      <c r="B113" s="1">
        <v>26</v>
      </c>
      <c r="C113" s="26" t="s">
        <v>13685</v>
      </c>
      <c r="D113" t="s">
        <v>434</v>
      </c>
      <c r="E113" s="27" t="s">
        <v>13686</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89.25">
      <c r="A116" s="1" t="s">
        <v>441</v>
      </c>
      <c r="E116" s="27" t="s">
        <v>12869</v>
      </c>
    </row>
    <row r="117" ht="25.5">
      <c r="A117" s="1" t="s">
        <v>432</v>
      </c>
      <c r="B117" s="1">
        <v>27</v>
      </c>
      <c r="C117" s="26" t="s">
        <v>13687</v>
      </c>
      <c r="D117" t="s">
        <v>434</v>
      </c>
      <c r="E117" s="27" t="s">
        <v>13688</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89.25">
      <c r="A120" s="1" t="s">
        <v>441</v>
      </c>
      <c r="E120" s="27" t="s">
        <v>12869</v>
      </c>
    </row>
    <row r="121">
      <c r="A121" s="1" t="s">
        <v>432</v>
      </c>
      <c r="B121" s="1">
        <v>28</v>
      </c>
      <c r="C121" s="26" t="s">
        <v>3980</v>
      </c>
      <c r="D121" t="s">
        <v>434</v>
      </c>
      <c r="E121" s="27" t="s">
        <v>3981</v>
      </c>
      <c r="F121" s="28" t="s">
        <v>467</v>
      </c>
      <c r="G121" s="29">
        <v>4700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76.5">
      <c r="A124" s="1" t="s">
        <v>441</v>
      </c>
      <c r="E124" s="27" t="s">
        <v>12870</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13689</v>
      </c>
    </row>
    <row r="129" ht="38.25">
      <c r="A129" s="1" t="s">
        <v>432</v>
      </c>
      <c r="B129" s="1">
        <v>30</v>
      </c>
      <c r="C129" s="26" t="s">
        <v>3014</v>
      </c>
      <c r="D129" t="s">
        <v>434</v>
      </c>
      <c r="E129" s="27" t="s">
        <v>3015</v>
      </c>
      <c r="F129" s="28" t="s">
        <v>496</v>
      </c>
      <c r="G129" s="29">
        <v>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13690</v>
      </c>
    </row>
    <row r="137">
      <c r="A137" s="1" t="s">
        <v>432</v>
      </c>
      <c r="B137" s="1">
        <v>32</v>
      </c>
      <c r="C137" s="26" t="s">
        <v>13348</v>
      </c>
      <c r="D137" t="s">
        <v>434</v>
      </c>
      <c r="E137" s="27" t="s">
        <v>13349</v>
      </c>
      <c r="F137" s="28" t="s">
        <v>496</v>
      </c>
      <c r="G137" s="29">
        <v>4</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76.5">
      <c r="A140" s="1" t="s">
        <v>441</v>
      </c>
      <c r="E140" s="27" t="s">
        <v>13440</v>
      </c>
    </row>
    <row r="141" ht="25.5">
      <c r="A141" s="1" t="s">
        <v>432</v>
      </c>
      <c r="B141" s="1">
        <v>33</v>
      </c>
      <c r="C141" s="26" t="s">
        <v>13351</v>
      </c>
      <c r="D141" t="s">
        <v>434</v>
      </c>
      <c r="E141" s="27" t="s">
        <v>13352</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c r="A145" s="1" t="s">
        <v>432</v>
      </c>
      <c r="B145" s="1">
        <v>34</v>
      </c>
      <c r="C145" s="26" t="s">
        <v>3018</v>
      </c>
      <c r="D145" t="s">
        <v>434</v>
      </c>
      <c r="E145" s="27" t="s">
        <v>3019</v>
      </c>
      <c r="F145" s="28" t="s">
        <v>1625</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13702</v>
      </c>
    </row>
    <row r="148" ht="89.25">
      <c r="A148" s="1" t="s">
        <v>441</v>
      </c>
      <c r="E148" s="27" t="s">
        <v>13691</v>
      </c>
    </row>
    <row r="149">
      <c r="A149" s="1" t="s">
        <v>432</v>
      </c>
      <c r="B149" s="1">
        <v>35</v>
      </c>
      <c r="C149" s="26" t="s">
        <v>13537</v>
      </c>
      <c r="D149" t="s">
        <v>434</v>
      </c>
      <c r="E149" s="27" t="s">
        <v>8983</v>
      </c>
      <c r="F149" s="28" t="s">
        <v>1625</v>
      </c>
      <c r="G149" s="29">
        <v>100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13702</v>
      </c>
    </row>
    <row r="152" ht="89.25">
      <c r="A152" s="1" t="s">
        <v>441</v>
      </c>
      <c r="E152" s="27" t="s">
        <v>13692</v>
      </c>
    </row>
    <row r="153" ht="25.5">
      <c r="A153" s="1" t="s">
        <v>432</v>
      </c>
      <c r="B153" s="1">
        <v>36</v>
      </c>
      <c r="C153" s="26" t="s">
        <v>13594</v>
      </c>
      <c r="D153" t="s">
        <v>434</v>
      </c>
      <c r="E153" s="27" t="s">
        <v>13595</v>
      </c>
      <c r="F153" s="28" t="s">
        <v>467</v>
      </c>
      <c r="G153" s="29">
        <v>1550</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13693</v>
      </c>
    </row>
    <row r="156" ht="51">
      <c r="A156" s="1" t="s">
        <v>441</v>
      </c>
      <c r="E156" s="27" t="s">
        <v>13597</v>
      </c>
    </row>
    <row r="157">
      <c r="A157" s="1" t="s">
        <v>432</v>
      </c>
      <c r="B157" s="1">
        <v>37</v>
      </c>
      <c r="C157" s="26" t="s">
        <v>13540</v>
      </c>
      <c r="D157" t="s">
        <v>434</v>
      </c>
      <c r="E157" s="27" t="s">
        <v>13541</v>
      </c>
      <c r="F157" s="28" t="s">
        <v>496</v>
      </c>
      <c r="G157" s="29">
        <v>1</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13694</v>
      </c>
    </row>
    <row r="160" ht="140.25">
      <c r="A160" s="1" t="s">
        <v>441</v>
      </c>
      <c r="E160" s="27" t="s">
        <v>13695</v>
      </c>
    </row>
    <row r="161">
      <c r="A161" s="1" t="s">
        <v>429</v>
      </c>
      <c r="C161" s="22" t="s">
        <v>532</v>
      </c>
      <c r="E161" s="23" t="s">
        <v>1148</v>
      </c>
      <c r="L161" s="24">
        <f>SUMIFS(L162:L165,A162:A165,"P")</f>
        <v>0</v>
      </c>
      <c r="M161" s="24">
        <f>SUMIFS(M162:M165,A162:A165,"P")</f>
        <v>0</v>
      </c>
      <c r="N161" s="25"/>
    </row>
    <row r="162">
      <c r="A162" s="1" t="s">
        <v>432</v>
      </c>
      <c r="B162" s="1">
        <v>38</v>
      </c>
      <c r="C162" s="26" t="s">
        <v>13552</v>
      </c>
      <c r="D162" t="s">
        <v>434</v>
      </c>
      <c r="E162" s="27" t="s">
        <v>13553</v>
      </c>
      <c r="F162" s="28" t="s">
        <v>444</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13702</v>
      </c>
    </row>
    <row r="165" ht="102">
      <c r="A165" s="1" t="s">
        <v>441</v>
      </c>
      <c r="E165" s="27" t="s">
        <v>13696</v>
      </c>
    </row>
    <row r="166">
      <c r="A166" s="1" t="s">
        <v>429</v>
      </c>
      <c r="C166" s="22" t="s">
        <v>559</v>
      </c>
      <c r="E166" s="23" t="s">
        <v>893</v>
      </c>
      <c r="L166" s="24">
        <f>SUMIFS(L167:L182,A167:A182,"P")</f>
        <v>0</v>
      </c>
      <c r="M166" s="24">
        <f>SUMIFS(M167:M182,A167:A182,"P")</f>
        <v>0</v>
      </c>
      <c r="N166" s="25"/>
    </row>
    <row r="167" ht="25.5">
      <c r="A167" s="1" t="s">
        <v>432</v>
      </c>
      <c r="B167" s="1">
        <v>39</v>
      </c>
      <c r="C167" s="26" t="s">
        <v>561</v>
      </c>
      <c r="D167" t="s">
        <v>562</v>
      </c>
      <c r="E167" s="27" t="s">
        <v>563</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564</v>
      </c>
    </row>
    <row r="169">
      <c r="A169" s="1" t="s">
        <v>439</v>
      </c>
      <c r="E169" s="33" t="s">
        <v>13657</v>
      </c>
    </row>
    <row r="170" ht="153">
      <c r="A170" s="1" t="s">
        <v>441</v>
      </c>
      <c r="E170" s="27" t="s">
        <v>566</v>
      </c>
    </row>
    <row r="171" ht="38.25">
      <c r="A171" s="1" t="s">
        <v>432</v>
      </c>
      <c r="B171" s="1">
        <v>40</v>
      </c>
      <c r="C171" s="26" t="s">
        <v>901</v>
      </c>
      <c r="D171" t="s">
        <v>562</v>
      </c>
      <c r="E171" s="27" t="s">
        <v>1060</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13657</v>
      </c>
    </row>
    <row r="174" ht="153">
      <c r="A174" s="1" t="s">
        <v>441</v>
      </c>
      <c r="E174" s="27" t="s">
        <v>566</v>
      </c>
    </row>
    <row r="175" ht="25.5">
      <c r="A175" s="1" t="s">
        <v>432</v>
      </c>
      <c r="B175" s="1">
        <v>41</v>
      </c>
      <c r="C175" s="26" t="s">
        <v>13697</v>
      </c>
      <c r="D175" t="s">
        <v>562</v>
      </c>
      <c r="E175" s="27" t="s">
        <v>13698</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13657</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13657</v>
      </c>
    </row>
    <row r="182" ht="153">
      <c r="A182" s="1" t="s">
        <v>441</v>
      </c>
      <c r="E182" s="27" t="s">
        <v>1108</v>
      </c>
    </row>
  </sheetData>
  <sheetProtection sheet="1" objects="1" scenarios="1" spinCount="100000" saltValue="EuSIKe89XSEXmG/51QRKJByuxijVZlfz/U8eb6Co/jjuGZ9dDO0miaO4kwWAarZKWCeTrJbod2PCcDbNKBmP1A==" hashValue="s0OTWeXCjFODUEhE2bmyKaPDPcTt1CuoWBE6kDrM/8WDxrgffdjasDBVQbgs++PdkqkQexcb6tC6npIJeW8z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13703</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13704</v>
      </c>
    </row>
    <row r="13">
      <c r="A13" s="1" t="s">
        <v>441</v>
      </c>
      <c r="E13" s="27" t="s">
        <v>13445</v>
      </c>
    </row>
    <row r="14" ht="25.5">
      <c r="A14" s="1" t="s">
        <v>432</v>
      </c>
      <c r="B14" s="1">
        <v>2</v>
      </c>
      <c r="C14" s="26" t="s">
        <v>13705</v>
      </c>
      <c r="D14" t="s">
        <v>434</v>
      </c>
      <c r="E14" s="27" t="s">
        <v>13706</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13659</v>
      </c>
    </row>
    <row r="17" ht="63.75">
      <c r="A17" s="1" t="s">
        <v>441</v>
      </c>
      <c r="E17" s="27" t="s">
        <v>803</v>
      </c>
    </row>
    <row r="18">
      <c r="A18" s="1" t="s">
        <v>432</v>
      </c>
      <c r="B18" s="1">
        <v>3</v>
      </c>
      <c r="C18" s="26" t="s">
        <v>800</v>
      </c>
      <c r="D18" t="s">
        <v>434</v>
      </c>
      <c r="E18" s="27" t="s">
        <v>801</v>
      </c>
      <c r="F18" s="28" t="s">
        <v>444</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13704</v>
      </c>
    </row>
    <row r="21" ht="63.75">
      <c r="A21" s="1" t="s">
        <v>441</v>
      </c>
      <c r="E21" s="27" t="s">
        <v>803</v>
      </c>
    </row>
    <row r="22">
      <c r="A22" s="1" t="s">
        <v>432</v>
      </c>
      <c r="B22" s="1">
        <v>4</v>
      </c>
      <c r="C22" s="26" t="s">
        <v>1246</v>
      </c>
      <c r="D22" t="s">
        <v>434</v>
      </c>
      <c r="E22" s="27" t="s">
        <v>1247</v>
      </c>
      <c r="F22" s="28" t="s">
        <v>444</v>
      </c>
      <c r="G22" s="29">
        <v>154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13704</v>
      </c>
    </row>
    <row r="25" ht="318.75">
      <c r="A25" s="1" t="s">
        <v>441</v>
      </c>
      <c r="E25" s="27" t="s">
        <v>1249</v>
      </c>
    </row>
    <row r="26">
      <c r="A26" s="1" t="s">
        <v>432</v>
      </c>
      <c r="B26" s="1">
        <v>5</v>
      </c>
      <c r="C26" s="26" t="s">
        <v>13428</v>
      </c>
      <c r="D26" t="s">
        <v>434</v>
      </c>
      <c r="E26" s="27" t="s">
        <v>13429</v>
      </c>
      <c r="F26" s="28" t="s">
        <v>467</v>
      </c>
      <c r="G26" s="29">
        <v>105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13702</v>
      </c>
    </row>
    <row r="29" ht="25.5">
      <c r="A29" s="1" t="s">
        <v>441</v>
      </c>
      <c r="E29" s="27" t="s">
        <v>13431</v>
      </c>
    </row>
    <row r="30">
      <c r="A30" s="1" t="s">
        <v>432</v>
      </c>
      <c r="B30" s="1">
        <v>6</v>
      </c>
      <c r="C30" s="26" t="s">
        <v>931</v>
      </c>
      <c r="D30" t="s">
        <v>434</v>
      </c>
      <c r="E30" s="27" t="s">
        <v>932</v>
      </c>
      <c r="F30" s="28" t="s">
        <v>444</v>
      </c>
      <c r="G30" s="29">
        <v>139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13702</v>
      </c>
    </row>
    <row r="33" ht="229.5">
      <c r="A33" s="1" t="s">
        <v>441</v>
      </c>
      <c r="E33" s="27" t="s">
        <v>2132</v>
      </c>
    </row>
    <row r="34">
      <c r="A34" s="1" t="s">
        <v>432</v>
      </c>
      <c r="B34" s="1">
        <v>7</v>
      </c>
      <c r="C34" s="26" t="s">
        <v>13447</v>
      </c>
      <c r="D34" t="s">
        <v>434</v>
      </c>
      <c r="E34" s="27" t="s">
        <v>13448</v>
      </c>
      <c r="F34" s="28" t="s">
        <v>436</v>
      </c>
      <c r="G34" s="29">
        <v>1250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13704</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400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13704</v>
      </c>
    </row>
    <row r="42" ht="114.75">
      <c r="A42" s="1" t="s">
        <v>441</v>
      </c>
      <c r="E42" s="27" t="s">
        <v>13658</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13704</v>
      </c>
    </row>
    <row r="47" ht="38.25">
      <c r="A47" s="1" t="s">
        <v>441</v>
      </c>
      <c r="E47" s="27" t="s">
        <v>1192</v>
      </c>
    </row>
    <row r="48">
      <c r="A48" s="1" t="s">
        <v>432</v>
      </c>
      <c r="B48" s="1">
        <v>10</v>
      </c>
      <c r="C48" s="26" t="s">
        <v>1294</v>
      </c>
      <c r="D48" t="s">
        <v>434</v>
      </c>
      <c r="E48" s="27" t="s">
        <v>1295</v>
      </c>
      <c r="F48" s="28" t="s">
        <v>444</v>
      </c>
      <c r="G48" s="29">
        <v>11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13704</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13707</v>
      </c>
      <c r="D53" t="s">
        <v>434</v>
      </c>
      <c r="E53" s="27" t="s">
        <v>13708</v>
      </c>
      <c r="F53" s="28" t="s">
        <v>436</v>
      </c>
      <c r="G53" s="29">
        <v>100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13659</v>
      </c>
    </row>
    <row r="56" ht="140.25">
      <c r="A56" s="1" t="s">
        <v>441</v>
      </c>
      <c r="E56" s="27" t="s">
        <v>1481</v>
      </c>
    </row>
    <row r="57">
      <c r="A57" s="1" t="s">
        <v>429</v>
      </c>
      <c r="C57" s="22" t="s">
        <v>1142</v>
      </c>
      <c r="E57" s="23" t="s">
        <v>1143</v>
      </c>
      <c r="L57" s="24">
        <f>SUMIFS(L58:L205,A58:A205,"P")</f>
        <v>0</v>
      </c>
      <c r="M57" s="24">
        <f>SUMIFS(M58:M205,A58:A205,"P")</f>
        <v>0</v>
      </c>
      <c r="N57" s="25"/>
    </row>
    <row r="58" ht="25.5">
      <c r="A58" s="1" t="s">
        <v>432</v>
      </c>
      <c r="B58" s="1">
        <v>12</v>
      </c>
      <c r="C58" s="26" t="s">
        <v>4883</v>
      </c>
      <c r="D58" t="s">
        <v>434</v>
      </c>
      <c r="E58" s="27" t="s">
        <v>4102</v>
      </c>
      <c r="F58" s="28" t="s">
        <v>496</v>
      </c>
      <c r="G58" s="29">
        <v>200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13678</v>
      </c>
    </row>
    <row r="61" ht="76.5">
      <c r="A61" s="1" t="s">
        <v>441</v>
      </c>
      <c r="E61" s="27" t="s">
        <v>13660</v>
      </c>
    </row>
    <row r="62">
      <c r="A62" s="1" t="s">
        <v>432</v>
      </c>
      <c r="B62" s="1">
        <v>13</v>
      </c>
      <c r="C62" s="26" t="s">
        <v>13709</v>
      </c>
      <c r="D62" t="s">
        <v>434</v>
      </c>
      <c r="E62" s="27" t="s">
        <v>13710</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13704</v>
      </c>
    </row>
    <row r="65" ht="76.5">
      <c r="A65" s="1" t="s">
        <v>441</v>
      </c>
      <c r="E65" s="27" t="s">
        <v>13433</v>
      </c>
    </row>
    <row r="66">
      <c r="A66" s="1" t="s">
        <v>432</v>
      </c>
      <c r="B66" s="1">
        <v>14</v>
      </c>
      <c r="C66" s="26" t="s">
        <v>13456</v>
      </c>
      <c r="D66" t="s">
        <v>434</v>
      </c>
      <c r="E66" s="27" t="s">
        <v>13457</v>
      </c>
      <c r="F66" s="28" t="s">
        <v>467</v>
      </c>
      <c r="G66" s="29">
        <v>720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13704</v>
      </c>
    </row>
    <row r="69" ht="76.5">
      <c r="A69" s="1" t="s">
        <v>441</v>
      </c>
      <c r="E69" s="27" t="s">
        <v>13663</v>
      </c>
    </row>
    <row r="70">
      <c r="A70" s="1" t="s">
        <v>432</v>
      </c>
      <c r="B70" s="1">
        <v>15</v>
      </c>
      <c r="C70" s="26" t="s">
        <v>2071</v>
      </c>
      <c r="D70" t="s">
        <v>434</v>
      </c>
      <c r="E70" s="27" t="s">
        <v>2072</v>
      </c>
      <c r="F70" s="28" t="s">
        <v>467</v>
      </c>
      <c r="G70" s="29">
        <v>1220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13704</v>
      </c>
    </row>
    <row r="73" ht="76.5">
      <c r="A73" s="1" t="s">
        <v>441</v>
      </c>
      <c r="E73" s="27" t="s">
        <v>13663</v>
      </c>
    </row>
    <row r="74">
      <c r="A74" s="1" t="s">
        <v>432</v>
      </c>
      <c r="B74" s="1">
        <v>16</v>
      </c>
      <c r="C74" s="26" t="s">
        <v>12876</v>
      </c>
      <c r="D74" t="s">
        <v>434</v>
      </c>
      <c r="E74" s="27" t="s">
        <v>12877</v>
      </c>
      <c r="F74" s="28" t="s">
        <v>467</v>
      </c>
      <c r="G74" s="29">
        <v>200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13704</v>
      </c>
    </row>
    <row r="77" ht="102">
      <c r="A77" s="1" t="s">
        <v>441</v>
      </c>
      <c r="E77" s="27" t="s">
        <v>12879</v>
      </c>
    </row>
    <row r="78">
      <c r="A78" s="1" t="s">
        <v>432</v>
      </c>
      <c r="B78" s="1">
        <v>17</v>
      </c>
      <c r="C78" s="26" t="s">
        <v>13711</v>
      </c>
      <c r="D78" t="s">
        <v>434</v>
      </c>
      <c r="E78" s="27" t="s">
        <v>13712</v>
      </c>
      <c r="F78" s="28" t="s">
        <v>467</v>
      </c>
      <c r="G78" s="29">
        <v>40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13704</v>
      </c>
    </row>
    <row r="81" ht="76.5">
      <c r="A81" s="1" t="s">
        <v>441</v>
      </c>
      <c r="E81" s="27" t="s">
        <v>13663</v>
      </c>
    </row>
    <row r="82">
      <c r="A82" s="1" t="s">
        <v>432</v>
      </c>
      <c r="B82" s="1">
        <v>18</v>
      </c>
      <c r="C82" s="26" t="s">
        <v>13713</v>
      </c>
      <c r="D82" t="s">
        <v>434</v>
      </c>
      <c r="E82" s="27" t="s">
        <v>13714</v>
      </c>
      <c r="F82" s="28" t="s">
        <v>467</v>
      </c>
      <c r="G82" s="29">
        <v>200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13704</v>
      </c>
    </row>
    <row r="85" ht="102">
      <c r="A85" s="1" t="s">
        <v>441</v>
      </c>
      <c r="E85" s="27" t="s">
        <v>12879</v>
      </c>
    </row>
    <row r="86">
      <c r="A86" s="1" t="s">
        <v>432</v>
      </c>
      <c r="B86" s="1">
        <v>19</v>
      </c>
      <c r="C86" s="26" t="s">
        <v>995</v>
      </c>
      <c r="D86" t="s">
        <v>434</v>
      </c>
      <c r="E86" s="27" t="s">
        <v>996</v>
      </c>
      <c r="F86" s="28" t="s">
        <v>467</v>
      </c>
      <c r="G86" s="29">
        <v>540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13704</v>
      </c>
    </row>
    <row r="89" ht="140.25">
      <c r="A89" s="1" t="s">
        <v>441</v>
      </c>
      <c r="E89" s="27" t="s">
        <v>13664</v>
      </c>
    </row>
    <row r="90" ht="25.5">
      <c r="A90" s="1" t="s">
        <v>432</v>
      </c>
      <c r="B90" s="1">
        <v>20</v>
      </c>
      <c r="C90" s="26" t="s">
        <v>13673</v>
      </c>
      <c r="D90" t="s">
        <v>434</v>
      </c>
      <c r="E90" s="27" t="s">
        <v>13674</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13702</v>
      </c>
    </row>
    <row r="97" ht="102">
      <c r="A97" s="1" t="s">
        <v>441</v>
      </c>
      <c r="E97" s="27" t="s">
        <v>2179</v>
      </c>
    </row>
    <row r="98" ht="25.5">
      <c r="A98" s="1" t="s">
        <v>432</v>
      </c>
      <c r="B98" s="1">
        <v>22</v>
      </c>
      <c r="C98" s="26" t="s">
        <v>13468</v>
      </c>
      <c r="D98" t="s">
        <v>434</v>
      </c>
      <c r="E98" s="27" t="s">
        <v>13469</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13702</v>
      </c>
    </row>
    <row r="101" ht="102">
      <c r="A101" s="1" t="s">
        <v>441</v>
      </c>
      <c r="E101" s="27" t="s">
        <v>2175</v>
      </c>
    </row>
    <row r="102" ht="38.25">
      <c r="A102" s="1" t="s">
        <v>432</v>
      </c>
      <c r="B102" s="1">
        <v>23</v>
      </c>
      <c r="C102" s="26" t="s">
        <v>13715</v>
      </c>
      <c r="D102" t="s">
        <v>434</v>
      </c>
      <c r="E102" s="27" t="s">
        <v>13716</v>
      </c>
      <c r="F102" s="28" t="s">
        <v>1618</v>
      </c>
      <c r="G102" s="29">
        <v>610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13717</v>
      </c>
    </row>
    <row r="105" ht="102">
      <c r="A105" s="1" t="s">
        <v>441</v>
      </c>
      <c r="E105" s="27" t="s">
        <v>13718</v>
      </c>
    </row>
    <row r="106">
      <c r="A106" s="1" t="s">
        <v>432</v>
      </c>
      <c r="B106" s="1">
        <v>24</v>
      </c>
      <c r="C106" s="26" t="s">
        <v>13719</v>
      </c>
      <c r="D106" t="s">
        <v>434</v>
      </c>
      <c r="E106" s="27" t="s">
        <v>13720</v>
      </c>
      <c r="F106" s="28" t="s">
        <v>467</v>
      </c>
      <c r="G106" s="29">
        <v>1940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27.5">
      <c r="A109" s="1" t="s">
        <v>441</v>
      </c>
      <c r="E109" s="27" t="s">
        <v>13721</v>
      </c>
    </row>
    <row r="110">
      <c r="A110" s="1" t="s">
        <v>432</v>
      </c>
      <c r="B110" s="1">
        <v>25</v>
      </c>
      <c r="C110" s="26" t="s">
        <v>13722</v>
      </c>
      <c r="D110" t="s">
        <v>434</v>
      </c>
      <c r="E110" s="27" t="s">
        <v>13723</v>
      </c>
      <c r="F110" s="28" t="s">
        <v>467</v>
      </c>
      <c r="G110" s="29">
        <v>1660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76.5">
      <c r="A113" s="1" t="s">
        <v>441</v>
      </c>
      <c r="E113" s="27" t="s">
        <v>13433</v>
      </c>
    </row>
    <row r="114">
      <c r="A114" s="1" t="s">
        <v>432</v>
      </c>
      <c r="B114" s="1">
        <v>26</v>
      </c>
      <c r="C114" s="26" t="s">
        <v>13676</v>
      </c>
      <c r="D114" t="s">
        <v>434</v>
      </c>
      <c r="E114" s="27" t="s">
        <v>13677</v>
      </c>
      <c r="F114" s="28" t="s">
        <v>467</v>
      </c>
      <c r="G114" s="29">
        <v>1590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ht="25.5">
      <c r="A118" s="1" t="s">
        <v>432</v>
      </c>
      <c r="B118" s="1">
        <v>27</v>
      </c>
      <c r="C118" s="26" t="s">
        <v>13681</v>
      </c>
      <c r="D118" t="s">
        <v>434</v>
      </c>
      <c r="E118" s="27" t="s">
        <v>13682</v>
      </c>
      <c r="F118" s="28" t="s">
        <v>496</v>
      </c>
      <c r="G118" s="29">
        <v>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89.25">
      <c r="A121" s="1" t="s">
        <v>441</v>
      </c>
      <c r="E121" s="27" t="s">
        <v>12869</v>
      </c>
    </row>
    <row r="122" ht="25.5">
      <c r="A122" s="1" t="s">
        <v>432</v>
      </c>
      <c r="B122" s="1">
        <v>28</v>
      </c>
      <c r="C122" s="26" t="s">
        <v>13685</v>
      </c>
      <c r="D122" t="s">
        <v>434</v>
      </c>
      <c r="E122" s="27" t="s">
        <v>13686</v>
      </c>
      <c r="F122" s="28" t="s">
        <v>496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c r="A126" s="1" t="s">
        <v>432</v>
      </c>
      <c r="B126" s="1">
        <v>29</v>
      </c>
      <c r="C126" s="26" t="s">
        <v>2997</v>
      </c>
      <c r="D126" t="s">
        <v>434</v>
      </c>
      <c r="E126" s="27" t="s">
        <v>2998</v>
      </c>
      <c r="F126" s="28" t="s">
        <v>467</v>
      </c>
      <c r="G126" s="29">
        <v>40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76.5">
      <c r="A129" s="1" t="s">
        <v>441</v>
      </c>
      <c r="E129" s="27" t="s">
        <v>12866</v>
      </c>
    </row>
    <row r="130" ht="25.5">
      <c r="A130" s="1" t="s">
        <v>432</v>
      </c>
      <c r="B130" s="1">
        <v>30</v>
      </c>
      <c r="C130" s="26" t="s">
        <v>3005</v>
      </c>
      <c r="D130" t="s">
        <v>434</v>
      </c>
      <c r="E130" s="27" t="s">
        <v>3006</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c r="A134" s="1" t="s">
        <v>432</v>
      </c>
      <c r="B134" s="1">
        <v>31</v>
      </c>
      <c r="C134" s="26" t="s">
        <v>3980</v>
      </c>
      <c r="D134" t="s">
        <v>434</v>
      </c>
      <c r="E134" s="27" t="s">
        <v>3981</v>
      </c>
      <c r="F134" s="28" t="s">
        <v>467</v>
      </c>
      <c r="G134" s="29">
        <v>1630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12870</v>
      </c>
    </row>
    <row r="138">
      <c r="A138" s="1" t="s">
        <v>432</v>
      </c>
      <c r="B138" s="1">
        <v>32</v>
      </c>
      <c r="C138" s="26" t="s">
        <v>13724</v>
      </c>
      <c r="D138" t="s">
        <v>434</v>
      </c>
      <c r="E138" s="27" t="s">
        <v>13725</v>
      </c>
      <c r="F138" s="28" t="s">
        <v>467</v>
      </c>
      <c r="G138" s="29">
        <v>1185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13659</v>
      </c>
    </row>
    <row r="141" ht="114.75">
      <c r="A141" s="1" t="s">
        <v>441</v>
      </c>
      <c r="E141" s="27" t="s">
        <v>13726</v>
      </c>
    </row>
    <row r="142">
      <c r="A142" s="1" t="s">
        <v>432</v>
      </c>
      <c r="B142" s="1">
        <v>33</v>
      </c>
      <c r="C142" s="26" t="s">
        <v>13345</v>
      </c>
      <c r="D142" t="s">
        <v>434</v>
      </c>
      <c r="E142" s="27" t="s">
        <v>13346</v>
      </c>
      <c r="F142" s="28" t="s">
        <v>467</v>
      </c>
      <c r="G142" s="29">
        <v>40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14.75">
      <c r="A145" s="1" t="s">
        <v>441</v>
      </c>
      <c r="E145" s="27" t="s">
        <v>13726</v>
      </c>
    </row>
    <row r="146">
      <c r="A146" s="1" t="s">
        <v>432</v>
      </c>
      <c r="B146" s="1">
        <v>34</v>
      </c>
      <c r="C146" s="26" t="s">
        <v>13727</v>
      </c>
      <c r="D146" t="s">
        <v>434</v>
      </c>
      <c r="E146" s="27" t="s">
        <v>13728</v>
      </c>
      <c r="F146" s="28" t="s">
        <v>467</v>
      </c>
      <c r="G146" s="29">
        <v>9905</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14.75">
      <c r="A149" s="1" t="s">
        <v>441</v>
      </c>
      <c r="E149" s="27" t="s">
        <v>13726</v>
      </c>
    </row>
    <row r="150">
      <c r="A150" s="1" t="s">
        <v>432</v>
      </c>
      <c r="B150" s="1">
        <v>35</v>
      </c>
      <c r="C150" s="26" t="s">
        <v>13729</v>
      </c>
      <c r="D150" t="s">
        <v>434</v>
      </c>
      <c r="E150" s="27" t="s">
        <v>13730</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114.75">
      <c r="A153" s="1" t="s">
        <v>441</v>
      </c>
      <c r="E153" s="27" t="s">
        <v>13731</v>
      </c>
    </row>
    <row r="154" ht="25.5">
      <c r="A154" s="1" t="s">
        <v>432</v>
      </c>
      <c r="B154" s="1">
        <v>36</v>
      </c>
      <c r="C154" s="26" t="s">
        <v>3012</v>
      </c>
      <c r="D154" t="s">
        <v>434</v>
      </c>
      <c r="E154" s="27" t="s">
        <v>3013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13694</v>
      </c>
    </row>
    <row r="157" ht="102">
      <c r="A157" s="1" t="s">
        <v>441</v>
      </c>
      <c r="E157" s="27" t="s">
        <v>13689</v>
      </c>
    </row>
    <row r="158" ht="38.25">
      <c r="A158" s="1" t="s">
        <v>432</v>
      </c>
      <c r="B158" s="1">
        <v>37</v>
      </c>
      <c r="C158" s="26" t="s">
        <v>3014</v>
      </c>
      <c r="D158" t="s">
        <v>434</v>
      </c>
      <c r="E158" s="27" t="s">
        <v>3015</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13694</v>
      </c>
    </row>
    <row r="161" ht="102">
      <c r="A161" s="1" t="s">
        <v>441</v>
      </c>
      <c r="E161" s="27" t="s">
        <v>13689</v>
      </c>
    </row>
    <row r="162" ht="25.5">
      <c r="A162" s="1" t="s">
        <v>432</v>
      </c>
      <c r="B162" s="1">
        <v>38</v>
      </c>
      <c r="C162" s="26" t="s">
        <v>3016</v>
      </c>
      <c r="D162" t="s">
        <v>434</v>
      </c>
      <c r="E162" s="27" t="s">
        <v>3017</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13694</v>
      </c>
    </row>
    <row r="165" ht="89.25">
      <c r="A165" s="1" t="s">
        <v>441</v>
      </c>
      <c r="E165" s="27" t="s">
        <v>13690</v>
      </c>
    </row>
    <row r="166">
      <c r="A166" s="1" t="s">
        <v>432</v>
      </c>
      <c r="B166" s="1">
        <v>39</v>
      </c>
      <c r="C166" s="26" t="s">
        <v>13348</v>
      </c>
      <c r="D166" t="s">
        <v>434</v>
      </c>
      <c r="E166" s="27" t="s">
        <v>13349</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13694</v>
      </c>
    </row>
    <row r="169" ht="76.5">
      <c r="A169" s="1" t="s">
        <v>441</v>
      </c>
      <c r="E169" s="27" t="s">
        <v>13440</v>
      </c>
    </row>
    <row r="170" ht="25.5">
      <c r="A170" s="1" t="s">
        <v>432</v>
      </c>
      <c r="B170" s="1">
        <v>40</v>
      </c>
      <c r="C170" s="26" t="s">
        <v>13351</v>
      </c>
      <c r="D170" t="s">
        <v>434</v>
      </c>
      <c r="E170" s="27" t="s">
        <v>13352</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13694</v>
      </c>
    </row>
    <row r="173" ht="76.5">
      <c r="A173" s="1" t="s">
        <v>441</v>
      </c>
      <c r="E173" s="27" t="s">
        <v>13440</v>
      </c>
    </row>
    <row r="174">
      <c r="A174" s="1" t="s">
        <v>432</v>
      </c>
      <c r="B174" s="1">
        <v>41</v>
      </c>
      <c r="C174" s="26" t="s">
        <v>3018</v>
      </c>
      <c r="D174" t="s">
        <v>434</v>
      </c>
      <c r="E174" s="27" t="s">
        <v>3019</v>
      </c>
      <c r="F174" s="28" t="s">
        <v>1625</v>
      </c>
      <c r="G174" s="29">
        <v>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13694</v>
      </c>
    </row>
    <row r="177" ht="89.25">
      <c r="A177" s="1" t="s">
        <v>441</v>
      </c>
      <c r="E177" s="27" t="s">
        <v>13691</v>
      </c>
    </row>
    <row r="178">
      <c r="A178" s="1" t="s">
        <v>432</v>
      </c>
      <c r="B178" s="1">
        <v>42</v>
      </c>
      <c r="C178" s="26" t="s">
        <v>13570</v>
      </c>
      <c r="D178" t="s">
        <v>434</v>
      </c>
      <c r="E178" s="27" t="s">
        <v>4943</v>
      </c>
      <c r="F178" s="28" t="s">
        <v>1625</v>
      </c>
      <c r="G178" s="29">
        <v>200</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13694</v>
      </c>
    </row>
    <row r="181" ht="102">
      <c r="A181" s="1" t="s">
        <v>441</v>
      </c>
      <c r="E181" s="27" t="s">
        <v>13732</v>
      </c>
    </row>
    <row r="182">
      <c r="A182" s="1" t="s">
        <v>432</v>
      </c>
      <c r="B182" s="1">
        <v>43</v>
      </c>
      <c r="C182" s="26" t="s">
        <v>3911</v>
      </c>
      <c r="D182" t="s">
        <v>434</v>
      </c>
      <c r="E182" s="27" t="s">
        <v>3912</v>
      </c>
      <c r="F182" s="28" t="s">
        <v>1625</v>
      </c>
      <c r="G182" s="29">
        <v>200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13694</v>
      </c>
    </row>
    <row r="185" ht="89.25">
      <c r="A185" s="1" t="s">
        <v>441</v>
      </c>
      <c r="E185" s="27" t="s">
        <v>13733</v>
      </c>
    </row>
    <row r="186">
      <c r="A186" s="1" t="s">
        <v>432</v>
      </c>
      <c r="B186" s="1">
        <v>44</v>
      </c>
      <c r="C186" s="26" t="s">
        <v>13537</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13694</v>
      </c>
    </row>
    <row r="189" ht="89.25">
      <c r="A189" s="1" t="s">
        <v>441</v>
      </c>
      <c r="E189" s="27" t="s">
        <v>13692</v>
      </c>
    </row>
    <row r="190">
      <c r="A190" s="1" t="s">
        <v>432</v>
      </c>
      <c r="B190" s="1">
        <v>45</v>
      </c>
      <c r="C190" s="26" t="s">
        <v>13734</v>
      </c>
      <c r="D190" t="s">
        <v>434</v>
      </c>
      <c r="E190" s="27" t="s">
        <v>13735</v>
      </c>
      <c r="F190" s="28" t="s">
        <v>1625</v>
      </c>
      <c r="G190" s="29">
        <v>1000</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13694</v>
      </c>
    </row>
    <row r="193" ht="89.25">
      <c r="A193" s="1" t="s">
        <v>441</v>
      </c>
      <c r="E193" s="27" t="s">
        <v>13736</v>
      </c>
    </row>
    <row r="194">
      <c r="A194" s="1" t="s">
        <v>432</v>
      </c>
      <c r="B194" s="1">
        <v>46</v>
      </c>
      <c r="C194" s="26" t="s">
        <v>13737</v>
      </c>
      <c r="D194" t="s">
        <v>434</v>
      </c>
      <c r="E194" s="27" t="s">
        <v>13738</v>
      </c>
      <c r="F194" s="28" t="s">
        <v>496</v>
      </c>
      <c r="G194" s="29">
        <v>40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13704</v>
      </c>
    </row>
    <row r="197" ht="114.75">
      <c r="A197" s="1" t="s">
        <v>441</v>
      </c>
      <c r="E197" s="27" t="s">
        <v>12187</v>
      </c>
    </row>
    <row r="198">
      <c r="A198" s="1" t="s">
        <v>432</v>
      </c>
      <c r="B198" s="1">
        <v>47</v>
      </c>
      <c r="C198" s="26" t="s">
        <v>13739</v>
      </c>
      <c r="D198" t="s">
        <v>434</v>
      </c>
      <c r="E198" s="27" t="s">
        <v>13740</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13741</v>
      </c>
    </row>
    <row r="201" ht="89.25">
      <c r="A201" s="1" t="s">
        <v>441</v>
      </c>
      <c r="E201" s="27" t="s">
        <v>13742</v>
      </c>
    </row>
    <row r="202">
      <c r="A202" s="1" t="s">
        <v>432</v>
      </c>
      <c r="B202" s="1">
        <v>48</v>
      </c>
      <c r="C202" s="26" t="s">
        <v>13540</v>
      </c>
      <c r="D202" t="s">
        <v>434</v>
      </c>
      <c r="E202" s="27" t="s">
        <v>13541</v>
      </c>
      <c r="F202" s="28" t="s">
        <v>496</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13694</v>
      </c>
    </row>
    <row r="205" ht="140.25">
      <c r="A205" s="1" t="s">
        <v>441</v>
      </c>
      <c r="E205" s="27" t="s">
        <v>13695</v>
      </c>
    </row>
    <row r="206">
      <c r="A206" s="1" t="s">
        <v>429</v>
      </c>
      <c r="C206" s="22" t="s">
        <v>879</v>
      </c>
      <c r="E206" s="23" t="s">
        <v>1198</v>
      </c>
      <c r="L206" s="24">
        <f>SUMIFS(L207:L210,A207:A210,"P")</f>
        <v>0</v>
      </c>
      <c r="M206" s="24">
        <f>SUMIFS(M207:M210,A207:A210,"P")</f>
        <v>0</v>
      </c>
      <c r="N206" s="25"/>
    </row>
    <row r="207">
      <c r="A207" s="1" t="s">
        <v>432</v>
      </c>
      <c r="B207" s="1">
        <v>49</v>
      </c>
      <c r="C207" s="26" t="s">
        <v>999</v>
      </c>
      <c r="D207" t="s">
        <v>434</v>
      </c>
      <c r="E207" s="27" t="s">
        <v>1000</v>
      </c>
      <c r="F207" s="28" t="s">
        <v>467</v>
      </c>
      <c r="G207" s="29">
        <v>1220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13717</v>
      </c>
    </row>
    <row r="210" ht="255">
      <c r="A210" s="1" t="s">
        <v>441</v>
      </c>
      <c r="E210" s="27" t="s">
        <v>13743</v>
      </c>
    </row>
    <row r="211">
      <c r="A211" s="1" t="s">
        <v>429</v>
      </c>
      <c r="C211" s="22" t="s">
        <v>532</v>
      </c>
      <c r="E211" s="23" t="s">
        <v>1148</v>
      </c>
      <c r="L211" s="24">
        <f>SUMIFS(L212:L215,A212:A215,"P")</f>
        <v>0</v>
      </c>
      <c r="M211" s="24">
        <f>SUMIFS(M212:M215,A212:A215,"P")</f>
        <v>0</v>
      </c>
      <c r="N211" s="25"/>
    </row>
    <row r="212">
      <c r="A212" s="1" t="s">
        <v>432</v>
      </c>
      <c r="B212" s="1">
        <v>50</v>
      </c>
      <c r="C212" s="26" t="s">
        <v>13552</v>
      </c>
      <c r="D212" t="s">
        <v>434</v>
      </c>
      <c r="E212" s="27" t="s">
        <v>13553</v>
      </c>
      <c r="F212" s="28" t="s">
        <v>444</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13694</v>
      </c>
    </row>
    <row r="215" ht="102">
      <c r="A215" s="1" t="s">
        <v>441</v>
      </c>
      <c r="E215" s="27" t="s">
        <v>13696</v>
      </c>
    </row>
    <row r="216">
      <c r="A216" s="1" t="s">
        <v>429</v>
      </c>
      <c r="C216" s="22" t="s">
        <v>559</v>
      </c>
      <c r="E216" s="23" t="s">
        <v>893</v>
      </c>
      <c r="L216" s="24">
        <f>SUMIFS(L217:L236,A217:A236,"P")</f>
        <v>0</v>
      </c>
      <c r="M216" s="24">
        <f>SUMIFS(M217:M236,A217:A236,"P")</f>
        <v>0</v>
      </c>
      <c r="N216" s="25"/>
    </row>
    <row r="217" ht="25.5">
      <c r="A217" s="1" t="s">
        <v>432</v>
      </c>
      <c r="B217" s="1">
        <v>51</v>
      </c>
      <c r="C217" s="26" t="s">
        <v>561</v>
      </c>
      <c r="D217" t="s">
        <v>562</v>
      </c>
      <c r="E217" s="27" t="s">
        <v>563</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564</v>
      </c>
    </row>
    <row r="219">
      <c r="A219" s="1" t="s">
        <v>439</v>
      </c>
      <c r="E219" s="33" t="s">
        <v>13717</v>
      </c>
    </row>
    <row r="220" ht="153">
      <c r="A220" s="1" t="s">
        <v>441</v>
      </c>
      <c r="E220" s="27" t="s">
        <v>566</v>
      </c>
    </row>
    <row r="221" ht="38.25">
      <c r="A221" s="1" t="s">
        <v>432</v>
      </c>
      <c r="B221" s="1">
        <v>52</v>
      </c>
      <c r="C221" s="26" t="s">
        <v>901</v>
      </c>
      <c r="D221" t="s">
        <v>562</v>
      </c>
      <c r="E221" s="27" t="s">
        <v>1060</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13717</v>
      </c>
    </row>
    <row r="224" ht="153">
      <c r="A224" s="1" t="s">
        <v>441</v>
      </c>
      <c r="E224" s="27" t="s">
        <v>566</v>
      </c>
    </row>
    <row r="225" ht="25.5">
      <c r="A225" s="1" t="s">
        <v>432</v>
      </c>
      <c r="B225" s="1">
        <v>53</v>
      </c>
      <c r="C225" s="26" t="s">
        <v>13697</v>
      </c>
      <c r="D225" t="s">
        <v>562</v>
      </c>
      <c r="E225" s="27" t="s">
        <v>13698</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13717</v>
      </c>
    </row>
    <row r="228" ht="153">
      <c r="A228" s="1" t="s">
        <v>441</v>
      </c>
      <c r="E228" s="27" t="s">
        <v>566</v>
      </c>
    </row>
    <row r="229" ht="25.5">
      <c r="A229" s="1" t="s">
        <v>432</v>
      </c>
      <c r="B229" s="1">
        <v>54</v>
      </c>
      <c r="C229" s="26" t="s">
        <v>7447</v>
      </c>
      <c r="D229" t="s">
        <v>562</v>
      </c>
      <c r="E229" s="27" t="s">
        <v>7448</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7449</v>
      </c>
    </row>
    <row r="231">
      <c r="A231" s="1" t="s">
        <v>439</v>
      </c>
      <c r="E231" s="33" t="s">
        <v>13659</v>
      </c>
    </row>
    <row r="232" ht="153">
      <c r="A232" s="1" t="s">
        <v>441</v>
      </c>
      <c r="E232" s="27" t="s">
        <v>1108</v>
      </c>
    </row>
    <row r="233" ht="25.5">
      <c r="A233" s="1" t="s">
        <v>432</v>
      </c>
      <c r="B233" s="1">
        <v>55</v>
      </c>
      <c r="C233" s="26" t="s">
        <v>5270</v>
      </c>
      <c r="D233" t="s">
        <v>562</v>
      </c>
      <c r="E233" s="27" t="s">
        <v>5271</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4949</v>
      </c>
    </row>
    <row r="235">
      <c r="A235" s="1" t="s">
        <v>439</v>
      </c>
      <c r="E235" s="33" t="s">
        <v>13659</v>
      </c>
    </row>
    <row r="236" ht="153">
      <c r="A236" s="1" t="s">
        <v>441</v>
      </c>
      <c r="E236" s="27" t="s">
        <v>566</v>
      </c>
    </row>
  </sheetData>
  <sheetProtection sheet="1" objects="1" scenarios="1" spinCount="100000" saltValue="DO/wrEmQBiyP6gNB/YmGcLwVaiHHLo4ESNORuvSVat3ITobmm9kJOSEpvsaLCVu9UJYTrsQHfEtiTJ2G9wQU1A==" hashValue="TYoZbuEceZulzqgA9I8kWP0ImccyGtb6kdUmGvuu/VzM/JBBb9FKRwhJeGRP2htUxEPfw2ltrVZISq4N6WnR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13744</v>
      </c>
      <c r="E8" s="23" t="s">
        <v>233</v>
      </c>
      <c r="L8" s="24">
        <f>L9+L14+L35+L64</f>
        <v>0</v>
      </c>
      <c r="M8" s="24">
        <f>M9+M14+M35+M64</f>
        <v>0</v>
      </c>
      <c r="N8" s="25"/>
    </row>
    <row r="9">
      <c r="A9" s="1" t="s">
        <v>429</v>
      </c>
      <c r="C9" s="22" t="s">
        <v>4099</v>
      </c>
      <c r="E9" s="23" t="s">
        <v>13450</v>
      </c>
      <c r="L9" s="24">
        <f>SUMIFS(L10:L13,A10:A13,"P")</f>
        <v>0</v>
      </c>
      <c r="M9" s="24">
        <f>SUMIFS(M10:M13,A10:A13,"P")</f>
        <v>0</v>
      </c>
      <c r="N9" s="25"/>
    </row>
    <row r="10">
      <c r="A10" s="1" t="s">
        <v>432</v>
      </c>
      <c r="B10" s="1">
        <v>1</v>
      </c>
      <c r="C10" s="26" t="s">
        <v>13668</v>
      </c>
      <c r="D10" t="s">
        <v>434</v>
      </c>
      <c r="E10" s="27" t="s">
        <v>13669</v>
      </c>
      <c r="F10" s="28" t="s">
        <v>496</v>
      </c>
      <c r="G10" s="29">
        <v>2034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13745</v>
      </c>
    </row>
    <row r="13" ht="38.25">
      <c r="A13" s="1" t="s">
        <v>441</v>
      </c>
      <c r="E13" s="27" t="s">
        <v>13746</v>
      </c>
    </row>
    <row r="14">
      <c r="A14" s="1" t="s">
        <v>429</v>
      </c>
      <c r="C14" s="22" t="s">
        <v>4140</v>
      </c>
      <c r="E14" s="23" t="s">
        <v>4141</v>
      </c>
      <c r="L14" s="24">
        <f>SUMIFS(L15:L34,A15:A34,"P")</f>
        <v>0</v>
      </c>
      <c r="M14" s="24">
        <f>SUMIFS(M15:M34,A15:A34,"P")</f>
        <v>0</v>
      </c>
      <c r="N14" s="25"/>
    </row>
    <row r="15">
      <c r="A15" s="1" t="s">
        <v>432</v>
      </c>
      <c r="B15" s="1">
        <v>2</v>
      </c>
      <c r="C15" s="26" t="s">
        <v>13588</v>
      </c>
      <c r="D15" t="s">
        <v>434</v>
      </c>
      <c r="E15" s="27" t="s">
        <v>13589</v>
      </c>
      <c r="F15" s="28" t="s">
        <v>467</v>
      </c>
      <c r="G15" s="29">
        <v>12890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13547</v>
      </c>
    </row>
    <row r="18" ht="38.25">
      <c r="A18" s="1" t="s">
        <v>441</v>
      </c>
      <c r="E18" s="27" t="s">
        <v>13481</v>
      </c>
    </row>
    <row r="19" ht="25.5">
      <c r="A19" s="1" t="s">
        <v>432</v>
      </c>
      <c r="B19" s="1">
        <v>3</v>
      </c>
      <c r="C19" s="26" t="s">
        <v>13590</v>
      </c>
      <c r="D19" t="s">
        <v>434</v>
      </c>
      <c r="E19" s="27" t="s">
        <v>13591</v>
      </c>
      <c r="F19" s="28" t="s">
        <v>496</v>
      </c>
      <c r="G19" s="29">
        <v>32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13547</v>
      </c>
    </row>
    <row r="22" ht="38.25">
      <c r="A22" s="1" t="s">
        <v>441</v>
      </c>
      <c r="E22" s="27" t="s">
        <v>13488</v>
      </c>
    </row>
    <row r="23" ht="25.5">
      <c r="A23" s="1" t="s">
        <v>432</v>
      </c>
      <c r="B23" s="1">
        <v>4</v>
      </c>
      <c r="C23" s="26" t="s">
        <v>13592</v>
      </c>
      <c r="D23" t="s">
        <v>434</v>
      </c>
      <c r="E23" s="27" t="s">
        <v>13593</v>
      </c>
      <c r="F23" s="28" t="s">
        <v>496</v>
      </c>
      <c r="G23" s="29">
        <v>44</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13488</v>
      </c>
    </row>
    <row r="27">
      <c r="A27" s="1" t="s">
        <v>432</v>
      </c>
      <c r="B27" s="1">
        <v>5</v>
      </c>
      <c r="C27" s="26" t="s">
        <v>3008</v>
      </c>
      <c r="D27" t="s">
        <v>434</v>
      </c>
      <c r="E27" s="27" t="s">
        <v>3009</v>
      </c>
      <c r="F27" s="28" t="s">
        <v>496</v>
      </c>
      <c r="G27" s="29">
        <v>612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25.5">
      <c r="A30" s="1" t="s">
        <v>441</v>
      </c>
      <c r="E30" s="27" t="s">
        <v>13494</v>
      </c>
    </row>
    <row r="31" ht="25.5">
      <c r="A31" s="1" t="s">
        <v>432</v>
      </c>
      <c r="B31" s="1">
        <v>6</v>
      </c>
      <c r="C31" s="26" t="s">
        <v>13594</v>
      </c>
      <c r="D31" t="s">
        <v>434</v>
      </c>
      <c r="E31" s="27" t="s">
        <v>13595</v>
      </c>
      <c r="F31" s="28" t="s">
        <v>467</v>
      </c>
      <c r="G31" s="29">
        <v>12890</v>
      </c>
      <c r="H31" s="28">
        <v>0</v>
      </c>
      <c r="I31" s="30">
        <f>ROUND(G31*H31,P4)</f>
        <v>0</v>
      </c>
      <c r="L31" s="31">
        <v>0</v>
      </c>
      <c r="M31" s="24">
        <f>ROUND(G31*L31,P4)</f>
        <v>0</v>
      </c>
      <c r="N31" s="25" t="s">
        <v>13472</v>
      </c>
      <c r="O31" s="32">
        <f>M31*AA31</f>
        <v>0</v>
      </c>
      <c r="P31" s="1">
        <v>3</v>
      </c>
      <c r="AA31" s="1">
        <f>IF(P31=1,$O$3,IF(P31=2,$O$4,$O$5))</f>
        <v>0</v>
      </c>
    </row>
    <row r="32">
      <c r="A32" s="1" t="s">
        <v>437</v>
      </c>
      <c r="E32" s="27" t="s">
        <v>434</v>
      </c>
    </row>
    <row r="33">
      <c r="A33" s="1" t="s">
        <v>439</v>
      </c>
      <c r="E33" s="33" t="s">
        <v>13747</v>
      </c>
    </row>
    <row r="34" ht="51">
      <c r="A34" s="1" t="s">
        <v>441</v>
      </c>
      <c r="E34" s="27" t="s">
        <v>13597</v>
      </c>
    </row>
    <row r="35">
      <c r="A35" s="1" t="s">
        <v>429</v>
      </c>
      <c r="C35" s="22" t="s">
        <v>4152</v>
      </c>
      <c r="E35" s="23" t="s">
        <v>4153</v>
      </c>
      <c r="L35" s="24">
        <f>SUMIFS(L36:L63,A36:A63,"P")</f>
        <v>0</v>
      </c>
      <c r="M35" s="24">
        <f>SUMIFS(M36:M63,A36:A63,"P")</f>
        <v>0</v>
      </c>
      <c r="N35" s="25"/>
    </row>
    <row r="36">
      <c r="A36" s="1" t="s">
        <v>432</v>
      </c>
      <c r="B36" s="1">
        <v>7</v>
      </c>
      <c r="C36" s="26" t="s">
        <v>13748</v>
      </c>
      <c r="D36" t="s">
        <v>434</v>
      </c>
      <c r="E36" s="27" t="s">
        <v>13749</v>
      </c>
      <c r="F36" s="28" t="s">
        <v>496</v>
      </c>
      <c r="G36" s="29">
        <v>16</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13517</v>
      </c>
    </row>
    <row r="39" ht="38.25">
      <c r="A39" s="1" t="s">
        <v>441</v>
      </c>
      <c r="E39" s="27" t="s">
        <v>13750</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13517</v>
      </c>
    </row>
    <row r="43" ht="63.75">
      <c r="A43" s="1" t="s">
        <v>441</v>
      </c>
      <c r="E43" s="27" t="s">
        <v>13527</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13528</v>
      </c>
    </row>
    <row r="48">
      <c r="A48" s="1" t="s">
        <v>432</v>
      </c>
      <c r="B48" s="1">
        <v>10</v>
      </c>
      <c r="C48" s="26" t="s">
        <v>13621</v>
      </c>
      <c r="D48" t="s">
        <v>434</v>
      </c>
      <c r="E48" s="27" t="s">
        <v>13622</v>
      </c>
      <c r="F48" s="28" t="s">
        <v>496</v>
      </c>
      <c r="G48" s="29">
        <v>16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13547</v>
      </c>
    </row>
    <row r="51" ht="38.25">
      <c r="A51" s="1" t="s">
        <v>441</v>
      </c>
      <c r="E51" s="27" t="s">
        <v>13531</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38.25">
      <c r="A55" s="1" t="s">
        <v>441</v>
      </c>
      <c r="E55" s="27" t="s">
        <v>13534</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13535</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13536</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13472</v>
      </c>
      <c r="O65" s="32">
        <f>M65*AA65</f>
        <v>0</v>
      </c>
      <c r="P65" s="1">
        <v>3</v>
      </c>
      <c r="AA65" s="1">
        <f>IF(P65=1,$O$3,IF(P65=2,$O$4,$O$5))</f>
        <v>0</v>
      </c>
    </row>
    <row r="66" ht="25.5">
      <c r="A66" s="1" t="s">
        <v>437</v>
      </c>
      <c r="E66" s="27" t="s">
        <v>7449</v>
      </c>
    </row>
    <row r="67">
      <c r="A67" s="1" t="s">
        <v>439</v>
      </c>
      <c r="E67" s="33" t="s">
        <v>13517</v>
      </c>
    </row>
    <row r="68" ht="153">
      <c r="A68" s="1" t="s">
        <v>441</v>
      </c>
      <c r="E68" s="27" t="s">
        <v>1108</v>
      </c>
    </row>
  </sheetData>
  <sheetProtection sheet="1" objects="1" scenarios="1" spinCount="100000" saltValue="B+fn0KrrbrlOwGv8ecbgDLetINHfquj19D5FKKb/k0RB93eVyKIRBIfSAyvYiRbrph9UMqkUwFtVTYSDpQUBvw==" hashValue="p0/T+WJWVPoDfjSrf8b6ERskxc3clciEYDQ6Fv88gWuQUsf0puEkaBObflh8qj6l1dnHoZd7g1rEXs23CwJ1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13751</v>
      </c>
      <c r="E8" s="23" t="s">
        <v>235</v>
      </c>
      <c r="L8" s="24">
        <f>L9+L14+L35+L64</f>
        <v>0</v>
      </c>
      <c r="M8" s="24">
        <f>M9+M14+M35+M64</f>
        <v>0</v>
      </c>
      <c r="N8" s="25"/>
    </row>
    <row r="9">
      <c r="A9" s="1" t="s">
        <v>429</v>
      </c>
      <c r="C9" s="22" t="s">
        <v>4099</v>
      </c>
      <c r="E9" s="23" t="s">
        <v>13450</v>
      </c>
      <c r="L9" s="24">
        <f>SUMIFS(L10:L13,A10:A13,"P")</f>
        <v>0</v>
      </c>
      <c r="M9" s="24">
        <f>SUMIFS(M10:M13,A10:A13,"P")</f>
        <v>0</v>
      </c>
      <c r="N9" s="25"/>
    </row>
    <row r="10">
      <c r="A10" s="1" t="s">
        <v>432</v>
      </c>
      <c r="B10" s="1">
        <v>1</v>
      </c>
      <c r="C10" s="26" t="s">
        <v>13668</v>
      </c>
      <c r="D10" t="s">
        <v>434</v>
      </c>
      <c r="E10" s="27" t="s">
        <v>13669</v>
      </c>
      <c r="F10" s="28" t="s">
        <v>496</v>
      </c>
      <c r="G10" s="29">
        <v>1650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13745</v>
      </c>
    </row>
    <row r="13" ht="38.25">
      <c r="A13" s="1" t="s">
        <v>441</v>
      </c>
      <c r="E13" s="27" t="s">
        <v>13746</v>
      </c>
    </row>
    <row r="14">
      <c r="A14" s="1" t="s">
        <v>429</v>
      </c>
      <c r="C14" s="22" t="s">
        <v>4140</v>
      </c>
      <c r="E14" s="23" t="s">
        <v>4141</v>
      </c>
      <c r="L14" s="24">
        <f>SUMIFS(L15:L34,A15:A34,"P")</f>
        <v>0</v>
      </c>
      <c r="M14" s="24">
        <f>SUMIFS(M15:M34,A15:A34,"P")</f>
        <v>0</v>
      </c>
      <c r="N14" s="25"/>
    </row>
    <row r="15">
      <c r="A15" s="1" t="s">
        <v>432</v>
      </c>
      <c r="B15" s="1">
        <v>2</v>
      </c>
      <c r="C15" s="26" t="s">
        <v>13588</v>
      </c>
      <c r="D15" t="s">
        <v>434</v>
      </c>
      <c r="E15" s="27" t="s">
        <v>13589</v>
      </c>
      <c r="F15" s="28" t="s">
        <v>467</v>
      </c>
      <c r="G15" s="29">
        <v>10690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13547</v>
      </c>
    </row>
    <row r="18" ht="38.25">
      <c r="A18" s="1" t="s">
        <v>441</v>
      </c>
      <c r="E18" s="27" t="s">
        <v>13481</v>
      </c>
    </row>
    <row r="19" ht="25.5">
      <c r="A19" s="1" t="s">
        <v>432</v>
      </c>
      <c r="B19" s="1">
        <v>3</v>
      </c>
      <c r="C19" s="26" t="s">
        <v>13590</v>
      </c>
      <c r="D19" t="s">
        <v>434</v>
      </c>
      <c r="E19" s="27" t="s">
        <v>13591</v>
      </c>
      <c r="F19" s="28" t="s">
        <v>496</v>
      </c>
      <c r="G19" s="29">
        <v>20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13547</v>
      </c>
    </row>
    <row r="22" ht="38.25">
      <c r="A22" s="1" t="s">
        <v>441</v>
      </c>
      <c r="E22" s="27" t="s">
        <v>13488</v>
      </c>
    </row>
    <row r="23" ht="25.5">
      <c r="A23" s="1" t="s">
        <v>432</v>
      </c>
      <c r="B23" s="1">
        <v>4</v>
      </c>
      <c r="C23" s="26" t="s">
        <v>13592</v>
      </c>
      <c r="D23" t="s">
        <v>434</v>
      </c>
      <c r="E23" s="27" t="s">
        <v>13593</v>
      </c>
      <c r="F23" s="28" t="s">
        <v>496</v>
      </c>
      <c r="G23" s="29">
        <v>38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13488</v>
      </c>
    </row>
    <row r="27">
      <c r="A27" s="1" t="s">
        <v>432</v>
      </c>
      <c r="B27" s="1">
        <v>5</v>
      </c>
      <c r="C27" s="26" t="s">
        <v>3008</v>
      </c>
      <c r="D27" t="s">
        <v>434</v>
      </c>
      <c r="E27" s="27" t="s">
        <v>3009</v>
      </c>
      <c r="F27" s="28" t="s">
        <v>496</v>
      </c>
      <c r="G27" s="29">
        <v>448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25.5">
      <c r="A30" s="1" t="s">
        <v>441</v>
      </c>
      <c r="E30" s="27" t="s">
        <v>13494</v>
      </c>
    </row>
    <row r="31" ht="25.5">
      <c r="A31" s="1" t="s">
        <v>432</v>
      </c>
      <c r="B31" s="1">
        <v>6</v>
      </c>
      <c r="C31" s="26" t="s">
        <v>13594</v>
      </c>
      <c r="D31" t="s">
        <v>434</v>
      </c>
      <c r="E31" s="27" t="s">
        <v>13595</v>
      </c>
      <c r="F31" s="28" t="s">
        <v>467</v>
      </c>
      <c r="G31" s="29">
        <v>10690</v>
      </c>
      <c r="H31" s="28">
        <v>0</v>
      </c>
      <c r="I31" s="30">
        <f>ROUND(G31*H31,P4)</f>
        <v>0</v>
      </c>
      <c r="L31" s="31">
        <v>0</v>
      </c>
      <c r="M31" s="24">
        <f>ROUND(G31*L31,P4)</f>
        <v>0</v>
      </c>
      <c r="N31" s="25" t="s">
        <v>13472</v>
      </c>
      <c r="O31" s="32">
        <f>M31*AA31</f>
        <v>0</v>
      </c>
      <c r="P31" s="1">
        <v>3</v>
      </c>
      <c r="AA31" s="1">
        <f>IF(P31=1,$O$3,IF(P31=2,$O$4,$O$5))</f>
        <v>0</v>
      </c>
    </row>
    <row r="32">
      <c r="A32" s="1" t="s">
        <v>437</v>
      </c>
      <c r="E32" s="27" t="s">
        <v>434</v>
      </c>
    </row>
    <row r="33">
      <c r="A33" s="1" t="s">
        <v>439</v>
      </c>
      <c r="E33" s="33" t="s">
        <v>13747</v>
      </c>
    </row>
    <row r="34" ht="51">
      <c r="A34" s="1" t="s">
        <v>441</v>
      </c>
      <c r="E34" s="27" t="s">
        <v>13597</v>
      </c>
    </row>
    <row r="35">
      <c r="A35" s="1" t="s">
        <v>429</v>
      </c>
      <c r="C35" s="22" t="s">
        <v>4152</v>
      </c>
      <c r="E35" s="23" t="s">
        <v>4153</v>
      </c>
      <c r="L35" s="24">
        <f>SUMIFS(L36:L63,A36:A63,"P")</f>
        <v>0</v>
      </c>
      <c r="M35" s="24">
        <f>SUMIFS(M36:M63,A36:A63,"P")</f>
        <v>0</v>
      </c>
      <c r="N35" s="25"/>
    </row>
    <row r="36">
      <c r="A36" s="1" t="s">
        <v>432</v>
      </c>
      <c r="B36" s="1">
        <v>7</v>
      </c>
      <c r="C36" s="26" t="s">
        <v>13748</v>
      </c>
      <c r="D36" t="s">
        <v>434</v>
      </c>
      <c r="E36" s="27" t="s">
        <v>13749</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13517</v>
      </c>
    </row>
    <row r="39" ht="38.25">
      <c r="A39" s="1" t="s">
        <v>441</v>
      </c>
      <c r="E39" s="27" t="s">
        <v>13750</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13517</v>
      </c>
    </row>
    <row r="43" ht="63.75">
      <c r="A43" s="1" t="s">
        <v>441</v>
      </c>
      <c r="E43" s="27" t="s">
        <v>13527</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13528</v>
      </c>
    </row>
    <row r="48">
      <c r="A48" s="1" t="s">
        <v>432</v>
      </c>
      <c r="B48" s="1">
        <v>10</v>
      </c>
      <c r="C48" s="26" t="s">
        <v>13621</v>
      </c>
      <c r="D48" t="s">
        <v>434</v>
      </c>
      <c r="E48" s="27" t="s">
        <v>13622</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13547</v>
      </c>
    </row>
    <row r="51" ht="38.25">
      <c r="A51" s="1" t="s">
        <v>441</v>
      </c>
      <c r="E51" s="27" t="s">
        <v>13531</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38.25">
      <c r="A55" s="1" t="s">
        <v>441</v>
      </c>
      <c r="E55" s="27" t="s">
        <v>13534</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13535</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13536</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13472</v>
      </c>
      <c r="O65" s="32">
        <f>M65*AA65</f>
        <v>0</v>
      </c>
      <c r="P65" s="1">
        <v>3</v>
      </c>
      <c r="AA65" s="1">
        <f>IF(P65=1,$O$3,IF(P65=2,$O$4,$O$5))</f>
        <v>0</v>
      </c>
    </row>
    <row r="66" ht="25.5">
      <c r="A66" s="1" t="s">
        <v>437</v>
      </c>
      <c r="E66" s="27" t="s">
        <v>7449</v>
      </c>
    </row>
    <row r="67">
      <c r="A67" s="1" t="s">
        <v>439</v>
      </c>
      <c r="E67" s="33" t="s">
        <v>13517</v>
      </c>
    </row>
    <row r="68" ht="153">
      <c r="A68" s="1" t="s">
        <v>441</v>
      </c>
      <c r="E68" s="27" t="s">
        <v>1108</v>
      </c>
    </row>
  </sheetData>
  <sheetProtection sheet="1" objects="1" scenarios="1" spinCount="100000" saltValue="DAPgcZzlcLOCq21+zK4ZDIr87c28j6ZzUTRE4dTJQ9512F8BcFyb3dunAfI+5u/CYyAWQmAFULgKOO9H4gl/iA==" hashValue="K1OZ1Oet5SZBZTQDsViTrXqC8rB/wkVlA84XZvbnKnQWQb+SQmnUuNY0uy8dkzhTYKuFtpTC8EDfFa5mYu7k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13752</v>
      </c>
      <c r="E8" s="23" t="s">
        <v>237</v>
      </c>
      <c r="L8" s="24">
        <f>L9+L22+L43+L48+L85</f>
        <v>0</v>
      </c>
      <c r="M8" s="24">
        <f>M9+M22+M43+M48+M85</f>
        <v>0</v>
      </c>
      <c r="N8" s="25"/>
    </row>
    <row r="9">
      <c r="A9" s="1" t="s">
        <v>429</v>
      </c>
      <c r="C9" s="22" t="s">
        <v>4099</v>
      </c>
      <c r="E9" s="23" t="s">
        <v>13450</v>
      </c>
      <c r="L9" s="24">
        <f>SUMIFS(L10:L21,A10:A21,"P")</f>
        <v>0</v>
      </c>
      <c r="M9" s="24">
        <f>SUMIFS(M10:M21,A10:A21,"P")</f>
        <v>0</v>
      </c>
      <c r="N9" s="25"/>
    </row>
    <row r="10">
      <c r="A10" s="1" t="s">
        <v>432</v>
      </c>
      <c r="B10" s="1">
        <v>1</v>
      </c>
      <c r="C10" s="26" t="s">
        <v>2071</v>
      </c>
      <c r="D10" t="s">
        <v>434</v>
      </c>
      <c r="E10" s="27" t="s">
        <v>2072</v>
      </c>
      <c r="F10" s="28" t="s">
        <v>467</v>
      </c>
      <c r="G10" s="29">
        <v>396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13517</v>
      </c>
    </row>
    <row r="13" ht="38.25">
      <c r="A13" s="1" t="s">
        <v>441</v>
      </c>
      <c r="E13" s="27" t="s">
        <v>13458</v>
      </c>
    </row>
    <row r="14" ht="25.5">
      <c r="A14" s="1" t="s">
        <v>432</v>
      </c>
      <c r="B14" s="1">
        <v>2</v>
      </c>
      <c r="C14" s="26" t="s">
        <v>13700</v>
      </c>
      <c r="D14" t="s">
        <v>434</v>
      </c>
      <c r="E14" s="27" t="s">
        <v>13701</v>
      </c>
      <c r="F14" s="28" t="s">
        <v>496</v>
      </c>
      <c r="G14" s="29">
        <v>510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13517</v>
      </c>
    </row>
    <row r="17" ht="63.75">
      <c r="A17" s="1" t="s">
        <v>441</v>
      </c>
      <c r="E17" s="27" t="s">
        <v>13753</v>
      </c>
    </row>
    <row r="18" ht="25.5">
      <c r="A18" s="1" t="s">
        <v>432</v>
      </c>
      <c r="B18" s="1">
        <v>3</v>
      </c>
      <c r="C18" s="26" t="s">
        <v>13754</v>
      </c>
      <c r="D18" t="s">
        <v>434</v>
      </c>
      <c r="E18" s="27" t="s">
        <v>13755</v>
      </c>
      <c r="F18" s="28" t="s">
        <v>496</v>
      </c>
      <c r="G18" s="29">
        <v>26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13517</v>
      </c>
    </row>
    <row r="21" ht="38.25">
      <c r="A21" s="1" t="s">
        <v>441</v>
      </c>
      <c r="E21" s="27" t="s">
        <v>13756</v>
      </c>
    </row>
    <row r="22">
      <c r="A22" s="1" t="s">
        <v>429</v>
      </c>
      <c r="C22" s="22" t="s">
        <v>4140</v>
      </c>
      <c r="E22" s="23" t="s">
        <v>4141</v>
      </c>
      <c r="L22" s="24">
        <f>SUMIFS(L23:L42,A23:A42,"P")</f>
        <v>0</v>
      </c>
      <c r="M22" s="24">
        <f>SUMIFS(M23:M42,A23:A42,"P")</f>
        <v>0</v>
      </c>
      <c r="N22" s="25"/>
    </row>
    <row r="23">
      <c r="A23" s="1" t="s">
        <v>432</v>
      </c>
      <c r="B23" s="1">
        <v>4</v>
      </c>
      <c r="C23" s="26" t="s">
        <v>13757</v>
      </c>
      <c r="D23" t="s">
        <v>434</v>
      </c>
      <c r="E23" s="27" t="s">
        <v>13758</v>
      </c>
      <c r="F23" s="28" t="s">
        <v>467</v>
      </c>
      <c r="G23" s="29">
        <v>7180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13481</v>
      </c>
    </row>
    <row r="27" ht="25.5">
      <c r="A27" s="1" t="s">
        <v>432</v>
      </c>
      <c r="B27" s="1">
        <v>5</v>
      </c>
      <c r="C27" s="26" t="s">
        <v>13759</v>
      </c>
      <c r="D27" t="s">
        <v>434</v>
      </c>
      <c r="E27" s="27" t="s">
        <v>13760</v>
      </c>
      <c r="F27" s="28" t="s">
        <v>496</v>
      </c>
      <c r="G27" s="29">
        <v>26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38.25">
      <c r="A30" s="1" t="s">
        <v>441</v>
      </c>
      <c r="E30" s="27" t="s">
        <v>13488</v>
      </c>
    </row>
    <row r="31" ht="25.5">
      <c r="A31" s="1" t="s">
        <v>432</v>
      </c>
      <c r="B31" s="1">
        <v>6</v>
      </c>
      <c r="C31" s="26" t="s">
        <v>13761</v>
      </c>
      <c r="D31" t="s">
        <v>434</v>
      </c>
      <c r="E31" s="27" t="s">
        <v>13762</v>
      </c>
      <c r="F31" s="28" t="s">
        <v>496</v>
      </c>
      <c r="G31" s="29">
        <v>20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13547</v>
      </c>
    </row>
    <row r="34" ht="38.25">
      <c r="A34" s="1" t="s">
        <v>441</v>
      </c>
      <c r="E34" s="27" t="s">
        <v>13488</v>
      </c>
    </row>
    <row r="35">
      <c r="A35" s="1" t="s">
        <v>432</v>
      </c>
      <c r="B35" s="1">
        <v>7</v>
      </c>
      <c r="C35" s="26" t="s">
        <v>3008</v>
      </c>
      <c r="D35" t="s">
        <v>434</v>
      </c>
      <c r="E35" s="27" t="s">
        <v>3009</v>
      </c>
      <c r="F35" s="28" t="s">
        <v>496</v>
      </c>
      <c r="G35" s="29">
        <v>364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13763</v>
      </c>
    </row>
    <row r="38" ht="25.5">
      <c r="A38" s="1" t="s">
        <v>441</v>
      </c>
      <c r="E38" s="27" t="s">
        <v>13494</v>
      </c>
    </row>
    <row r="39" ht="25.5">
      <c r="A39" s="1" t="s">
        <v>432</v>
      </c>
      <c r="B39" s="1">
        <v>8</v>
      </c>
      <c r="C39" s="26" t="s">
        <v>13594</v>
      </c>
      <c r="D39" t="s">
        <v>434</v>
      </c>
      <c r="E39" s="27" t="s">
        <v>13595</v>
      </c>
      <c r="F39" s="28" t="s">
        <v>467</v>
      </c>
      <c r="G39" s="29">
        <v>7180</v>
      </c>
      <c r="H39" s="28">
        <v>0</v>
      </c>
      <c r="I39" s="30">
        <f>ROUND(G39*H39,P4)</f>
        <v>0</v>
      </c>
      <c r="L39" s="31">
        <v>0</v>
      </c>
      <c r="M39" s="24">
        <f>ROUND(G39*L39,P4)</f>
        <v>0</v>
      </c>
      <c r="N39" s="25" t="s">
        <v>13472</v>
      </c>
      <c r="O39" s="32">
        <f>M39*AA39</f>
        <v>0</v>
      </c>
      <c r="P39" s="1">
        <v>3</v>
      </c>
      <c r="AA39" s="1">
        <f>IF(P39=1,$O$3,IF(P39=2,$O$4,$O$5))</f>
        <v>0</v>
      </c>
    </row>
    <row r="40">
      <c r="A40" s="1" t="s">
        <v>437</v>
      </c>
      <c r="E40" s="27" t="s">
        <v>434</v>
      </c>
    </row>
    <row r="41">
      <c r="A41" s="1" t="s">
        <v>439</v>
      </c>
      <c r="E41" s="33" t="s">
        <v>13763</v>
      </c>
    </row>
    <row r="42" ht="51">
      <c r="A42" s="1" t="s">
        <v>441</v>
      </c>
      <c r="E42" s="27" t="s">
        <v>13597</v>
      </c>
    </row>
    <row r="43">
      <c r="A43" s="1" t="s">
        <v>429</v>
      </c>
      <c r="C43" s="22" t="s">
        <v>11572</v>
      </c>
      <c r="E43" s="23" t="s">
        <v>13764</v>
      </c>
      <c r="L43" s="24">
        <f>SUMIFS(L44:L47,A44:A47,"P")</f>
        <v>0</v>
      </c>
      <c r="M43" s="24">
        <f>SUMIFS(M44:M47,A44:A47,"P")</f>
        <v>0</v>
      </c>
      <c r="N43" s="25"/>
    </row>
    <row r="44">
      <c r="A44" s="1" t="s">
        <v>432</v>
      </c>
      <c r="B44" s="1">
        <v>9</v>
      </c>
      <c r="C44" s="26" t="s">
        <v>13765</v>
      </c>
      <c r="D44" t="s">
        <v>434</v>
      </c>
      <c r="E44" s="27" t="s">
        <v>13766</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13767</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13517</v>
      </c>
    </row>
    <row r="52" ht="63.75">
      <c r="A52" s="1" t="s">
        <v>441</v>
      </c>
      <c r="E52" s="27" t="s">
        <v>13527</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13517</v>
      </c>
    </row>
    <row r="56" ht="38.25">
      <c r="A56" s="1" t="s">
        <v>441</v>
      </c>
      <c r="E56" s="27" t="s">
        <v>13528</v>
      </c>
    </row>
    <row r="57">
      <c r="A57" s="1" t="s">
        <v>432</v>
      </c>
      <c r="B57" s="1">
        <v>12</v>
      </c>
      <c r="C57" s="26" t="s">
        <v>13768</v>
      </c>
      <c r="D57" t="s">
        <v>434</v>
      </c>
      <c r="E57" s="27" t="s">
        <v>13769</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13517</v>
      </c>
    </row>
    <row r="60" ht="38.25">
      <c r="A60" s="1" t="s">
        <v>441</v>
      </c>
      <c r="E60" s="27" t="s">
        <v>13770</v>
      </c>
    </row>
    <row r="61">
      <c r="A61" s="1" t="s">
        <v>432</v>
      </c>
      <c r="B61" s="1">
        <v>13</v>
      </c>
      <c r="C61" s="26" t="s">
        <v>13348</v>
      </c>
      <c r="D61" t="s">
        <v>434</v>
      </c>
      <c r="E61" s="27" t="s">
        <v>13349</v>
      </c>
      <c r="F61" s="28" t="s">
        <v>496</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13763</v>
      </c>
    </row>
    <row r="64" ht="38.25">
      <c r="A64" s="1" t="s">
        <v>441</v>
      </c>
      <c r="E64" s="27" t="s">
        <v>13531</v>
      </c>
    </row>
    <row r="65" ht="25.5">
      <c r="A65" s="1" t="s">
        <v>432</v>
      </c>
      <c r="B65" s="1">
        <v>14</v>
      </c>
      <c r="C65" s="26" t="s">
        <v>13351</v>
      </c>
      <c r="D65" t="s">
        <v>434</v>
      </c>
      <c r="E65" s="27" t="s">
        <v>13352</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13763</v>
      </c>
    </row>
    <row r="68" ht="38.25">
      <c r="A68" s="1" t="s">
        <v>441</v>
      </c>
      <c r="E68" s="27" t="s">
        <v>13531</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13517</v>
      </c>
    </row>
    <row r="72" ht="38.25">
      <c r="A72" s="1" t="s">
        <v>441</v>
      </c>
      <c r="E72" s="27" t="s">
        <v>13534</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13517</v>
      </c>
    </row>
    <row r="76" ht="38.25">
      <c r="A76" s="1" t="s">
        <v>441</v>
      </c>
      <c r="E76" s="27" t="s">
        <v>13535</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13517</v>
      </c>
    </row>
    <row r="80" ht="38.25">
      <c r="A80" s="1" t="s">
        <v>441</v>
      </c>
      <c r="E80" s="27" t="s">
        <v>13536</v>
      </c>
    </row>
    <row r="81">
      <c r="A81" s="1" t="s">
        <v>432</v>
      </c>
      <c r="B81" s="1">
        <v>18</v>
      </c>
      <c r="C81" s="26" t="s">
        <v>13540</v>
      </c>
      <c r="D81" t="s">
        <v>434</v>
      </c>
      <c r="E81" s="27" t="s">
        <v>13541</v>
      </c>
      <c r="F81" s="28" t="s">
        <v>496</v>
      </c>
      <c r="G81" s="29">
        <v>1</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13517</v>
      </c>
    </row>
    <row r="84" ht="153">
      <c r="A84" s="1" t="s">
        <v>441</v>
      </c>
      <c r="E84" s="27" t="s">
        <v>13771</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13472</v>
      </c>
      <c r="O86" s="32">
        <f>M86*AA86</f>
        <v>0</v>
      </c>
      <c r="P86" s="1">
        <v>3</v>
      </c>
      <c r="AA86" s="1">
        <f>IF(P86=1,$O$3,IF(P86=2,$O$4,$O$5))</f>
        <v>0</v>
      </c>
    </row>
    <row r="87" ht="25.5">
      <c r="A87" s="1" t="s">
        <v>437</v>
      </c>
      <c r="E87" s="27" t="s">
        <v>7449</v>
      </c>
    </row>
    <row r="88">
      <c r="A88" s="1" t="s">
        <v>439</v>
      </c>
      <c r="E88" s="33" t="s">
        <v>13517</v>
      </c>
    </row>
    <row r="89" ht="153">
      <c r="A89" s="1" t="s">
        <v>441</v>
      </c>
      <c r="E89" s="27" t="s">
        <v>1108</v>
      </c>
    </row>
  </sheetData>
  <sheetProtection sheet="1" objects="1" scenarios="1" spinCount="100000" saltValue="PM+P4+X1csD2WSm3Z/OBIUAEW9bQss59iRwqpuGrhRaDVjaGjHm6Yr+ZyrKrHwEJuHmIDct8vWUuSEjQ7diIag==" hashValue="tuNHOtSyKTwaI7/XMvmivXIdrYyS1Tsi1PT3JCjb9SZGLgt21iDMI49TL2iJ7b94c72NtfZdNMNm383qrQrM6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13772</v>
      </c>
      <c r="E8" s="23" t="s">
        <v>239</v>
      </c>
      <c r="L8" s="24">
        <f>L9+L22+L43+L48+L85</f>
        <v>0</v>
      </c>
      <c r="M8" s="24">
        <f>M9+M22+M43+M48+M85</f>
        <v>0</v>
      </c>
      <c r="N8" s="25"/>
    </row>
    <row r="9">
      <c r="A9" s="1" t="s">
        <v>429</v>
      </c>
      <c r="C9" s="22" t="s">
        <v>4099</v>
      </c>
      <c r="E9" s="23" t="s">
        <v>13450</v>
      </c>
      <c r="L9" s="24">
        <f>SUMIFS(L10:L21,A10:A21,"P")</f>
        <v>0</v>
      </c>
      <c r="M9" s="24">
        <f>SUMIFS(M10:M21,A10:A21,"P")</f>
        <v>0</v>
      </c>
      <c r="N9" s="25"/>
    </row>
    <row r="10">
      <c r="A10" s="1" t="s">
        <v>432</v>
      </c>
      <c r="B10" s="1">
        <v>1</v>
      </c>
      <c r="C10" s="26" t="s">
        <v>2071</v>
      </c>
      <c r="D10" t="s">
        <v>434</v>
      </c>
      <c r="E10" s="27" t="s">
        <v>2072</v>
      </c>
      <c r="F10" s="28" t="s">
        <v>467</v>
      </c>
      <c r="G10" s="29">
        <v>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13517</v>
      </c>
    </row>
    <row r="13" ht="38.25">
      <c r="A13" s="1" t="s">
        <v>441</v>
      </c>
      <c r="E13" s="27" t="s">
        <v>13458</v>
      </c>
    </row>
    <row r="14" ht="25.5">
      <c r="A14" s="1" t="s">
        <v>432</v>
      </c>
      <c r="B14" s="1">
        <v>2</v>
      </c>
      <c r="C14" s="26" t="s">
        <v>13700</v>
      </c>
      <c r="D14" t="s">
        <v>434</v>
      </c>
      <c r="E14" s="27" t="s">
        <v>13701</v>
      </c>
      <c r="F14" s="28" t="s">
        <v>496</v>
      </c>
      <c r="G14" s="29">
        <v>180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13517</v>
      </c>
    </row>
    <row r="17" ht="63.75">
      <c r="A17" s="1" t="s">
        <v>441</v>
      </c>
      <c r="E17" s="27" t="s">
        <v>13753</v>
      </c>
    </row>
    <row r="18" ht="25.5">
      <c r="A18" s="1" t="s">
        <v>432</v>
      </c>
      <c r="B18" s="1">
        <v>3</v>
      </c>
      <c r="C18" s="26" t="s">
        <v>13754</v>
      </c>
      <c r="D18" t="s">
        <v>434</v>
      </c>
      <c r="E18" s="27" t="s">
        <v>13755</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13517</v>
      </c>
    </row>
    <row r="21" ht="38.25">
      <c r="A21" s="1" t="s">
        <v>441</v>
      </c>
      <c r="E21" s="27" t="s">
        <v>13756</v>
      </c>
    </row>
    <row r="22">
      <c r="A22" s="1" t="s">
        <v>429</v>
      </c>
      <c r="C22" s="22" t="s">
        <v>4140</v>
      </c>
      <c r="E22" s="23" t="s">
        <v>4141</v>
      </c>
      <c r="L22" s="24">
        <f>SUMIFS(L23:L42,A23:A42,"P")</f>
        <v>0</v>
      </c>
      <c r="M22" s="24">
        <f>SUMIFS(M23:M42,A23:A42,"P")</f>
        <v>0</v>
      </c>
      <c r="N22" s="25"/>
    </row>
    <row r="23">
      <c r="A23" s="1" t="s">
        <v>432</v>
      </c>
      <c r="B23" s="1">
        <v>4</v>
      </c>
      <c r="C23" s="26" t="s">
        <v>13757</v>
      </c>
      <c r="D23" t="s">
        <v>434</v>
      </c>
      <c r="E23" s="27" t="s">
        <v>13758</v>
      </c>
      <c r="F23" s="28" t="s">
        <v>467</v>
      </c>
      <c r="G23" s="29">
        <v>7150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13763</v>
      </c>
    </row>
    <row r="26" ht="38.25">
      <c r="A26" s="1" t="s">
        <v>441</v>
      </c>
      <c r="E26" s="27" t="s">
        <v>13481</v>
      </c>
    </row>
    <row r="27" ht="25.5">
      <c r="A27" s="1" t="s">
        <v>432</v>
      </c>
      <c r="B27" s="1">
        <v>5</v>
      </c>
      <c r="C27" s="26" t="s">
        <v>13759</v>
      </c>
      <c r="D27" t="s">
        <v>434</v>
      </c>
      <c r="E27" s="27" t="s">
        <v>13760</v>
      </c>
      <c r="F27" s="28" t="s">
        <v>496</v>
      </c>
      <c r="G27" s="29">
        <v>27</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13763</v>
      </c>
    </row>
    <row r="30" ht="38.25">
      <c r="A30" s="1" t="s">
        <v>441</v>
      </c>
      <c r="E30" s="27" t="s">
        <v>13488</v>
      </c>
    </row>
    <row r="31" ht="25.5">
      <c r="A31" s="1" t="s">
        <v>432</v>
      </c>
      <c r="B31" s="1">
        <v>6</v>
      </c>
      <c r="C31" s="26" t="s">
        <v>13761</v>
      </c>
      <c r="D31" t="s">
        <v>434</v>
      </c>
      <c r="E31" s="27" t="s">
        <v>13762</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13763</v>
      </c>
    </row>
    <row r="34" ht="38.25">
      <c r="A34" s="1" t="s">
        <v>441</v>
      </c>
      <c r="E34" s="27" t="s">
        <v>13488</v>
      </c>
    </row>
    <row r="35">
      <c r="A35" s="1" t="s">
        <v>432</v>
      </c>
      <c r="B35" s="1">
        <v>7</v>
      </c>
      <c r="C35" s="26" t="s">
        <v>3008</v>
      </c>
      <c r="D35" t="s">
        <v>434</v>
      </c>
      <c r="E35" s="27" t="s">
        <v>3009</v>
      </c>
      <c r="F35" s="28" t="s">
        <v>496</v>
      </c>
      <c r="G35" s="29">
        <v>300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13763</v>
      </c>
    </row>
    <row r="38" ht="25.5">
      <c r="A38" s="1" t="s">
        <v>441</v>
      </c>
      <c r="E38" s="27" t="s">
        <v>13494</v>
      </c>
    </row>
    <row r="39" ht="25.5">
      <c r="A39" s="1" t="s">
        <v>432</v>
      </c>
      <c r="B39" s="1">
        <v>8</v>
      </c>
      <c r="C39" s="26" t="s">
        <v>13594</v>
      </c>
      <c r="D39" t="s">
        <v>434</v>
      </c>
      <c r="E39" s="27" t="s">
        <v>13595</v>
      </c>
      <c r="F39" s="28" t="s">
        <v>467</v>
      </c>
      <c r="G39" s="29">
        <v>7150</v>
      </c>
      <c r="H39" s="28">
        <v>0</v>
      </c>
      <c r="I39" s="30">
        <f>ROUND(G39*H39,P4)</f>
        <v>0</v>
      </c>
      <c r="L39" s="31">
        <v>0</v>
      </c>
      <c r="M39" s="24">
        <f>ROUND(G39*L39,P4)</f>
        <v>0</v>
      </c>
      <c r="N39" s="25" t="s">
        <v>13596</v>
      </c>
      <c r="O39" s="32">
        <f>M39*AA39</f>
        <v>0</v>
      </c>
      <c r="P39" s="1">
        <v>3</v>
      </c>
      <c r="AA39" s="1">
        <f>IF(P39=1,$O$3,IF(P39=2,$O$4,$O$5))</f>
        <v>0</v>
      </c>
    </row>
    <row r="40">
      <c r="A40" s="1" t="s">
        <v>437</v>
      </c>
      <c r="E40" s="27" t="s">
        <v>434</v>
      </c>
    </row>
    <row r="41">
      <c r="A41" s="1" t="s">
        <v>439</v>
      </c>
      <c r="E41" s="33" t="s">
        <v>13763</v>
      </c>
    </row>
    <row r="42" ht="51">
      <c r="A42" s="1" t="s">
        <v>441</v>
      </c>
      <c r="E42" s="27" t="s">
        <v>13597</v>
      </c>
    </row>
    <row r="43">
      <c r="A43" s="1" t="s">
        <v>429</v>
      </c>
      <c r="C43" s="22" t="s">
        <v>11572</v>
      </c>
      <c r="E43" s="23" t="s">
        <v>13764</v>
      </c>
      <c r="L43" s="24">
        <f>SUMIFS(L44:L47,A44:A47,"P")</f>
        <v>0</v>
      </c>
      <c r="M43" s="24">
        <f>SUMIFS(M44:M47,A44:A47,"P")</f>
        <v>0</v>
      </c>
      <c r="N43" s="25"/>
    </row>
    <row r="44">
      <c r="A44" s="1" t="s">
        <v>432</v>
      </c>
      <c r="B44" s="1">
        <v>9</v>
      </c>
      <c r="C44" s="26" t="s">
        <v>13765</v>
      </c>
      <c r="D44" t="s">
        <v>434</v>
      </c>
      <c r="E44" s="27" t="s">
        <v>13766</v>
      </c>
      <c r="F44" s="28" t="s">
        <v>496</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13767</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13517</v>
      </c>
    </row>
    <row r="52" ht="63.75">
      <c r="A52" s="1" t="s">
        <v>441</v>
      </c>
      <c r="E52" s="27" t="s">
        <v>13527</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13517</v>
      </c>
    </row>
    <row r="56" ht="38.25">
      <c r="A56" s="1" t="s">
        <v>441</v>
      </c>
      <c r="E56" s="27" t="s">
        <v>13528</v>
      </c>
    </row>
    <row r="57">
      <c r="A57" s="1" t="s">
        <v>432</v>
      </c>
      <c r="B57" s="1">
        <v>12</v>
      </c>
      <c r="C57" s="26" t="s">
        <v>13768</v>
      </c>
      <c r="D57" t="s">
        <v>434</v>
      </c>
      <c r="E57" s="27" t="s">
        <v>13769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13517</v>
      </c>
    </row>
    <row r="60" ht="38.25">
      <c r="A60" s="1" t="s">
        <v>441</v>
      </c>
      <c r="E60" s="27" t="s">
        <v>13770</v>
      </c>
    </row>
    <row r="61">
      <c r="A61" s="1" t="s">
        <v>432</v>
      </c>
      <c r="B61" s="1">
        <v>13</v>
      </c>
      <c r="C61" s="26" t="s">
        <v>13348</v>
      </c>
      <c r="D61" t="s">
        <v>434</v>
      </c>
      <c r="E61" s="27" t="s">
        <v>13349</v>
      </c>
      <c r="F61" s="28" t="s">
        <v>496</v>
      </c>
      <c r="G61" s="29">
        <v>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13763</v>
      </c>
    </row>
    <row r="64" ht="38.25">
      <c r="A64" s="1" t="s">
        <v>441</v>
      </c>
      <c r="E64" s="27" t="s">
        <v>13531</v>
      </c>
    </row>
    <row r="65" ht="25.5">
      <c r="A65" s="1" t="s">
        <v>432</v>
      </c>
      <c r="B65" s="1">
        <v>14</v>
      </c>
      <c r="C65" s="26" t="s">
        <v>13351</v>
      </c>
      <c r="D65" t="s">
        <v>434</v>
      </c>
      <c r="E65" s="27" t="s">
        <v>13352</v>
      </c>
      <c r="F65" s="28" t="s">
        <v>496</v>
      </c>
      <c r="G65" s="29">
        <v>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13763</v>
      </c>
    </row>
    <row r="68" ht="38.25">
      <c r="A68" s="1" t="s">
        <v>441</v>
      </c>
      <c r="E68" s="27" t="s">
        <v>13531</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13517</v>
      </c>
    </row>
    <row r="72" ht="38.25">
      <c r="A72" s="1" t="s">
        <v>441</v>
      </c>
      <c r="E72" s="27" t="s">
        <v>13534</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13517</v>
      </c>
    </row>
    <row r="76" ht="38.25">
      <c r="A76" s="1" t="s">
        <v>441</v>
      </c>
      <c r="E76" s="27" t="s">
        <v>13535</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13517</v>
      </c>
    </row>
    <row r="80" ht="38.25">
      <c r="A80" s="1" t="s">
        <v>441</v>
      </c>
      <c r="E80" s="27" t="s">
        <v>13536</v>
      </c>
    </row>
    <row r="81">
      <c r="A81" s="1" t="s">
        <v>432</v>
      </c>
      <c r="B81" s="1">
        <v>18</v>
      </c>
      <c r="C81" s="26" t="s">
        <v>13540</v>
      </c>
      <c r="D81" t="s">
        <v>434</v>
      </c>
      <c r="E81" s="27" t="s">
        <v>13541</v>
      </c>
      <c r="F81" s="28" t="s">
        <v>496</v>
      </c>
      <c r="G81" s="29">
        <v>1</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13517</v>
      </c>
    </row>
    <row r="84" ht="153">
      <c r="A84" s="1" t="s">
        <v>441</v>
      </c>
      <c r="E84" s="27" t="s">
        <v>13771</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13472</v>
      </c>
      <c r="O86" s="32">
        <f>M86*AA86</f>
        <v>0</v>
      </c>
      <c r="P86" s="1">
        <v>3</v>
      </c>
      <c r="AA86" s="1">
        <f>IF(P86=1,$O$3,IF(P86=2,$O$4,$O$5))</f>
        <v>0</v>
      </c>
    </row>
    <row r="87" ht="25.5">
      <c r="A87" s="1" t="s">
        <v>437</v>
      </c>
      <c r="E87" s="27" t="s">
        <v>7449</v>
      </c>
    </row>
    <row r="88">
      <c r="A88" s="1" t="s">
        <v>439</v>
      </c>
      <c r="E88" s="33" t="s">
        <v>13517</v>
      </c>
    </row>
    <row r="89" ht="153">
      <c r="A89" s="1" t="s">
        <v>441</v>
      </c>
      <c r="E89" s="27" t="s">
        <v>1108</v>
      </c>
    </row>
  </sheetData>
  <sheetProtection sheet="1" objects="1" scenarios="1" spinCount="100000" saltValue="3+DbHEiEQlWfDnWxtad3RFwR/DjE3kicw00GUtjwUjCxnjzzkXDDUDSaeQgbxPBUBHME5hL1IbofVo/la0DOQw==" hashValue="auCpLDSw5qNI7iVUh2WEvONknFXQQ+SXFaKpjnM2hO+KNxcTZAKr8s8D/2xk5SF1+lFYlr/8qtvedcbgFy/8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13773</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940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13428</v>
      </c>
      <c r="D22" t="s">
        <v>434</v>
      </c>
      <c r="E22" s="27" t="s">
        <v>13429</v>
      </c>
      <c r="F22" s="28" t="s">
        <v>467</v>
      </c>
      <c r="G22" s="29">
        <v>240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5.5">
      <c r="A25" s="1" t="s">
        <v>441</v>
      </c>
      <c r="E25" s="27" t="s">
        <v>13431</v>
      </c>
    </row>
    <row r="26">
      <c r="A26" s="1" t="s">
        <v>432</v>
      </c>
      <c r="B26" s="1">
        <v>5</v>
      </c>
      <c r="C26" s="26" t="s">
        <v>931</v>
      </c>
      <c r="D26" t="s">
        <v>434</v>
      </c>
      <c r="E26" s="27" t="s">
        <v>932</v>
      </c>
      <c r="F26" s="28" t="s">
        <v>444</v>
      </c>
      <c r="G26" s="29">
        <v>5.5999999999999996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229.5">
      <c r="A29" s="1" t="s">
        <v>441</v>
      </c>
      <c r="E29" s="27" t="s">
        <v>2132</v>
      </c>
    </row>
    <row r="30">
      <c r="A30" s="1" t="s">
        <v>432</v>
      </c>
      <c r="B30" s="1">
        <v>6</v>
      </c>
      <c r="C30" s="26" t="s">
        <v>13447</v>
      </c>
      <c r="D30" t="s">
        <v>434</v>
      </c>
      <c r="E30" s="27" t="s">
        <v>13448</v>
      </c>
      <c r="F30" s="28" t="s">
        <v>436</v>
      </c>
      <c r="G30" s="29">
        <v>940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200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13657</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432</v>
      </c>
      <c r="B44" s="1">
        <v>9</v>
      </c>
      <c r="C44" s="26" t="s">
        <v>1294</v>
      </c>
      <c r="D44" t="s">
        <v>434</v>
      </c>
      <c r="E44" s="27" t="s">
        <v>1295</v>
      </c>
      <c r="F44" s="28" t="s">
        <v>444</v>
      </c>
      <c r="G44" s="29">
        <v>0.29999999999999999</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429</v>
      </c>
      <c r="C48" s="22" t="s">
        <v>1142</v>
      </c>
      <c r="E48" s="23" t="s">
        <v>1143</v>
      </c>
      <c r="L48" s="24">
        <f>SUMIFS(L49:L144,A49:A144,"P")</f>
        <v>0</v>
      </c>
      <c r="M48" s="24">
        <f>SUMIFS(M49:M144,A49:A144,"P")</f>
        <v>0</v>
      </c>
      <c r="N48" s="25"/>
    </row>
    <row r="49" ht="25.5">
      <c r="A49" s="1" t="s">
        <v>432</v>
      </c>
      <c r="B49" s="1">
        <v>10</v>
      </c>
      <c r="C49" s="26" t="s">
        <v>4883</v>
      </c>
      <c r="D49" t="s">
        <v>434</v>
      </c>
      <c r="E49" s="27" t="s">
        <v>4102</v>
      </c>
      <c r="F49" s="28" t="s">
        <v>496</v>
      </c>
      <c r="G49" s="29">
        <v>1300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13678</v>
      </c>
    </row>
    <row r="52" ht="76.5">
      <c r="A52" s="1" t="s">
        <v>441</v>
      </c>
      <c r="E52" s="27" t="s">
        <v>13660</v>
      </c>
    </row>
    <row r="53">
      <c r="A53" s="1" t="s">
        <v>432</v>
      </c>
      <c r="B53" s="1">
        <v>11</v>
      </c>
      <c r="C53" s="26" t="s">
        <v>13453</v>
      </c>
      <c r="D53" t="s">
        <v>434</v>
      </c>
      <c r="E53" s="27" t="s">
        <v>13454</v>
      </c>
      <c r="F53" s="28" t="s">
        <v>496</v>
      </c>
      <c r="G53" s="29">
        <v>58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13774</v>
      </c>
    </row>
    <row r="56" ht="114.75">
      <c r="A56" s="1" t="s">
        <v>441</v>
      </c>
      <c r="E56" s="27" t="s">
        <v>13662</v>
      </c>
    </row>
    <row r="57">
      <c r="A57" s="1" t="s">
        <v>432</v>
      </c>
      <c r="B57" s="1">
        <v>12</v>
      </c>
      <c r="C57" s="26" t="s">
        <v>2071</v>
      </c>
      <c r="D57" t="s">
        <v>434</v>
      </c>
      <c r="E57" s="27" t="s">
        <v>2072</v>
      </c>
      <c r="F57" s="28" t="s">
        <v>467</v>
      </c>
      <c r="G57" s="29">
        <v>34</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2175</v>
      </c>
    </row>
    <row r="61">
      <c r="A61" s="1" t="s">
        <v>432</v>
      </c>
      <c r="B61" s="1">
        <v>13</v>
      </c>
      <c r="C61" s="26" t="s">
        <v>12876</v>
      </c>
      <c r="D61" t="s">
        <v>434</v>
      </c>
      <c r="E61" s="27" t="s">
        <v>12877</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02">
      <c r="A64" s="1" t="s">
        <v>441</v>
      </c>
      <c r="E64" s="27" t="s">
        <v>12879</v>
      </c>
    </row>
    <row r="65">
      <c r="A65" s="1" t="s">
        <v>432</v>
      </c>
      <c r="B65" s="1">
        <v>14</v>
      </c>
      <c r="C65" s="26" t="s">
        <v>995</v>
      </c>
      <c r="D65" t="s">
        <v>434</v>
      </c>
      <c r="E65" s="27" t="s">
        <v>996</v>
      </c>
      <c r="F65" s="28" t="s">
        <v>467</v>
      </c>
      <c r="G65" s="29">
        <v>925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40.25">
      <c r="A68" s="1" t="s">
        <v>441</v>
      </c>
      <c r="E68" s="27" t="s">
        <v>13664</v>
      </c>
    </row>
    <row r="69" ht="25.5">
      <c r="A69" s="1" t="s">
        <v>432</v>
      </c>
      <c r="B69" s="1">
        <v>15</v>
      </c>
      <c r="C69" s="26" t="s">
        <v>13460</v>
      </c>
      <c r="D69" t="s">
        <v>434</v>
      </c>
      <c r="E69" s="27" t="s">
        <v>9527</v>
      </c>
      <c r="F69" s="28" t="s">
        <v>467</v>
      </c>
      <c r="G69" s="29">
        <v>925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76.5">
      <c r="A72" s="1" t="s">
        <v>441</v>
      </c>
      <c r="E72" s="27" t="s">
        <v>13665</v>
      </c>
    </row>
    <row r="73" ht="25.5">
      <c r="A73" s="1" t="s">
        <v>432</v>
      </c>
      <c r="B73" s="1">
        <v>16</v>
      </c>
      <c r="C73" s="26" t="s">
        <v>13700</v>
      </c>
      <c r="D73" t="s">
        <v>434</v>
      </c>
      <c r="E73" s="27" t="s">
        <v>13701</v>
      </c>
      <c r="F73" s="28" t="s">
        <v>496</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127.5">
      <c r="A76" s="1" t="s">
        <v>441</v>
      </c>
      <c r="E76" s="27" t="s">
        <v>2177</v>
      </c>
    </row>
    <row r="77">
      <c r="A77" s="1" t="s">
        <v>432</v>
      </c>
      <c r="B77" s="1">
        <v>17</v>
      </c>
      <c r="C77" s="26" t="s">
        <v>13670</v>
      </c>
      <c r="D77" t="s">
        <v>434</v>
      </c>
      <c r="E77" s="27" t="s">
        <v>13671</v>
      </c>
      <c r="F77" s="28" t="s">
        <v>436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38.25">
      <c r="A80" s="1" t="s">
        <v>441</v>
      </c>
      <c r="E80" s="27" t="s">
        <v>13672</v>
      </c>
    </row>
    <row r="81" ht="25.5">
      <c r="A81" s="1" t="s">
        <v>432</v>
      </c>
      <c r="B81" s="1">
        <v>18</v>
      </c>
      <c r="C81" s="26" t="s">
        <v>13673</v>
      </c>
      <c r="D81" t="s">
        <v>434</v>
      </c>
      <c r="E81" s="27" t="s">
        <v>13674</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13675</v>
      </c>
    </row>
    <row r="85">
      <c r="A85" s="1" t="s">
        <v>432</v>
      </c>
      <c r="B85" s="1">
        <v>19</v>
      </c>
      <c r="C85" s="26" t="s">
        <v>2077</v>
      </c>
      <c r="D85" t="s">
        <v>434</v>
      </c>
      <c r="E85" s="27" t="s">
        <v>2078</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13657</v>
      </c>
    </row>
    <row r="88" ht="102">
      <c r="A88" s="1" t="s">
        <v>441</v>
      </c>
      <c r="E88" s="27" t="s">
        <v>2179</v>
      </c>
    </row>
    <row r="89" ht="25.5">
      <c r="A89" s="1" t="s">
        <v>432</v>
      </c>
      <c r="B89" s="1">
        <v>20</v>
      </c>
      <c r="C89" s="26" t="s">
        <v>13468</v>
      </c>
      <c r="D89" t="s">
        <v>434</v>
      </c>
      <c r="E89" s="27" t="s">
        <v>13469</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13657</v>
      </c>
    </row>
    <row r="92" ht="102">
      <c r="A92" s="1" t="s">
        <v>441</v>
      </c>
      <c r="E92" s="27" t="s">
        <v>2175</v>
      </c>
    </row>
    <row r="93">
      <c r="A93" s="1" t="s">
        <v>432</v>
      </c>
      <c r="B93" s="1">
        <v>21</v>
      </c>
      <c r="C93" s="26" t="s">
        <v>13757</v>
      </c>
      <c r="D93" t="s">
        <v>434</v>
      </c>
      <c r="E93" s="27" t="s">
        <v>13758</v>
      </c>
      <c r="F93" s="28" t="s">
        <v>467</v>
      </c>
      <c r="G93" s="29">
        <v>2975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76.5">
      <c r="A96" s="1" t="s">
        <v>441</v>
      </c>
      <c r="E96" s="27" t="s">
        <v>12866</v>
      </c>
    </row>
    <row r="97" ht="25.5">
      <c r="A97" s="1" t="s">
        <v>432</v>
      </c>
      <c r="B97" s="1">
        <v>22</v>
      </c>
      <c r="C97" s="26" t="s">
        <v>13759</v>
      </c>
      <c r="D97" t="s">
        <v>434</v>
      </c>
      <c r="E97" s="27" t="s">
        <v>13760</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89.25">
      <c r="A100" s="1" t="s">
        <v>441</v>
      </c>
      <c r="E100" s="27" t="s">
        <v>12869</v>
      </c>
    </row>
    <row r="101" ht="25.5">
      <c r="A101" s="1" t="s">
        <v>432</v>
      </c>
      <c r="B101" s="1">
        <v>23</v>
      </c>
      <c r="C101" s="26" t="s">
        <v>13761</v>
      </c>
      <c r="D101" t="s">
        <v>434</v>
      </c>
      <c r="E101" s="27" t="s">
        <v>13762</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89.25">
      <c r="A104" s="1" t="s">
        <v>441</v>
      </c>
      <c r="E104" s="27" t="s">
        <v>12869</v>
      </c>
    </row>
    <row r="105">
      <c r="A105" s="1" t="s">
        <v>432</v>
      </c>
      <c r="B105" s="1">
        <v>24</v>
      </c>
      <c r="C105" s="26" t="s">
        <v>13775</v>
      </c>
      <c r="D105" t="s">
        <v>434</v>
      </c>
      <c r="E105" s="27" t="s">
        <v>13776</v>
      </c>
      <c r="F105" s="28" t="s">
        <v>467</v>
      </c>
      <c r="G105" s="29">
        <v>2975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13777</v>
      </c>
    </row>
    <row r="109" ht="25.5">
      <c r="A109" s="1" t="s">
        <v>432</v>
      </c>
      <c r="B109" s="1">
        <v>25</v>
      </c>
      <c r="C109" s="26" t="s">
        <v>3012</v>
      </c>
      <c r="D109" t="s">
        <v>434</v>
      </c>
      <c r="E109" s="27" t="s">
        <v>3013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13659</v>
      </c>
    </row>
    <row r="112" ht="102">
      <c r="A112" s="1" t="s">
        <v>441</v>
      </c>
      <c r="E112" s="27" t="s">
        <v>13689</v>
      </c>
    </row>
    <row r="113" ht="38.25">
      <c r="A113" s="1" t="s">
        <v>432</v>
      </c>
      <c r="B113" s="1">
        <v>26</v>
      </c>
      <c r="C113" s="26" t="s">
        <v>3014</v>
      </c>
      <c r="D113" t="s">
        <v>434</v>
      </c>
      <c r="E113" s="27" t="s">
        <v>3015</v>
      </c>
      <c r="F113" s="28" t="s">
        <v>496</v>
      </c>
      <c r="G113" s="29">
        <v>20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13659</v>
      </c>
    </row>
    <row r="116" ht="102">
      <c r="A116" s="1" t="s">
        <v>441</v>
      </c>
      <c r="E116" s="27" t="s">
        <v>13689</v>
      </c>
    </row>
    <row r="117" ht="25.5">
      <c r="A117" s="1" t="s">
        <v>432</v>
      </c>
      <c r="B117" s="1">
        <v>27</v>
      </c>
      <c r="C117" s="26" t="s">
        <v>3016</v>
      </c>
      <c r="D117" t="s">
        <v>434</v>
      </c>
      <c r="E117" s="27" t="s">
        <v>3017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13659</v>
      </c>
    </row>
    <row r="120" ht="89.25">
      <c r="A120" s="1" t="s">
        <v>441</v>
      </c>
      <c r="E120" s="27" t="s">
        <v>13690</v>
      </c>
    </row>
    <row r="121">
      <c r="A121" s="1" t="s">
        <v>432</v>
      </c>
      <c r="B121" s="1">
        <v>28</v>
      </c>
      <c r="C121" s="26" t="s">
        <v>13348</v>
      </c>
      <c r="D121" t="s">
        <v>434</v>
      </c>
      <c r="E121" s="27" t="s">
        <v>13349</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13659</v>
      </c>
    </row>
    <row r="124" ht="76.5">
      <c r="A124" s="1" t="s">
        <v>441</v>
      </c>
      <c r="E124" s="27" t="s">
        <v>13440</v>
      </c>
    </row>
    <row r="125" ht="25.5">
      <c r="A125" s="1" t="s">
        <v>432</v>
      </c>
      <c r="B125" s="1">
        <v>29</v>
      </c>
      <c r="C125" s="26" t="s">
        <v>13351</v>
      </c>
      <c r="D125" t="s">
        <v>434</v>
      </c>
      <c r="E125" s="27" t="s">
        <v>13352</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13702</v>
      </c>
    </row>
    <row r="128" ht="76.5">
      <c r="A128" s="1" t="s">
        <v>441</v>
      </c>
      <c r="E128" s="27" t="s">
        <v>13440</v>
      </c>
    </row>
    <row r="129">
      <c r="A129" s="1" t="s">
        <v>432</v>
      </c>
      <c r="B129" s="1">
        <v>30</v>
      </c>
      <c r="C129" s="26" t="s">
        <v>3018</v>
      </c>
      <c r="D129" t="s">
        <v>434</v>
      </c>
      <c r="E129" s="27" t="s">
        <v>3019</v>
      </c>
      <c r="F129" s="28" t="s">
        <v>1625</v>
      </c>
      <c r="G129" s="29">
        <v>120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89.25">
      <c r="A132" s="1" t="s">
        <v>441</v>
      </c>
      <c r="E132" s="27" t="s">
        <v>13691</v>
      </c>
    </row>
    <row r="133">
      <c r="A133" s="1" t="s">
        <v>432</v>
      </c>
      <c r="B133" s="1">
        <v>31</v>
      </c>
      <c r="C133" s="26" t="s">
        <v>13537</v>
      </c>
      <c r="D133" t="s">
        <v>434</v>
      </c>
      <c r="E133" s="27" t="s">
        <v>8983</v>
      </c>
      <c r="F133" s="28" t="s">
        <v>1625</v>
      </c>
      <c r="G133" s="29">
        <v>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13692</v>
      </c>
    </row>
    <row r="137" ht="25.5">
      <c r="A137" s="1" t="s">
        <v>432</v>
      </c>
      <c r="B137" s="1">
        <v>32</v>
      </c>
      <c r="C137" s="26" t="s">
        <v>13594</v>
      </c>
      <c r="D137" t="s">
        <v>434</v>
      </c>
      <c r="E137" s="27" t="s">
        <v>13595</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13693</v>
      </c>
    </row>
    <row r="140" ht="51">
      <c r="A140" s="1" t="s">
        <v>441</v>
      </c>
      <c r="E140" s="27" t="s">
        <v>13597</v>
      </c>
    </row>
    <row r="141">
      <c r="A141" s="1" t="s">
        <v>432</v>
      </c>
      <c r="B141" s="1">
        <v>33</v>
      </c>
      <c r="C141" s="26" t="s">
        <v>13540</v>
      </c>
      <c r="D141" t="s">
        <v>434</v>
      </c>
      <c r="E141" s="27" t="s">
        <v>13541</v>
      </c>
      <c r="F141" s="28" t="s">
        <v>496</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13694</v>
      </c>
    </row>
    <row r="144" ht="140.25">
      <c r="A144" s="1" t="s">
        <v>441</v>
      </c>
      <c r="E144" s="27" t="s">
        <v>13695</v>
      </c>
    </row>
    <row r="145">
      <c r="A145" s="1" t="s">
        <v>429</v>
      </c>
      <c r="C145" s="22" t="s">
        <v>532</v>
      </c>
      <c r="E145" s="23" t="s">
        <v>1148</v>
      </c>
      <c r="L145" s="24">
        <f>SUMIFS(L146:L149,A146:A149,"P")</f>
        <v>0</v>
      </c>
      <c r="M145" s="24">
        <f>SUMIFS(M146:M149,A146:A149,"P")</f>
        <v>0</v>
      </c>
      <c r="N145" s="25"/>
    </row>
    <row r="146">
      <c r="A146" s="1" t="s">
        <v>432</v>
      </c>
      <c r="B146" s="1">
        <v>34</v>
      </c>
      <c r="C146" s="26" t="s">
        <v>13552</v>
      </c>
      <c r="D146" t="s">
        <v>434</v>
      </c>
      <c r="E146" s="27" t="s">
        <v>13553</v>
      </c>
      <c r="F146" s="28" t="s">
        <v>444</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02">
      <c r="A149" s="1" t="s">
        <v>441</v>
      </c>
      <c r="E149" s="27" t="s">
        <v>13696</v>
      </c>
    </row>
    <row r="150">
      <c r="A150" s="1" t="s">
        <v>429</v>
      </c>
      <c r="C150" s="22" t="s">
        <v>559</v>
      </c>
      <c r="E150" s="23" t="s">
        <v>893</v>
      </c>
      <c r="L150" s="24">
        <f>SUMIFS(L151:L166,A151:A166,"P")</f>
        <v>0</v>
      </c>
      <c r="M150" s="24">
        <f>SUMIFS(M151:M166,A151:A166,"P")</f>
        <v>0</v>
      </c>
      <c r="N150" s="25"/>
    </row>
    <row r="151" ht="25.5">
      <c r="A151" s="1" t="s">
        <v>432</v>
      </c>
      <c r="B151" s="1">
        <v>35</v>
      </c>
      <c r="C151" s="26" t="s">
        <v>561</v>
      </c>
      <c r="D151" t="s">
        <v>562</v>
      </c>
      <c r="E151" s="27" t="s">
        <v>563</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13657</v>
      </c>
    </row>
    <row r="154" ht="153">
      <c r="A154" s="1" t="s">
        <v>441</v>
      </c>
      <c r="E154" s="27" t="s">
        <v>566</v>
      </c>
    </row>
    <row r="155" ht="38.25">
      <c r="A155" s="1" t="s">
        <v>432</v>
      </c>
      <c r="B155" s="1">
        <v>36</v>
      </c>
      <c r="C155" s="26" t="s">
        <v>901</v>
      </c>
      <c r="D155" t="s">
        <v>562</v>
      </c>
      <c r="E155" s="27" t="s">
        <v>1060</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13657</v>
      </c>
    </row>
    <row r="158" ht="153">
      <c r="A158" s="1" t="s">
        <v>441</v>
      </c>
      <c r="E158" s="27" t="s">
        <v>566</v>
      </c>
    </row>
    <row r="159" ht="25.5">
      <c r="A159" s="1" t="s">
        <v>432</v>
      </c>
      <c r="B159" s="1">
        <v>37</v>
      </c>
      <c r="C159" s="26" t="s">
        <v>13697</v>
      </c>
      <c r="D159" t="s">
        <v>562</v>
      </c>
      <c r="E159" s="27" t="s">
        <v>13698</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564</v>
      </c>
    </row>
    <row r="161">
      <c r="A161" s="1" t="s">
        <v>439</v>
      </c>
      <c r="E161" s="33" t="s">
        <v>13657</v>
      </c>
    </row>
    <row r="162" ht="153">
      <c r="A162" s="1" t="s">
        <v>441</v>
      </c>
      <c r="E162" s="27" t="s">
        <v>566</v>
      </c>
    </row>
    <row r="163" ht="25.5">
      <c r="A163" s="1" t="s">
        <v>432</v>
      </c>
      <c r="B163" s="1">
        <v>38</v>
      </c>
      <c r="C163" s="26" t="s">
        <v>7447</v>
      </c>
      <c r="D163" t="s">
        <v>562</v>
      </c>
      <c r="E163" s="27" t="s">
        <v>7448</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7449</v>
      </c>
    </row>
    <row r="165">
      <c r="A165" s="1" t="s">
        <v>439</v>
      </c>
      <c r="E165" s="33" t="s">
        <v>13657</v>
      </c>
    </row>
    <row r="166" ht="153">
      <c r="A166" s="1" t="s">
        <v>441</v>
      </c>
      <c r="E166" s="27" t="s">
        <v>1108</v>
      </c>
    </row>
  </sheetData>
  <sheetProtection sheet="1" objects="1" scenarios="1" spinCount="100000" saltValue="poBm18ZKJu3vZGXmZDBdh1I8QFW5pdUeLSDKzUMdc1N8ql/JJQKEaFEwZRcvenT4RttAcLkmnyWtH764ZfcR/g==" hashValue="0uBmZLS5tz3kuI1ZicmFVMkC/BpT3N4avdCNIhQikiOcx2jO9Z3N1SE8fe4E9jbFoMsYqS9Y5VLS1YTg6A73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13778</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970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931</v>
      </c>
      <c r="D22" t="s">
        <v>434</v>
      </c>
      <c r="E22" s="27" t="s">
        <v>932</v>
      </c>
      <c r="F22" s="28" t="s">
        <v>444</v>
      </c>
      <c r="G22" s="29">
        <v>5.5999999999999996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29.5">
      <c r="A25" s="1" t="s">
        <v>441</v>
      </c>
      <c r="E25" s="27" t="s">
        <v>2132</v>
      </c>
    </row>
    <row r="26">
      <c r="A26" s="1" t="s">
        <v>432</v>
      </c>
      <c r="B26" s="1">
        <v>5</v>
      </c>
      <c r="C26" s="26" t="s">
        <v>13447</v>
      </c>
      <c r="D26" t="s">
        <v>434</v>
      </c>
      <c r="E26" s="27" t="s">
        <v>13448</v>
      </c>
      <c r="F26" s="28" t="s">
        <v>436</v>
      </c>
      <c r="G26" s="29">
        <v>970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13657</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13657</v>
      </c>
    </row>
    <row r="39" ht="38.25">
      <c r="A39" s="1" t="s">
        <v>441</v>
      </c>
      <c r="E39" s="27" t="s">
        <v>1192</v>
      </c>
    </row>
    <row r="40">
      <c r="A40" s="1" t="s">
        <v>432</v>
      </c>
      <c r="B40" s="1">
        <v>8</v>
      </c>
      <c r="C40" s="26" t="s">
        <v>1294</v>
      </c>
      <c r="D40" t="s">
        <v>434</v>
      </c>
      <c r="E40" s="27" t="s">
        <v>1295</v>
      </c>
      <c r="F40" s="28" t="s">
        <v>444</v>
      </c>
      <c r="G40" s="29">
        <v>0.29999999999999999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429</v>
      </c>
      <c r="C44" s="22" t="s">
        <v>1142</v>
      </c>
      <c r="E44" s="23" t="s">
        <v>1143</v>
      </c>
      <c r="L44" s="24">
        <f>SUMIFS(L45:L140,A45:A140,"P")</f>
        <v>0</v>
      </c>
      <c r="M44" s="24">
        <f>SUMIFS(M45:M140,A45:A140,"P")</f>
        <v>0</v>
      </c>
      <c r="N44" s="25"/>
    </row>
    <row r="45" ht="25.5">
      <c r="A45" s="1" t="s">
        <v>432</v>
      </c>
      <c r="B45" s="1">
        <v>9</v>
      </c>
      <c r="C45" s="26" t="s">
        <v>4883</v>
      </c>
      <c r="D45" t="s">
        <v>434</v>
      </c>
      <c r="E45" s="27" t="s">
        <v>4102</v>
      </c>
      <c r="F45" s="28" t="s">
        <v>496</v>
      </c>
      <c r="G45" s="29">
        <v>500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22</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13774</v>
      </c>
    </row>
    <row r="52" ht="114.75">
      <c r="A52" s="1" t="s">
        <v>441</v>
      </c>
      <c r="E52" s="27" t="s">
        <v>13662</v>
      </c>
    </row>
    <row r="53">
      <c r="A53" s="1" t="s">
        <v>432</v>
      </c>
      <c r="B53" s="1">
        <v>11</v>
      </c>
      <c r="C53" s="26" t="s">
        <v>2071</v>
      </c>
      <c r="D53" t="s">
        <v>434</v>
      </c>
      <c r="E53" s="27" t="s">
        <v>2072</v>
      </c>
      <c r="F53" s="28" t="s">
        <v>467</v>
      </c>
      <c r="G53" s="29">
        <v>22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02">
      <c r="A56" s="1" t="s">
        <v>441</v>
      </c>
      <c r="E56" s="27" t="s">
        <v>2175</v>
      </c>
    </row>
    <row r="57">
      <c r="A57" s="1" t="s">
        <v>432</v>
      </c>
      <c r="B57" s="1">
        <v>12</v>
      </c>
      <c r="C57" s="26" t="s">
        <v>12876</v>
      </c>
      <c r="D57" t="s">
        <v>434</v>
      </c>
      <c r="E57" s="27" t="s">
        <v>12877</v>
      </c>
      <c r="F57" s="28" t="s">
        <v>467</v>
      </c>
      <c r="G57" s="29">
        <v>200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12879</v>
      </c>
    </row>
    <row r="61">
      <c r="A61" s="1" t="s">
        <v>432</v>
      </c>
      <c r="B61" s="1">
        <v>13</v>
      </c>
      <c r="C61" s="26" t="s">
        <v>995</v>
      </c>
      <c r="D61" t="s">
        <v>434</v>
      </c>
      <c r="E61" s="27" t="s">
        <v>996</v>
      </c>
      <c r="F61" s="28" t="s">
        <v>467</v>
      </c>
      <c r="G61" s="29">
        <v>970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40.25">
      <c r="A64" s="1" t="s">
        <v>441</v>
      </c>
      <c r="E64" s="27" t="s">
        <v>13664</v>
      </c>
    </row>
    <row r="65" ht="25.5">
      <c r="A65" s="1" t="s">
        <v>432</v>
      </c>
      <c r="B65" s="1">
        <v>14</v>
      </c>
      <c r="C65" s="26" t="s">
        <v>13460</v>
      </c>
      <c r="D65" t="s">
        <v>434</v>
      </c>
      <c r="E65" s="27" t="s">
        <v>9527</v>
      </c>
      <c r="F65" s="28" t="s">
        <v>467</v>
      </c>
      <c r="G65" s="29">
        <v>970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76.5">
      <c r="A68" s="1" t="s">
        <v>441</v>
      </c>
      <c r="E68" s="27" t="s">
        <v>13665</v>
      </c>
    </row>
    <row r="69" ht="25.5">
      <c r="A69" s="1" t="s">
        <v>432</v>
      </c>
      <c r="B69" s="1">
        <v>15</v>
      </c>
      <c r="C69" s="26" t="s">
        <v>13700</v>
      </c>
      <c r="D69" t="s">
        <v>434</v>
      </c>
      <c r="E69" s="27" t="s">
        <v>13701</v>
      </c>
      <c r="F69" s="28" t="s">
        <v>496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127.5">
      <c r="A72" s="1" t="s">
        <v>441</v>
      </c>
      <c r="E72" s="27" t="s">
        <v>2177</v>
      </c>
    </row>
    <row r="73">
      <c r="A73" s="1" t="s">
        <v>432</v>
      </c>
      <c r="B73" s="1">
        <v>16</v>
      </c>
      <c r="C73" s="26" t="s">
        <v>13670</v>
      </c>
      <c r="D73" t="s">
        <v>434</v>
      </c>
      <c r="E73" s="27" t="s">
        <v>13671</v>
      </c>
      <c r="F73" s="28" t="s">
        <v>436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38.25">
      <c r="A76" s="1" t="s">
        <v>441</v>
      </c>
      <c r="E76" s="27" t="s">
        <v>13672</v>
      </c>
    </row>
    <row r="77" ht="25.5">
      <c r="A77" s="1" t="s">
        <v>432</v>
      </c>
      <c r="B77" s="1">
        <v>17</v>
      </c>
      <c r="C77" s="26" t="s">
        <v>13673</v>
      </c>
      <c r="D77" t="s">
        <v>434</v>
      </c>
      <c r="E77" s="27" t="s">
        <v>13674</v>
      </c>
      <c r="F77" s="28" t="s">
        <v>496</v>
      </c>
      <c r="G77" s="29">
        <v>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38.25">
      <c r="A80" s="1" t="s">
        <v>441</v>
      </c>
      <c r="E80" s="27" t="s">
        <v>13675</v>
      </c>
    </row>
    <row r="81">
      <c r="A81" s="1" t="s">
        <v>432</v>
      </c>
      <c r="B81" s="1">
        <v>18</v>
      </c>
      <c r="C81" s="26" t="s">
        <v>2077</v>
      </c>
      <c r="D81" t="s">
        <v>434</v>
      </c>
      <c r="E81" s="27" t="s">
        <v>2078</v>
      </c>
      <c r="F81" s="28" t="s">
        <v>496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13657</v>
      </c>
    </row>
    <row r="84" ht="102">
      <c r="A84" s="1" t="s">
        <v>441</v>
      </c>
      <c r="E84" s="27" t="s">
        <v>2179</v>
      </c>
    </row>
    <row r="85" ht="25.5">
      <c r="A85" s="1" t="s">
        <v>432</v>
      </c>
      <c r="B85" s="1">
        <v>19</v>
      </c>
      <c r="C85" s="26" t="s">
        <v>13468</v>
      </c>
      <c r="D85" t="s">
        <v>434</v>
      </c>
      <c r="E85" s="27" t="s">
        <v>13469</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13657</v>
      </c>
    </row>
    <row r="88" ht="102">
      <c r="A88" s="1" t="s">
        <v>441</v>
      </c>
      <c r="E88" s="27" t="s">
        <v>2175</v>
      </c>
    </row>
    <row r="89">
      <c r="A89" s="1" t="s">
        <v>432</v>
      </c>
      <c r="B89" s="1">
        <v>20</v>
      </c>
      <c r="C89" s="26" t="s">
        <v>13757</v>
      </c>
      <c r="D89" t="s">
        <v>434</v>
      </c>
      <c r="E89" s="27" t="s">
        <v>13758</v>
      </c>
      <c r="F89" s="28" t="s">
        <v>467</v>
      </c>
      <c r="G89" s="29">
        <v>1650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13678</v>
      </c>
    </row>
    <row r="92" ht="76.5">
      <c r="A92" s="1" t="s">
        <v>441</v>
      </c>
      <c r="E92" s="27" t="s">
        <v>12866</v>
      </c>
    </row>
    <row r="93" ht="25.5">
      <c r="A93" s="1" t="s">
        <v>432</v>
      </c>
      <c r="B93" s="1">
        <v>21</v>
      </c>
      <c r="C93" s="26" t="s">
        <v>13759</v>
      </c>
      <c r="D93" t="s">
        <v>434</v>
      </c>
      <c r="E93" s="27" t="s">
        <v>13760</v>
      </c>
      <c r="F93" s="28" t="s">
        <v>496</v>
      </c>
      <c r="G93" s="29">
        <v>6</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89.25">
      <c r="A96" s="1" t="s">
        <v>441</v>
      </c>
      <c r="E96" s="27" t="s">
        <v>12869</v>
      </c>
    </row>
    <row r="97" ht="25.5">
      <c r="A97" s="1" t="s">
        <v>432</v>
      </c>
      <c r="B97" s="1">
        <v>22</v>
      </c>
      <c r="C97" s="26" t="s">
        <v>13761</v>
      </c>
      <c r="D97" t="s">
        <v>434</v>
      </c>
      <c r="E97" s="27" t="s">
        <v>13762</v>
      </c>
      <c r="F97" s="28" t="s">
        <v>496</v>
      </c>
      <c r="G97" s="29">
        <v>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13702</v>
      </c>
    </row>
    <row r="100" ht="89.25">
      <c r="A100" s="1" t="s">
        <v>441</v>
      </c>
      <c r="E100" s="27" t="s">
        <v>12869</v>
      </c>
    </row>
    <row r="101">
      <c r="A101" s="1" t="s">
        <v>432</v>
      </c>
      <c r="B101" s="1">
        <v>23</v>
      </c>
      <c r="C101" s="26" t="s">
        <v>13775</v>
      </c>
      <c r="D101" t="s">
        <v>434</v>
      </c>
      <c r="E101" s="27" t="s">
        <v>13776</v>
      </c>
      <c r="F101" s="28" t="s">
        <v>467</v>
      </c>
      <c r="G101" s="29">
        <v>1650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13777</v>
      </c>
    </row>
    <row r="105" ht="25.5">
      <c r="A105" s="1" t="s">
        <v>432</v>
      </c>
      <c r="B105" s="1">
        <v>24</v>
      </c>
      <c r="C105" s="26" t="s">
        <v>3012</v>
      </c>
      <c r="D105" t="s">
        <v>434</v>
      </c>
      <c r="E105" s="27" t="s">
        <v>3013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13694</v>
      </c>
    </row>
    <row r="108" ht="102">
      <c r="A108" s="1" t="s">
        <v>441</v>
      </c>
      <c r="E108" s="27" t="s">
        <v>13689</v>
      </c>
    </row>
    <row r="109" ht="38.25">
      <c r="A109" s="1" t="s">
        <v>432</v>
      </c>
      <c r="B109" s="1">
        <v>25</v>
      </c>
      <c r="C109" s="26" t="s">
        <v>3014</v>
      </c>
      <c r="D109" t="s">
        <v>434</v>
      </c>
      <c r="E109" s="27" t="s">
        <v>3015</v>
      </c>
      <c r="F109" s="28" t="s">
        <v>496</v>
      </c>
      <c r="G109" s="29">
        <v>10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13694</v>
      </c>
    </row>
    <row r="112" ht="102">
      <c r="A112" s="1" t="s">
        <v>441</v>
      </c>
      <c r="E112" s="27" t="s">
        <v>13689</v>
      </c>
    </row>
    <row r="113" ht="25.5">
      <c r="A113" s="1" t="s">
        <v>432</v>
      </c>
      <c r="B113" s="1">
        <v>26</v>
      </c>
      <c r="C113" s="26" t="s">
        <v>3016</v>
      </c>
      <c r="D113" t="s">
        <v>434</v>
      </c>
      <c r="E113" s="27" t="s">
        <v>3017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13694</v>
      </c>
    </row>
    <row r="116" ht="89.25">
      <c r="A116" s="1" t="s">
        <v>441</v>
      </c>
      <c r="E116" s="27" t="s">
        <v>13690</v>
      </c>
    </row>
    <row r="117">
      <c r="A117" s="1" t="s">
        <v>432</v>
      </c>
      <c r="B117" s="1">
        <v>27</v>
      </c>
      <c r="C117" s="26" t="s">
        <v>13348</v>
      </c>
      <c r="D117" t="s">
        <v>434</v>
      </c>
      <c r="E117" s="27" t="s">
        <v>13349</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13694</v>
      </c>
    </row>
    <row r="120" ht="76.5">
      <c r="A120" s="1" t="s">
        <v>441</v>
      </c>
      <c r="E120" s="27" t="s">
        <v>13440</v>
      </c>
    </row>
    <row r="121" ht="25.5">
      <c r="A121" s="1" t="s">
        <v>432</v>
      </c>
      <c r="B121" s="1">
        <v>28</v>
      </c>
      <c r="C121" s="26" t="s">
        <v>13351</v>
      </c>
      <c r="D121" t="s">
        <v>434</v>
      </c>
      <c r="E121" s="27" t="s">
        <v>13352</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13694</v>
      </c>
    </row>
    <row r="124" ht="76.5">
      <c r="A124" s="1" t="s">
        <v>441</v>
      </c>
      <c r="E124" s="27" t="s">
        <v>13440</v>
      </c>
    </row>
    <row r="125">
      <c r="A125" s="1" t="s">
        <v>432</v>
      </c>
      <c r="B125" s="1">
        <v>29</v>
      </c>
      <c r="C125" s="26" t="s">
        <v>3018</v>
      </c>
      <c r="D125" t="s">
        <v>434</v>
      </c>
      <c r="E125" s="27" t="s">
        <v>3019</v>
      </c>
      <c r="F125" s="28" t="s">
        <v>1625</v>
      </c>
      <c r="G125" s="29">
        <v>180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13694</v>
      </c>
    </row>
    <row r="128" ht="89.25">
      <c r="A128" s="1" t="s">
        <v>441</v>
      </c>
      <c r="E128" s="27" t="s">
        <v>13691</v>
      </c>
    </row>
    <row r="129">
      <c r="A129" s="1" t="s">
        <v>432</v>
      </c>
      <c r="B129" s="1">
        <v>30</v>
      </c>
      <c r="C129" s="26" t="s">
        <v>13537</v>
      </c>
      <c r="D129" t="s">
        <v>434</v>
      </c>
      <c r="E129" s="27" t="s">
        <v>8983</v>
      </c>
      <c r="F129" s="28" t="s">
        <v>1625</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13694</v>
      </c>
    </row>
    <row r="132" ht="89.25">
      <c r="A132" s="1" t="s">
        <v>441</v>
      </c>
      <c r="E132" s="27" t="s">
        <v>13692</v>
      </c>
    </row>
    <row r="133" ht="25.5">
      <c r="A133" s="1" t="s">
        <v>432</v>
      </c>
      <c r="B133" s="1">
        <v>31</v>
      </c>
      <c r="C133" s="26" t="s">
        <v>13594</v>
      </c>
      <c r="D133" t="s">
        <v>434</v>
      </c>
      <c r="E133" s="27" t="s">
        <v>13595</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13693</v>
      </c>
    </row>
    <row r="136" ht="51">
      <c r="A136" s="1" t="s">
        <v>441</v>
      </c>
      <c r="E136" s="27" t="s">
        <v>13597</v>
      </c>
    </row>
    <row r="137">
      <c r="A137" s="1" t="s">
        <v>432</v>
      </c>
      <c r="B137" s="1">
        <v>32</v>
      </c>
      <c r="C137" s="26" t="s">
        <v>13540</v>
      </c>
      <c r="D137" t="s">
        <v>434</v>
      </c>
      <c r="E137" s="27" t="s">
        <v>13541</v>
      </c>
      <c r="F137" s="28" t="s">
        <v>496</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13694</v>
      </c>
    </row>
    <row r="140" ht="140.25">
      <c r="A140" s="1" t="s">
        <v>441</v>
      </c>
      <c r="E140" s="27" t="s">
        <v>13695</v>
      </c>
    </row>
    <row r="141">
      <c r="A141" s="1" t="s">
        <v>429</v>
      </c>
      <c r="C141" s="22" t="s">
        <v>532</v>
      </c>
      <c r="E141" s="23" t="s">
        <v>1148</v>
      </c>
      <c r="L141" s="24">
        <f>SUMIFS(L142:L145,A142:A145,"P")</f>
        <v>0</v>
      </c>
      <c r="M141" s="24">
        <f>SUMIFS(M142:M145,A142:A145,"P")</f>
        <v>0</v>
      </c>
      <c r="N141" s="25"/>
    </row>
    <row r="142">
      <c r="A142" s="1" t="s">
        <v>432</v>
      </c>
      <c r="B142" s="1">
        <v>33</v>
      </c>
      <c r="C142" s="26" t="s">
        <v>13552</v>
      </c>
      <c r="D142" t="s">
        <v>434</v>
      </c>
      <c r="E142" s="27" t="s">
        <v>13553</v>
      </c>
      <c r="F142" s="28" t="s">
        <v>444</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02">
      <c r="A145" s="1" t="s">
        <v>441</v>
      </c>
      <c r="E145" s="27" t="s">
        <v>13696</v>
      </c>
    </row>
    <row r="146">
      <c r="A146" s="1" t="s">
        <v>429</v>
      </c>
      <c r="C146" s="22" t="s">
        <v>559</v>
      </c>
      <c r="E146" s="23" t="s">
        <v>893</v>
      </c>
      <c r="L146" s="24">
        <f>SUMIFS(L147:L162,A147:A162,"P")</f>
        <v>0</v>
      </c>
      <c r="M146" s="24">
        <f>SUMIFS(M147:M162,A147:A162,"P")</f>
        <v>0</v>
      </c>
      <c r="N146" s="25"/>
    </row>
    <row r="147" ht="25.5">
      <c r="A147" s="1" t="s">
        <v>432</v>
      </c>
      <c r="B147" s="1">
        <v>34</v>
      </c>
      <c r="C147" s="26" t="s">
        <v>561</v>
      </c>
      <c r="D147" t="s">
        <v>562</v>
      </c>
      <c r="E147" s="27" t="s">
        <v>563</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13657</v>
      </c>
    </row>
    <row r="150" ht="153">
      <c r="A150" s="1" t="s">
        <v>441</v>
      </c>
      <c r="E150" s="27" t="s">
        <v>566</v>
      </c>
    </row>
    <row r="151" ht="38.25">
      <c r="A151" s="1" t="s">
        <v>432</v>
      </c>
      <c r="B151" s="1">
        <v>35</v>
      </c>
      <c r="C151" s="26" t="s">
        <v>901</v>
      </c>
      <c r="D151" t="s">
        <v>562</v>
      </c>
      <c r="E151" s="27" t="s">
        <v>1060</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13657</v>
      </c>
    </row>
    <row r="154" ht="153">
      <c r="A154" s="1" t="s">
        <v>441</v>
      </c>
      <c r="E154" s="27" t="s">
        <v>566</v>
      </c>
    </row>
    <row r="155" ht="25.5">
      <c r="A155" s="1" t="s">
        <v>432</v>
      </c>
      <c r="B155" s="1">
        <v>36</v>
      </c>
      <c r="C155" s="26" t="s">
        <v>13697</v>
      </c>
      <c r="D155" t="s">
        <v>562</v>
      </c>
      <c r="E155" s="27" t="s">
        <v>13698</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13657</v>
      </c>
    </row>
    <row r="158" ht="153">
      <c r="A158" s="1" t="s">
        <v>441</v>
      </c>
      <c r="E158" s="27" t="s">
        <v>566</v>
      </c>
    </row>
    <row r="159" ht="25.5">
      <c r="A159" s="1" t="s">
        <v>432</v>
      </c>
      <c r="B159" s="1">
        <v>37</v>
      </c>
      <c r="C159" s="26" t="s">
        <v>7447</v>
      </c>
      <c r="D159" t="s">
        <v>562</v>
      </c>
      <c r="E159" s="27" t="s">
        <v>7448</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7449</v>
      </c>
    </row>
    <row r="161">
      <c r="A161" s="1" t="s">
        <v>439</v>
      </c>
      <c r="E161" s="33" t="s">
        <v>13659</v>
      </c>
    </row>
    <row r="162" ht="153">
      <c r="A162" s="1" t="s">
        <v>441</v>
      </c>
      <c r="E162" s="27" t="s">
        <v>1108</v>
      </c>
    </row>
  </sheetData>
  <sheetProtection sheet="1" objects="1" scenarios="1" spinCount="100000" saltValue="ej1zdyNt05CeHwmovcmfurvhrqo6D0vUpyE3lRcJwVMflEE4m3rrXlZ6UQf78GTg44dsn5uPPb9qFLnPysrRuA==" hashValue="1passJtM4Z1t4/bBCMUR7/zQwtqOHDpWdmaWZ3I2+dnPKBG/mvrQIxdUn7ge6FUvvl/5phKoZhYrfsM10Eco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13779</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909</v>
      </c>
      <c r="D14" t="s">
        <v>434</v>
      </c>
      <c r="E14" s="27" t="s">
        <v>910</v>
      </c>
      <c r="F14" s="28" t="s">
        <v>436</v>
      </c>
      <c r="G14" s="29">
        <v>210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38.25">
      <c r="A17" s="1" t="s">
        <v>441</v>
      </c>
      <c r="E17" s="27" t="s">
        <v>13780</v>
      </c>
    </row>
    <row r="18">
      <c r="A18" s="1" t="s">
        <v>432</v>
      </c>
      <c r="B18" s="1">
        <v>3</v>
      </c>
      <c r="C18" s="26" t="s">
        <v>13781</v>
      </c>
      <c r="D18" t="s">
        <v>434</v>
      </c>
      <c r="E18" s="27" t="s">
        <v>13782</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63.75">
      <c r="A21" s="1" t="s">
        <v>441</v>
      </c>
      <c r="E21" s="27" t="s">
        <v>803</v>
      </c>
    </row>
    <row r="22">
      <c r="A22" s="1" t="s">
        <v>432</v>
      </c>
      <c r="B22" s="1">
        <v>4</v>
      </c>
      <c r="C22" s="26" t="s">
        <v>800</v>
      </c>
      <c r="D22" t="s">
        <v>434</v>
      </c>
      <c r="E22" s="27" t="s">
        <v>801</v>
      </c>
      <c r="F22" s="28" t="s">
        <v>444</v>
      </c>
      <c r="G22" s="29">
        <v>6.2999999999999998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63.75">
      <c r="A25" s="1" t="s">
        <v>441</v>
      </c>
      <c r="E25" s="27" t="s">
        <v>803</v>
      </c>
    </row>
    <row r="26">
      <c r="A26" s="1" t="s">
        <v>432</v>
      </c>
      <c r="B26" s="1">
        <v>5</v>
      </c>
      <c r="C26" s="26" t="s">
        <v>1246</v>
      </c>
      <c r="D26" t="s">
        <v>434</v>
      </c>
      <c r="E26" s="27" t="s">
        <v>1247</v>
      </c>
      <c r="F26" s="28" t="s">
        <v>444</v>
      </c>
      <c r="G26" s="29">
        <v>103.5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18.75">
      <c r="A29" s="1" t="s">
        <v>441</v>
      </c>
      <c r="E29" s="27" t="s">
        <v>1249</v>
      </c>
    </row>
    <row r="30">
      <c r="A30" s="1" t="s">
        <v>432</v>
      </c>
      <c r="B30" s="1">
        <v>6</v>
      </c>
      <c r="C30" s="26" t="s">
        <v>931</v>
      </c>
      <c r="D30" t="s">
        <v>434</v>
      </c>
      <c r="E30" s="27" t="s">
        <v>932</v>
      </c>
      <c r="F30" s="28" t="s">
        <v>444</v>
      </c>
      <c r="G30" s="29">
        <v>93.200000000000003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229.5">
      <c r="A33" s="1" t="s">
        <v>441</v>
      </c>
      <c r="E33" s="27" t="s">
        <v>2132</v>
      </c>
    </row>
    <row r="34">
      <c r="A34" s="1" t="s">
        <v>432</v>
      </c>
      <c r="B34" s="1">
        <v>7</v>
      </c>
      <c r="C34" s="26" t="s">
        <v>13447</v>
      </c>
      <c r="D34" t="s">
        <v>434</v>
      </c>
      <c r="E34" s="27" t="s">
        <v>13448</v>
      </c>
      <c r="F34" s="28" t="s">
        <v>436</v>
      </c>
      <c r="G34" s="29">
        <v>135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13657</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50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13657</v>
      </c>
    </row>
    <row r="42" ht="114.75">
      <c r="A42" s="1" t="s">
        <v>441</v>
      </c>
      <c r="E42" s="27" t="s">
        <v>13658</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6.2999999999999998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432</v>
      </c>
      <c r="B48" s="1">
        <v>10</v>
      </c>
      <c r="C48" s="26" t="s">
        <v>1294</v>
      </c>
      <c r="D48" t="s">
        <v>434</v>
      </c>
      <c r="E48" s="27" t="s">
        <v>1295</v>
      </c>
      <c r="F48" s="28" t="s">
        <v>444</v>
      </c>
      <c r="G48" s="29">
        <v>3.2000000000000002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13657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13707</v>
      </c>
      <c r="D53" t="s">
        <v>434</v>
      </c>
      <c r="E53" s="27" t="s">
        <v>13708</v>
      </c>
      <c r="F53" s="28" t="s">
        <v>436</v>
      </c>
      <c r="G53" s="29">
        <v>90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40.25">
      <c r="A56" s="1" t="s">
        <v>441</v>
      </c>
      <c r="E56" s="27" t="s">
        <v>1481</v>
      </c>
    </row>
    <row r="57">
      <c r="A57" s="1" t="s">
        <v>429</v>
      </c>
      <c r="C57" s="22" t="s">
        <v>1142</v>
      </c>
      <c r="E57" s="23" t="s">
        <v>1143</v>
      </c>
      <c r="L57" s="24">
        <f>SUMIFS(L58:L173,A58:A173,"P")</f>
        <v>0</v>
      </c>
      <c r="M57" s="24">
        <f>SUMIFS(M58:M173,A58:A173,"P")</f>
        <v>0</v>
      </c>
      <c r="N57" s="25"/>
    </row>
    <row r="58" ht="25.5">
      <c r="A58" s="1" t="s">
        <v>432</v>
      </c>
      <c r="B58" s="1">
        <v>12</v>
      </c>
      <c r="C58" s="26" t="s">
        <v>4883</v>
      </c>
      <c r="D58" t="s">
        <v>434</v>
      </c>
      <c r="E58" s="27" t="s">
        <v>4102</v>
      </c>
      <c r="F58" s="28" t="s">
        <v>496</v>
      </c>
      <c r="G58" s="29">
        <v>10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13678</v>
      </c>
    </row>
    <row r="61" ht="76.5">
      <c r="A61" s="1" t="s">
        <v>441</v>
      </c>
      <c r="E61" s="27" t="s">
        <v>13660</v>
      </c>
    </row>
    <row r="62">
      <c r="A62" s="1" t="s">
        <v>432</v>
      </c>
      <c r="B62" s="1">
        <v>13</v>
      </c>
      <c r="C62" s="26" t="s">
        <v>13453</v>
      </c>
      <c r="D62" t="s">
        <v>434</v>
      </c>
      <c r="E62" s="27" t="s">
        <v>13454</v>
      </c>
      <c r="F62" s="28" t="s">
        <v>496</v>
      </c>
      <c r="G62" s="29">
        <v>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13774</v>
      </c>
    </row>
    <row r="65" ht="114.75">
      <c r="A65" s="1" t="s">
        <v>441</v>
      </c>
      <c r="E65" s="27" t="s">
        <v>13662</v>
      </c>
    </row>
    <row r="66">
      <c r="A66" s="1" t="s">
        <v>432</v>
      </c>
      <c r="B66" s="1">
        <v>14</v>
      </c>
      <c r="C66" s="26" t="s">
        <v>2071</v>
      </c>
      <c r="D66" t="s">
        <v>434</v>
      </c>
      <c r="E66" s="27" t="s">
        <v>2072</v>
      </c>
      <c r="F66" s="28" t="s">
        <v>467</v>
      </c>
      <c r="G66" s="29">
        <v>105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13657</v>
      </c>
    </row>
    <row r="69" ht="102">
      <c r="A69" s="1" t="s">
        <v>441</v>
      </c>
      <c r="E69" s="27" t="s">
        <v>2175</v>
      </c>
    </row>
    <row r="70">
      <c r="A70" s="1" t="s">
        <v>432</v>
      </c>
      <c r="B70" s="1">
        <v>15</v>
      </c>
      <c r="C70" s="26" t="s">
        <v>12876</v>
      </c>
      <c r="D70" t="s">
        <v>434</v>
      </c>
      <c r="E70" s="27" t="s">
        <v>12877</v>
      </c>
      <c r="F70" s="28" t="s">
        <v>467</v>
      </c>
      <c r="G70" s="29">
        <v>86.400000000000006</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13657</v>
      </c>
    </row>
    <row r="73" ht="76.5">
      <c r="A73" s="1" t="s">
        <v>441</v>
      </c>
      <c r="E73" s="27" t="s">
        <v>13663</v>
      </c>
    </row>
    <row r="74">
      <c r="A74" s="1" t="s">
        <v>432</v>
      </c>
      <c r="B74" s="1">
        <v>16</v>
      </c>
      <c r="C74" s="26" t="s">
        <v>995</v>
      </c>
      <c r="D74" t="s">
        <v>434</v>
      </c>
      <c r="E74" s="27" t="s">
        <v>996</v>
      </c>
      <c r="F74" s="28" t="s">
        <v>467</v>
      </c>
      <c r="G74" s="29">
        <v>135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13657</v>
      </c>
    </row>
    <row r="77" ht="140.25">
      <c r="A77" s="1" t="s">
        <v>441</v>
      </c>
      <c r="E77" s="27" t="s">
        <v>13664</v>
      </c>
    </row>
    <row r="78" ht="25.5">
      <c r="A78" s="1" t="s">
        <v>432</v>
      </c>
      <c r="B78" s="1">
        <v>17</v>
      </c>
      <c r="C78" s="26" t="s">
        <v>13666</v>
      </c>
      <c r="D78" t="s">
        <v>434</v>
      </c>
      <c r="E78" s="27" t="s">
        <v>13667</v>
      </c>
      <c r="F78" s="28" t="s">
        <v>467</v>
      </c>
      <c r="G78" s="29">
        <v>105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13657</v>
      </c>
    </row>
    <row r="81" ht="76.5">
      <c r="A81" s="1" t="s">
        <v>441</v>
      </c>
      <c r="E81" s="27" t="s">
        <v>13665</v>
      </c>
    </row>
    <row r="82" ht="25.5">
      <c r="A82" s="1" t="s">
        <v>432</v>
      </c>
      <c r="B82" s="1">
        <v>18</v>
      </c>
      <c r="C82" s="26" t="s">
        <v>13783</v>
      </c>
      <c r="D82" t="s">
        <v>434</v>
      </c>
      <c r="E82" s="27" t="s">
        <v>13784</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127.5">
      <c r="A85" s="1" t="s">
        <v>441</v>
      </c>
      <c r="E85" s="27" t="s">
        <v>2177</v>
      </c>
    </row>
    <row r="86">
      <c r="A86" s="1" t="s">
        <v>432</v>
      </c>
      <c r="B86" s="1">
        <v>19</v>
      </c>
      <c r="C86" s="26" t="s">
        <v>13670</v>
      </c>
      <c r="D86" t="s">
        <v>434</v>
      </c>
      <c r="E86" s="27" t="s">
        <v>13671</v>
      </c>
      <c r="F86" s="28" t="s">
        <v>436</v>
      </c>
      <c r="G86" s="29">
        <v>0.5</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13672</v>
      </c>
    </row>
    <row r="90" ht="25.5">
      <c r="A90" s="1" t="s">
        <v>432</v>
      </c>
      <c r="B90" s="1">
        <v>20</v>
      </c>
      <c r="C90" s="26" t="s">
        <v>13673</v>
      </c>
      <c r="D90" t="s">
        <v>434</v>
      </c>
      <c r="E90" s="27" t="s">
        <v>13674</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13657</v>
      </c>
    </row>
    <row r="97" ht="102">
      <c r="A97" s="1" t="s">
        <v>441</v>
      </c>
      <c r="E97" s="27" t="s">
        <v>2179</v>
      </c>
    </row>
    <row r="98" ht="25.5">
      <c r="A98" s="1" t="s">
        <v>432</v>
      </c>
      <c r="B98" s="1">
        <v>22</v>
      </c>
      <c r="C98" s="26" t="s">
        <v>13468</v>
      </c>
      <c r="D98" t="s">
        <v>434</v>
      </c>
      <c r="E98" s="27" t="s">
        <v>13469</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13657</v>
      </c>
    </row>
    <row r="101" ht="102">
      <c r="A101" s="1" t="s">
        <v>441</v>
      </c>
      <c r="E101" s="27" t="s">
        <v>2175</v>
      </c>
    </row>
    <row r="102" ht="25.5">
      <c r="A102" s="1" t="s">
        <v>432</v>
      </c>
      <c r="B102" s="1">
        <v>23</v>
      </c>
      <c r="C102" s="26" t="s">
        <v>13785</v>
      </c>
      <c r="D102" t="s">
        <v>434</v>
      </c>
      <c r="E102" s="27" t="s">
        <v>7372</v>
      </c>
      <c r="F102" s="28" t="s">
        <v>1618</v>
      </c>
      <c r="G102" s="29">
        <v>200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02">
      <c r="A105" s="1" t="s">
        <v>441</v>
      </c>
      <c r="E105" s="27" t="s">
        <v>2179</v>
      </c>
    </row>
    <row r="106">
      <c r="A106" s="1" t="s">
        <v>432</v>
      </c>
      <c r="B106" s="1">
        <v>24</v>
      </c>
      <c r="C106" s="26" t="s">
        <v>2087</v>
      </c>
      <c r="D106" t="s">
        <v>434</v>
      </c>
      <c r="E106" s="27" t="s">
        <v>2088</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02">
      <c r="A109" s="1" t="s">
        <v>441</v>
      </c>
      <c r="E109" s="27" t="s">
        <v>2187</v>
      </c>
    </row>
    <row r="110">
      <c r="A110" s="1" t="s">
        <v>432</v>
      </c>
      <c r="B110" s="1">
        <v>25</v>
      </c>
      <c r="C110" s="26" t="s">
        <v>13786</v>
      </c>
      <c r="D110" t="s">
        <v>434</v>
      </c>
      <c r="E110" s="27" t="s">
        <v>13787</v>
      </c>
      <c r="F110" s="28" t="s">
        <v>496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89.25">
      <c r="A113" s="1" t="s">
        <v>441</v>
      </c>
      <c r="E113" s="27" t="s">
        <v>13788</v>
      </c>
    </row>
    <row r="114">
      <c r="A114" s="1" t="s">
        <v>432</v>
      </c>
      <c r="B114" s="1">
        <v>26</v>
      </c>
      <c r="C114" s="26" t="s">
        <v>13789</v>
      </c>
      <c r="D114" t="s">
        <v>434</v>
      </c>
      <c r="E114" s="27" t="s">
        <v>13790</v>
      </c>
      <c r="F114" s="28" t="s">
        <v>496</v>
      </c>
      <c r="G114" s="29">
        <v>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13659</v>
      </c>
    </row>
    <row r="117" ht="89.25">
      <c r="A117" s="1" t="s">
        <v>441</v>
      </c>
      <c r="E117" s="27" t="s">
        <v>13788</v>
      </c>
    </row>
    <row r="118">
      <c r="A118" s="1" t="s">
        <v>432</v>
      </c>
      <c r="B118" s="1">
        <v>27</v>
      </c>
      <c r="C118" s="26" t="s">
        <v>13757</v>
      </c>
      <c r="D118" t="s">
        <v>434</v>
      </c>
      <c r="E118" s="27" t="s">
        <v>13758</v>
      </c>
      <c r="F118" s="28" t="s">
        <v>467</v>
      </c>
      <c r="G118" s="29">
        <v>170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ht="25.5">
      <c r="A122" s="1" t="s">
        <v>432</v>
      </c>
      <c r="B122" s="1">
        <v>28</v>
      </c>
      <c r="C122" s="26" t="s">
        <v>13759</v>
      </c>
      <c r="D122" t="s">
        <v>434</v>
      </c>
      <c r="E122" s="27" t="s">
        <v>13760</v>
      </c>
      <c r="F122" s="28" t="s">
        <v>496</v>
      </c>
      <c r="G122" s="29">
        <v>1</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ht="25.5">
      <c r="A126" s="1" t="s">
        <v>432</v>
      </c>
      <c r="B126" s="1">
        <v>29</v>
      </c>
      <c r="C126" s="26" t="s">
        <v>13761</v>
      </c>
      <c r="D126" t="s">
        <v>434</v>
      </c>
      <c r="E126" s="27" t="s">
        <v>13762</v>
      </c>
      <c r="F126" s="28" t="s">
        <v>496</v>
      </c>
      <c r="G126" s="29">
        <v>1</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13791</v>
      </c>
      <c r="D130" t="s">
        <v>434</v>
      </c>
      <c r="E130" s="27" t="s">
        <v>13792</v>
      </c>
      <c r="F130" s="28" t="s">
        <v>496</v>
      </c>
      <c r="G130" s="29">
        <v>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c r="A134" s="1" t="s">
        <v>432</v>
      </c>
      <c r="B134" s="1">
        <v>31</v>
      </c>
      <c r="C134" s="26" t="s">
        <v>13775</v>
      </c>
      <c r="D134" t="s">
        <v>434</v>
      </c>
      <c r="E134" s="27" t="s">
        <v>13776</v>
      </c>
      <c r="F134" s="28" t="s">
        <v>467</v>
      </c>
      <c r="G134" s="29">
        <v>170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13777</v>
      </c>
    </row>
    <row r="138" ht="25.5">
      <c r="A138" s="1" t="s">
        <v>432</v>
      </c>
      <c r="B138" s="1">
        <v>32</v>
      </c>
      <c r="C138" s="26" t="s">
        <v>3012</v>
      </c>
      <c r="D138" t="s">
        <v>434</v>
      </c>
      <c r="E138" s="27" t="s">
        <v>3013</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13659</v>
      </c>
    </row>
    <row r="141" ht="102">
      <c r="A141" s="1" t="s">
        <v>441</v>
      </c>
      <c r="E141" s="27" t="s">
        <v>13689</v>
      </c>
    </row>
    <row r="142" ht="38.25">
      <c r="A142" s="1" t="s">
        <v>432</v>
      </c>
      <c r="B142" s="1">
        <v>33</v>
      </c>
      <c r="C142" s="26" t="s">
        <v>3014</v>
      </c>
      <c r="D142" t="s">
        <v>434</v>
      </c>
      <c r="E142" s="27" t="s">
        <v>3015</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02">
      <c r="A145" s="1" t="s">
        <v>441</v>
      </c>
      <c r="E145" s="27" t="s">
        <v>13689</v>
      </c>
    </row>
    <row r="146" ht="25.5">
      <c r="A146" s="1" t="s">
        <v>432</v>
      </c>
      <c r="B146" s="1">
        <v>34</v>
      </c>
      <c r="C146" s="26" t="s">
        <v>3016</v>
      </c>
      <c r="D146" t="s">
        <v>434</v>
      </c>
      <c r="E146" s="27" t="s">
        <v>3017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89.25">
      <c r="A149" s="1" t="s">
        <v>441</v>
      </c>
      <c r="E149" s="27" t="s">
        <v>13690</v>
      </c>
    </row>
    <row r="150">
      <c r="A150" s="1" t="s">
        <v>432</v>
      </c>
      <c r="B150" s="1">
        <v>35</v>
      </c>
      <c r="C150" s="26" t="s">
        <v>13768</v>
      </c>
      <c r="D150" t="s">
        <v>434</v>
      </c>
      <c r="E150" s="27" t="s">
        <v>13769</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89.25">
      <c r="A153" s="1" t="s">
        <v>441</v>
      </c>
      <c r="E153" s="27" t="s">
        <v>13793</v>
      </c>
    </row>
    <row r="154">
      <c r="A154" s="1" t="s">
        <v>432</v>
      </c>
      <c r="B154" s="1">
        <v>36</v>
      </c>
      <c r="C154" s="26" t="s">
        <v>13348</v>
      </c>
      <c r="D154" t="s">
        <v>434</v>
      </c>
      <c r="E154" s="27" t="s">
        <v>13349</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13659</v>
      </c>
    </row>
    <row r="157" ht="76.5">
      <c r="A157" s="1" t="s">
        <v>441</v>
      </c>
      <c r="E157" s="27" t="s">
        <v>13440</v>
      </c>
    </row>
    <row r="158" ht="25.5">
      <c r="A158" s="1" t="s">
        <v>432</v>
      </c>
      <c r="B158" s="1">
        <v>37</v>
      </c>
      <c r="C158" s="26" t="s">
        <v>13351</v>
      </c>
      <c r="D158" t="s">
        <v>434</v>
      </c>
      <c r="E158" s="27" t="s">
        <v>13352</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13659</v>
      </c>
    </row>
    <row r="161" ht="76.5">
      <c r="A161" s="1" t="s">
        <v>441</v>
      </c>
      <c r="E161" s="27" t="s">
        <v>13440</v>
      </c>
    </row>
    <row r="162">
      <c r="A162" s="1" t="s">
        <v>432</v>
      </c>
      <c r="B162" s="1">
        <v>38</v>
      </c>
      <c r="C162" s="26" t="s">
        <v>3018</v>
      </c>
      <c r="D162" t="s">
        <v>434</v>
      </c>
      <c r="E162" s="27" t="s">
        <v>3019</v>
      </c>
      <c r="F162" s="28" t="s">
        <v>1625</v>
      </c>
      <c r="G162" s="29">
        <v>120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13659</v>
      </c>
    </row>
    <row r="165" ht="89.25">
      <c r="A165" s="1" t="s">
        <v>441</v>
      </c>
      <c r="E165" s="27" t="s">
        <v>13691</v>
      </c>
    </row>
    <row r="166">
      <c r="A166" s="1" t="s">
        <v>432</v>
      </c>
      <c r="B166" s="1">
        <v>39</v>
      </c>
      <c r="C166" s="26" t="s">
        <v>13537</v>
      </c>
      <c r="D166" t="s">
        <v>434</v>
      </c>
      <c r="E166" s="27" t="s">
        <v>8983</v>
      </c>
      <c r="F166" s="28" t="s">
        <v>1625</v>
      </c>
      <c r="G166" s="29">
        <v>80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13659</v>
      </c>
    </row>
    <row r="169" ht="89.25">
      <c r="A169" s="1" t="s">
        <v>441</v>
      </c>
      <c r="E169" s="27" t="s">
        <v>13692</v>
      </c>
    </row>
    <row r="170">
      <c r="A170" s="1" t="s">
        <v>432</v>
      </c>
      <c r="B170" s="1">
        <v>40</v>
      </c>
      <c r="C170" s="26" t="s">
        <v>13540</v>
      </c>
      <c r="D170" t="s">
        <v>434</v>
      </c>
      <c r="E170" s="27" t="s">
        <v>13541</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13694</v>
      </c>
    </row>
    <row r="173" ht="140.25">
      <c r="A173" s="1" t="s">
        <v>441</v>
      </c>
      <c r="E173" s="27" t="s">
        <v>13695</v>
      </c>
    </row>
    <row r="174">
      <c r="A174" s="1" t="s">
        <v>429</v>
      </c>
      <c r="C174" s="22" t="s">
        <v>879</v>
      </c>
      <c r="E174" s="23" t="s">
        <v>1198</v>
      </c>
      <c r="L174" s="24">
        <f>SUMIFS(L175:L178,A175:A178,"P")</f>
        <v>0</v>
      </c>
      <c r="M174" s="24">
        <f>SUMIFS(M175:M178,A175:A178,"P")</f>
        <v>0</v>
      </c>
      <c r="N174" s="25"/>
    </row>
    <row r="175">
      <c r="A175" s="1" t="s">
        <v>432</v>
      </c>
      <c r="B175" s="1">
        <v>41</v>
      </c>
      <c r="C175" s="26" t="s">
        <v>13794</v>
      </c>
      <c r="D175" t="s">
        <v>434</v>
      </c>
      <c r="E175" s="27" t="s">
        <v>13795</v>
      </c>
      <c r="F175" s="28" t="s">
        <v>444</v>
      </c>
      <c r="G175" s="29">
        <v>6.2999999999999998</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13657</v>
      </c>
    </row>
    <row r="178" ht="357">
      <c r="A178" s="1" t="s">
        <v>441</v>
      </c>
      <c r="E178" s="27" t="s">
        <v>1290</v>
      </c>
    </row>
    <row r="179">
      <c r="A179" s="1" t="s">
        <v>429</v>
      </c>
      <c r="C179" s="22" t="s">
        <v>532</v>
      </c>
      <c r="E179" s="23" t="s">
        <v>1148</v>
      </c>
      <c r="L179" s="24">
        <f>SUMIFS(L180:L183,A180:A183,"P")</f>
        <v>0</v>
      </c>
      <c r="M179" s="24">
        <f>SUMIFS(M180:M183,A180:A183,"P")</f>
        <v>0</v>
      </c>
      <c r="N179" s="25"/>
    </row>
    <row r="180">
      <c r="A180" s="1" t="s">
        <v>432</v>
      </c>
      <c r="B180" s="1">
        <v>42</v>
      </c>
      <c r="C180" s="26" t="s">
        <v>13552</v>
      </c>
      <c r="D180" t="s">
        <v>434</v>
      </c>
      <c r="E180" s="27" t="s">
        <v>13553</v>
      </c>
      <c r="F180" s="28" t="s">
        <v>444</v>
      </c>
      <c r="G180" s="29">
        <v>1</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13659</v>
      </c>
    </row>
    <row r="183" ht="102">
      <c r="A183" s="1" t="s">
        <v>441</v>
      </c>
      <c r="E183" s="27" t="s">
        <v>13696</v>
      </c>
    </row>
    <row r="184">
      <c r="A184" s="1" t="s">
        <v>429</v>
      </c>
      <c r="C184" s="22" t="s">
        <v>559</v>
      </c>
      <c r="E184" s="23" t="s">
        <v>893</v>
      </c>
      <c r="L184" s="24">
        <f>SUMIFS(L185:L204,A185:A204,"P")</f>
        <v>0</v>
      </c>
      <c r="M184" s="24">
        <f>SUMIFS(M185:M204,A185:A204,"P")</f>
        <v>0</v>
      </c>
      <c r="N184" s="25"/>
    </row>
    <row r="185" ht="25.5">
      <c r="A185" s="1" t="s">
        <v>432</v>
      </c>
      <c r="B185" s="1">
        <v>43</v>
      </c>
      <c r="C185" s="26" t="s">
        <v>561</v>
      </c>
      <c r="D185" t="s">
        <v>562</v>
      </c>
      <c r="E185" s="27" t="s">
        <v>563</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564</v>
      </c>
    </row>
    <row r="187">
      <c r="A187" s="1" t="s">
        <v>439</v>
      </c>
      <c r="E187" s="33" t="s">
        <v>13657</v>
      </c>
    </row>
    <row r="188" ht="153">
      <c r="A188" s="1" t="s">
        <v>441</v>
      </c>
      <c r="E188" s="27" t="s">
        <v>566</v>
      </c>
    </row>
    <row r="189" ht="38.25">
      <c r="A189" s="1" t="s">
        <v>432</v>
      </c>
      <c r="B189" s="1">
        <v>44</v>
      </c>
      <c r="C189" s="26" t="s">
        <v>901</v>
      </c>
      <c r="D189" t="s">
        <v>562</v>
      </c>
      <c r="E189" s="27" t="s">
        <v>1060</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13657</v>
      </c>
    </row>
    <row r="192" ht="153">
      <c r="A192" s="1" t="s">
        <v>441</v>
      </c>
      <c r="E192" s="27" t="s">
        <v>566</v>
      </c>
    </row>
    <row r="193" ht="25.5">
      <c r="A193" s="1" t="s">
        <v>432</v>
      </c>
      <c r="B193" s="1">
        <v>45</v>
      </c>
      <c r="C193" s="26" t="s">
        <v>13697</v>
      </c>
      <c r="D193" t="s">
        <v>562</v>
      </c>
      <c r="E193" s="27" t="s">
        <v>13698</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13657</v>
      </c>
    </row>
    <row r="196" ht="153">
      <c r="A196" s="1" t="s">
        <v>441</v>
      </c>
      <c r="E196" s="27" t="s">
        <v>566</v>
      </c>
    </row>
    <row r="197" ht="25.5">
      <c r="A197" s="1" t="s">
        <v>432</v>
      </c>
      <c r="B197" s="1">
        <v>46</v>
      </c>
      <c r="C197" s="26" t="s">
        <v>1062</v>
      </c>
      <c r="D197" t="s">
        <v>562</v>
      </c>
      <c r="E197" s="27" t="s">
        <v>1063</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1064</v>
      </c>
    </row>
    <row r="199">
      <c r="A199" s="1" t="s">
        <v>439</v>
      </c>
      <c r="E199" s="33" t="s">
        <v>13657</v>
      </c>
    </row>
    <row r="200" ht="153">
      <c r="A200" s="1" t="s">
        <v>441</v>
      </c>
      <c r="E200" s="27" t="s">
        <v>1066</v>
      </c>
    </row>
    <row r="201" ht="25.5">
      <c r="A201" s="1" t="s">
        <v>432</v>
      </c>
      <c r="B201" s="1">
        <v>47</v>
      </c>
      <c r="C201" s="26" t="s">
        <v>7447</v>
      </c>
      <c r="D201" t="s">
        <v>562</v>
      </c>
      <c r="E201" s="27" t="s">
        <v>7448</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7449</v>
      </c>
    </row>
    <row r="203">
      <c r="A203" s="1" t="s">
        <v>439</v>
      </c>
      <c r="E203" s="33" t="s">
        <v>13659</v>
      </c>
    </row>
    <row r="204" ht="153">
      <c r="A204" s="1" t="s">
        <v>441</v>
      </c>
      <c r="E204" s="27" t="s">
        <v>1108</v>
      </c>
    </row>
  </sheetData>
  <sheetProtection sheet="1" objects="1" scenarios="1" spinCount="100000" saltValue="0oZLBaWBW2JmmWTwisiAKo1zTXPD99S+msd3It4mGNo112qFO+ra/IE5+oNGE1+xEB2xem/kJ3rJBziq0nVcig==" hashValue="eivK1QH24s2SZ0F41qBkj8tKzvuMty9/ybmkRGoPK4wxyZbYMBz3/04e9VXNoHLabwQOeN9MphfbK/hoBNFn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13796</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13442</v>
      </c>
      <c r="D10" t="s">
        <v>434</v>
      </c>
      <c r="E10" s="27" t="s">
        <v>13443</v>
      </c>
      <c r="F10" s="28" t="s">
        <v>436</v>
      </c>
      <c r="G10" s="29">
        <v>1785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13797</v>
      </c>
    </row>
    <row r="13">
      <c r="A13" s="1" t="s">
        <v>441</v>
      </c>
      <c r="E13" s="27" t="s">
        <v>13445</v>
      </c>
    </row>
    <row r="14">
      <c r="A14" s="1" t="s">
        <v>432</v>
      </c>
      <c r="B14" s="1">
        <v>2</v>
      </c>
      <c r="C14" s="26" t="s">
        <v>909</v>
      </c>
      <c r="D14" t="s">
        <v>434</v>
      </c>
      <c r="E14" s="27" t="s">
        <v>910</v>
      </c>
      <c r="F14" s="28" t="s">
        <v>436</v>
      </c>
      <c r="G14" s="29">
        <v>1000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13797</v>
      </c>
    </row>
    <row r="17" ht="38.25">
      <c r="A17" s="1" t="s">
        <v>441</v>
      </c>
      <c r="E17" s="27" t="s">
        <v>13780</v>
      </c>
    </row>
    <row r="18">
      <c r="A18" s="1" t="s">
        <v>432</v>
      </c>
      <c r="B18" s="1">
        <v>3</v>
      </c>
      <c r="C18" s="26" t="s">
        <v>13781</v>
      </c>
      <c r="D18" t="s">
        <v>434</v>
      </c>
      <c r="E18" s="27" t="s">
        <v>13782</v>
      </c>
      <c r="F18" s="28" t="s">
        <v>444</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13659</v>
      </c>
    </row>
    <row r="21" ht="63.75">
      <c r="A21" s="1" t="s">
        <v>441</v>
      </c>
      <c r="E21" s="27" t="s">
        <v>803</v>
      </c>
    </row>
    <row r="22">
      <c r="A22" s="1" t="s">
        <v>432</v>
      </c>
      <c r="B22" s="1">
        <v>4</v>
      </c>
      <c r="C22" s="26" t="s">
        <v>800</v>
      </c>
      <c r="D22" t="s">
        <v>434</v>
      </c>
      <c r="E22" s="27" t="s">
        <v>801</v>
      </c>
      <c r="F22" s="28" t="s">
        <v>444</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13797</v>
      </c>
    </row>
    <row r="25" ht="63.75">
      <c r="A25" s="1" t="s">
        <v>441</v>
      </c>
      <c r="E25" s="27" t="s">
        <v>803</v>
      </c>
    </row>
    <row r="26">
      <c r="A26" s="1" t="s">
        <v>432</v>
      </c>
      <c r="B26" s="1">
        <v>5</v>
      </c>
      <c r="C26" s="26" t="s">
        <v>1246</v>
      </c>
      <c r="D26" t="s">
        <v>434</v>
      </c>
      <c r="E26" s="27" t="s">
        <v>1247</v>
      </c>
      <c r="F26" s="28" t="s">
        <v>444</v>
      </c>
      <c r="G26" s="29">
        <v>326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13797</v>
      </c>
    </row>
    <row r="29" ht="318.75">
      <c r="A29" s="1" t="s">
        <v>441</v>
      </c>
      <c r="E29" s="27" t="s">
        <v>1249</v>
      </c>
    </row>
    <row r="30">
      <c r="A30" s="1" t="s">
        <v>432</v>
      </c>
      <c r="B30" s="1">
        <v>6</v>
      </c>
      <c r="C30" s="26" t="s">
        <v>13428</v>
      </c>
      <c r="D30" t="s">
        <v>434</v>
      </c>
      <c r="E30" s="27" t="s">
        <v>13429</v>
      </c>
      <c r="F30" s="28" t="s">
        <v>467</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13797</v>
      </c>
    </row>
    <row r="33" ht="25.5">
      <c r="A33" s="1" t="s">
        <v>441</v>
      </c>
      <c r="E33" s="27" t="s">
        <v>13431</v>
      </c>
    </row>
    <row r="34">
      <c r="A34" s="1" t="s">
        <v>432</v>
      </c>
      <c r="B34" s="1">
        <v>7</v>
      </c>
      <c r="C34" s="26" t="s">
        <v>931</v>
      </c>
      <c r="D34" t="s">
        <v>434</v>
      </c>
      <c r="E34" s="27" t="s">
        <v>932</v>
      </c>
      <c r="F34" s="28" t="s">
        <v>444</v>
      </c>
      <c r="G34" s="29">
        <v>293.5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13797</v>
      </c>
    </row>
    <row r="37" ht="229.5">
      <c r="A37" s="1" t="s">
        <v>441</v>
      </c>
      <c r="E37" s="27" t="s">
        <v>2132</v>
      </c>
    </row>
    <row r="38">
      <c r="A38" s="1" t="s">
        <v>432</v>
      </c>
      <c r="B38" s="1">
        <v>8</v>
      </c>
      <c r="C38" s="26" t="s">
        <v>13447</v>
      </c>
      <c r="D38" t="s">
        <v>434</v>
      </c>
      <c r="E38" s="27" t="s">
        <v>13448</v>
      </c>
      <c r="F38" s="28" t="s">
        <v>436</v>
      </c>
      <c r="G38" s="29">
        <v>1785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13702</v>
      </c>
    </row>
    <row r="41" ht="38.25">
      <c r="A41" s="1" t="s">
        <v>441</v>
      </c>
      <c r="E41" s="27" t="s">
        <v>13449</v>
      </c>
    </row>
    <row r="42">
      <c r="A42" s="1" t="s">
        <v>429</v>
      </c>
      <c r="C42" s="22" t="s">
        <v>463</v>
      </c>
      <c r="E42" s="23" t="s">
        <v>1187</v>
      </c>
      <c r="L42" s="24">
        <f>SUMIFS(L43:L46,A43:A46,"P")</f>
        <v>0</v>
      </c>
      <c r="M42" s="24">
        <f>SUMIFS(M43:M46,A43:A46,"P")</f>
        <v>0</v>
      </c>
      <c r="N42" s="25"/>
    </row>
    <row r="43">
      <c r="A43" s="1" t="s">
        <v>432</v>
      </c>
      <c r="B43" s="1">
        <v>9</v>
      </c>
      <c r="C43" s="26" t="s">
        <v>1284</v>
      </c>
      <c r="D43" t="s">
        <v>434</v>
      </c>
      <c r="E43" s="27" t="s">
        <v>1285</v>
      </c>
      <c r="F43" s="28" t="s">
        <v>436</v>
      </c>
      <c r="G43" s="29">
        <v>500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13797</v>
      </c>
    </row>
    <row r="46" ht="114.75">
      <c r="A46" s="1" t="s">
        <v>441</v>
      </c>
      <c r="E46" s="27" t="s">
        <v>13658</v>
      </c>
    </row>
    <row r="47">
      <c r="A47" s="1" t="s">
        <v>429</v>
      </c>
      <c r="C47" s="22" t="s">
        <v>844</v>
      </c>
      <c r="E47" s="23" t="s">
        <v>845</v>
      </c>
      <c r="L47" s="24">
        <f>SUMIFS(L48:L55,A48:A55,"P")</f>
        <v>0</v>
      </c>
      <c r="M47" s="24">
        <f>SUMIFS(M48:M55,A48:A55,"P")</f>
        <v>0</v>
      </c>
      <c r="N47" s="25"/>
    </row>
    <row r="48">
      <c r="A48" s="1" t="s">
        <v>432</v>
      </c>
      <c r="B48" s="1">
        <v>10</v>
      </c>
      <c r="C48" s="26" t="s">
        <v>1291</v>
      </c>
      <c r="D48" t="s">
        <v>434</v>
      </c>
      <c r="E48" s="27" t="s">
        <v>1292</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13797</v>
      </c>
    </row>
    <row r="51" ht="38.25">
      <c r="A51" s="1" t="s">
        <v>441</v>
      </c>
      <c r="E51" s="27" t="s">
        <v>1192</v>
      </c>
    </row>
    <row r="52">
      <c r="A52" s="1" t="s">
        <v>432</v>
      </c>
      <c r="B52" s="1">
        <v>11</v>
      </c>
      <c r="C52" s="26" t="s">
        <v>1294</v>
      </c>
      <c r="D52" t="s">
        <v>434</v>
      </c>
      <c r="E52" s="27" t="s">
        <v>1295</v>
      </c>
      <c r="F52" s="28" t="s">
        <v>444</v>
      </c>
      <c r="G52" s="29">
        <v>26.399999999999999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13797</v>
      </c>
    </row>
    <row r="55" ht="38.25">
      <c r="A55" s="1" t="s">
        <v>441</v>
      </c>
      <c r="E55" s="27" t="s">
        <v>1192</v>
      </c>
    </row>
    <row r="56">
      <c r="A56" s="1" t="s">
        <v>429</v>
      </c>
      <c r="C56" s="22" t="s">
        <v>852</v>
      </c>
      <c r="E56" s="23" t="s">
        <v>1138</v>
      </c>
      <c r="L56" s="24">
        <f>SUMIFS(L57:L60,A57:A60,"P")</f>
        <v>0</v>
      </c>
      <c r="M56" s="24">
        <f>SUMIFS(M57:M60,A57:A60,"P")</f>
        <v>0</v>
      </c>
      <c r="N56" s="25"/>
    </row>
    <row r="57">
      <c r="A57" s="1" t="s">
        <v>432</v>
      </c>
      <c r="B57" s="1">
        <v>12</v>
      </c>
      <c r="C57" s="26" t="s">
        <v>13707</v>
      </c>
      <c r="D57" t="s">
        <v>434</v>
      </c>
      <c r="E57" s="27" t="s">
        <v>13708</v>
      </c>
      <c r="F57" s="28" t="s">
        <v>436</v>
      </c>
      <c r="G57" s="29">
        <v>100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13659</v>
      </c>
    </row>
    <row r="60" ht="140.25">
      <c r="A60" s="1" t="s">
        <v>441</v>
      </c>
      <c r="E60" s="27" t="s">
        <v>1481</v>
      </c>
    </row>
    <row r="61">
      <c r="A61" s="1" t="s">
        <v>429</v>
      </c>
      <c r="C61" s="22" t="s">
        <v>1142</v>
      </c>
      <c r="E61" s="23" t="s">
        <v>1143</v>
      </c>
      <c r="L61" s="24">
        <f>SUMIFS(L62:L193,A62:A193,"P")</f>
        <v>0</v>
      </c>
      <c r="M61" s="24">
        <f>SUMIFS(M62:M193,A62:A193,"P")</f>
        <v>0</v>
      </c>
      <c r="N61" s="25"/>
    </row>
    <row r="62" ht="25.5">
      <c r="A62" s="1" t="s">
        <v>432</v>
      </c>
      <c r="B62" s="1">
        <v>13</v>
      </c>
      <c r="C62" s="26" t="s">
        <v>4883</v>
      </c>
      <c r="D62" t="s">
        <v>434</v>
      </c>
      <c r="E62" s="27" t="s">
        <v>4102</v>
      </c>
      <c r="F62" s="28" t="s">
        <v>496</v>
      </c>
      <c r="G62" s="29">
        <v>200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13659</v>
      </c>
    </row>
    <row r="65" ht="76.5">
      <c r="A65" s="1" t="s">
        <v>441</v>
      </c>
      <c r="E65" s="27" t="s">
        <v>13660</v>
      </c>
    </row>
    <row r="66">
      <c r="A66" s="1" t="s">
        <v>432</v>
      </c>
      <c r="B66" s="1">
        <v>14</v>
      </c>
      <c r="C66" s="26" t="s">
        <v>13709</v>
      </c>
      <c r="D66" t="s">
        <v>434</v>
      </c>
      <c r="E66" s="27" t="s">
        <v>13710</v>
      </c>
      <c r="F66" s="28" t="s">
        <v>496</v>
      </c>
      <c r="G66" s="29">
        <v>60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13797</v>
      </c>
    </row>
    <row r="69" ht="76.5">
      <c r="A69" s="1" t="s">
        <v>441</v>
      </c>
      <c r="E69" s="27" t="s">
        <v>13433</v>
      </c>
    </row>
    <row r="70">
      <c r="A70" s="1" t="s">
        <v>432</v>
      </c>
      <c r="B70" s="1">
        <v>15</v>
      </c>
      <c r="C70" s="26" t="s">
        <v>13456</v>
      </c>
      <c r="D70" t="s">
        <v>434</v>
      </c>
      <c r="E70" s="27" t="s">
        <v>13457</v>
      </c>
      <c r="F70" s="28" t="s">
        <v>467</v>
      </c>
      <c r="G70" s="29">
        <v>1615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13797</v>
      </c>
    </row>
    <row r="73" ht="76.5">
      <c r="A73" s="1" t="s">
        <v>441</v>
      </c>
      <c r="E73" s="27" t="s">
        <v>13663</v>
      </c>
    </row>
    <row r="74">
      <c r="A74" s="1" t="s">
        <v>432</v>
      </c>
      <c r="B74" s="1">
        <v>16</v>
      </c>
      <c r="C74" s="26" t="s">
        <v>2071</v>
      </c>
      <c r="D74" t="s">
        <v>434</v>
      </c>
      <c r="E74" s="27" t="s">
        <v>2072</v>
      </c>
      <c r="F74" s="28" t="s">
        <v>467</v>
      </c>
      <c r="G74" s="29">
        <v>260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13797</v>
      </c>
    </row>
    <row r="77" ht="76.5">
      <c r="A77" s="1" t="s">
        <v>441</v>
      </c>
      <c r="E77" s="27" t="s">
        <v>13663</v>
      </c>
    </row>
    <row r="78">
      <c r="A78" s="1" t="s">
        <v>432</v>
      </c>
      <c r="B78" s="1">
        <v>17</v>
      </c>
      <c r="C78" s="26" t="s">
        <v>12876</v>
      </c>
      <c r="D78" t="s">
        <v>434</v>
      </c>
      <c r="E78" s="27" t="s">
        <v>12877</v>
      </c>
      <c r="F78" s="28" t="s">
        <v>467</v>
      </c>
      <c r="G78" s="29">
        <v>200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13797</v>
      </c>
    </row>
    <row r="81" ht="102">
      <c r="A81" s="1" t="s">
        <v>441</v>
      </c>
      <c r="E81" s="27" t="s">
        <v>12879</v>
      </c>
    </row>
    <row r="82">
      <c r="A82" s="1" t="s">
        <v>432</v>
      </c>
      <c r="B82" s="1">
        <v>18</v>
      </c>
      <c r="C82" s="26" t="s">
        <v>13713</v>
      </c>
      <c r="D82" t="s">
        <v>434</v>
      </c>
      <c r="E82" s="27" t="s">
        <v>13714</v>
      </c>
      <c r="F82" s="28" t="s">
        <v>467</v>
      </c>
      <c r="G82" s="29">
        <v>1500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13797</v>
      </c>
    </row>
    <row r="85" ht="102">
      <c r="A85" s="1" t="s">
        <v>441</v>
      </c>
      <c r="E85" s="27" t="s">
        <v>12879</v>
      </c>
    </row>
    <row r="86">
      <c r="A86" s="1" t="s">
        <v>432</v>
      </c>
      <c r="B86" s="1">
        <v>19</v>
      </c>
      <c r="C86" s="26" t="s">
        <v>995</v>
      </c>
      <c r="D86" t="s">
        <v>434</v>
      </c>
      <c r="E86" s="27" t="s">
        <v>996</v>
      </c>
      <c r="F86" s="28" t="s">
        <v>467</v>
      </c>
      <c r="G86" s="29">
        <v>1430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13797</v>
      </c>
    </row>
    <row r="89" ht="140.25">
      <c r="A89" s="1" t="s">
        <v>441</v>
      </c>
      <c r="E89" s="27" t="s">
        <v>13664</v>
      </c>
    </row>
    <row r="90" ht="25.5">
      <c r="A90" s="1" t="s">
        <v>432</v>
      </c>
      <c r="B90" s="1">
        <v>20</v>
      </c>
      <c r="C90" s="26" t="s">
        <v>13673</v>
      </c>
      <c r="D90" t="s">
        <v>434</v>
      </c>
      <c r="E90" s="27" t="s">
        <v>13674</v>
      </c>
      <c r="F90" s="28" t="s">
        <v>496</v>
      </c>
      <c r="G90" s="29">
        <v>20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20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13797</v>
      </c>
    </row>
    <row r="97" ht="102">
      <c r="A97" s="1" t="s">
        <v>441</v>
      </c>
      <c r="E97" s="27" t="s">
        <v>2179</v>
      </c>
    </row>
    <row r="98" ht="25.5">
      <c r="A98" s="1" t="s">
        <v>432</v>
      </c>
      <c r="B98" s="1">
        <v>22</v>
      </c>
      <c r="C98" s="26" t="s">
        <v>13468</v>
      </c>
      <c r="D98" t="s">
        <v>434</v>
      </c>
      <c r="E98" s="27" t="s">
        <v>13469</v>
      </c>
      <c r="F98" s="28" t="s">
        <v>496</v>
      </c>
      <c r="G98" s="29">
        <v>20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13797</v>
      </c>
    </row>
    <row r="101" ht="102">
      <c r="A101" s="1" t="s">
        <v>441</v>
      </c>
      <c r="E101" s="27" t="s">
        <v>2175</v>
      </c>
    </row>
    <row r="102" ht="38.25">
      <c r="A102" s="1" t="s">
        <v>432</v>
      </c>
      <c r="B102" s="1">
        <v>23</v>
      </c>
      <c r="C102" s="26" t="s">
        <v>13715</v>
      </c>
      <c r="D102" t="s">
        <v>434</v>
      </c>
      <c r="E102" s="27" t="s">
        <v>13716</v>
      </c>
      <c r="F102" s="28" t="s">
        <v>1618</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13717</v>
      </c>
    </row>
    <row r="105" ht="102">
      <c r="A105" s="1" t="s">
        <v>441</v>
      </c>
      <c r="E105" s="27" t="s">
        <v>13718</v>
      </c>
    </row>
    <row r="106">
      <c r="A106" s="1" t="s">
        <v>432</v>
      </c>
      <c r="B106" s="1">
        <v>24</v>
      </c>
      <c r="C106" s="26" t="s">
        <v>13719</v>
      </c>
      <c r="D106" t="s">
        <v>434</v>
      </c>
      <c r="E106" s="27" t="s">
        <v>13720</v>
      </c>
      <c r="F106" s="28" t="s">
        <v>467</v>
      </c>
      <c r="G106" s="29">
        <v>1875</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27.5">
      <c r="A109" s="1" t="s">
        <v>441</v>
      </c>
      <c r="E109" s="27" t="s">
        <v>13721</v>
      </c>
    </row>
    <row r="110">
      <c r="A110" s="1" t="s">
        <v>432</v>
      </c>
      <c r="B110" s="1">
        <v>25</v>
      </c>
      <c r="C110" s="26" t="s">
        <v>13722</v>
      </c>
      <c r="D110" t="s">
        <v>434</v>
      </c>
      <c r="E110" s="27" t="s">
        <v>13723</v>
      </c>
      <c r="F110" s="28" t="s">
        <v>467</v>
      </c>
      <c r="G110" s="29">
        <v>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76.5">
      <c r="A113" s="1" t="s">
        <v>441</v>
      </c>
      <c r="E113" s="27" t="s">
        <v>13433</v>
      </c>
    </row>
    <row r="114">
      <c r="A114" s="1" t="s">
        <v>432</v>
      </c>
      <c r="B114" s="1">
        <v>26</v>
      </c>
      <c r="C114" s="26" t="s">
        <v>13798</v>
      </c>
      <c r="D114" t="s">
        <v>434</v>
      </c>
      <c r="E114" s="27" t="s">
        <v>13799</v>
      </c>
      <c r="F114" s="28" t="s">
        <v>467</v>
      </c>
      <c r="G114" s="29">
        <v>360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13800</v>
      </c>
      <c r="D118" t="s">
        <v>434</v>
      </c>
      <c r="E118" s="27" t="s">
        <v>13801</v>
      </c>
      <c r="F118" s="28" t="s">
        <v>467</v>
      </c>
      <c r="G118" s="29">
        <v>2920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ht="25.5">
      <c r="A122" s="1" t="s">
        <v>432</v>
      </c>
      <c r="B122" s="1">
        <v>28</v>
      </c>
      <c r="C122" s="26" t="s">
        <v>13802</v>
      </c>
      <c r="D122" t="s">
        <v>434</v>
      </c>
      <c r="E122" s="27" t="s">
        <v>13803</v>
      </c>
      <c r="F122" s="28" t="s">
        <v>496</v>
      </c>
      <c r="G122" s="29">
        <v>9</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ht="25.5">
      <c r="A126" s="1" t="s">
        <v>432</v>
      </c>
      <c r="B126" s="1">
        <v>29</v>
      </c>
      <c r="C126" s="26" t="s">
        <v>13804</v>
      </c>
      <c r="D126" t="s">
        <v>434</v>
      </c>
      <c r="E126" s="27" t="s">
        <v>13805</v>
      </c>
      <c r="F126" s="28" t="s">
        <v>496</v>
      </c>
      <c r="G126" s="29">
        <v>38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13417</v>
      </c>
      <c r="D130" t="s">
        <v>434</v>
      </c>
      <c r="E130" s="27" t="s">
        <v>13418</v>
      </c>
      <c r="F130" s="28" t="s">
        <v>496</v>
      </c>
      <c r="G130" s="29">
        <v>9</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13806</v>
      </c>
      <c r="D134" t="s">
        <v>434</v>
      </c>
      <c r="E134" s="27" t="s">
        <v>13807</v>
      </c>
      <c r="F134" s="28" t="s">
        <v>496</v>
      </c>
      <c r="G134" s="29">
        <v>26</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38.25">
      <c r="A138" s="1" t="s">
        <v>432</v>
      </c>
      <c r="B138" s="1">
        <v>32</v>
      </c>
      <c r="C138" s="26" t="s">
        <v>13808</v>
      </c>
      <c r="D138" t="s">
        <v>434</v>
      </c>
      <c r="E138" s="27" t="s">
        <v>13809</v>
      </c>
      <c r="F138" s="28" t="s">
        <v>496</v>
      </c>
      <c r="G138" s="29">
        <v>26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ht="38.25">
      <c r="A142" s="1" t="s">
        <v>432</v>
      </c>
      <c r="B142" s="1">
        <v>33</v>
      </c>
      <c r="C142" s="26" t="s">
        <v>13810</v>
      </c>
      <c r="D142" t="s">
        <v>434</v>
      </c>
      <c r="E142" s="27" t="s">
        <v>13811</v>
      </c>
      <c r="F142" s="28" t="s">
        <v>496</v>
      </c>
      <c r="G142" s="29">
        <v>3</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89.25">
      <c r="A145" s="1" t="s">
        <v>441</v>
      </c>
      <c r="E145" s="27" t="s">
        <v>12869</v>
      </c>
    </row>
    <row r="146">
      <c r="A146" s="1" t="s">
        <v>432</v>
      </c>
      <c r="B146" s="1">
        <v>34</v>
      </c>
      <c r="C146" s="26" t="s">
        <v>13775</v>
      </c>
      <c r="D146" t="s">
        <v>434</v>
      </c>
      <c r="E146" s="27" t="s">
        <v>13776</v>
      </c>
      <c r="F146" s="28" t="s">
        <v>467</v>
      </c>
      <c r="G146" s="29">
        <v>3280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13777</v>
      </c>
    </row>
    <row r="150">
      <c r="A150" s="1" t="s">
        <v>432</v>
      </c>
      <c r="B150" s="1">
        <v>35</v>
      </c>
      <c r="C150" s="26" t="s">
        <v>13812</v>
      </c>
      <c r="D150" t="s">
        <v>434</v>
      </c>
      <c r="E150" s="27" t="s">
        <v>13813</v>
      </c>
      <c r="F150" s="28" t="s">
        <v>496</v>
      </c>
      <c r="G150" s="29">
        <v>120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12871</v>
      </c>
    </row>
    <row r="154">
      <c r="A154" s="1" t="s">
        <v>432</v>
      </c>
      <c r="B154" s="1">
        <v>36</v>
      </c>
      <c r="C154" s="26" t="s">
        <v>13727</v>
      </c>
      <c r="D154" t="s">
        <v>434</v>
      </c>
      <c r="E154" s="27" t="s">
        <v>13728</v>
      </c>
      <c r="F154" s="28" t="s">
        <v>467</v>
      </c>
      <c r="G154" s="29">
        <v>11780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13659</v>
      </c>
    </row>
    <row r="157" ht="114.75">
      <c r="A157" s="1" t="s">
        <v>441</v>
      </c>
      <c r="E157" s="27" t="s">
        <v>13726</v>
      </c>
    </row>
    <row r="158">
      <c r="A158" s="1" t="s">
        <v>432</v>
      </c>
      <c r="B158" s="1">
        <v>37</v>
      </c>
      <c r="C158" s="26" t="s">
        <v>13765</v>
      </c>
      <c r="D158" t="s">
        <v>434</v>
      </c>
      <c r="E158" s="27" t="s">
        <v>13766</v>
      </c>
      <c r="F158" s="28" t="s">
        <v>496</v>
      </c>
      <c r="G158" s="29">
        <v>15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102">
      <c r="A161" s="1" t="s">
        <v>441</v>
      </c>
      <c r="E161" s="27" t="s">
        <v>13814</v>
      </c>
    </row>
    <row r="162" ht="25.5">
      <c r="A162" s="1" t="s">
        <v>432</v>
      </c>
      <c r="B162" s="1">
        <v>38</v>
      </c>
      <c r="C162" s="26" t="s">
        <v>3012</v>
      </c>
      <c r="D162" t="s">
        <v>434</v>
      </c>
      <c r="E162" s="27" t="s">
        <v>3013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13659</v>
      </c>
    </row>
    <row r="165" ht="102">
      <c r="A165" s="1" t="s">
        <v>441</v>
      </c>
      <c r="E165" s="27" t="s">
        <v>13689</v>
      </c>
    </row>
    <row r="166" ht="38.25">
      <c r="A166" s="1" t="s">
        <v>432</v>
      </c>
      <c r="B166" s="1">
        <v>39</v>
      </c>
      <c r="C166" s="26" t="s">
        <v>3014</v>
      </c>
      <c r="D166" t="s">
        <v>434</v>
      </c>
      <c r="E166" s="27" t="s">
        <v>3015</v>
      </c>
      <c r="F166" s="28" t="s">
        <v>496</v>
      </c>
      <c r="G166" s="29">
        <v>30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13659</v>
      </c>
    </row>
    <row r="169" ht="102">
      <c r="A169" s="1" t="s">
        <v>441</v>
      </c>
      <c r="E169" s="27" t="s">
        <v>13689</v>
      </c>
    </row>
    <row r="170" ht="25.5">
      <c r="A170" s="1" t="s">
        <v>432</v>
      </c>
      <c r="B170" s="1">
        <v>40</v>
      </c>
      <c r="C170" s="26" t="s">
        <v>3016</v>
      </c>
      <c r="D170" t="s">
        <v>434</v>
      </c>
      <c r="E170" s="27" t="s">
        <v>3017</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13702</v>
      </c>
    </row>
    <row r="173" ht="89.25">
      <c r="A173" s="1" t="s">
        <v>441</v>
      </c>
      <c r="E173" s="27" t="s">
        <v>13690</v>
      </c>
    </row>
    <row r="174">
      <c r="A174" s="1" t="s">
        <v>432</v>
      </c>
      <c r="B174" s="1">
        <v>41</v>
      </c>
      <c r="C174" s="26" t="s">
        <v>13348</v>
      </c>
      <c r="D174" t="s">
        <v>434</v>
      </c>
      <c r="E174" s="27" t="s">
        <v>13349</v>
      </c>
      <c r="F174" s="28" t="s">
        <v>496</v>
      </c>
      <c r="G174" s="29">
        <v>27</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76.5">
      <c r="A177" s="1" t="s">
        <v>441</v>
      </c>
      <c r="E177" s="27" t="s">
        <v>13440</v>
      </c>
    </row>
    <row r="178" ht="25.5">
      <c r="A178" s="1" t="s">
        <v>432</v>
      </c>
      <c r="B178" s="1">
        <v>42</v>
      </c>
      <c r="C178" s="26" t="s">
        <v>13351</v>
      </c>
      <c r="D178" t="s">
        <v>434</v>
      </c>
      <c r="E178" s="27" t="s">
        <v>13352</v>
      </c>
      <c r="F178" s="28" t="s">
        <v>496</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76.5">
      <c r="A181" s="1" t="s">
        <v>441</v>
      </c>
      <c r="E181" s="27" t="s">
        <v>13440</v>
      </c>
    </row>
    <row r="182">
      <c r="A182" s="1" t="s">
        <v>432</v>
      </c>
      <c r="B182" s="1">
        <v>43</v>
      </c>
      <c r="C182" s="26" t="s">
        <v>3018</v>
      </c>
      <c r="D182" t="s">
        <v>434</v>
      </c>
      <c r="E182" s="27" t="s">
        <v>3019</v>
      </c>
      <c r="F182" s="28" t="s">
        <v>1625</v>
      </c>
      <c r="G182" s="29">
        <v>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89.25">
      <c r="A185" s="1" t="s">
        <v>441</v>
      </c>
      <c r="E185" s="27" t="s">
        <v>13691</v>
      </c>
    </row>
    <row r="186">
      <c r="A186" s="1" t="s">
        <v>432</v>
      </c>
      <c r="B186" s="1">
        <v>44</v>
      </c>
      <c r="C186" s="26" t="s">
        <v>13537</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13702</v>
      </c>
    </row>
    <row r="189" ht="89.25">
      <c r="A189" s="1" t="s">
        <v>441</v>
      </c>
      <c r="E189" s="27" t="s">
        <v>13692</v>
      </c>
    </row>
    <row r="190">
      <c r="A190" s="1" t="s">
        <v>432</v>
      </c>
      <c r="B190" s="1">
        <v>45</v>
      </c>
      <c r="C190" s="26" t="s">
        <v>13540</v>
      </c>
      <c r="D190" t="s">
        <v>434</v>
      </c>
      <c r="E190" s="27" t="s">
        <v>13541</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13694</v>
      </c>
    </row>
    <row r="193" ht="140.25">
      <c r="A193" s="1" t="s">
        <v>441</v>
      </c>
      <c r="E193" s="27" t="s">
        <v>13695</v>
      </c>
    </row>
    <row r="194">
      <c r="A194" s="1" t="s">
        <v>429</v>
      </c>
      <c r="C194" s="22" t="s">
        <v>879</v>
      </c>
      <c r="E194" s="23" t="s">
        <v>1198</v>
      </c>
      <c r="L194" s="24">
        <f>SUMIFS(L195:L198,A195:A198,"P")</f>
        <v>0</v>
      </c>
      <c r="M194" s="24">
        <f>SUMIFS(M195:M198,A195:A198,"P")</f>
        <v>0</v>
      </c>
      <c r="N194" s="25"/>
    </row>
    <row r="195">
      <c r="A195" s="1" t="s">
        <v>432</v>
      </c>
      <c r="B195" s="1">
        <v>46</v>
      </c>
      <c r="C195" s="26" t="s">
        <v>999</v>
      </c>
      <c r="D195" t="s">
        <v>434</v>
      </c>
      <c r="E195" s="27" t="s">
        <v>1000</v>
      </c>
      <c r="F195" s="28" t="s">
        <v>467</v>
      </c>
      <c r="G195" s="29">
        <v>260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13815</v>
      </c>
    </row>
    <row r="198" ht="255">
      <c r="A198" s="1" t="s">
        <v>441</v>
      </c>
      <c r="E198" s="27" t="s">
        <v>13743</v>
      </c>
    </row>
    <row r="199">
      <c r="A199" s="1" t="s">
        <v>429</v>
      </c>
      <c r="C199" s="22" t="s">
        <v>532</v>
      </c>
      <c r="E199" s="23" t="s">
        <v>1148</v>
      </c>
      <c r="L199" s="24">
        <f>SUMIFS(L200:L203,A200:A203,"P")</f>
        <v>0</v>
      </c>
      <c r="M199" s="24">
        <f>SUMIFS(M200:M203,A200:A203,"P")</f>
        <v>0</v>
      </c>
      <c r="N199" s="25"/>
    </row>
    <row r="200">
      <c r="A200" s="1" t="s">
        <v>432</v>
      </c>
      <c r="B200" s="1">
        <v>47</v>
      </c>
      <c r="C200" s="26" t="s">
        <v>13552</v>
      </c>
      <c r="D200" t="s">
        <v>434</v>
      </c>
      <c r="E200" s="27" t="s">
        <v>13553</v>
      </c>
      <c r="F200" s="28" t="s">
        <v>444</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13659</v>
      </c>
    </row>
    <row r="203" ht="102">
      <c r="A203" s="1" t="s">
        <v>441</v>
      </c>
      <c r="E203" s="27" t="s">
        <v>13696</v>
      </c>
    </row>
    <row r="204">
      <c r="A204" s="1" t="s">
        <v>429</v>
      </c>
      <c r="C204" s="22" t="s">
        <v>559</v>
      </c>
      <c r="E204" s="23" t="s">
        <v>893</v>
      </c>
      <c r="L204" s="24">
        <f>SUMIFS(L205:L228,A205:A228,"P")</f>
        <v>0</v>
      </c>
      <c r="M204" s="24">
        <f>SUMIFS(M205:M228,A205:A228,"P")</f>
        <v>0</v>
      </c>
      <c r="N204" s="25"/>
    </row>
    <row r="205" ht="25.5">
      <c r="A205" s="1" t="s">
        <v>432</v>
      </c>
      <c r="B205" s="1">
        <v>48</v>
      </c>
      <c r="C205" s="26" t="s">
        <v>561</v>
      </c>
      <c r="D205" t="s">
        <v>562</v>
      </c>
      <c r="E205" s="27" t="s">
        <v>563</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564</v>
      </c>
    </row>
    <row r="207">
      <c r="A207" s="1" t="s">
        <v>439</v>
      </c>
      <c r="E207" s="33" t="s">
        <v>13797</v>
      </c>
    </row>
    <row r="208" ht="153">
      <c r="A208" s="1" t="s">
        <v>441</v>
      </c>
      <c r="E208" s="27" t="s">
        <v>566</v>
      </c>
    </row>
    <row r="209" ht="38.25">
      <c r="A209" s="1" t="s">
        <v>432</v>
      </c>
      <c r="B209" s="1">
        <v>49</v>
      </c>
      <c r="C209" s="26" t="s">
        <v>901</v>
      </c>
      <c r="D209" t="s">
        <v>562</v>
      </c>
      <c r="E209" s="27" t="s">
        <v>1060</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564</v>
      </c>
    </row>
    <row r="211">
      <c r="A211" s="1" t="s">
        <v>439</v>
      </c>
      <c r="E211" s="33" t="s">
        <v>13797</v>
      </c>
    </row>
    <row r="212" ht="153">
      <c r="A212" s="1" t="s">
        <v>441</v>
      </c>
      <c r="E212" s="27" t="s">
        <v>566</v>
      </c>
    </row>
    <row r="213" ht="25.5">
      <c r="A213" s="1" t="s">
        <v>432</v>
      </c>
      <c r="B213" s="1">
        <v>50</v>
      </c>
      <c r="C213" s="26" t="s">
        <v>13697</v>
      </c>
      <c r="D213" t="s">
        <v>562</v>
      </c>
      <c r="E213" s="27" t="s">
        <v>13698</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564</v>
      </c>
    </row>
    <row r="215">
      <c r="A215" s="1" t="s">
        <v>439</v>
      </c>
      <c r="E215" s="33" t="s">
        <v>13797</v>
      </c>
    </row>
    <row r="216" ht="153">
      <c r="A216" s="1" t="s">
        <v>441</v>
      </c>
      <c r="E216" s="27" t="s">
        <v>566</v>
      </c>
    </row>
    <row r="217" ht="25.5">
      <c r="A217" s="1" t="s">
        <v>432</v>
      </c>
      <c r="B217" s="1">
        <v>51</v>
      </c>
      <c r="C217" s="26" t="s">
        <v>1062</v>
      </c>
      <c r="D217" t="s">
        <v>562</v>
      </c>
      <c r="E217" s="27" t="s">
        <v>1063</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1064</v>
      </c>
    </row>
    <row r="219">
      <c r="A219" s="1" t="s">
        <v>439</v>
      </c>
      <c r="E219" s="33" t="s">
        <v>13797</v>
      </c>
    </row>
    <row r="220" ht="153">
      <c r="A220" s="1" t="s">
        <v>441</v>
      </c>
      <c r="E220" s="27" t="s">
        <v>1066</v>
      </c>
    </row>
    <row r="221" ht="25.5">
      <c r="A221" s="1" t="s">
        <v>432</v>
      </c>
      <c r="B221" s="1">
        <v>52</v>
      </c>
      <c r="C221" s="26" t="s">
        <v>7447</v>
      </c>
      <c r="D221" t="s">
        <v>562</v>
      </c>
      <c r="E221" s="27" t="s">
        <v>7448</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7449</v>
      </c>
    </row>
    <row r="223">
      <c r="A223" s="1" t="s">
        <v>439</v>
      </c>
      <c r="E223" s="33" t="s">
        <v>13659</v>
      </c>
    </row>
    <row r="224" ht="153">
      <c r="A224" s="1" t="s">
        <v>441</v>
      </c>
      <c r="E224" s="27" t="s">
        <v>1108</v>
      </c>
    </row>
    <row r="225" ht="25.5">
      <c r="A225" s="1" t="s">
        <v>432</v>
      </c>
      <c r="B225" s="1">
        <v>53</v>
      </c>
      <c r="C225" s="26" t="s">
        <v>5270</v>
      </c>
      <c r="D225" t="s">
        <v>562</v>
      </c>
      <c r="E225" s="27" t="s">
        <v>5271</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4949</v>
      </c>
    </row>
    <row r="227">
      <c r="A227" s="1" t="s">
        <v>439</v>
      </c>
      <c r="E227" s="33" t="s">
        <v>13659</v>
      </c>
    </row>
    <row r="228" ht="153">
      <c r="A228" s="1" t="s">
        <v>441</v>
      </c>
      <c r="E228" s="27" t="s">
        <v>566</v>
      </c>
    </row>
  </sheetData>
  <sheetProtection sheet="1" objects="1" scenarios="1" spinCount="100000" saltValue="3BH1ggawaketFLl5r0syY8CJxy62L/37Zv41rY4HQO4iE3ZQBA1rZBVU4HlJ+EuUSYdZTILRtuJvInw97xYJFA==" hashValue="288s8+I+Co9VxA4EsMXuAeOIu0nFUpC+JxkNDFj4Xx39y6QWJXZUXqSyEst+MoMotBPeshM6EpqlH5C0Igh4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13816</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13817</v>
      </c>
    </row>
    <row r="13">
      <c r="A13" s="1" t="s">
        <v>441</v>
      </c>
      <c r="E13" s="27" t="s">
        <v>13445</v>
      </c>
    </row>
    <row r="14">
      <c r="A14" s="1" t="s">
        <v>432</v>
      </c>
      <c r="B14" s="1">
        <v>2</v>
      </c>
      <c r="C14" s="26" t="s">
        <v>1520</v>
      </c>
      <c r="D14" t="s">
        <v>434</v>
      </c>
      <c r="E14" s="27" t="s">
        <v>1521</v>
      </c>
      <c r="F14" s="28" t="s">
        <v>444</v>
      </c>
      <c r="G14" s="29">
        <v>64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13818</v>
      </c>
    </row>
    <row r="17" ht="318.75">
      <c r="A17" s="1" t="s">
        <v>441</v>
      </c>
      <c r="E17" s="27" t="s">
        <v>1249</v>
      </c>
    </row>
    <row r="18">
      <c r="A18" s="1" t="s">
        <v>432</v>
      </c>
      <c r="B18" s="1">
        <v>3</v>
      </c>
      <c r="C18" s="26" t="s">
        <v>1246</v>
      </c>
      <c r="D18" t="s">
        <v>434</v>
      </c>
      <c r="E18" s="27" t="s">
        <v>1247</v>
      </c>
      <c r="F18" s="28" t="s">
        <v>444</v>
      </c>
      <c r="G18" s="29">
        <v>13.800000000000001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13817</v>
      </c>
    </row>
    <row r="21" ht="318.75">
      <c r="A21" s="1" t="s">
        <v>441</v>
      </c>
      <c r="E21" s="27" t="s">
        <v>1249</v>
      </c>
    </row>
    <row r="22">
      <c r="A22" s="1" t="s">
        <v>432</v>
      </c>
      <c r="B22" s="1">
        <v>4</v>
      </c>
      <c r="C22" s="26" t="s">
        <v>13428</v>
      </c>
      <c r="D22" t="s">
        <v>434</v>
      </c>
      <c r="E22" s="27" t="s">
        <v>13429</v>
      </c>
      <c r="F22" s="28" t="s">
        <v>467</v>
      </c>
      <c r="G22" s="29">
        <v>480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13817</v>
      </c>
    </row>
    <row r="25" ht="25.5">
      <c r="A25" s="1" t="s">
        <v>441</v>
      </c>
      <c r="E25" s="27" t="s">
        <v>13431</v>
      </c>
    </row>
    <row r="26">
      <c r="A26" s="1" t="s">
        <v>432</v>
      </c>
      <c r="B26" s="1">
        <v>5</v>
      </c>
      <c r="C26" s="26" t="s">
        <v>931</v>
      </c>
      <c r="D26" t="s">
        <v>434</v>
      </c>
      <c r="E26" s="27" t="s">
        <v>932</v>
      </c>
      <c r="F26" s="28" t="s">
        <v>444</v>
      </c>
      <c r="G26" s="29">
        <v>46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13817</v>
      </c>
    </row>
    <row r="29" ht="229.5">
      <c r="A29" s="1" t="s">
        <v>441</v>
      </c>
      <c r="E29" s="27" t="s">
        <v>2132</v>
      </c>
    </row>
    <row r="30">
      <c r="A30" s="1" t="s">
        <v>432</v>
      </c>
      <c r="B30" s="1">
        <v>6</v>
      </c>
      <c r="C30" s="26" t="s">
        <v>13447</v>
      </c>
      <c r="D30" t="s">
        <v>434</v>
      </c>
      <c r="E30" s="27" t="s">
        <v>13448</v>
      </c>
      <c r="F30" s="28" t="s">
        <v>436</v>
      </c>
      <c r="G30" s="29">
        <v>80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13817</v>
      </c>
    </row>
    <row r="33" ht="38.25">
      <c r="A33" s="1" t="s">
        <v>441</v>
      </c>
      <c r="E33" s="27" t="s">
        <v>13449</v>
      </c>
    </row>
    <row r="34">
      <c r="A34" s="1" t="s">
        <v>429</v>
      </c>
      <c r="C34" s="22" t="s">
        <v>463</v>
      </c>
      <c r="E34" s="23" t="s">
        <v>1187</v>
      </c>
      <c r="L34" s="24">
        <f>SUMIFS(L35:L46,A35:A46,"P")</f>
        <v>0</v>
      </c>
      <c r="M34" s="24">
        <f>SUMIFS(M35:M46,A35:A46,"P")</f>
        <v>0</v>
      </c>
      <c r="N34" s="25"/>
    </row>
    <row r="35">
      <c r="A35" s="1" t="s">
        <v>432</v>
      </c>
      <c r="B35" s="1">
        <v>7</v>
      </c>
      <c r="C35" s="26" t="s">
        <v>1284</v>
      </c>
      <c r="D35" t="s">
        <v>434</v>
      </c>
      <c r="E35" s="27" t="s">
        <v>1285</v>
      </c>
      <c r="F35" s="28" t="s">
        <v>436</v>
      </c>
      <c r="G35" s="29">
        <v>50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13817</v>
      </c>
    </row>
    <row r="38" ht="114.75">
      <c r="A38" s="1" t="s">
        <v>441</v>
      </c>
      <c r="E38" s="27" t="s">
        <v>13658</v>
      </c>
    </row>
    <row r="39">
      <c r="A39" s="1" t="s">
        <v>432</v>
      </c>
      <c r="B39" s="1">
        <v>8</v>
      </c>
      <c r="C39" s="26" t="s">
        <v>13819</v>
      </c>
      <c r="D39" t="s">
        <v>434</v>
      </c>
      <c r="E39" s="27" t="s">
        <v>13820</v>
      </c>
      <c r="F39" s="28" t="s">
        <v>444</v>
      </c>
      <c r="G39" s="29">
        <v>30.399999999999999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13818</v>
      </c>
    </row>
    <row r="42" ht="357">
      <c r="A42" s="1" t="s">
        <v>441</v>
      </c>
      <c r="E42" s="27" t="s">
        <v>1466</v>
      </c>
    </row>
    <row r="43">
      <c r="A43" s="1" t="s">
        <v>432</v>
      </c>
      <c r="B43" s="1">
        <v>9</v>
      </c>
      <c r="C43" s="26" t="s">
        <v>13821</v>
      </c>
      <c r="D43" t="s">
        <v>434</v>
      </c>
      <c r="E43" s="27" t="s">
        <v>13822</v>
      </c>
      <c r="F43" s="28" t="s">
        <v>476</v>
      </c>
      <c r="G43" s="29">
        <v>0.17999999999999999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13818</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1.2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13817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13824</v>
      </c>
      <c r="D53" t="s">
        <v>434</v>
      </c>
      <c r="E53" s="27" t="s">
        <v>13825</v>
      </c>
      <c r="F53" s="28" t="s">
        <v>444</v>
      </c>
      <c r="G53" s="29">
        <v>1.2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13817</v>
      </c>
    </row>
    <row r="56" ht="89.25">
      <c r="A56" s="1" t="s">
        <v>441</v>
      </c>
      <c r="E56" s="27" t="s">
        <v>13826</v>
      </c>
    </row>
    <row r="57">
      <c r="A57" s="1" t="s">
        <v>429</v>
      </c>
      <c r="C57" s="22" t="s">
        <v>1142</v>
      </c>
      <c r="E57" s="23" t="s">
        <v>1143</v>
      </c>
      <c r="L57" s="24">
        <f>SUMIFS(L58:L249,A58:A249,"P")</f>
        <v>0</v>
      </c>
      <c r="M57" s="24">
        <f>SUMIFS(M58:M249,A58:A249,"P")</f>
        <v>0</v>
      </c>
      <c r="N57" s="25"/>
    </row>
    <row r="58" ht="25.5">
      <c r="A58" s="1" t="s">
        <v>432</v>
      </c>
      <c r="B58" s="1">
        <v>12</v>
      </c>
      <c r="C58" s="26" t="s">
        <v>4883</v>
      </c>
      <c r="D58" t="s">
        <v>434</v>
      </c>
      <c r="E58" s="27" t="s">
        <v>4102</v>
      </c>
      <c r="F58" s="28" t="s">
        <v>496</v>
      </c>
      <c r="G58" s="29">
        <v>50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13659</v>
      </c>
    </row>
    <row r="61" ht="76.5">
      <c r="A61" s="1" t="s">
        <v>441</v>
      </c>
      <c r="E61" s="27" t="s">
        <v>13660</v>
      </c>
    </row>
    <row r="62">
      <c r="A62" s="1" t="s">
        <v>432</v>
      </c>
      <c r="B62" s="1">
        <v>13</v>
      </c>
      <c r="C62" s="26" t="s">
        <v>13453</v>
      </c>
      <c r="D62" t="s">
        <v>434</v>
      </c>
      <c r="E62" s="27" t="s">
        <v>13454</v>
      </c>
      <c r="F62" s="28" t="s">
        <v>496</v>
      </c>
      <c r="G62" s="29">
        <v>27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13817</v>
      </c>
    </row>
    <row r="65" ht="114.75">
      <c r="A65" s="1" t="s">
        <v>441</v>
      </c>
      <c r="E65" s="27" t="s">
        <v>13662</v>
      </c>
    </row>
    <row r="66">
      <c r="A66" s="1" t="s">
        <v>432</v>
      </c>
      <c r="B66" s="1">
        <v>14</v>
      </c>
      <c r="C66" s="26" t="s">
        <v>13456</v>
      </c>
      <c r="D66" t="s">
        <v>434</v>
      </c>
      <c r="E66" s="27" t="s">
        <v>13457</v>
      </c>
      <c r="F66" s="28" t="s">
        <v>467</v>
      </c>
      <c r="G66" s="29">
        <v>50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13817</v>
      </c>
    </row>
    <row r="69" ht="102">
      <c r="A69" s="1" t="s">
        <v>441</v>
      </c>
      <c r="E69" s="27" t="s">
        <v>2175</v>
      </c>
    </row>
    <row r="70">
      <c r="A70" s="1" t="s">
        <v>432</v>
      </c>
      <c r="B70" s="1">
        <v>15</v>
      </c>
      <c r="C70" s="26" t="s">
        <v>3945</v>
      </c>
      <c r="D70" t="s">
        <v>434</v>
      </c>
      <c r="E70" s="27" t="s">
        <v>3946</v>
      </c>
      <c r="F70" s="28" t="s">
        <v>467</v>
      </c>
      <c r="G70" s="29">
        <v>100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13817</v>
      </c>
    </row>
    <row r="73" ht="102">
      <c r="A73" s="1" t="s">
        <v>441</v>
      </c>
      <c r="E73" s="27" t="s">
        <v>12879</v>
      </c>
    </row>
    <row r="74">
      <c r="A74" s="1" t="s">
        <v>432</v>
      </c>
      <c r="B74" s="1">
        <v>16</v>
      </c>
      <c r="C74" s="26" t="s">
        <v>995</v>
      </c>
      <c r="D74" t="s">
        <v>434</v>
      </c>
      <c r="E74" s="27" t="s">
        <v>996</v>
      </c>
      <c r="F74" s="28" t="s">
        <v>467</v>
      </c>
      <c r="G74" s="29">
        <v>50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13817</v>
      </c>
    </row>
    <row r="77" ht="140.25">
      <c r="A77" s="1" t="s">
        <v>441</v>
      </c>
      <c r="E77" s="27" t="s">
        <v>13664</v>
      </c>
    </row>
    <row r="78">
      <c r="A78" s="1" t="s">
        <v>432</v>
      </c>
      <c r="B78" s="1">
        <v>17</v>
      </c>
      <c r="C78" s="26" t="s">
        <v>2954</v>
      </c>
      <c r="D78" t="s">
        <v>434</v>
      </c>
      <c r="E78" s="27" t="s">
        <v>2955</v>
      </c>
      <c r="F78" s="28" t="s">
        <v>496</v>
      </c>
      <c r="G78" s="29">
        <v>2</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13659</v>
      </c>
    </row>
    <row r="81" ht="89.25">
      <c r="A81" s="1" t="s">
        <v>441</v>
      </c>
      <c r="E81" s="27" t="s">
        <v>13827</v>
      </c>
    </row>
    <row r="82">
      <c r="A82" s="1" t="s">
        <v>432</v>
      </c>
      <c r="B82" s="1">
        <v>18</v>
      </c>
      <c r="C82" s="26" t="s">
        <v>5859</v>
      </c>
      <c r="D82" t="s">
        <v>434</v>
      </c>
      <c r="E82" s="27" t="s">
        <v>4890</v>
      </c>
      <c r="F82" s="28" t="s">
        <v>467</v>
      </c>
      <c r="G82" s="29">
        <v>50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76.5">
      <c r="A85" s="1" t="s">
        <v>441</v>
      </c>
      <c r="E85" s="27" t="s">
        <v>13663</v>
      </c>
    </row>
    <row r="86" ht="25.5">
      <c r="A86" s="1" t="s">
        <v>432</v>
      </c>
      <c r="B86" s="1">
        <v>19</v>
      </c>
      <c r="C86" s="26" t="s">
        <v>13673</v>
      </c>
      <c r="D86" t="s">
        <v>434</v>
      </c>
      <c r="E86" s="27" t="s">
        <v>13674</v>
      </c>
      <c r="F86" s="28" t="s">
        <v>496</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13675</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13817</v>
      </c>
    </row>
    <row r="93" ht="102">
      <c r="A93" s="1" t="s">
        <v>441</v>
      </c>
      <c r="E93" s="27" t="s">
        <v>2179</v>
      </c>
    </row>
    <row r="94" ht="25.5">
      <c r="A94" s="1" t="s">
        <v>432</v>
      </c>
      <c r="B94" s="1">
        <v>21</v>
      </c>
      <c r="C94" s="26" t="s">
        <v>13468</v>
      </c>
      <c r="D94" t="s">
        <v>434</v>
      </c>
      <c r="E94" s="27" t="s">
        <v>13469</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13817</v>
      </c>
    </row>
    <row r="97" ht="102">
      <c r="A97" s="1" t="s">
        <v>441</v>
      </c>
      <c r="E97" s="27" t="s">
        <v>2175</v>
      </c>
    </row>
    <row r="98" ht="25.5">
      <c r="A98" s="1" t="s">
        <v>432</v>
      </c>
      <c r="B98" s="1">
        <v>22</v>
      </c>
      <c r="C98" s="26" t="s">
        <v>13785</v>
      </c>
      <c r="D98" t="s">
        <v>434</v>
      </c>
      <c r="E98" s="27" t="s">
        <v>7372</v>
      </c>
      <c r="F98" s="28" t="s">
        <v>1618</v>
      </c>
      <c r="G98" s="29">
        <v>100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13818</v>
      </c>
    </row>
    <row r="101" ht="102">
      <c r="A101" s="1" t="s">
        <v>441</v>
      </c>
      <c r="E101" s="27" t="s">
        <v>13718</v>
      </c>
    </row>
    <row r="102">
      <c r="A102" s="1" t="s">
        <v>432</v>
      </c>
      <c r="B102" s="1">
        <v>23</v>
      </c>
      <c r="C102" s="26" t="s">
        <v>2081</v>
      </c>
      <c r="D102" t="s">
        <v>434</v>
      </c>
      <c r="E102" s="27" t="s">
        <v>2082</v>
      </c>
      <c r="F102" s="28" t="s">
        <v>467</v>
      </c>
      <c r="G102" s="29">
        <v>300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14.75">
      <c r="A105" s="1" t="s">
        <v>441</v>
      </c>
      <c r="E105" s="27" t="s">
        <v>2183</v>
      </c>
    </row>
    <row r="106">
      <c r="A106" s="1" t="s">
        <v>432</v>
      </c>
      <c r="B106" s="1">
        <v>24</v>
      </c>
      <c r="C106" s="26" t="s">
        <v>2087</v>
      </c>
      <c r="D106" t="s">
        <v>434</v>
      </c>
      <c r="E106" s="27" t="s">
        <v>2088</v>
      </c>
      <c r="F106" s="28" t="s">
        <v>496</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02">
      <c r="A109" s="1" t="s">
        <v>441</v>
      </c>
      <c r="E109" s="27" t="s">
        <v>2187</v>
      </c>
    </row>
    <row r="110">
      <c r="A110" s="1" t="s">
        <v>432</v>
      </c>
      <c r="B110" s="1">
        <v>25</v>
      </c>
      <c r="C110" s="26" t="s">
        <v>3998</v>
      </c>
      <c r="D110" t="s">
        <v>434</v>
      </c>
      <c r="E110" s="27" t="s">
        <v>3999</v>
      </c>
      <c r="F110" s="28" t="s">
        <v>496</v>
      </c>
      <c r="G110" s="29">
        <v>10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102">
      <c r="A113" s="1" t="s">
        <v>441</v>
      </c>
      <c r="E113" s="27" t="s">
        <v>13828</v>
      </c>
    </row>
    <row r="114">
      <c r="A114" s="1" t="s">
        <v>432</v>
      </c>
      <c r="B114" s="1">
        <v>26</v>
      </c>
      <c r="C114" s="26" t="s">
        <v>2991</v>
      </c>
      <c r="D114" t="s">
        <v>434</v>
      </c>
      <c r="E114" s="27" t="s">
        <v>2992</v>
      </c>
      <c r="F114" s="28" t="s">
        <v>467</v>
      </c>
      <c r="G114" s="29">
        <v>150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2997</v>
      </c>
      <c r="D118" t="s">
        <v>434</v>
      </c>
      <c r="E118" s="27" t="s">
        <v>2998</v>
      </c>
      <c r="F118" s="28" t="s">
        <v>467</v>
      </c>
      <c r="G118" s="29">
        <v>595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c r="A122" s="1" t="s">
        <v>432</v>
      </c>
      <c r="B122" s="1">
        <v>28</v>
      </c>
      <c r="C122" s="26" t="s">
        <v>13630</v>
      </c>
      <c r="D122" t="s">
        <v>434</v>
      </c>
      <c r="E122" s="27" t="s">
        <v>13631</v>
      </c>
      <c r="F122" s="28" t="s">
        <v>467</v>
      </c>
      <c r="G122" s="29">
        <v>145</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76.5">
      <c r="A125" s="1" t="s">
        <v>441</v>
      </c>
      <c r="E125" s="27" t="s">
        <v>12866</v>
      </c>
    </row>
    <row r="126" ht="25.5">
      <c r="A126" s="1" t="s">
        <v>432</v>
      </c>
      <c r="B126" s="1">
        <v>29</v>
      </c>
      <c r="C126" s="26" t="s">
        <v>3002</v>
      </c>
      <c r="D126" t="s">
        <v>434</v>
      </c>
      <c r="E126" s="27" t="s">
        <v>3003</v>
      </c>
      <c r="F126" s="28" t="s">
        <v>496</v>
      </c>
      <c r="G126" s="29">
        <v>20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3005</v>
      </c>
      <c r="D130" t="s">
        <v>434</v>
      </c>
      <c r="E130" s="27" t="s">
        <v>3006</v>
      </c>
      <c r="F130" s="28" t="s">
        <v>496</v>
      </c>
      <c r="G130" s="29">
        <v>22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3978</v>
      </c>
      <c r="D134" t="s">
        <v>434</v>
      </c>
      <c r="E134" s="27" t="s">
        <v>3979</v>
      </c>
      <c r="F134" s="28" t="s">
        <v>496</v>
      </c>
      <c r="G134" s="29">
        <v>2</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25.5">
      <c r="A138" s="1" t="s">
        <v>432</v>
      </c>
      <c r="B138" s="1">
        <v>32</v>
      </c>
      <c r="C138" s="26" t="s">
        <v>7390</v>
      </c>
      <c r="D138" t="s">
        <v>434</v>
      </c>
      <c r="E138" s="27" t="s">
        <v>7391</v>
      </c>
      <c r="F138" s="28" t="s">
        <v>496</v>
      </c>
      <c r="G138" s="29">
        <v>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c r="A142" s="1" t="s">
        <v>432</v>
      </c>
      <c r="B142" s="1">
        <v>33</v>
      </c>
      <c r="C142" s="26" t="s">
        <v>3980</v>
      </c>
      <c r="D142" t="s">
        <v>434</v>
      </c>
      <c r="E142" s="27" t="s">
        <v>3981</v>
      </c>
      <c r="F142" s="28" t="s">
        <v>467</v>
      </c>
      <c r="G142" s="29">
        <v>870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12870</v>
      </c>
    </row>
    <row r="146">
      <c r="A146" s="1" t="s">
        <v>432</v>
      </c>
      <c r="B146" s="1">
        <v>34</v>
      </c>
      <c r="C146" s="26" t="s">
        <v>13345</v>
      </c>
      <c r="D146" t="s">
        <v>434</v>
      </c>
      <c r="E146" s="27" t="s">
        <v>13346</v>
      </c>
      <c r="F146" s="28" t="s">
        <v>467</v>
      </c>
      <c r="G146" s="29">
        <v>600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14.75">
      <c r="A149" s="1" t="s">
        <v>441</v>
      </c>
      <c r="E149" s="27" t="s">
        <v>13726</v>
      </c>
    </row>
    <row r="150" ht="25.5">
      <c r="A150" s="1" t="s">
        <v>432</v>
      </c>
      <c r="B150" s="1">
        <v>35</v>
      </c>
      <c r="C150" s="26" t="s">
        <v>13829</v>
      </c>
      <c r="D150" t="s">
        <v>434</v>
      </c>
      <c r="E150" s="27" t="s">
        <v>13830</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114.75">
      <c r="A153" s="1" t="s">
        <v>441</v>
      </c>
      <c r="E153" s="27" t="s">
        <v>13831</v>
      </c>
    </row>
    <row r="154">
      <c r="A154" s="1" t="s">
        <v>432</v>
      </c>
      <c r="B154" s="1">
        <v>36</v>
      </c>
      <c r="C154" s="26" t="s">
        <v>13832</v>
      </c>
      <c r="D154" t="s">
        <v>434</v>
      </c>
      <c r="E154" s="27" t="s">
        <v>13833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13834</v>
      </c>
    </row>
    <row r="157" ht="89.25">
      <c r="A157" s="1" t="s">
        <v>441</v>
      </c>
      <c r="E157" s="27" t="s">
        <v>13835</v>
      </c>
    </row>
    <row r="158">
      <c r="A158" s="1" t="s">
        <v>432</v>
      </c>
      <c r="B158" s="1">
        <v>37</v>
      </c>
      <c r="C158" s="26" t="s">
        <v>13836</v>
      </c>
      <c r="D158" t="s">
        <v>434</v>
      </c>
      <c r="E158" s="27" t="s">
        <v>13837</v>
      </c>
      <c r="F158" s="28" t="s">
        <v>496</v>
      </c>
      <c r="G158" s="29">
        <v>10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13838</v>
      </c>
    </row>
    <row r="161" ht="89.25">
      <c r="A161" s="1" t="s">
        <v>441</v>
      </c>
      <c r="E161" s="27" t="s">
        <v>13839</v>
      </c>
    </row>
    <row r="162" ht="25.5">
      <c r="A162" s="1" t="s">
        <v>432</v>
      </c>
      <c r="B162" s="1">
        <v>38</v>
      </c>
      <c r="C162" s="26" t="s">
        <v>13840</v>
      </c>
      <c r="D162" t="s">
        <v>434</v>
      </c>
      <c r="E162" s="27" t="s">
        <v>13841</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13842</v>
      </c>
    </row>
    <row r="165" ht="102">
      <c r="A165" s="1" t="s">
        <v>441</v>
      </c>
      <c r="E165" s="27" t="s">
        <v>13843</v>
      </c>
    </row>
    <row r="166" ht="25.5">
      <c r="A166" s="1" t="s">
        <v>432</v>
      </c>
      <c r="B166" s="1">
        <v>39</v>
      </c>
      <c r="C166" s="26" t="s">
        <v>13844</v>
      </c>
      <c r="D166" t="s">
        <v>434</v>
      </c>
      <c r="E166" s="27" t="s">
        <v>13845</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13842</v>
      </c>
    </row>
    <row r="169" ht="102">
      <c r="A169" s="1" t="s">
        <v>441</v>
      </c>
      <c r="E169" s="27" t="s">
        <v>13846</v>
      </c>
    </row>
    <row r="170" ht="25.5">
      <c r="A170" s="1" t="s">
        <v>432</v>
      </c>
      <c r="B170" s="1">
        <v>40</v>
      </c>
      <c r="C170" s="26" t="s">
        <v>13847</v>
      </c>
      <c r="D170" t="s">
        <v>434</v>
      </c>
      <c r="E170" s="27" t="s">
        <v>13848</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13842</v>
      </c>
    </row>
    <row r="173" ht="89.25">
      <c r="A173" s="1" t="s">
        <v>441</v>
      </c>
      <c r="E173" s="27" t="s">
        <v>13849</v>
      </c>
    </row>
    <row r="174">
      <c r="A174" s="1" t="s">
        <v>432</v>
      </c>
      <c r="B174" s="1">
        <v>41</v>
      </c>
      <c r="C174" s="26" t="s">
        <v>13850</v>
      </c>
      <c r="D174" t="s">
        <v>434</v>
      </c>
      <c r="E174" s="27" t="s">
        <v>13851</v>
      </c>
      <c r="F174" s="28" t="s">
        <v>496</v>
      </c>
      <c r="G174" s="29">
        <v>12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114.75">
      <c r="A177" s="1" t="s">
        <v>441</v>
      </c>
      <c r="E177" s="27" t="s">
        <v>13731</v>
      </c>
    </row>
    <row r="178">
      <c r="A178" s="1" t="s">
        <v>432</v>
      </c>
      <c r="B178" s="1">
        <v>42</v>
      </c>
      <c r="C178" s="26" t="s">
        <v>13852</v>
      </c>
      <c r="D178" t="s">
        <v>434</v>
      </c>
      <c r="E178" s="27" t="s">
        <v>13853</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114.75">
      <c r="A181" s="1" t="s">
        <v>441</v>
      </c>
      <c r="E181" s="27" t="s">
        <v>13731</v>
      </c>
    </row>
    <row r="182">
      <c r="A182" s="1" t="s">
        <v>432</v>
      </c>
      <c r="B182" s="1">
        <v>43</v>
      </c>
      <c r="C182" s="26" t="s">
        <v>4938</v>
      </c>
      <c r="D182" t="s">
        <v>434</v>
      </c>
      <c r="E182" s="27" t="s">
        <v>4155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89.25">
      <c r="A185" s="1" t="s">
        <v>441</v>
      </c>
      <c r="E185" s="27" t="s">
        <v>13854</v>
      </c>
    </row>
    <row r="186" ht="25.5">
      <c r="A186" s="1" t="s">
        <v>432</v>
      </c>
      <c r="B186" s="1">
        <v>44</v>
      </c>
      <c r="C186" s="26" t="s">
        <v>3012</v>
      </c>
      <c r="D186" t="s">
        <v>434</v>
      </c>
      <c r="E186" s="27" t="s">
        <v>3013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13659</v>
      </c>
    </row>
    <row r="189" ht="102">
      <c r="A189" s="1" t="s">
        <v>441</v>
      </c>
      <c r="E189" s="27" t="s">
        <v>13689</v>
      </c>
    </row>
    <row r="190" ht="38.25">
      <c r="A190" s="1" t="s">
        <v>432</v>
      </c>
      <c r="B190" s="1">
        <v>45</v>
      </c>
      <c r="C190" s="26" t="s">
        <v>3014</v>
      </c>
      <c r="D190" t="s">
        <v>434</v>
      </c>
      <c r="E190" s="27" t="s">
        <v>3015</v>
      </c>
      <c r="F190" s="28" t="s">
        <v>496</v>
      </c>
      <c r="G190" s="29">
        <v>9</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13659</v>
      </c>
    </row>
    <row r="193" ht="102">
      <c r="A193" s="1" t="s">
        <v>441</v>
      </c>
      <c r="E193" s="27" t="s">
        <v>13689</v>
      </c>
    </row>
    <row r="194" ht="25.5">
      <c r="A194" s="1" t="s">
        <v>432</v>
      </c>
      <c r="B194" s="1">
        <v>46</v>
      </c>
      <c r="C194" s="26" t="s">
        <v>3016</v>
      </c>
      <c r="D194" t="s">
        <v>434</v>
      </c>
      <c r="E194" s="27" t="s">
        <v>3017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13659</v>
      </c>
    </row>
    <row r="197" ht="89.25">
      <c r="A197" s="1" t="s">
        <v>441</v>
      </c>
      <c r="E197" s="27" t="s">
        <v>13690</v>
      </c>
    </row>
    <row r="198">
      <c r="A198" s="1" t="s">
        <v>432</v>
      </c>
      <c r="B198" s="1">
        <v>47</v>
      </c>
      <c r="C198" s="26" t="s">
        <v>13529</v>
      </c>
      <c r="D198" t="s">
        <v>434</v>
      </c>
      <c r="E198" s="27" t="s">
        <v>13530</v>
      </c>
      <c r="F198" s="28" t="s">
        <v>496</v>
      </c>
      <c r="G198" s="29">
        <v>4</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13659</v>
      </c>
    </row>
    <row r="201" ht="76.5">
      <c r="A201" s="1" t="s">
        <v>441</v>
      </c>
      <c r="E201" s="27" t="s">
        <v>13440</v>
      </c>
    </row>
    <row r="202">
      <c r="A202" s="1" t="s">
        <v>432</v>
      </c>
      <c r="B202" s="1">
        <v>48</v>
      </c>
      <c r="C202" s="26" t="s">
        <v>13568</v>
      </c>
      <c r="D202" t="s">
        <v>434</v>
      </c>
      <c r="E202" s="27" t="s">
        <v>13569</v>
      </c>
      <c r="F202" s="28" t="s">
        <v>496</v>
      </c>
      <c r="G202" s="29">
        <v>3</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13659</v>
      </c>
    </row>
    <row r="205" ht="76.5">
      <c r="A205" s="1" t="s">
        <v>441</v>
      </c>
      <c r="E205" s="27" t="s">
        <v>13440</v>
      </c>
    </row>
    <row r="206">
      <c r="A206" s="1" t="s">
        <v>432</v>
      </c>
      <c r="B206" s="1">
        <v>49</v>
      </c>
      <c r="C206" s="26" t="s">
        <v>13855</v>
      </c>
      <c r="D206" t="s">
        <v>434</v>
      </c>
      <c r="E206" s="27" t="s">
        <v>13856</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76.5">
      <c r="A209" s="1" t="s">
        <v>441</v>
      </c>
      <c r="E209" s="27" t="s">
        <v>13857</v>
      </c>
    </row>
    <row r="210">
      <c r="A210" s="1" t="s">
        <v>432</v>
      </c>
      <c r="B210" s="1">
        <v>50</v>
      </c>
      <c r="C210" s="26" t="s">
        <v>3018</v>
      </c>
      <c r="D210" t="s">
        <v>434</v>
      </c>
      <c r="E210" s="27" t="s">
        <v>3019</v>
      </c>
      <c r="F210" s="28" t="s">
        <v>1625</v>
      </c>
      <c r="G210" s="29">
        <v>160</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13659</v>
      </c>
    </row>
    <row r="213" ht="89.25">
      <c r="A213" s="1" t="s">
        <v>441</v>
      </c>
      <c r="E213" s="27" t="s">
        <v>13691</v>
      </c>
    </row>
    <row r="214">
      <c r="A214" s="1" t="s">
        <v>432</v>
      </c>
      <c r="B214" s="1">
        <v>51</v>
      </c>
      <c r="C214" s="26" t="s">
        <v>13537</v>
      </c>
      <c r="D214" t="s">
        <v>434</v>
      </c>
      <c r="E214" s="27" t="s">
        <v>8983</v>
      </c>
      <c r="F214" s="28" t="s">
        <v>1625</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89.25">
      <c r="A217" s="1" t="s">
        <v>441</v>
      </c>
      <c r="E217" s="27" t="s">
        <v>13692</v>
      </c>
    </row>
    <row r="218">
      <c r="A218" s="1" t="s">
        <v>432</v>
      </c>
      <c r="B218" s="1">
        <v>52</v>
      </c>
      <c r="C218" s="26" t="s">
        <v>13858</v>
      </c>
      <c r="D218" t="s">
        <v>434</v>
      </c>
      <c r="E218" s="27" t="s">
        <v>13859</v>
      </c>
      <c r="F218" s="28" t="s">
        <v>496</v>
      </c>
      <c r="G218" s="29">
        <v>10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13659</v>
      </c>
    </row>
    <row r="221" ht="114.75">
      <c r="A221" s="1" t="s">
        <v>441</v>
      </c>
      <c r="E221" s="27" t="s">
        <v>13860</v>
      </c>
    </row>
    <row r="222">
      <c r="A222" s="1" t="s">
        <v>432</v>
      </c>
      <c r="B222" s="1">
        <v>53</v>
      </c>
      <c r="C222" s="26" t="s">
        <v>13861</v>
      </c>
      <c r="D222" t="s">
        <v>434</v>
      </c>
      <c r="E222" s="27" t="s">
        <v>13862</v>
      </c>
      <c r="F222" s="28" t="s">
        <v>496</v>
      </c>
      <c r="G222" s="29">
        <v>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13659</v>
      </c>
    </row>
    <row r="225" ht="102">
      <c r="A225" s="1" t="s">
        <v>441</v>
      </c>
      <c r="E225" s="27" t="s">
        <v>13863</v>
      </c>
    </row>
    <row r="226">
      <c r="A226" s="1" t="s">
        <v>432</v>
      </c>
      <c r="B226" s="1">
        <v>54</v>
      </c>
      <c r="C226" s="26" t="s">
        <v>13864</v>
      </c>
      <c r="D226" t="s">
        <v>434</v>
      </c>
      <c r="E226" s="27" t="s">
        <v>13865</v>
      </c>
      <c r="F226" s="28" t="s">
        <v>3922</v>
      </c>
      <c r="G226" s="29">
        <v>0.14999999999999999</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13678</v>
      </c>
    </row>
    <row r="229" ht="127.5">
      <c r="A229" s="1" t="s">
        <v>441</v>
      </c>
      <c r="E229" s="27" t="s">
        <v>13866</v>
      </c>
    </row>
    <row r="230">
      <c r="A230" s="1" t="s">
        <v>432</v>
      </c>
      <c r="B230" s="1">
        <v>55</v>
      </c>
      <c r="C230" s="26" t="s">
        <v>13867</v>
      </c>
      <c r="D230" t="s">
        <v>434</v>
      </c>
      <c r="E230" s="27" t="s">
        <v>13868</v>
      </c>
      <c r="F230" s="28" t="s">
        <v>467</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13678</v>
      </c>
    </row>
    <row r="233" ht="102">
      <c r="A233" s="1" t="s">
        <v>441</v>
      </c>
      <c r="E233" s="27" t="s">
        <v>13869</v>
      </c>
    </row>
    <row r="234">
      <c r="A234" s="1" t="s">
        <v>432</v>
      </c>
      <c r="B234" s="1">
        <v>56</v>
      </c>
      <c r="C234" s="26" t="s">
        <v>13870</v>
      </c>
      <c r="D234" t="s">
        <v>434</v>
      </c>
      <c r="E234" s="27" t="s">
        <v>13871</v>
      </c>
      <c r="F234" s="28" t="s">
        <v>3922</v>
      </c>
      <c r="G234" s="29">
        <v>0.16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13678</v>
      </c>
    </row>
    <row r="237" ht="89.25">
      <c r="A237" s="1" t="s">
        <v>441</v>
      </c>
      <c r="E237" s="27" t="s">
        <v>13872</v>
      </c>
    </row>
    <row r="238">
      <c r="A238" s="1" t="s">
        <v>432</v>
      </c>
      <c r="B238" s="1">
        <v>57</v>
      </c>
      <c r="C238" s="26" t="s">
        <v>13873</v>
      </c>
      <c r="D238" t="s">
        <v>434</v>
      </c>
      <c r="E238" s="27" t="s">
        <v>13874</v>
      </c>
      <c r="F238" s="28" t="s">
        <v>3922</v>
      </c>
      <c r="G238" s="29">
        <v>0.16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13678</v>
      </c>
    </row>
    <row r="241" ht="102">
      <c r="A241" s="1" t="s">
        <v>441</v>
      </c>
      <c r="E241" s="27" t="s">
        <v>13869</v>
      </c>
    </row>
    <row r="242">
      <c r="A242" s="1" t="s">
        <v>432</v>
      </c>
      <c r="B242" s="1">
        <v>58</v>
      </c>
      <c r="C242" s="26" t="s">
        <v>13739</v>
      </c>
      <c r="D242" t="s">
        <v>434</v>
      </c>
      <c r="E242" s="27" t="s">
        <v>13875</v>
      </c>
      <c r="F242" s="28" t="s">
        <v>496</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13876</v>
      </c>
    </row>
    <row r="245" ht="114.75">
      <c r="A245" s="1" t="s">
        <v>441</v>
      </c>
      <c r="E245" s="27" t="s">
        <v>13877</v>
      </c>
    </row>
    <row r="246">
      <c r="A246" s="1" t="s">
        <v>432</v>
      </c>
      <c r="B246" s="1">
        <v>59</v>
      </c>
      <c r="C246" s="26" t="s">
        <v>13540</v>
      </c>
      <c r="D246" t="s">
        <v>434</v>
      </c>
      <c r="E246" s="27" t="s">
        <v>13541</v>
      </c>
      <c r="F246" s="28" t="s">
        <v>496</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13694</v>
      </c>
    </row>
    <row r="249" ht="140.25">
      <c r="A249" s="1" t="s">
        <v>441</v>
      </c>
      <c r="E249" s="27" t="s">
        <v>13695</v>
      </c>
    </row>
    <row r="250">
      <c r="A250" s="1" t="s">
        <v>429</v>
      </c>
      <c r="C250" s="22" t="s">
        <v>532</v>
      </c>
      <c r="E250" s="23" t="s">
        <v>1148</v>
      </c>
      <c r="L250" s="24">
        <f>SUMIFS(L251:L258,A251:A258,"P")</f>
        <v>0</v>
      </c>
      <c r="M250" s="24">
        <f>SUMIFS(M251:M258,A251:A258,"P")</f>
        <v>0</v>
      </c>
      <c r="N250" s="25"/>
    </row>
    <row r="251">
      <c r="A251" s="1" t="s">
        <v>432</v>
      </c>
      <c r="B251" s="1">
        <v>60</v>
      </c>
      <c r="C251" s="26" t="s">
        <v>1590</v>
      </c>
      <c r="D251" t="s">
        <v>434</v>
      </c>
      <c r="E251" s="27" t="s">
        <v>1591</v>
      </c>
      <c r="F251" s="28" t="s">
        <v>444</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13817</v>
      </c>
    </row>
    <row r="254" ht="140.25">
      <c r="A254" s="1" t="s">
        <v>441</v>
      </c>
      <c r="E254" s="27" t="s">
        <v>1593</v>
      </c>
    </row>
    <row r="255">
      <c r="A255" s="1" t="s">
        <v>432</v>
      </c>
      <c r="B255" s="1">
        <v>61</v>
      </c>
      <c r="C255" s="26" t="s">
        <v>13552</v>
      </c>
      <c r="D255" t="s">
        <v>434</v>
      </c>
      <c r="E255" s="27" t="s">
        <v>13553</v>
      </c>
      <c r="F255" s="28" t="s">
        <v>444</v>
      </c>
      <c r="G255" s="29">
        <v>18</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13659</v>
      </c>
    </row>
    <row r="258" ht="102">
      <c r="A258" s="1" t="s">
        <v>441</v>
      </c>
      <c r="E258" s="27" t="s">
        <v>13696</v>
      </c>
    </row>
    <row r="259">
      <c r="A259" s="1" t="s">
        <v>429</v>
      </c>
      <c r="C259" s="22" t="s">
        <v>559</v>
      </c>
      <c r="E259" s="23" t="s">
        <v>893</v>
      </c>
      <c r="L259" s="24">
        <f>SUMIFS(L260:L287,A260:A287,"P")</f>
        <v>0</v>
      </c>
      <c r="M259" s="24">
        <f>SUMIFS(M260:M287,A260:A287,"P")</f>
        <v>0</v>
      </c>
      <c r="N259" s="25"/>
    </row>
    <row r="260" ht="25.5">
      <c r="A260" s="1" t="s">
        <v>432</v>
      </c>
      <c r="B260" s="1">
        <v>62</v>
      </c>
      <c r="C260" s="26" t="s">
        <v>561</v>
      </c>
      <c r="D260" t="s">
        <v>562</v>
      </c>
      <c r="E260" s="27" t="s">
        <v>563</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564</v>
      </c>
    </row>
    <row r="262">
      <c r="A262" s="1" t="s">
        <v>439</v>
      </c>
      <c r="E262" s="33" t="s">
        <v>13817</v>
      </c>
    </row>
    <row r="263" ht="153">
      <c r="A263" s="1" t="s">
        <v>441</v>
      </c>
      <c r="E263" s="27" t="s">
        <v>566</v>
      </c>
    </row>
    <row r="264" ht="38.25">
      <c r="A264" s="1" t="s">
        <v>432</v>
      </c>
      <c r="B264" s="1">
        <v>63</v>
      </c>
      <c r="C264" s="26" t="s">
        <v>901</v>
      </c>
      <c r="D264" t="s">
        <v>562</v>
      </c>
      <c r="E264" s="27" t="s">
        <v>1060</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564</v>
      </c>
    </row>
    <row r="266">
      <c r="A266" s="1" t="s">
        <v>439</v>
      </c>
      <c r="E266" s="33" t="s">
        <v>13659</v>
      </c>
    </row>
    <row r="267" ht="153">
      <c r="A267" s="1" t="s">
        <v>441</v>
      </c>
      <c r="E267" s="27" t="s">
        <v>566</v>
      </c>
    </row>
    <row r="268" ht="25.5">
      <c r="A268" s="1" t="s">
        <v>432</v>
      </c>
      <c r="B268" s="1">
        <v>64</v>
      </c>
      <c r="C268" s="26" t="s">
        <v>13697</v>
      </c>
      <c r="D268" t="s">
        <v>562</v>
      </c>
      <c r="E268" s="27" t="s">
        <v>13698</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564</v>
      </c>
    </row>
    <row r="270">
      <c r="A270" s="1" t="s">
        <v>439</v>
      </c>
      <c r="E270" s="33" t="s">
        <v>13817</v>
      </c>
    </row>
    <row r="271" ht="153">
      <c r="A271" s="1" t="s">
        <v>441</v>
      </c>
      <c r="E271" s="27" t="s">
        <v>566</v>
      </c>
    </row>
    <row r="272" ht="25.5">
      <c r="A272" s="1" t="s">
        <v>432</v>
      </c>
      <c r="B272" s="1">
        <v>65</v>
      </c>
      <c r="C272" s="26" t="s">
        <v>7447</v>
      </c>
      <c r="D272" t="s">
        <v>562</v>
      </c>
      <c r="E272" s="27" t="s">
        <v>7448</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7449</v>
      </c>
    </row>
    <row r="274">
      <c r="A274" s="1" t="s">
        <v>439</v>
      </c>
      <c r="E274" s="33" t="s">
        <v>13878</v>
      </c>
    </row>
    <row r="275" ht="153">
      <c r="A275" s="1" t="s">
        <v>441</v>
      </c>
      <c r="E275" s="27" t="s">
        <v>1108</v>
      </c>
    </row>
    <row r="276" ht="38.25">
      <c r="A276" s="1" t="s">
        <v>432</v>
      </c>
      <c r="B276" s="1">
        <v>66</v>
      </c>
      <c r="C276" s="26" t="s">
        <v>5267</v>
      </c>
      <c r="D276" t="s">
        <v>562</v>
      </c>
      <c r="E276" s="27" t="s">
        <v>5268</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5269</v>
      </c>
    </row>
    <row r="278">
      <c r="A278" s="1" t="s">
        <v>439</v>
      </c>
      <c r="E278" s="33" t="s">
        <v>13878</v>
      </c>
    </row>
    <row r="279" ht="153">
      <c r="A279" s="1" t="s">
        <v>441</v>
      </c>
      <c r="E279" s="27" t="s">
        <v>1108</v>
      </c>
    </row>
    <row r="280" ht="25.5">
      <c r="A280" s="1" t="s">
        <v>432</v>
      </c>
      <c r="B280" s="1">
        <v>67</v>
      </c>
      <c r="C280" s="26" t="s">
        <v>9972</v>
      </c>
      <c r="D280" t="s">
        <v>562</v>
      </c>
      <c r="E280" s="27" t="s">
        <v>9973</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c r="A282" s="1" t="s">
        <v>439</v>
      </c>
      <c r="E282" s="33" t="s">
        <v>13878</v>
      </c>
    </row>
    <row r="283" ht="153">
      <c r="A283" s="1" t="s">
        <v>441</v>
      </c>
      <c r="E283" s="27" t="s">
        <v>566</v>
      </c>
    </row>
    <row r="284" ht="25.5">
      <c r="A284" s="1" t="s">
        <v>432</v>
      </c>
      <c r="B284" s="1">
        <v>68</v>
      </c>
      <c r="C284" s="26" t="s">
        <v>5270</v>
      </c>
      <c r="D284" t="s">
        <v>562</v>
      </c>
      <c r="E284" s="27" t="s">
        <v>5271</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4949</v>
      </c>
    </row>
    <row r="286">
      <c r="A286" s="1" t="s">
        <v>439</v>
      </c>
      <c r="E286" s="33" t="s">
        <v>13878</v>
      </c>
    </row>
    <row r="287" ht="153">
      <c r="A287" s="1" t="s">
        <v>441</v>
      </c>
      <c r="E287" s="27" t="s">
        <v>566</v>
      </c>
    </row>
  </sheetData>
  <sheetProtection sheet="1" objects="1" scenarios="1" spinCount="100000" saltValue="OqEtbmbKCcv619IaI6J2u3pVkn2TG0k2nV7I5hzHizWcfKDTSREpI+a7GFU40shwxO3F5RFGdIS5C8MhzkC8FA==" hashValue="tVLDbs6ArJiXIGn6qCLgWuqrFsGohREMSRiJDOxPesTHEQcU97gyXv/BRi1J/MMMpS4cwwAEtBo7G0LF+OXy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13879</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1448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13445</v>
      </c>
    </row>
    <row r="14">
      <c r="A14" s="1" t="s">
        <v>432</v>
      </c>
      <c r="B14" s="1">
        <v>2</v>
      </c>
      <c r="C14" s="26" t="s">
        <v>1246</v>
      </c>
      <c r="D14" t="s">
        <v>434</v>
      </c>
      <c r="E14" s="27" t="s">
        <v>1247</v>
      </c>
      <c r="F14" s="28" t="s">
        <v>444</v>
      </c>
      <c r="G14" s="29">
        <v>348.10000000000002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13880</v>
      </c>
    </row>
    <row r="17" ht="318.75">
      <c r="A17" s="1" t="s">
        <v>441</v>
      </c>
      <c r="E17" s="27" t="s">
        <v>1249</v>
      </c>
    </row>
    <row r="18">
      <c r="A18" s="1" t="s">
        <v>432</v>
      </c>
      <c r="B18" s="1">
        <v>3</v>
      </c>
      <c r="C18" s="26" t="s">
        <v>13428</v>
      </c>
      <c r="D18" t="s">
        <v>434</v>
      </c>
      <c r="E18" s="27" t="s">
        <v>13429</v>
      </c>
      <c r="F18" s="28" t="s">
        <v>467</v>
      </c>
      <c r="G18" s="29">
        <v>236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25.5">
      <c r="A21" s="1" t="s">
        <v>441</v>
      </c>
      <c r="E21" s="27" t="s">
        <v>13431</v>
      </c>
    </row>
    <row r="22">
      <c r="A22" s="1" t="s">
        <v>432</v>
      </c>
      <c r="B22" s="1">
        <v>4</v>
      </c>
      <c r="C22" s="26" t="s">
        <v>931</v>
      </c>
      <c r="D22" t="s">
        <v>434</v>
      </c>
      <c r="E22" s="27" t="s">
        <v>932</v>
      </c>
      <c r="F22" s="28" t="s">
        <v>444</v>
      </c>
      <c r="G22" s="29">
        <v>313.19999999999999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29.5">
      <c r="A25" s="1" t="s">
        <v>441</v>
      </c>
      <c r="E25" s="27" t="s">
        <v>2132</v>
      </c>
    </row>
    <row r="26">
      <c r="A26" s="1" t="s">
        <v>432</v>
      </c>
      <c r="B26" s="1">
        <v>5</v>
      </c>
      <c r="C26" s="26" t="s">
        <v>13447</v>
      </c>
      <c r="D26" t="s">
        <v>434</v>
      </c>
      <c r="E26" s="27" t="s">
        <v>13448</v>
      </c>
      <c r="F26" s="28" t="s">
        <v>436</v>
      </c>
      <c r="G26" s="29">
        <v>1448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1095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13880</v>
      </c>
    </row>
    <row r="34" ht="114.75">
      <c r="A34" s="1" t="s">
        <v>441</v>
      </c>
      <c r="E34" s="27" t="s">
        <v>13658</v>
      </c>
    </row>
    <row r="35">
      <c r="A35" s="1" t="s">
        <v>429</v>
      </c>
      <c r="C35" s="22" t="s">
        <v>844</v>
      </c>
      <c r="E35" s="23" t="s">
        <v>845</v>
      </c>
      <c r="L35" s="24">
        <f>SUMIFS(L36:L39,A36:A39,"P")</f>
        <v>0</v>
      </c>
      <c r="M35" s="24">
        <f>SUMIFS(M36:M39,A36:A39,"P")</f>
        <v>0</v>
      </c>
      <c r="N35" s="25"/>
    </row>
    <row r="36">
      <c r="A36" s="1" t="s">
        <v>432</v>
      </c>
      <c r="B36" s="1">
        <v>7</v>
      </c>
      <c r="C36" s="26" t="s">
        <v>1294</v>
      </c>
      <c r="D36" t="s">
        <v>434</v>
      </c>
      <c r="E36" s="27" t="s">
        <v>1295</v>
      </c>
      <c r="F36" s="28" t="s">
        <v>444</v>
      </c>
      <c r="G36" s="29">
        <v>25.300000000000001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13880</v>
      </c>
    </row>
    <row r="39" ht="38.25">
      <c r="A39" s="1" t="s">
        <v>441</v>
      </c>
      <c r="E39" s="27" t="s">
        <v>1192</v>
      </c>
    </row>
    <row r="40">
      <c r="A40" s="1" t="s">
        <v>429</v>
      </c>
      <c r="C40" s="22" t="s">
        <v>852</v>
      </c>
      <c r="E40" s="23" t="s">
        <v>1138</v>
      </c>
      <c r="L40" s="24">
        <f>SUMIFS(L41:L44,A41:A44,"P")</f>
        <v>0</v>
      </c>
      <c r="M40" s="24">
        <f>SUMIFS(M41:M44,A41:A44,"P")</f>
        <v>0</v>
      </c>
      <c r="N40" s="25"/>
    </row>
    <row r="41">
      <c r="A41" s="1" t="s">
        <v>432</v>
      </c>
      <c r="B41" s="1">
        <v>8</v>
      </c>
      <c r="C41" s="26" t="s">
        <v>13824</v>
      </c>
      <c r="D41" t="s">
        <v>434</v>
      </c>
      <c r="E41" s="27" t="s">
        <v>13825</v>
      </c>
      <c r="F41" s="28" t="s">
        <v>444</v>
      </c>
      <c r="G41" s="29">
        <v>19.199999999999999</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13880</v>
      </c>
    </row>
    <row r="44" ht="89.25">
      <c r="A44" s="1" t="s">
        <v>441</v>
      </c>
      <c r="E44" s="27" t="s">
        <v>13826</v>
      </c>
    </row>
    <row r="45">
      <c r="A45" s="1" t="s">
        <v>429</v>
      </c>
      <c r="C45" s="22" t="s">
        <v>1142</v>
      </c>
      <c r="E45" s="23" t="s">
        <v>1143</v>
      </c>
      <c r="L45" s="24">
        <f>SUMIFS(L46:L233,A46:A233,"P")</f>
        <v>0</v>
      </c>
      <c r="M45" s="24">
        <f>SUMIFS(M46:M233,A46:A233,"P")</f>
        <v>0</v>
      </c>
      <c r="N45" s="25"/>
    </row>
    <row r="46" ht="25.5">
      <c r="A46" s="1" t="s">
        <v>432</v>
      </c>
      <c r="B46" s="1">
        <v>9</v>
      </c>
      <c r="C46" s="26" t="s">
        <v>4883</v>
      </c>
      <c r="D46" t="s">
        <v>434</v>
      </c>
      <c r="E46" s="27" t="s">
        <v>4102</v>
      </c>
      <c r="F46" s="28" t="s">
        <v>496</v>
      </c>
      <c r="G46" s="29">
        <v>44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13678</v>
      </c>
    </row>
    <row r="49" ht="76.5">
      <c r="A49" s="1" t="s">
        <v>441</v>
      </c>
      <c r="E49" s="27" t="s">
        <v>13660</v>
      </c>
    </row>
    <row r="50">
      <c r="A50" s="1" t="s">
        <v>432</v>
      </c>
      <c r="B50" s="1">
        <v>10</v>
      </c>
      <c r="C50" s="26" t="s">
        <v>13453</v>
      </c>
      <c r="D50" t="s">
        <v>434</v>
      </c>
      <c r="E50" s="27" t="s">
        <v>13454</v>
      </c>
      <c r="F50" s="28" t="s">
        <v>496</v>
      </c>
      <c r="G50" s="29">
        <v>88</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13880</v>
      </c>
    </row>
    <row r="53" ht="114.75">
      <c r="A53" s="1" t="s">
        <v>441</v>
      </c>
      <c r="E53" s="27" t="s">
        <v>13662</v>
      </c>
    </row>
    <row r="54">
      <c r="A54" s="1" t="s">
        <v>432</v>
      </c>
      <c r="B54" s="1">
        <v>11</v>
      </c>
      <c r="C54" s="26" t="s">
        <v>13456</v>
      </c>
      <c r="D54" t="s">
        <v>434</v>
      </c>
      <c r="E54" s="27" t="s">
        <v>13457</v>
      </c>
      <c r="F54" s="28" t="s">
        <v>467</v>
      </c>
      <c r="G54" s="29">
        <v>1530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13880</v>
      </c>
    </row>
    <row r="57" ht="102">
      <c r="A57" s="1" t="s">
        <v>441</v>
      </c>
      <c r="E57" s="27" t="s">
        <v>2175</v>
      </c>
    </row>
    <row r="58">
      <c r="A58" s="1" t="s">
        <v>432</v>
      </c>
      <c r="B58" s="1">
        <v>12</v>
      </c>
      <c r="C58" s="26" t="s">
        <v>3945</v>
      </c>
      <c r="D58" t="s">
        <v>434</v>
      </c>
      <c r="E58" s="27" t="s">
        <v>3946</v>
      </c>
      <c r="F58" s="28" t="s">
        <v>467</v>
      </c>
      <c r="G58" s="29">
        <v>15</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13881</v>
      </c>
    </row>
    <row r="61" ht="102">
      <c r="A61" s="1" t="s">
        <v>441</v>
      </c>
      <c r="E61" s="27" t="s">
        <v>12879</v>
      </c>
    </row>
    <row r="62">
      <c r="A62" s="1" t="s">
        <v>432</v>
      </c>
      <c r="B62" s="1">
        <v>13</v>
      </c>
      <c r="C62" s="26" t="s">
        <v>995</v>
      </c>
      <c r="D62" t="s">
        <v>434</v>
      </c>
      <c r="E62" s="27" t="s">
        <v>996</v>
      </c>
      <c r="F62" s="28" t="s">
        <v>467</v>
      </c>
      <c r="G62" s="29">
        <v>1405</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13880</v>
      </c>
    </row>
    <row r="65" ht="140.25">
      <c r="A65" s="1" t="s">
        <v>441</v>
      </c>
      <c r="E65" s="27" t="s">
        <v>13664</v>
      </c>
    </row>
    <row r="66">
      <c r="A66" s="1" t="s">
        <v>432</v>
      </c>
      <c r="B66" s="1">
        <v>14</v>
      </c>
      <c r="C66" s="26" t="s">
        <v>3948</v>
      </c>
      <c r="D66" t="s">
        <v>434</v>
      </c>
      <c r="E66" s="27" t="s">
        <v>3949</v>
      </c>
      <c r="F66" s="28" t="s">
        <v>496</v>
      </c>
      <c r="G66" s="29">
        <v>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13659</v>
      </c>
    </row>
    <row r="69" ht="102">
      <c r="A69" s="1" t="s">
        <v>441</v>
      </c>
      <c r="E69" s="27" t="s">
        <v>2179</v>
      </c>
    </row>
    <row r="70" ht="25.5">
      <c r="A70" s="1" t="s">
        <v>432</v>
      </c>
      <c r="B70" s="1">
        <v>15</v>
      </c>
      <c r="C70" s="26" t="s">
        <v>8402</v>
      </c>
      <c r="D70" t="s">
        <v>434</v>
      </c>
      <c r="E70" s="27" t="s">
        <v>8403</v>
      </c>
      <c r="F70" s="28" t="s">
        <v>467</v>
      </c>
      <c r="G70" s="29">
        <v>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13882</v>
      </c>
    </row>
    <row r="73" ht="76.5">
      <c r="A73" s="1" t="s">
        <v>441</v>
      </c>
      <c r="E73" s="27" t="s">
        <v>13663</v>
      </c>
    </row>
    <row r="74" ht="25.5">
      <c r="A74" s="1" t="s">
        <v>432</v>
      </c>
      <c r="B74" s="1">
        <v>16</v>
      </c>
      <c r="C74" s="26" t="s">
        <v>13883</v>
      </c>
      <c r="D74" t="s">
        <v>434</v>
      </c>
      <c r="E74" s="27" t="s">
        <v>13884</v>
      </c>
      <c r="F74" s="28" t="s">
        <v>467</v>
      </c>
      <c r="G74" s="29">
        <v>15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13882</v>
      </c>
    </row>
    <row r="77" ht="127.5">
      <c r="A77" s="1" t="s">
        <v>441</v>
      </c>
      <c r="E77" s="27" t="s">
        <v>13885</v>
      </c>
    </row>
    <row r="78">
      <c r="A78" s="1" t="s">
        <v>432</v>
      </c>
      <c r="B78" s="1">
        <v>17</v>
      </c>
      <c r="C78" s="26" t="s">
        <v>5859</v>
      </c>
      <c r="D78" t="s">
        <v>434</v>
      </c>
      <c r="E78" s="27" t="s">
        <v>4890</v>
      </c>
      <c r="F78" s="28" t="s">
        <v>467</v>
      </c>
      <c r="G78" s="29">
        <v>20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13659</v>
      </c>
    </row>
    <row r="81" ht="76.5">
      <c r="A81" s="1" t="s">
        <v>441</v>
      </c>
      <c r="E81" s="27" t="s">
        <v>13663</v>
      </c>
    </row>
    <row r="82">
      <c r="A82" s="1" t="s">
        <v>432</v>
      </c>
      <c r="B82" s="1">
        <v>18</v>
      </c>
      <c r="C82" s="26" t="s">
        <v>13886</v>
      </c>
      <c r="D82" t="s">
        <v>434</v>
      </c>
      <c r="E82" s="27" t="s">
        <v>7366</v>
      </c>
      <c r="F82" s="28" t="s">
        <v>467</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76.5">
      <c r="A85" s="1" t="s">
        <v>441</v>
      </c>
      <c r="E85" s="27" t="s">
        <v>13663</v>
      </c>
    </row>
    <row r="86" ht="25.5">
      <c r="A86" s="1" t="s">
        <v>432</v>
      </c>
      <c r="B86" s="1">
        <v>19</v>
      </c>
      <c r="C86" s="26" t="s">
        <v>13673</v>
      </c>
      <c r="D86" t="s">
        <v>434</v>
      </c>
      <c r="E86" s="27" t="s">
        <v>13674</v>
      </c>
      <c r="F86" s="28" t="s">
        <v>496</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13675</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13880</v>
      </c>
    </row>
    <row r="93" ht="102">
      <c r="A93" s="1" t="s">
        <v>441</v>
      </c>
      <c r="E93" s="27" t="s">
        <v>2179</v>
      </c>
    </row>
    <row r="94" ht="25.5">
      <c r="A94" s="1" t="s">
        <v>432</v>
      </c>
      <c r="B94" s="1">
        <v>21</v>
      </c>
      <c r="C94" s="26" t="s">
        <v>13468</v>
      </c>
      <c r="D94" t="s">
        <v>434</v>
      </c>
      <c r="E94" s="27" t="s">
        <v>13469</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13880</v>
      </c>
    </row>
    <row r="97" ht="102">
      <c r="A97" s="1" t="s">
        <v>441</v>
      </c>
      <c r="E97" s="27" t="s">
        <v>2175</v>
      </c>
    </row>
    <row r="98">
      <c r="A98" s="1" t="s">
        <v>432</v>
      </c>
      <c r="B98" s="1">
        <v>22</v>
      </c>
      <c r="C98" s="26" t="s">
        <v>13887</v>
      </c>
      <c r="D98" t="s">
        <v>434</v>
      </c>
      <c r="E98" s="27" t="s">
        <v>4131</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13659</v>
      </c>
    </row>
    <row r="101" ht="89.25">
      <c r="A101" s="1" t="s">
        <v>441</v>
      </c>
      <c r="E101" s="27" t="s">
        <v>13888</v>
      </c>
    </row>
    <row r="102">
      <c r="A102" s="1" t="s">
        <v>432</v>
      </c>
      <c r="B102" s="1">
        <v>23</v>
      </c>
      <c r="C102" s="26" t="s">
        <v>2087</v>
      </c>
      <c r="D102" t="s">
        <v>434</v>
      </c>
      <c r="E102" s="27" t="s">
        <v>2088</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02">
      <c r="A105" s="1" t="s">
        <v>441</v>
      </c>
      <c r="E105" s="27" t="s">
        <v>2187</v>
      </c>
    </row>
    <row r="106" ht="25.5">
      <c r="A106" s="1" t="s">
        <v>432</v>
      </c>
      <c r="B106" s="1">
        <v>24</v>
      </c>
      <c r="C106" s="26" t="s">
        <v>2988</v>
      </c>
      <c r="D106" t="s">
        <v>434</v>
      </c>
      <c r="E106" s="27" t="s">
        <v>2989</v>
      </c>
      <c r="F106" s="28" t="s">
        <v>467</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13678</v>
      </c>
    </row>
    <row r="109" ht="76.5">
      <c r="A109" s="1" t="s">
        <v>441</v>
      </c>
      <c r="E109" s="27" t="s">
        <v>12866</v>
      </c>
    </row>
    <row r="110">
      <c r="A110" s="1" t="s">
        <v>432</v>
      </c>
      <c r="B110" s="1">
        <v>25</v>
      </c>
      <c r="C110" s="26" t="s">
        <v>2991</v>
      </c>
      <c r="D110" t="s">
        <v>434</v>
      </c>
      <c r="E110" s="27" t="s">
        <v>2992</v>
      </c>
      <c r="F110" s="28" t="s">
        <v>467</v>
      </c>
      <c r="G110" s="29">
        <v>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13678</v>
      </c>
    </row>
    <row r="113" ht="76.5">
      <c r="A113" s="1" t="s">
        <v>441</v>
      </c>
      <c r="E113" s="27" t="s">
        <v>12866</v>
      </c>
    </row>
    <row r="114">
      <c r="A114" s="1" t="s">
        <v>432</v>
      </c>
      <c r="B114" s="1">
        <v>26</v>
      </c>
      <c r="C114" s="26" t="s">
        <v>2994</v>
      </c>
      <c r="D114" t="s">
        <v>434</v>
      </c>
      <c r="E114" s="27" t="s">
        <v>2995</v>
      </c>
      <c r="F114" s="28" t="s">
        <v>467</v>
      </c>
      <c r="G114" s="29">
        <v>20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3968</v>
      </c>
      <c r="D118" t="s">
        <v>434</v>
      </c>
      <c r="E118" s="27" t="s">
        <v>3969</v>
      </c>
      <c r="F118" s="28" t="s">
        <v>467</v>
      </c>
      <c r="G118" s="29">
        <v>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c r="A122" s="1" t="s">
        <v>432</v>
      </c>
      <c r="B122" s="1">
        <v>28</v>
      </c>
      <c r="C122" s="26" t="s">
        <v>13889</v>
      </c>
      <c r="D122" t="s">
        <v>434</v>
      </c>
      <c r="E122" s="27" t="s">
        <v>13890</v>
      </c>
      <c r="F122" s="28" t="s">
        <v>467</v>
      </c>
      <c r="G122" s="29">
        <v>9950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76.5">
      <c r="A125" s="1" t="s">
        <v>441</v>
      </c>
      <c r="E125" s="27" t="s">
        <v>12866</v>
      </c>
    </row>
    <row r="126">
      <c r="A126" s="1" t="s">
        <v>432</v>
      </c>
      <c r="B126" s="1">
        <v>29</v>
      </c>
      <c r="C126" s="26" t="s">
        <v>13891</v>
      </c>
      <c r="D126" t="s">
        <v>434</v>
      </c>
      <c r="E126" s="27" t="s">
        <v>13892</v>
      </c>
      <c r="F126" s="28" t="s">
        <v>467</v>
      </c>
      <c r="G126" s="29">
        <v>15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76.5">
      <c r="A129" s="1" t="s">
        <v>441</v>
      </c>
      <c r="E129" s="27" t="s">
        <v>12866</v>
      </c>
    </row>
    <row r="130" ht="25.5">
      <c r="A130" s="1" t="s">
        <v>432</v>
      </c>
      <c r="B130" s="1">
        <v>30</v>
      </c>
      <c r="C130" s="26" t="s">
        <v>2999</v>
      </c>
      <c r="D130" t="s">
        <v>434</v>
      </c>
      <c r="E130" s="27" t="s">
        <v>3000</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3002</v>
      </c>
      <c r="D134" t="s">
        <v>434</v>
      </c>
      <c r="E134" s="27" t="s">
        <v>3003</v>
      </c>
      <c r="F134" s="28" t="s">
        <v>496</v>
      </c>
      <c r="G134" s="29">
        <v>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25.5">
      <c r="A138" s="1" t="s">
        <v>432</v>
      </c>
      <c r="B138" s="1">
        <v>32</v>
      </c>
      <c r="C138" s="26" t="s">
        <v>3005</v>
      </c>
      <c r="D138" t="s">
        <v>434</v>
      </c>
      <c r="E138" s="27" t="s">
        <v>3006</v>
      </c>
      <c r="F138" s="28" t="s">
        <v>496</v>
      </c>
      <c r="G138" s="29">
        <v>2</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ht="25.5">
      <c r="A142" s="1" t="s">
        <v>432</v>
      </c>
      <c r="B142" s="1">
        <v>33</v>
      </c>
      <c r="C142" s="26" t="s">
        <v>13893</v>
      </c>
      <c r="D142" t="s">
        <v>434</v>
      </c>
      <c r="E142" s="27" t="s">
        <v>13894</v>
      </c>
      <c r="F142" s="28" t="s">
        <v>496</v>
      </c>
      <c r="G142" s="29">
        <v>28</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89.25">
      <c r="A145" s="1" t="s">
        <v>441</v>
      </c>
      <c r="E145" s="27" t="s">
        <v>12869</v>
      </c>
    </row>
    <row r="146">
      <c r="A146" s="1" t="s">
        <v>432</v>
      </c>
      <c r="B146" s="1">
        <v>34</v>
      </c>
      <c r="C146" s="26" t="s">
        <v>13895</v>
      </c>
      <c r="D146" t="s">
        <v>434</v>
      </c>
      <c r="E146" s="27" t="s">
        <v>13896</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89.25">
      <c r="A149" s="1" t="s">
        <v>441</v>
      </c>
      <c r="E149" s="27" t="s">
        <v>12869</v>
      </c>
    </row>
    <row r="150" ht="25.5">
      <c r="A150" s="1" t="s">
        <v>432</v>
      </c>
      <c r="B150" s="1">
        <v>35</v>
      </c>
      <c r="C150" s="26" t="s">
        <v>13897</v>
      </c>
      <c r="D150" t="s">
        <v>434</v>
      </c>
      <c r="E150" s="27" t="s">
        <v>13898</v>
      </c>
      <c r="F150" s="28" t="s">
        <v>496</v>
      </c>
      <c r="G150" s="29">
        <v>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12869</v>
      </c>
    </row>
    <row r="154">
      <c r="A154" s="1" t="s">
        <v>432</v>
      </c>
      <c r="B154" s="1">
        <v>36</v>
      </c>
      <c r="C154" s="26" t="s">
        <v>3980</v>
      </c>
      <c r="D154" t="s">
        <v>434</v>
      </c>
      <c r="E154" s="27" t="s">
        <v>3981</v>
      </c>
      <c r="F154" s="28" t="s">
        <v>467</v>
      </c>
      <c r="G154" s="29">
        <v>9950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76.5">
      <c r="A157" s="1" t="s">
        <v>441</v>
      </c>
      <c r="E157" s="27" t="s">
        <v>12870</v>
      </c>
    </row>
    <row r="158">
      <c r="A158" s="1" t="s">
        <v>432</v>
      </c>
      <c r="B158" s="1">
        <v>37</v>
      </c>
      <c r="C158" s="26" t="s">
        <v>13345</v>
      </c>
      <c r="D158" t="s">
        <v>434</v>
      </c>
      <c r="E158" s="27" t="s">
        <v>13346</v>
      </c>
      <c r="F158" s="28" t="s">
        <v>467</v>
      </c>
      <c r="G158" s="29">
        <v>5000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13659</v>
      </c>
    </row>
    <row r="161" ht="114.75">
      <c r="A161" s="1" t="s">
        <v>441</v>
      </c>
      <c r="E161" s="27" t="s">
        <v>13726</v>
      </c>
    </row>
    <row r="162" ht="25.5">
      <c r="A162" s="1" t="s">
        <v>432</v>
      </c>
      <c r="B162" s="1">
        <v>38</v>
      </c>
      <c r="C162" s="26" t="s">
        <v>13899</v>
      </c>
      <c r="D162" t="s">
        <v>434</v>
      </c>
      <c r="E162" s="27" t="s">
        <v>13900</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13901</v>
      </c>
    </row>
    <row r="166" ht="38.25">
      <c r="A166" s="1" t="s">
        <v>432</v>
      </c>
      <c r="B166" s="1">
        <v>39</v>
      </c>
      <c r="C166" s="26" t="s">
        <v>13902</v>
      </c>
      <c r="D166" t="s">
        <v>434</v>
      </c>
      <c r="E166" s="27" t="s">
        <v>13903</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153">
      <c r="A169" s="1" t="s">
        <v>441</v>
      </c>
      <c r="E169" s="27" t="s">
        <v>13904</v>
      </c>
    </row>
    <row r="170" ht="38.25">
      <c r="A170" s="1" t="s">
        <v>432</v>
      </c>
      <c r="B170" s="1">
        <v>40</v>
      </c>
      <c r="C170" s="26" t="s">
        <v>13905</v>
      </c>
      <c r="D170" t="s">
        <v>434</v>
      </c>
      <c r="E170" s="27" t="s">
        <v>13906</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89.25">
      <c r="A173" s="1" t="s">
        <v>441</v>
      </c>
      <c r="E173" s="27" t="s">
        <v>13907</v>
      </c>
    </row>
    <row r="174">
      <c r="A174" s="1" t="s">
        <v>432</v>
      </c>
      <c r="B174" s="1">
        <v>41</v>
      </c>
      <c r="C174" s="26" t="s">
        <v>13908</v>
      </c>
      <c r="D174" t="s">
        <v>434</v>
      </c>
      <c r="E174" s="27" t="s">
        <v>13909</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13882</v>
      </c>
    </row>
    <row r="177" ht="89.25">
      <c r="A177" s="1" t="s">
        <v>441</v>
      </c>
      <c r="E177" s="27" t="s">
        <v>13910</v>
      </c>
    </row>
    <row r="178">
      <c r="A178" s="1" t="s">
        <v>432</v>
      </c>
      <c r="B178" s="1">
        <v>42</v>
      </c>
      <c r="C178" s="26" t="s">
        <v>13911</v>
      </c>
      <c r="D178" t="s">
        <v>434</v>
      </c>
      <c r="E178" s="27" t="s">
        <v>13912</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114.75">
      <c r="A181" s="1" t="s">
        <v>441</v>
      </c>
      <c r="E181" s="27" t="s">
        <v>13731</v>
      </c>
    </row>
    <row r="182">
      <c r="A182" s="1" t="s">
        <v>432</v>
      </c>
      <c r="B182" s="1">
        <v>43</v>
      </c>
      <c r="C182" s="26" t="s">
        <v>13913</v>
      </c>
      <c r="D182" t="s">
        <v>434</v>
      </c>
      <c r="E182" s="27" t="s">
        <v>13914</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114.75">
      <c r="A185" s="1" t="s">
        <v>441</v>
      </c>
      <c r="E185" s="27" t="s">
        <v>13731</v>
      </c>
    </row>
    <row r="186">
      <c r="A186" s="1" t="s">
        <v>432</v>
      </c>
      <c r="B186" s="1">
        <v>44</v>
      </c>
      <c r="C186" s="26" t="s">
        <v>13852</v>
      </c>
      <c r="D186" t="s">
        <v>434</v>
      </c>
      <c r="E186" s="27" t="s">
        <v>13853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13659</v>
      </c>
    </row>
    <row r="189" ht="114.75">
      <c r="A189" s="1" t="s">
        <v>441</v>
      </c>
      <c r="E189" s="27" t="s">
        <v>13731</v>
      </c>
    </row>
    <row r="190">
      <c r="A190" s="1" t="s">
        <v>432</v>
      </c>
      <c r="B190" s="1">
        <v>45</v>
      </c>
      <c r="C190" s="26" t="s">
        <v>13915</v>
      </c>
      <c r="D190" t="s">
        <v>434</v>
      </c>
      <c r="E190" s="27" t="s">
        <v>13916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13659</v>
      </c>
    </row>
    <row r="193" ht="114.75">
      <c r="A193" s="1" t="s">
        <v>441</v>
      </c>
      <c r="E193" s="27" t="s">
        <v>13731</v>
      </c>
    </row>
    <row r="194" ht="25.5">
      <c r="A194" s="1" t="s">
        <v>432</v>
      </c>
      <c r="B194" s="1">
        <v>46</v>
      </c>
      <c r="C194" s="26" t="s">
        <v>13619</v>
      </c>
      <c r="D194" t="s">
        <v>434</v>
      </c>
      <c r="E194" s="27" t="s">
        <v>13620</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13659</v>
      </c>
    </row>
    <row r="197" ht="89.25">
      <c r="A197" s="1" t="s">
        <v>441</v>
      </c>
      <c r="E197" s="27" t="s">
        <v>13854</v>
      </c>
    </row>
    <row r="198" ht="25.5">
      <c r="A198" s="1" t="s">
        <v>432</v>
      </c>
      <c r="B198" s="1">
        <v>47</v>
      </c>
      <c r="C198" s="26" t="s">
        <v>3012</v>
      </c>
      <c r="D198" t="s">
        <v>434</v>
      </c>
      <c r="E198" s="27" t="s">
        <v>3013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13659</v>
      </c>
    </row>
    <row r="201" ht="102">
      <c r="A201" s="1" t="s">
        <v>441</v>
      </c>
      <c r="E201" s="27" t="s">
        <v>13689</v>
      </c>
    </row>
    <row r="202" ht="38.25">
      <c r="A202" s="1" t="s">
        <v>432</v>
      </c>
      <c r="B202" s="1">
        <v>48</v>
      </c>
      <c r="C202" s="26" t="s">
        <v>3014</v>
      </c>
      <c r="D202" t="s">
        <v>434</v>
      </c>
      <c r="E202" s="27" t="s">
        <v>3015</v>
      </c>
      <c r="F202" s="28" t="s">
        <v>496</v>
      </c>
      <c r="G202" s="29">
        <v>14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13659</v>
      </c>
    </row>
    <row r="205" ht="102">
      <c r="A205" s="1" t="s">
        <v>441</v>
      </c>
      <c r="E205" s="27" t="s">
        <v>13689</v>
      </c>
    </row>
    <row r="206" ht="25.5">
      <c r="A206" s="1" t="s">
        <v>432</v>
      </c>
      <c r="B206" s="1">
        <v>49</v>
      </c>
      <c r="C206" s="26" t="s">
        <v>3016</v>
      </c>
      <c r="D206" t="s">
        <v>434</v>
      </c>
      <c r="E206" s="27" t="s">
        <v>3017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89.25">
      <c r="A209" s="1" t="s">
        <v>441</v>
      </c>
      <c r="E209" s="27" t="s">
        <v>13690</v>
      </c>
    </row>
    <row r="210">
      <c r="A210" s="1" t="s">
        <v>432</v>
      </c>
      <c r="B210" s="1">
        <v>50</v>
      </c>
      <c r="C210" s="26" t="s">
        <v>13529</v>
      </c>
      <c r="D210" t="s">
        <v>434</v>
      </c>
      <c r="E210" s="27" t="s">
        <v>13530</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13659</v>
      </c>
    </row>
    <row r="213" ht="76.5">
      <c r="A213" s="1" t="s">
        <v>441</v>
      </c>
      <c r="E213" s="27" t="s">
        <v>13440</v>
      </c>
    </row>
    <row r="214">
      <c r="A214" s="1" t="s">
        <v>432</v>
      </c>
      <c r="B214" s="1">
        <v>51</v>
      </c>
      <c r="C214" s="26" t="s">
        <v>13568</v>
      </c>
      <c r="D214" t="s">
        <v>434</v>
      </c>
      <c r="E214" s="27" t="s">
        <v>13569</v>
      </c>
      <c r="F214" s="28" t="s">
        <v>496</v>
      </c>
      <c r="G214" s="29">
        <v>15</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76.5">
      <c r="A217" s="1" t="s">
        <v>441</v>
      </c>
      <c r="E217" s="27" t="s">
        <v>13440</v>
      </c>
    </row>
    <row r="218">
      <c r="A218" s="1" t="s">
        <v>432</v>
      </c>
      <c r="B218" s="1">
        <v>52</v>
      </c>
      <c r="C218" s="26" t="s">
        <v>13917</v>
      </c>
      <c r="D218" t="s">
        <v>434</v>
      </c>
      <c r="E218" s="27" t="s">
        <v>13918</v>
      </c>
      <c r="F218" s="28" t="s">
        <v>496</v>
      </c>
      <c r="G218" s="29">
        <v>3</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13659</v>
      </c>
    </row>
    <row r="221" ht="76.5">
      <c r="A221" s="1" t="s">
        <v>441</v>
      </c>
      <c r="E221" s="27" t="s">
        <v>13440</v>
      </c>
    </row>
    <row r="222">
      <c r="A222" s="1" t="s">
        <v>432</v>
      </c>
      <c r="B222" s="1">
        <v>53</v>
      </c>
      <c r="C222" s="26" t="s">
        <v>3018</v>
      </c>
      <c r="D222" t="s">
        <v>434</v>
      </c>
      <c r="E222" s="27" t="s">
        <v>3019</v>
      </c>
      <c r="F222" s="28" t="s">
        <v>1625</v>
      </c>
      <c r="G222" s="29">
        <v>160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13659</v>
      </c>
    </row>
    <row r="225" ht="89.25">
      <c r="A225" s="1" t="s">
        <v>441</v>
      </c>
      <c r="E225" s="27" t="s">
        <v>13691</v>
      </c>
    </row>
    <row r="226">
      <c r="A226" s="1" t="s">
        <v>432</v>
      </c>
      <c r="B226" s="1">
        <v>54</v>
      </c>
      <c r="C226" s="26" t="s">
        <v>13537</v>
      </c>
      <c r="D226" t="s">
        <v>434</v>
      </c>
      <c r="E226" s="27" t="s">
        <v>8983</v>
      </c>
      <c r="F226" s="28" t="s">
        <v>1625</v>
      </c>
      <c r="G226" s="29">
        <v>120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13659</v>
      </c>
    </row>
    <row r="229" ht="89.25">
      <c r="A229" s="1" t="s">
        <v>441</v>
      </c>
      <c r="E229" s="27" t="s">
        <v>13692</v>
      </c>
    </row>
    <row r="230">
      <c r="A230" s="1" t="s">
        <v>432</v>
      </c>
      <c r="B230" s="1">
        <v>55</v>
      </c>
      <c r="C230" s="26" t="s">
        <v>13540</v>
      </c>
      <c r="D230" t="s">
        <v>434</v>
      </c>
      <c r="E230" s="27" t="s">
        <v>13541</v>
      </c>
      <c r="F230" s="28" t="s">
        <v>496</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13694</v>
      </c>
    </row>
    <row r="233" ht="140.25">
      <c r="A233" s="1" t="s">
        <v>441</v>
      </c>
      <c r="E233" s="27" t="s">
        <v>13695</v>
      </c>
    </row>
    <row r="234">
      <c r="A234" s="1" t="s">
        <v>429</v>
      </c>
      <c r="C234" s="22" t="s">
        <v>532</v>
      </c>
      <c r="E234" s="23" t="s">
        <v>1148</v>
      </c>
      <c r="L234" s="24">
        <f>SUMIFS(L235:L242,A235:A242,"P")</f>
        <v>0</v>
      </c>
      <c r="M234" s="24">
        <f>SUMIFS(M235:M242,A235:A242,"P")</f>
        <v>0</v>
      </c>
      <c r="N234" s="25"/>
    </row>
    <row r="235">
      <c r="A235" s="1" t="s">
        <v>432</v>
      </c>
      <c r="B235" s="1">
        <v>56</v>
      </c>
      <c r="C235" s="26" t="s">
        <v>1590</v>
      </c>
      <c r="D235" t="s">
        <v>434</v>
      </c>
      <c r="E235" s="27" t="s">
        <v>1591</v>
      </c>
      <c r="F235" s="28" t="s">
        <v>444</v>
      </c>
      <c r="G235" s="29">
        <v>19.199999999999999</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13880</v>
      </c>
    </row>
    <row r="238" ht="140.25">
      <c r="A238" s="1" t="s">
        <v>441</v>
      </c>
      <c r="E238" s="27" t="s">
        <v>1593</v>
      </c>
    </row>
    <row r="239">
      <c r="A239" s="1" t="s">
        <v>432</v>
      </c>
      <c r="B239" s="1">
        <v>57</v>
      </c>
      <c r="C239" s="26" t="s">
        <v>13552</v>
      </c>
      <c r="D239" t="s">
        <v>434</v>
      </c>
      <c r="E239" s="27" t="s">
        <v>13553</v>
      </c>
      <c r="F239" s="28" t="s">
        <v>444</v>
      </c>
      <c r="G239" s="29">
        <v>1</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13659</v>
      </c>
    </row>
    <row r="242" ht="102">
      <c r="A242" s="1" t="s">
        <v>441</v>
      </c>
      <c r="E242" s="27" t="s">
        <v>13696</v>
      </c>
    </row>
    <row r="243">
      <c r="A243" s="1" t="s">
        <v>429</v>
      </c>
      <c r="C243" s="22" t="s">
        <v>559</v>
      </c>
      <c r="E243" s="23" t="s">
        <v>893</v>
      </c>
      <c r="L243" s="24">
        <f>SUMIFS(L244:L267,A244:A267,"P")</f>
        <v>0</v>
      </c>
      <c r="M243" s="24">
        <f>SUMIFS(M244:M267,A244:A267,"P")</f>
        <v>0</v>
      </c>
      <c r="N243" s="25"/>
    </row>
    <row r="244" ht="25.5">
      <c r="A244" s="1" t="s">
        <v>432</v>
      </c>
      <c r="B244" s="1">
        <v>58</v>
      </c>
      <c r="C244" s="26" t="s">
        <v>561</v>
      </c>
      <c r="D244" t="s">
        <v>562</v>
      </c>
      <c r="E244" s="27" t="s">
        <v>563</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564</v>
      </c>
    </row>
    <row r="246">
      <c r="A246" s="1" t="s">
        <v>439</v>
      </c>
      <c r="E246" s="33" t="s">
        <v>13880</v>
      </c>
    </row>
    <row r="247" ht="153">
      <c r="A247" s="1" t="s">
        <v>441</v>
      </c>
      <c r="E247" s="27" t="s">
        <v>566</v>
      </c>
    </row>
    <row r="248" ht="38.25">
      <c r="A248" s="1" t="s">
        <v>432</v>
      </c>
      <c r="B248" s="1">
        <v>59</v>
      </c>
      <c r="C248" s="26" t="s">
        <v>901</v>
      </c>
      <c r="D248" t="s">
        <v>562</v>
      </c>
      <c r="E248" s="27" t="s">
        <v>1060</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564</v>
      </c>
    </row>
    <row r="250">
      <c r="A250" s="1" t="s">
        <v>439</v>
      </c>
      <c r="E250" s="33" t="s">
        <v>13880</v>
      </c>
    </row>
    <row r="251" ht="153">
      <c r="A251" s="1" t="s">
        <v>441</v>
      </c>
      <c r="E251" s="27" t="s">
        <v>566</v>
      </c>
    </row>
    <row r="252" ht="25.5">
      <c r="A252" s="1" t="s">
        <v>432</v>
      </c>
      <c r="B252" s="1">
        <v>60</v>
      </c>
      <c r="C252" s="26" t="s">
        <v>13697</v>
      </c>
      <c r="D252" t="s">
        <v>562</v>
      </c>
      <c r="E252" s="27" t="s">
        <v>13698</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564</v>
      </c>
    </row>
    <row r="254">
      <c r="A254" s="1" t="s">
        <v>439</v>
      </c>
      <c r="E254" s="33" t="s">
        <v>13880</v>
      </c>
    </row>
    <row r="255" ht="153">
      <c r="A255" s="1" t="s">
        <v>441</v>
      </c>
      <c r="E255" s="27" t="s">
        <v>566</v>
      </c>
    </row>
    <row r="256" ht="25.5">
      <c r="A256" s="1" t="s">
        <v>432</v>
      </c>
      <c r="B256" s="1">
        <v>61</v>
      </c>
      <c r="C256" s="26" t="s">
        <v>7447</v>
      </c>
      <c r="D256" t="s">
        <v>562</v>
      </c>
      <c r="E256" s="27" t="s">
        <v>7448</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7449</v>
      </c>
    </row>
    <row r="258">
      <c r="A258" s="1" t="s">
        <v>439</v>
      </c>
      <c r="E258" s="33" t="s">
        <v>13659</v>
      </c>
    </row>
    <row r="259" ht="153">
      <c r="A259" s="1" t="s">
        <v>441</v>
      </c>
      <c r="E259" s="27" t="s">
        <v>1108</v>
      </c>
    </row>
    <row r="260" ht="38.25">
      <c r="A260" s="1" t="s">
        <v>432</v>
      </c>
      <c r="B260" s="1">
        <v>62</v>
      </c>
      <c r="C260" s="26" t="s">
        <v>5267</v>
      </c>
      <c r="D260" t="s">
        <v>562</v>
      </c>
      <c r="E260" s="27" t="s">
        <v>5268</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5269</v>
      </c>
    </row>
    <row r="262">
      <c r="A262" s="1" t="s">
        <v>439</v>
      </c>
      <c r="E262" s="33" t="s">
        <v>13659</v>
      </c>
    </row>
    <row r="263" ht="153">
      <c r="A263" s="1" t="s">
        <v>441</v>
      </c>
      <c r="E263" s="27" t="s">
        <v>1108</v>
      </c>
    </row>
    <row r="264" ht="25.5">
      <c r="A264" s="1" t="s">
        <v>432</v>
      </c>
      <c r="B264" s="1">
        <v>63</v>
      </c>
      <c r="C264" s="26" t="s">
        <v>5270</v>
      </c>
      <c r="D264" t="s">
        <v>562</v>
      </c>
      <c r="E264" s="27" t="s">
        <v>5271</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4949</v>
      </c>
    </row>
    <row r="266">
      <c r="A266" s="1" t="s">
        <v>439</v>
      </c>
      <c r="E266" s="33" t="s">
        <v>13659</v>
      </c>
    </row>
    <row r="267" ht="153">
      <c r="A267" s="1" t="s">
        <v>441</v>
      </c>
      <c r="E267" s="27" t="s">
        <v>566</v>
      </c>
    </row>
  </sheetData>
  <sheetProtection sheet="1" objects="1" scenarios="1" spinCount="100000" saltValue="wgHVbHKwSi1JRlB8TOnuX3GzGdtvwrTA1F9+GKwUh7oCLiKKS+IslKqQLi8oN14Ppgli0r+2OT31izF4ETAiMQ==" hashValue="eMPXYGswvqydthX2K5QwH87DJnaqm0Hb/voUkeZFqVLhxE9JNYWx2aZkFbZt+/OScUfuv8Blp7gcyDJV2dkU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13919</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13920</v>
      </c>
    </row>
    <row r="13">
      <c r="A13" s="1" t="s">
        <v>441</v>
      </c>
      <c r="E13" s="27" t="s">
        <v>13445</v>
      </c>
    </row>
    <row r="14">
      <c r="A14" s="1" t="s">
        <v>432</v>
      </c>
      <c r="B14" s="1">
        <v>2</v>
      </c>
      <c r="C14" s="26" t="s">
        <v>1246</v>
      </c>
      <c r="D14" t="s">
        <v>434</v>
      </c>
      <c r="E14" s="27" t="s">
        <v>1247</v>
      </c>
      <c r="F14" s="28" t="s">
        <v>444</v>
      </c>
      <c r="G14" s="29">
        <v>191.59999999999999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13920</v>
      </c>
    </row>
    <row r="17" ht="318.75">
      <c r="A17" s="1" t="s">
        <v>441</v>
      </c>
      <c r="E17" s="27" t="s">
        <v>1249</v>
      </c>
    </row>
    <row r="18">
      <c r="A18" s="1" t="s">
        <v>432</v>
      </c>
      <c r="B18" s="1">
        <v>3</v>
      </c>
      <c r="C18" s="26" t="s">
        <v>931</v>
      </c>
      <c r="D18" t="s">
        <v>434</v>
      </c>
      <c r="E18" s="27" t="s">
        <v>932</v>
      </c>
      <c r="F18" s="28" t="s">
        <v>444</v>
      </c>
      <c r="G18" s="29">
        <v>172.5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13920</v>
      </c>
    </row>
    <row r="21" ht="229.5">
      <c r="A21" s="1" t="s">
        <v>441</v>
      </c>
      <c r="E21" s="27" t="s">
        <v>2132</v>
      </c>
    </row>
    <row r="22">
      <c r="A22" s="1" t="s">
        <v>432</v>
      </c>
      <c r="B22" s="1">
        <v>4</v>
      </c>
      <c r="C22" s="26" t="s">
        <v>13447</v>
      </c>
      <c r="D22" t="s">
        <v>434</v>
      </c>
      <c r="E22" s="27" t="s">
        <v>13448</v>
      </c>
      <c r="F22" s="28" t="s">
        <v>436</v>
      </c>
      <c r="G22" s="29">
        <v>1005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13920</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875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13920</v>
      </c>
    </row>
    <row r="30" ht="114.75">
      <c r="A30" s="1" t="s">
        <v>441</v>
      </c>
      <c r="E30" s="27" t="s">
        <v>13658</v>
      </c>
    </row>
    <row r="31">
      <c r="A31" s="1" t="s">
        <v>429</v>
      </c>
      <c r="C31" s="22" t="s">
        <v>844</v>
      </c>
      <c r="E31" s="23" t="s">
        <v>845</v>
      </c>
      <c r="L31" s="24">
        <f>SUMIFS(L32:L39,A32:A39,"P")</f>
        <v>0</v>
      </c>
      <c r="M31" s="24">
        <f>SUMIFS(M32:M39,A32:A39,"P")</f>
        <v>0</v>
      </c>
      <c r="N31" s="25"/>
    </row>
    <row r="32">
      <c r="A32" s="1" t="s">
        <v>432</v>
      </c>
      <c r="B32" s="1">
        <v>6</v>
      </c>
      <c r="C32" s="26" t="s">
        <v>1291</v>
      </c>
      <c r="D32" t="s">
        <v>434</v>
      </c>
      <c r="E32" s="27" t="s">
        <v>1292</v>
      </c>
      <c r="F32" s="28" t="s">
        <v>444</v>
      </c>
      <c r="G32" s="29">
        <v>22.300000000000001</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13920</v>
      </c>
    </row>
    <row r="35" ht="38.25">
      <c r="A35" s="1" t="s">
        <v>441</v>
      </c>
      <c r="E35" s="27" t="s">
        <v>1192</v>
      </c>
    </row>
    <row r="36">
      <c r="A36" s="1" t="s">
        <v>432</v>
      </c>
      <c r="B36" s="1">
        <v>7</v>
      </c>
      <c r="C36" s="26" t="s">
        <v>1294</v>
      </c>
      <c r="D36" t="s">
        <v>434</v>
      </c>
      <c r="E36" s="27" t="s">
        <v>1295</v>
      </c>
      <c r="F36" s="28" t="s">
        <v>444</v>
      </c>
      <c r="G36" s="29">
        <v>22.300000000000001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13920</v>
      </c>
    </row>
    <row r="39" ht="38.25">
      <c r="A39" s="1" t="s">
        <v>441</v>
      </c>
      <c r="E39" s="27" t="s">
        <v>1192</v>
      </c>
    </row>
    <row r="40">
      <c r="A40" s="1" t="s">
        <v>429</v>
      </c>
      <c r="C40" s="22" t="s">
        <v>1142</v>
      </c>
      <c r="E40" s="23" t="s">
        <v>1143</v>
      </c>
      <c r="L40" s="24">
        <f>SUMIFS(L41:L208,A41:A208,"P")</f>
        <v>0</v>
      </c>
      <c r="M40" s="24">
        <f>SUMIFS(M41:M208,A41:A208,"P")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13678</v>
      </c>
    </row>
    <row r="44" ht="76.5">
      <c r="A44" s="1" t="s">
        <v>441</v>
      </c>
      <c r="E44" s="27" t="s">
        <v>13660</v>
      </c>
    </row>
    <row r="45">
      <c r="A45" s="1" t="s">
        <v>432</v>
      </c>
      <c r="B45" s="1">
        <v>9</v>
      </c>
      <c r="C45" s="26" t="s">
        <v>13456</v>
      </c>
      <c r="D45" t="s">
        <v>434</v>
      </c>
      <c r="E45" s="27" t="s">
        <v>13457</v>
      </c>
      <c r="F45" s="28" t="s">
        <v>467</v>
      </c>
      <c r="G45" s="29">
        <v>875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13920</v>
      </c>
    </row>
    <row r="48" ht="102">
      <c r="A48" s="1" t="s">
        <v>441</v>
      </c>
      <c r="E48" s="27" t="s">
        <v>2175</v>
      </c>
    </row>
    <row r="49">
      <c r="A49" s="1" t="s">
        <v>432</v>
      </c>
      <c r="B49" s="1">
        <v>10</v>
      </c>
      <c r="C49" s="26" t="s">
        <v>3945</v>
      </c>
      <c r="D49" t="s">
        <v>434</v>
      </c>
      <c r="E49" s="27" t="s">
        <v>3946</v>
      </c>
      <c r="F49" s="28" t="s">
        <v>467</v>
      </c>
      <c r="G49" s="29">
        <v>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13920</v>
      </c>
    </row>
    <row r="52" ht="102">
      <c r="A52" s="1" t="s">
        <v>441</v>
      </c>
      <c r="E52" s="27" t="s">
        <v>12879</v>
      </c>
    </row>
    <row r="53">
      <c r="A53" s="1" t="s">
        <v>432</v>
      </c>
      <c r="B53" s="1">
        <v>11</v>
      </c>
      <c r="C53" s="26" t="s">
        <v>12876</v>
      </c>
      <c r="D53" t="s">
        <v>434</v>
      </c>
      <c r="E53" s="27" t="s">
        <v>12877</v>
      </c>
      <c r="F53" s="28" t="s">
        <v>467</v>
      </c>
      <c r="G53" s="29">
        <v>84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13920</v>
      </c>
    </row>
    <row r="56" ht="102">
      <c r="A56" s="1" t="s">
        <v>441</v>
      </c>
      <c r="E56" s="27" t="s">
        <v>12879</v>
      </c>
    </row>
    <row r="57">
      <c r="A57" s="1" t="s">
        <v>432</v>
      </c>
      <c r="B57" s="1">
        <v>12</v>
      </c>
      <c r="C57" s="26" t="s">
        <v>995</v>
      </c>
      <c r="D57" t="s">
        <v>434</v>
      </c>
      <c r="E57" s="27" t="s">
        <v>996</v>
      </c>
      <c r="F57" s="28" t="s">
        <v>467</v>
      </c>
      <c r="G57" s="29">
        <v>945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13920</v>
      </c>
    </row>
    <row r="60" ht="140.25">
      <c r="A60" s="1" t="s">
        <v>441</v>
      </c>
      <c r="E60" s="27" t="s">
        <v>13664</v>
      </c>
    </row>
    <row r="61">
      <c r="A61" s="1" t="s">
        <v>432</v>
      </c>
      <c r="B61" s="1">
        <v>13</v>
      </c>
      <c r="C61" s="26" t="s">
        <v>3948</v>
      </c>
      <c r="D61" t="s">
        <v>434</v>
      </c>
      <c r="E61" s="27" t="s">
        <v>3949</v>
      </c>
      <c r="F61" s="28" t="s">
        <v>496</v>
      </c>
      <c r="G61" s="29">
        <v>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13878</v>
      </c>
    </row>
    <row r="64" ht="102">
      <c r="A64" s="1" t="s">
        <v>441</v>
      </c>
      <c r="E64" s="27" t="s">
        <v>12879</v>
      </c>
    </row>
    <row r="65" ht="25.5">
      <c r="A65" s="1" t="s">
        <v>432</v>
      </c>
      <c r="B65" s="1">
        <v>14</v>
      </c>
      <c r="C65" s="26" t="s">
        <v>13673</v>
      </c>
      <c r="D65" t="s">
        <v>434</v>
      </c>
      <c r="E65" s="27" t="s">
        <v>13674</v>
      </c>
      <c r="F65" s="28" t="s">
        <v>496</v>
      </c>
      <c r="G65" s="29">
        <v>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13659</v>
      </c>
    </row>
    <row r="68" ht="38.25">
      <c r="A68" s="1" t="s">
        <v>441</v>
      </c>
      <c r="E68" s="27" t="s">
        <v>13675</v>
      </c>
    </row>
    <row r="69">
      <c r="A69" s="1" t="s">
        <v>432</v>
      </c>
      <c r="B69" s="1">
        <v>15</v>
      </c>
      <c r="C69" s="26" t="s">
        <v>2077</v>
      </c>
      <c r="D69" t="s">
        <v>434</v>
      </c>
      <c r="E69" s="27" t="s">
        <v>2078</v>
      </c>
      <c r="F69" s="28" t="s">
        <v>496</v>
      </c>
      <c r="G69" s="29">
        <v>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13920</v>
      </c>
    </row>
    <row r="72" ht="102">
      <c r="A72" s="1" t="s">
        <v>441</v>
      </c>
      <c r="E72" s="27" t="s">
        <v>2179</v>
      </c>
    </row>
    <row r="73" ht="25.5">
      <c r="A73" s="1" t="s">
        <v>432</v>
      </c>
      <c r="B73" s="1">
        <v>16</v>
      </c>
      <c r="C73" s="26" t="s">
        <v>13468</v>
      </c>
      <c r="D73" t="s">
        <v>434</v>
      </c>
      <c r="E73" s="27" t="s">
        <v>13469</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13920</v>
      </c>
    </row>
    <row r="76" ht="102">
      <c r="A76" s="1" t="s">
        <v>441</v>
      </c>
      <c r="E76" s="27" t="s">
        <v>2175</v>
      </c>
    </row>
    <row r="77">
      <c r="A77" s="1" t="s">
        <v>432</v>
      </c>
      <c r="B77" s="1">
        <v>17</v>
      </c>
      <c r="C77" s="26" t="s">
        <v>13719</v>
      </c>
      <c r="D77" t="s">
        <v>434</v>
      </c>
      <c r="E77" s="27" t="s">
        <v>13720</v>
      </c>
      <c r="F77" s="28" t="s">
        <v>467</v>
      </c>
      <c r="G77" s="29">
        <v>875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13878</v>
      </c>
    </row>
    <row r="80" ht="76.5">
      <c r="A80" s="1" t="s">
        <v>441</v>
      </c>
      <c r="E80" s="27" t="s">
        <v>13663</v>
      </c>
    </row>
    <row r="81">
      <c r="A81" s="1" t="s">
        <v>432</v>
      </c>
      <c r="B81" s="1">
        <v>18</v>
      </c>
      <c r="C81" s="26" t="s">
        <v>13722</v>
      </c>
      <c r="D81" t="s">
        <v>434</v>
      </c>
      <c r="E81" s="27" t="s">
        <v>13723</v>
      </c>
      <c r="F81" s="28" t="s">
        <v>467</v>
      </c>
      <c r="G81" s="29">
        <v>484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13878</v>
      </c>
    </row>
    <row r="84" ht="76.5">
      <c r="A84" s="1" t="s">
        <v>441</v>
      </c>
      <c r="E84" s="27" t="s">
        <v>13433</v>
      </c>
    </row>
    <row r="85">
      <c r="A85" s="1" t="s">
        <v>432</v>
      </c>
      <c r="B85" s="1">
        <v>19</v>
      </c>
      <c r="C85" s="26" t="s">
        <v>2081</v>
      </c>
      <c r="D85" t="s">
        <v>434</v>
      </c>
      <c r="E85" s="27" t="s">
        <v>2082</v>
      </c>
      <c r="F85" s="28" t="s">
        <v>467</v>
      </c>
      <c r="G85" s="29">
        <v>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13878</v>
      </c>
    </row>
    <row r="88" ht="114.75">
      <c r="A88" s="1" t="s">
        <v>441</v>
      </c>
      <c r="E88" s="27" t="s">
        <v>2183</v>
      </c>
    </row>
    <row r="89">
      <c r="A89" s="1" t="s">
        <v>432</v>
      </c>
      <c r="B89" s="1">
        <v>20</v>
      </c>
      <c r="C89" s="26" t="s">
        <v>2087</v>
      </c>
      <c r="D89" t="s">
        <v>434</v>
      </c>
      <c r="E89" s="27" t="s">
        <v>2088</v>
      </c>
      <c r="F89" s="28" t="s">
        <v>496</v>
      </c>
      <c r="G89" s="29">
        <v>10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13878</v>
      </c>
    </row>
    <row r="92" ht="102">
      <c r="A92" s="1" t="s">
        <v>441</v>
      </c>
      <c r="E92" s="27" t="s">
        <v>2187</v>
      </c>
    </row>
    <row r="93">
      <c r="A93" s="1" t="s">
        <v>432</v>
      </c>
      <c r="B93" s="1">
        <v>21</v>
      </c>
      <c r="C93" s="26" t="s">
        <v>3998</v>
      </c>
      <c r="D93" t="s">
        <v>434</v>
      </c>
      <c r="E93" s="27" t="s">
        <v>3999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13878</v>
      </c>
    </row>
    <row r="96" ht="102">
      <c r="A96" s="1" t="s">
        <v>441</v>
      </c>
      <c r="E96" s="27" t="s">
        <v>13828</v>
      </c>
    </row>
    <row r="97">
      <c r="A97" s="1" t="s">
        <v>432</v>
      </c>
      <c r="B97" s="1">
        <v>22</v>
      </c>
      <c r="C97" s="26" t="s">
        <v>2994</v>
      </c>
      <c r="D97" t="s">
        <v>434</v>
      </c>
      <c r="E97" s="27" t="s">
        <v>2995</v>
      </c>
      <c r="F97" s="28" t="s">
        <v>467</v>
      </c>
      <c r="G97" s="29">
        <v>1710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76.5">
      <c r="A100" s="1" t="s">
        <v>441</v>
      </c>
      <c r="E100" s="27" t="s">
        <v>12866</v>
      </c>
    </row>
    <row r="101">
      <c r="A101" s="1" t="s">
        <v>432</v>
      </c>
      <c r="B101" s="1">
        <v>23</v>
      </c>
      <c r="C101" s="26" t="s">
        <v>2997</v>
      </c>
      <c r="D101" t="s">
        <v>434</v>
      </c>
      <c r="E101" s="27" t="s">
        <v>2998</v>
      </c>
      <c r="F101" s="28" t="s">
        <v>467</v>
      </c>
      <c r="G101" s="29">
        <v>20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13921</v>
      </c>
    </row>
    <row r="104" ht="76.5">
      <c r="A104" s="1" t="s">
        <v>441</v>
      </c>
      <c r="E104" s="27" t="s">
        <v>12866</v>
      </c>
    </row>
    <row r="105">
      <c r="A105" s="1" t="s">
        <v>432</v>
      </c>
      <c r="B105" s="1">
        <v>24</v>
      </c>
      <c r="C105" s="26" t="s">
        <v>3972</v>
      </c>
      <c r="D105" t="s">
        <v>434</v>
      </c>
      <c r="E105" s="27" t="s">
        <v>3973</v>
      </c>
      <c r="F105" s="28" t="s">
        <v>467</v>
      </c>
      <c r="G105" s="29">
        <v>430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13921</v>
      </c>
    </row>
    <row r="108" ht="76.5">
      <c r="A108" s="1" t="s">
        <v>441</v>
      </c>
      <c r="E108" s="27" t="s">
        <v>12866</v>
      </c>
    </row>
    <row r="109">
      <c r="A109" s="1" t="s">
        <v>432</v>
      </c>
      <c r="B109" s="1">
        <v>25</v>
      </c>
      <c r="C109" s="26" t="s">
        <v>13922</v>
      </c>
      <c r="D109" t="s">
        <v>434</v>
      </c>
      <c r="E109" s="27" t="s">
        <v>13923</v>
      </c>
      <c r="F109" s="28" t="s">
        <v>467</v>
      </c>
      <c r="G109" s="29">
        <v>200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13921</v>
      </c>
    </row>
    <row r="112" ht="76.5">
      <c r="A112" s="1" t="s">
        <v>441</v>
      </c>
      <c r="E112" s="27" t="s">
        <v>12866</v>
      </c>
    </row>
    <row r="113" ht="25.5">
      <c r="A113" s="1" t="s">
        <v>432</v>
      </c>
      <c r="B113" s="1">
        <v>26</v>
      </c>
      <c r="C113" s="26" t="s">
        <v>3005</v>
      </c>
      <c r="D113" t="s">
        <v>434</v>
      </c>
      <c r="E113" s="27" t="s">
        <v>3006</v>
      </c>
      <c r="F113" s="28" t="s">
        <v>496</v>
      </c>
      <c r="G113" s="29">
        <v>14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13921</v>
      </c>
    </row>
    <row r="116" ht="89.25">
      <c r="A116" s="1" t="s">
        <v>441</v>
      </c>
      <c r="E116" s="27" t="s">
        <v>12869</v>
      </c>
    </row>
    <row r="117" ht="25.5">
      <c r="A117" s="1" t="s">
        <v>432</v>
      </c>
      <c r="B117" s="1">
        <v>27</v>
      </c>
      <c r="C117" s="26" t="s">
        <v>3978</v>
      </c>
      <c r="D117" t="s">
        <v>434</v>
      </c>
      <c r="E117" s="27" t="s">
        <v>3979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13921</v>
      </c>
    </row>
    <row r="120" ht="89.25">
      <c r="A120" s="1" t="s">
        <v>441</v>
      </c>
      <c r="E120" s="27" t="s">
        <v>12869</v>
      </c>
    </row>
    <row r="121" ht="25.5">
      <c r="A121" s="1" t="s">
        <v>432</v>
      </c>
      <c r="B121" s="1">
        <v>28</v>
      </c>
      <c r="C121" s="26" t="s">
        <v>13489</v>
      </c>
      <c r="D121" t="s">
        <v>434</v>
      </c>
      <c r="E121" s="27" t="s">
        <v>13490</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13921</v>
      </c>
    </row>
    <row r="124" ht="89.25">
      <c r="A124" s="1" t="s">
        <v>441</v>
      </c>
      <c r="E124" s="27" t="s">
        <v>12869</v>
      </c>
    </row>
    <row r="125" ht="25.5">
      <c r="A125" s="1" t="s">
        <v>432</v>
      </c>
      <c r="B125" s="1">
        <v>29</v>
      </c>
      <c r="C125" s="26" t="s">
        <v>7390</v>
      </c>
      <c r="D125" t="s">
        <v>434</v>
      </c>
      <c r="E125" s="27" t="s">
        <v>7391</v>
      </c>
      <c r="F125" s="28" t="s">
        <v>496</v>
      </c>
      <c r="G125" s="29">
        <v>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89.25">
      <c r="A128" s="1" t="s">
        <v>441</v>
      </c>
      <c r="E128" s="27" t="s">
        <v>12869</v>
      </c>
    </row>
    <row r="129" ht="25.5">
      <c r="A129" s="1" t="s">
        <v>432</v>
      </c>
      <c r="B129" s="1">
        <v>30</v>
      </c>
      <c r="C129" s="26" t="s">
        <v>13491</v>
      </c>
      <c r="D129" t="s">
        <v>434</v>
      </c>
      <c r="E129" s="27" t="s">
        <v>13492</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13921</v>
      </c>
    </row>
    <row r="132" ht="89.25">
      <c r="A132" s="1" t="s">
        <v>441</v>
      </c>
      <c r="E132" s="27" t="s">
        <v>12869</v>
      </c>
    </row>
    <row r="133" ht="25.5">
      <c r="A133" s="1" t="s">
        <v>432</v>
      </c>
      <c r="B133" s="1">
        <v>31</v>
      </c>
      <c r="C133" s="26" t="s">
        <v>13641</v>
      </c>
      <c r="D133" t="s">
        <v>434</v>
      </c>
      <c r="E133" s="27" t="s">
        <v>13642</v>
      </c>
      <c r="F133" s="28" t="s">
        <v>496</v>
      </c>
      <c r="G133" s="29">
        <v>15</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13921</v>
      </c>
    </row>
    <row r="136" ht="89.25">
      <c r="A136" s="1" t="s">
        <v>441</v>
      </c>
      <c r="E136" s="27" t="s">
        <v>12869</v>
      </c>
    </row>
    <row r="137">
      <c r="A137" s="1" t="s">
        <v>432</v>
      </c>
      <c r="B137" s="1">
        <v>32</v>
      </c>
      <c r="C137" s="26" t="s">
        <v>3980</v>
      </c>
      <c r="D137" t="s">
        <v>434</v>
      </c>
      <c r="E137" s="27" t="s">
        <v>3981</v>
      </c>
      <c r="F137" s="28" t="s">
        <v>467</v>
      </c>
      <c r="G137" s="29">
        <v>2360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13921</v>
      </c>
    </row>
    <row r="140" ht="76.5">
      <c r="A140" s="1" t="s">
        <v>441</v>
      </c>
      <c r="E140" s="27" t="s">
        <v>12870</v>
      </c>
    </row>
    <row r="141">
      <c r="A141" s="1" t="s">
        <v>432</v>
      </c>
      <c r="B141" s="1">
        <v>33</v>
      </c>
      <c r="C141" s="26" t="s">
        <v>13345</v>
      </c>
      <c r="D141" t="s">
        <v>434</v>
      </c>
      <c r="E141" s="27" t="s">
        <v>13346</v>
      </c>
      <c r="F141" s="28" t="s">
        <v>467</v>
      </c>
      <c r="G141" s="29">
        <v>2360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13878</v>
      </c>
    </row>
    <row r="144" ht="114.75">
      <c r="A144" s="1" t="s">
        <v>441</v>
      </c>
      <c r="E144" s="27" t="s">
        <v>13726</v>
      </c>
    </row>
    <row r="145">
      <c r="A145" s="1" t="s">
        <v>432</v>
      </c>
      <c r="B145" s="1">
        <v>34</v>
      </c>
      <c r="C145" s="26" t="s">
        <v>13852</v>
      </c>
      <c r="D145" t="s">
        <v>434</v>
      </c>
      <c r="E145" s="27" t="s">
        <v>13853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13878</v>
      </c>
    </row>
    <row r="148" ht="114.75">
      <c r="A148" s="1" t="s">
        <v>441</v>
      </c>
      <c r="E148" s="27" t="s">
        <v>13731</v>
      </c>
    </row>
    <row r="149">
      <c r="A149" s="1" t="s">
        <v>432</v>
      </c>
      <c r="B149" s="1">
        <v>35</v>
      </c>
      <c r="C149" s="26" t="s">
        <v>4938</v>
      </c>
      <c r="D149" t="s">
        <v>434</v>
      </c>
      <c r="E149" s="27" t="s">
        <v>4155</v>
      </c>
      <c r="F149" s="28" t="s">
        <v>496</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13878</v>
      </c>
    </row>
    <row r="152" ht="89.25">
      <c r="A152" s="1" t="s">
        <v>441</v>
      </c>
      <c r="E152" s="27" t="s">
        <v>13854</v>
      </c>
    </row>
    <row r="153" ht="25.5">
      <c r="A153" s="1" t="s">
        <v>432</v>
      </c>
      <c r="B153" s="1">
        <v>36</v>
      </c>
      <c r="C153" s="26" t="s">
        <v>3012</v>
      </c>
      <c r="D153" t="s">
        <v>434</v>
      </c>
      <c r="E153" s="27" t="s">
        <v>3013</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13659</v>
      </c>
    </row>
    <row r="156" ht="102">
      <c r="A156" s="1" t="s">
        <v>441</v>
      </c>
      <c r="E156" s="27" t="s">
        <v>13689</v>
      </c>
    </row>
    <row r="157" ht="38.25">
      <c r="A157" s="1" t="s">
        <v>432</v>
      </c>
      <c r="B157" s="1">
        <v>37</v>
      </c>
      <c r="C157" s="26" t="s">
        <v>3014</v>
      </c>
      <c r="D157" t="s">
        <v>434</v>
      </c>
      <c r="E157" s="27" t="s">
        <v>3015</v>
      </c>
      <c r="F157" s="28" t="s">
        <v>496</v>
      </c>
      <c r="G157" s="29">
        <v>6</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13659</v>
      </c>
    </row>
    <row r="160" ht="102">
      <c r="A160" s="1" t="s">
        <v>441</v>
      </c>
      <c r="E160" s="27" t="s">
        <v>13689</v>
      </c>
    </row>
    <row r="161" ht="25.5">
      <c r="A161" s="1" t="s">
        <v>432</v>
      </c>
      <c r="B161" s="1">
        <v>38</v>
      </c>
      <c r="C161" s="26" t="s">
        <v>3016</v>
      </c>
      <c r="D161" t="s">
        <v>434</v>
      </c>
      <c r="E161" s="27" t="s">
        <v>3017</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13659</v>
      </c>
    </row>
    <row r="164" ht="89.25">
      <c r="A164" s="1" t="s">
        <v>441</v>
      </c>
      <c r="E164" s="27" t="s">
        <v>13690</v>
      </c>
    </row>
    <row r="165">
      <c r="A165" s="1" t="s">
        <v>432</v>
      </c>
      <c r="B165" s="1">
        <v>39</v>
      </c>
      <c r="C165" s="26" t="s">
        <v>13529</v>
      </c>
      <c r="D165" t="s">
        <v>434</v>
      </c>
      <c r="E165" s="27" t="s">
        <v>13530</v>
      </c>
      <c r="F165" s="28" t="s">
        <v>496</v>
      </c>
      <c r="G165" s="29">
        <v>9</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13659</v>
      </c>
    </row>
    <row r="168" ht="76.5">
      <c r="A168" s="1" t="s">
        <v>441</v>
      </c>
      <c r="E168" s="27" t="s">
        <v>13440</v>
      </c>
    </row>
    <row r="169">
      <c r="A169" s="1" t="s">
        <v>432</v>
      </c>
      <c r="B169" s="1">
        <v>40</v>
      </c>
      <c r="C169" s="26" t="s">
        <v>13532</v>
      </c>
      <c r="D169" t="s">
        <v>434</v>
      </c>
      <c r="E169" s="27" t="s">
        <v>13533</v>
      </c>
      <c r="F169" s="28" t="s">
        <v>496</v>
      </c>
      <c r="G169" s="29">
        <v>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13659</v>
      </c>
    </row>
    <row r="172" ht="76.5">
      <c r="A172" s="1" t="s">
        <v>441</v>
      </c>
      <c r="E172" s="27" t="s">
        <v>13440</v>
      </c>
    </row>
    <row r="173">
      <c r="A173" s="1" t="s">
        <v>432</v>
      </c>
      <c r="B173" s="1">
        <v>41</v>
      </c>
      <c r="C173" s="26" t="s">
        <v>3018</v>
      </c>
      <c r="D173" t="s">
        <v>434</v>
      </c>
      <c r="E173" s="27" t="s">
        <v>3019</v>
      </c>
      <c r="F173" s="28" t="s">
        <v>1625</v>
      </c>
      <c r="G173" s="29">
        <v>260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13659</v>
      </c>
    </row>
    <row r="176" ht="89.25">
      <c r="A176" s="1" t="s">
        <v>441</v>
      </c>
      <c r="E176" s="27" t="s">
        <v>13691</v>
      </c>
    </row>
    <row r="177">
      <c r="A177" s="1" t="s">
        <v>432</v>
      </c>
      <c r="B177" s="1">
        <v>42</v>
      </c>
      <c r="C177" s="26" t="s">
        <v>13570</v>
      </c>
      <c r="D177" t="s">
        <v>434</v>
      </c>
      <c r="E177" s="27" t="s">
        <v>4943</v>
      </c>
      <c r="F177" s="28" t="s">
        <v>1625</v>
      </c>
      <c r="G177" s="29">
        <v>120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13659</v>
      </c>
    </row>
    <row r="180" ht="102">
      <c r="A180" s="1" t="s">
        <v>441</v>
      </c>
      <c r="E180" s="27" t="s">
        <v>13732</v>
      </c>
    </row>
    <row r="181">
      <c r="A181" s="1" t="s">
        <v>432</v>
      </c>
      <c r="B181" s="1">
        <v>43</v>
      </c>
      <c r="C181" s="26" t="s">
        <v>13537</v>
      </c>
      <c r="D181" t="s">
        <v>434</v>
      </c>
      <c r="E181" s="27" t="s">
        <v>8983</v>
      </c>
      <c r="F181" s="28" t="s">
        <v>1625</v>
      </c>
      <c r="G181" s="29">
        <v>120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89.25">
      <c r="A184" s="1" t="s">
        <v>441</v>
      </c>
      <c r="E184" s="27" t="s">
        <v>13692</v>
      </c>
    </row>
    <row r="185">
      <c r="A185" s="1" t="s">
        <v>432</v>
      </c>
      <c r="B185" s="1">
        <v>44</v>
      </c>
      <c r="C185" s="26" t="s">
        <v>13924</v>
      </c>
      <c r="D185" t="s">
        <v>434</v>
      </c>
      <c r="E185" s="27" t="s">
        <v>13925</v>
      </c>
      <c r="F185" s="28" t="s">
        <v>496</v>
      </c>
      <c r="G185" s="29">
        <v>40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13818</v>
      </c>
    </row>
    <row r="188" ht="114.75">
      <c r="A188" s="1" t="s">
        <v>441</v>
      </c>
      <c r="E188" s="27" t="s">
        <v>12187</v>
      </c>
    </row>
    <row r="189">
      <c r="A189" s="1" t="s">
        <v>432</v>
      </c>
      <c r="B189" s="1">
        <v>45</v>
      </c>
      <c r="C189" s="26" t="s">
        <v>13926</v>
      </c>
      <c r="D189" t="s">
        <v>434</v>
      </c>
      <c r="E189" s="27" t="s">
        <v>13927</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13818</v>
      </c>
    </row>
    <row r="192" ht="114.75">
      <c r="A192" s="1" t="s">
        <v>441</v>
      </c>
      <c r="E192" s="27" t="s">
        <v>12187</v>
      </c>
    </row>
    <row r="193" ht="25.5">
      <c r="A193" s="1" t="s">
        <v>432</v>
      </c>
      <c r="B193" s="1">
        <v>46</v>
      </c>
      <c r="C193" s="26" t="s">
        <v>13928</v>
      </c>
      <c r="D193" t="s">
        <v>434</v>
      </c>
      <c r="E193" s="27" t="s">
        <v>13929</v>
      </c>
      <c r="F193" s="28" t="s">
        <v>496</v>
      </c>
      <c r="G193" s="29">
        <v>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102">
      <c r="A196" s="1" t="s">
        <v>441</v>
      </c>
      <c r="E196" s="27" t="s">
        <v>12374</v>
      </c>
    </row>
    <row r="197">
      <c r="A197" s="1" t="s">
        <v>432</v>
      </c>
      <c r="B197" s="1">
        <v>47</v>
      </c>
      <c r="C197" s="26" t="s">
        <v>13739</v>
      </c>
      <c r="D197" t="s">
        <v>434</v>
      </c>
      <c r="E197" s="27" t="s">
        <v>13930</v>
      </c>
      <c r="F197" s="28" t="s">
        <v>496</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13931</v>
      </c>
    </row>
    <row r="200" ht="89.25">
      <c r="A200" s="1" t="s">
        <v>441</v>
      </c>
      <c r="E200" s="27" t="s">
        <v>13742</v>
      </c>
    </row>
    <row r="201">
      <c r="A201" s="1" t="s">
        <v>432</v>
      </c>
      <c r="B201" s="1">
        <v>48</v>
      </c>
      <c r="C201" s="26" t="s">
        <v>13932</v>
      </c>
      <c r="D201" t="s">
        <v>434</v>
      </c>
      <c r="E201" s="27" t="s">
        <v>13933</v>
      </c>
      <c r="F201" s="28" t="s">
        <v>496</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13931</v>
      </c>
    </row>
    <row r="204" ht="89.25">
      <c r="A204" s="1" t="s">
        <v>441</v>
      </c>
      <c r="E204" s="27" t="s">
        <v>13742</v>
      </c>
    </row>
    <row r="205">
      <c r="A205" s="1" t="s">
        <v>432</v>
      </c>
      <c r="B205" s="1">
        <v>49</v>
      </c>
      <c r="C205" s="26" t="s">
        <v>13540</v>
      </c>
      <c r="D205" t="s">
        <v>434</v>
      </c>
      <c r="E205" s="27" t="s">
        <v>13541</v>
      </c>
      <c r="F205" s="28" t="s">
        <v>496</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13694</v>
      </c>
    </row>
    <row r="208" ht="140.25">
      <c r="A208" s="1" t="s">
        <v>441</v>
      </c>
      <c r="E208" s="27" t="s">
        <v>13695</v>
      </c>
    </row>
    <row r="209">
      <c r="A209" s="1" t="s">
        <v>429</v>
      </c>
      <c r="C209" s="22" t="s">
        <v>532</v>
      </c>
      <c r="E209" s="23" t="s">
        <v>1148</v>
      </c>
      <c r="L209" s="24">
        <f>SUMIFS(L210:L217,A210:A217,"P")</f>
        <v>0</v>
      </c>
      <c r="M209" s="24">
        <f>SUMIFS(M210:M217,A210:A217,"P")</f>
        <v>0</v>
      </c>
      <c r="N209" s="25"/>
    </row>
    <row r="210">
      <c r="A210" s="1" t="s">
        <v>432</v>
      </c>
      <c r="B210" s="1">
        <v>50</v>
      </c>
      <c r="C210" s="26" t="s">
        <v>1590</v>
      </c>
      <c r="D210" t="s">
        <v>434</v>
      </c>
      <c r="E210" s="27" t="s">
        <v>1591</v>
      </c>
      <c r="F210" s="28" t="s">
        <v>444</v>
      </c>
      <c r="G210" s="29">
        <v>22.300000000000001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13920</v>
      </c>
    </row>
    <row r="213" ht="140.25">
      <c r="A213" s="1" t="s">
        <v>441</v>
      </c>
      <c r="E213" s="27" t="s">
        <v>1593</v>
      </c>
    </row>
    <row r="214">
      <c r="A214" s="1" t="s">
        <v>432</v>
      </c>
      <c r="B214" s="1">
        <v>51</v>
      </c>
      <c r="C214" s="26" t="s">
        <v>13552</v>
      </c>
      <c r="D214" t="s">
        <v>434</v>
      </c>
      <c r="E214" s="27" t="s">
        <v>13553</v>
      </c>
      <c r="F214" s="28" t="s">
        <v>444</v>
      </c>
      <c r="G214" s="29">
        <v>1</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102">
      <c r="A217" s="1" t="s">
        <v>441</v>
      </c>
      <c r="E217" s="27" t="s">
        <v>13696</v>
      </c>
    </row>
    <row r="218">
      <c r="A218" s="1" t="s">
        <v>429</v>
      </c>
      <c r="C218" s="22" t="s">
        <v>559</v>
      </c>
      <c r="E218" s="23" t="s">
        <v>893</v>
      </c>
      <c r="L218" s="24">
        <f>SUMIFS(L219:L242,A219:A242,"P")</f>
        <v>0</v>
      </c>
      <c r="M218" s="24">
        <f>SUMIFS(M219:M242,A219:A242,"P")</f>
        <v>0</v>
      </c>
      <c r="N218" s="25"/>
    </row>
    <row r="219" ht="25.5">
      <c r="A219" s="1" t="s">
        <v>432</v>
      </c>
      <c r="B219" s="1">
        <v>52</v>
      </c>
      <c r="C219" s="26" t="s">
        <v>561</v>
      </c>
      <c r="D219" t="s">
        <v>562</v>
      </c>
      <c r="E219" s="27" t="s">
        <v>563</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c r="A221" s="1" t="s">
        <v>439</v>
      </c>
      <c r="E221" s="33" t="s">
        <v>13920</v>
      </c>
    </row>
    <row r="222" ht="153">
      <c r="A222" s="1" t="s">
        <v>441</v>
      </c>
      <c r="E222" s="27" t="s">
        <v>566</v>
      </c>
    </row>
    <row r="223" ht="38.25">
      <c r="A223" s="1" t="s">
        <v>432</v>
      </c>
      <c r="B223" s="1">
        <v>53</v>
      </c>
      <c r="C223" s="26" t="s">
        <v>901</v>
      </c>
      <c r="D223" t="s">
        <v>562</v>
      </c>
      <c r="E223" s="27" t="s">
        <v>1060</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564</v>
      </c>
    </row>
    <row r="225">
      <c r="A225" s="1" t="s">
        <v>439</v>
      </c>
      <c r="E225" s="33" t="s">
        <v>13920</v>
      </c>
    </row>
    <row r="226" ht="153">
      <c r="A226" s="1" t="s">
        <v>441</v>
      </c>
      <c r="E226" s="27" t="s">
        <v>566</v>
      </c>
    </row>
    <row r="227" ht="25.5">
      <c r="A227" s="1" t="s">
        <v>432</v>
      </c>
      <c r="B227" s="1">
        <v>54</v>
      </c>
      <c r="C227" s="26" t="s">
        <v>13697</v>
      </c>
      <c r="D227" t="s">
        <v>562</v>
      </c>
      <c r="E227" s="27" t="s">
        <v>13698</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564</v>
      </c>
    </row>
    <row r="229">
      <c r="A229" s="1" t="s">
        <v>439</v>
      </c>
      <c r="E229" s="33" t="s">
        <v>13920</v>
      </c>
    </row>
    <row r="230" ht="153">
      <c r="A230" s="1" t="s">
        <v>441</v>
      </c>
      <c r="E230" s="27" t="s">
        <v>566</v>
      </c>
    </row>
    <row r="231" ht="25.5">
      <c r="A231" s="1" t="s">
        <v>432</v>
      </c>
      <c r="B231" s="1">
        <v>55</v>
      </c>
      <c r="C231" s="26" t="s">
        <v>7447</v>
      </c>
      <c r="D231" t="s">
        <v>562</v>
      </c>
      <c r="E231" s="27" t="s">
        <v>7448</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7449</v>
      </c>
    </row>
    <row r="233">
      <c r="A233" s="1" t="s">
        <v>439</v>
      </c>
      <c r="E233" s="33" t="s">
        <v>13659</v>
      </c>
    </row>
    <row r="234" ht="153">
      <c r="A234" s="1" t="s">
        <v>441</v>
      </c>
      <c r="E234" s="27" t="s">
        <v>1108</v>
      </c>
    </row>
    <row r="235" ht="38.25">
      <c r="A235" s="1" t="s">
        <v>432</v>
      </c>
      <c r="B235" s="1">
        <v>56</v>
      </c>
      <c r="C235" s="26" t="s">
        <v>5267</v>
      </c>
      <c r="D235" t="s">
        <v>562</v>
      </c>
      <c r="E235" s="27" t="s">
        <v>5268</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5269</v>
      </c>
    </row>
    <row r="237">
      <c r="A237" s="1" t="s">
        <v>439</v>
      </c>
      <c r="E237" s="33" t="s">
        <v>13659</v>
      </c>
    </row>
    <row r="238" ht="153">
      <c r="A238" s="1" t="s">
        <v>441</v>
      </c>
      <c r="E238" s="27" t="s">
        <v>1108</v>
      </c>
    </row>
    <row r="239" ht="25.5">
      <c r="A239" s="1" t="s">
        <v>432</v>
      </c>
      <c r="B239" s="1">
        <v>57</v>
      </c>
      <c r="C239" s="26" t="s">
        <v>5270</v>
      </c>
      <c r="D239" t="s">
        <v>562</v>
      </c>
      <c r="E239" s="27" t="s">
        <v>5271</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4949</v>
      </c>
    </row>
    <row r="241">
      <c r="A241" s="1" t="s">
        <v>439</v>
      </c>
      <c r="E241" s="33" t="s">
        <v>13659</v>
      </c>
    </row>
    <row r="242" ht="153">
      <c r="A242" s="1" t="s">
        <v>441</v>
      </c>
      <c r="E242" s="27" t="s">
        <v>566</v>
      </c>
    </row>
  </sheetData>
  <sheetProtection sheet="1" objects="1" scenarios="1" spinCount="100000" saltValue="QTxeNBvA4X4aEmUmU0D6tOP9lRWgecJGO2fHpDdUajKiaf/DPYREIK9J3ojfIb67l5DiFby2QF0ckyvYH625wA==" hashValue="2bICQWUPavEPeoRDwDiWRXDNxzjL1A5p7lCixhXfopQMER+Y3hDAg1UunG+YvnRSkJOpuBWhQWkGI9fNbHGU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13934</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13935</v>
      </c>
    </row>
    <row r="13">
      <c r="A13" s="1" t="s">
        <v>441</v>
      </c>
      <c r="E13" s="27" t="s">
        <v>13445</v>
      </c>
    </row>
    <row r="14">
      <c r="A14" s="1" t="s">
        <v>432</v>
      </c>
      <c r="B14" s="1">
        <v>2</v>
      </c>
      <c r="C14" s="26" t="s">
        <v>1175</v>
      </c>
      <c r="D14" t="s">
        <v>434</v>
      </c>
      <c r="E14" s="27" t="s">
        <v>1176</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13936</v>
      </c>
    </row>
    <row r="17" ht="318.75">
      <c r="A17" s="1" t="s">
        <v>441</v>
      </c>
      <c r="E17" s="27" t="s">
        <v>1178</v>
      </c>
    </row>
    <row r="18">
      <c r="A18" s="1" t="s">
        <v>432</v>
      </c>
      <c r="B18" s="1">
        <v>3</v>
      </c>
      <c r="C18" s="26" t="s">
        <v>13428</v>
      </c>
      <c r="D18" t="s">
        <v>434</v>
      </c>
      <c r="E18" s="27" t="s">
        <v>13429</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13937</v>
      </c>
    </row>
    <row r="21" ht="25.5">
      <c r="A21" s="1" t="s">
        <v>441</v>
      </c>
      <c r="E21" s="27" t="s">
        <v>13431</v>
      </c>
    </row>
    <row r="22">
      <c r="A22" s="1" t="s">
        <v>432</v>
      </c>
      <c r="B22" s="1">
        <v>4</v>
      </c>
      <c r="C22" s="26" t="s">
        <v>931</v>
      </c>
      <c r="D22" t="s">
        <v>434</v>
      </c>
      <c r="E22" s="27" t="s">
        <v>932</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13938</v>
      </c>
    </row>
    <row r="25" ht="153">
      <c r="A25" s="1" t="s">
        <v>441</v>
      </c>
      <c r="E25" s="27" t="s">
        <v>13446</v>
      </c>
    </row>
    <row r="26">
      <c r="A26" s="1" t="s">
        <v>432</v>
      </c>
      <c r="B26" s="1">
        <v>5</v>
      </c>
      <c r="C26" s="26" t="s">
        <v>13447</v>
      </c>
      <c r="D26" t="s">
        <v>434</v>
      </c>
      <c r="E26" s="27" t="s">
        <v>13448</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13935</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13939</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13940</v>
      </c>
    </row>
    <row r="39" ht="140.25">
      <c r="A39" s="1" t="s">
        <v>441</v>
      </c>
      <c r="E39" s="27" t="s">
        <v>13560</v>
      </c>
    </row>
    <row r="40">
      <c r="A40" s="1" t="s">
        <v>429</v>
      </c>
      <c r="C40" s="22" t="s">
        <v>4099</v>
      </c>
      <c r="E40" s="23" t="s">
        <v>13450</v>
      </c>
      <c r="L40" s="24">
        <f>SUMIFS(L41:L96,A41:A96,"P")</f>
        <v>0</v>
      </c>
      <c r="M40" s="24">
        <f>SUMIFS(M41:M96,A41:A96,"P")</f>
        <v>0</v>
      </c>
      <c r="N40" s="25"/>
    </row>
    <row r="41" ht="25.5">
      <c r="A41" s="1" t="s">
        <v>432</v>
      </c>
      <c r="B41" s="1">
        <v>8</v>
      </c>
      <c r="C41" s="26" t="s">
        <v>4883</v>
      </c>
      <c r="D41" t="s">
        <v>434</v>
      </c>
      <c r="E41" s="27" t="s">
        <v>4102</v>
      </c>
      <c r="F41" s="28" t="s">
        <v>496</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13941</v>
      </c>
    </row>
    <row r="44" ht="25.5">
      <c r="A44" s="1" t="s">
        <v>441</v>
      </c>
      <c r="E44" s="27" t="s">
        <v>13452</v>
      </c>
    </row>
    <row r="45">
      <c r="A45" s="1" t="s">
        <v>432</v>
      </c>
      <c r="B45" s="1">
        <v>9</v>
      </c>
      <c r="C45" s="26" t="s">
        <v>13453</v>
      </c>
      <c r="D45" t="s">
        <v>434</v>
      </c>
      <c r="E45" s="27" t="s">
        <v>13454</v>
      </c>
      <c r="F45" s="28" t="s">
        <v>496</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13942</v>
      </c>
    </row>
    <row r="48" ht="51">
      <c r="A48" s="1" t="s">
        <v>441</v>
      </c>
      <c r="E48" s="27" t="s">
        <v>13455</v>
      </c>
    </row>
    <row r="49">
      <c r="A49" s="1" t="s">
        <v>432</v>
      </c>
      <c r="B49" s="1">
        <v>10</v>
      </c>
      <c r="C49" s="26" t="s">
        <v>13456</v>
      </c>
      <c r="D49" t="s">
        <v>434</v>
      </c>
      <c r="E49" s="27" t="s">
        <v>13457</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13943</v>
      </c>
    </row>
    <row r="52" ht="38.25">
      <c r="A52" s="1" t="s">
        <v>441</v>
      </c>
      <c r="E52" s="27" t="s">
        <v>13458</v>
      </c>
    </row>
    <row r="53">
      <c r="A53" s="1" t="s">
        <v>432</v>
      </c>
      <c r="B53" s="1">
        <v>11</v>
      </c>
      <c r="C53" s="26" t="s">
        <v>12876</v>
      </c>
      <c r="D53" t="s">
        <v>434</v>
      </c>
      <c r="E53" s="27" t="s">
        <v>12877</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13944</v>
      </c>
    </row>
    <row r="56" ht="51">
      <c r="A56" s="1" t="s">
        <v>441</v>
      </c>
      <c r="E56" s="27" t="s">
        <v>13945</v>
      </c>
    </row>
    <row r="57">
      <c r="A57" s="1" t="s">
        <v>432</v>
      </c>
      <c r="B57" s="1">
        <v>12</v>
      </c>
      <c r="C57" s="26" t="s">
        <v>995</v>
      </c>
      <c r="D57" t="s">
        <v>434</v>
      </c>
      <c r="E57" s="27" t="s">
        <v>996</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13943</v>
      </c>
    </row>
    <row r="60" ht="76.5">
      <c r="A60" s="1" t="s">
        <v>441</v>
      </c>
      <c r="E60" s="27" t="s">
        <v>13459</v>
      </c>
    </row>
    <row r="61" ht="25.5">
      <c r="A61" s="1" t="s">
        <v>432</v>
      </c>
      <c r="B61" s="1">
        <v>13</v>
      </c>
      <c r="C61" s="26" t="s">
        <v>13460</v>
      </c>
      <c r="D61" t="s">
        <v>434</v>
      </c>
      <c r="E61" s="27" t="s">
        <v>9527</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13946</v>
      </c>
    </row>
    <row r="64" ht="76.5">
      <c r="A64" s="1" t="s">
        <v>441</v>
      </c>
      <c r="E64" s="27" t="s">
        <v>13461</v>
      </c>
    </row>
    <row r="65" ht="25.5">
      <c r="A65" s="1" t="s">
        <v>432</v>
      </c>
      <c r="B65" s="1">
        <v>14</v>
      </c>
      <c r="C65" s="26" t="s">
        <v>8402</v>
      </c>
      <c r="D65" t="s">
        <v>434</v>
      </c>
      <c r="E65" s="27" t="s">
        <v>8403</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13947</v>
      </c>
    </row>
    <row r="68" ht="25.5">
      <c r="A68" s="1" t="s">
        <v>441</v>
      </c>
      <c r="E68" s="27" t="s">
        <v>13464</v>
      </c>
    </row>
    <row r="69" ht="25.5">
      <c r="A69" s="1" t="s">
        <v>432</v>
      </c>
      <c r="B69" s="1">
        <v>15</v>
      </c>
      <c r="C69" s="26" t="s">
        <v>13883</v>
      </c>
      <c r="D69" t="s">
        <v>434</v>
      </c>
      <c r="E69" s="27" t="s">
        <v>13884</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13948</v>
      </c>
    </row>
    <row r="72" ht="25.5">
      <c r="A72" s="1" t="s">
        <v>441</v>
      </c>
      <c r="E72" s="27" t="s">
        <v>13464</v>
      </c>
    </row>
    <row r="73">
      <c r="A73" s="1" t="s">
        <v>432</v>
      </c>
      <c r="B73" s="1">
        <v>16</v>
      </c>
      <c r="C73" s="26" t="s">
        <v>13465</v>
      </c>
      <c r="D73" t="s">
        <v>434</v>
      </c>
      <c r="E73" s="27" t="s">
        <v>13466</v>
      </c>
      <c r="F73" s="28" t="s">
        <v>496</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13949</v>
      </c>
    </row>
    <row r="76" ht="51">
      <c r="A76" s="1" t="s">
        <v>441</v>
      </c>
      <c r="E76" s="27" t="s">
        <v>13467</v>
      </c>
    </row>
    <row r="77">
      <c r="A77" s="1" t="s">
        <v>432</v>
      </c>
      <c r="B77" s="1">
        <v>17</v>
      </c>
      <c r="C77" s="26" t="s">
        <v>2077</v>
      </c>
      <c r="D77" t="s">
        <v>434</v>
      </c>
      <c r="E77" s="27" t="s">
        <v>2078</v>
      </c>
      <c r="F77" s="28" t="s">
        <v>496</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13950</v>
      </c>
    </row>
    <row r="80" ht="51">
      <c r="A80" s="1" t="s">
        <v>441</v>
      </c>
      <c r="E80" s="27" t="s">
        <v>13467</v>
      </c>
    </row>
    <row r="81" ht="25.5">
      <c r="A81" s="1" t="s">
        <v>432</v>
      </c>
      <c r="B81" s="1">
        <v>18</v>
      </c>
      <c r="C81" s="26" t="s">
        <v>13468</v>
      </c>
      <c r="D81" t="s">
        <v>434</v>
      </c>
      <c r="E81" s="27" t="s">
        <v>13469</v>
      </c>
      <c r="F81" s="28" t="s">
        <v>496</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13944</v>
      </c>
    </row>
    <row r="84" ht="38.25">
      <c r="A84" s="1" t="s">
        <v>441</v>
      </c>
      <c r="E84" s="27" t="s">
        <v>13458</v>
      </c>
    </row>
    <row r="85">
      <c r="A85" s="1" t="s">
        <v>432</v>
      </c>
      <c r="B85" s="1">
        <v>19</v>
      </c>
      <c r="C85" s="26" t="s">
        <v>13470</v>
      </c>
      <c r="D85" t="s">
        <v>434</v>
      </c>
      <c r="E85" s="27" t="s">
        <v>13471</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13950</v>
      </c>
    </row>
    <row r="88" ht="102">
      <c r="A88" s="1" t="s">
        <v>441</v>
      </c>
      <c r="E88" s="27" t="s">
        <v>13473</v>
      </c>
    </row>
    <row r="89">
      <c r="A89" s="1" t="s">
        <v>432</v>
      </c>
      <c r="B89" s="1">
        <v>20</v>
      </c>
      <c r="C89" s="26" t="s">
        <v>13474</v>
      </c>
      <c r="D89" t="s">
        <v>434</v>
      </c>
      <c r="E89" s="27" t="s">
        <v>13475</v>
      </c>
      <c r="F89" s="28" t="s">
        <v>496</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13951</v>
      </c>
    </row>
    <row r="92" ht="102">
      <c r="A92" s="1" t="s">
        <v>441</v>
      </c>
      <c r="E92" s="27" t="s">
        <v>13476</v>
      </c>
    </row>
    <row r="93">
      <c r="A93" s="1" t="s">
        <v>432</v>
      </c>
      <c r="B93" s="1">
        <v>21</v>
      </c>
      <c r="C93" s="26" t="s">
        <v>13477</v>
      </c>
      <c r="D93" t="s">
        <v>434</v>
      </c>
      <c r="E93" s="27" t="s">
        <v>13478</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13952</v>
      </c>
    </row>
    <row r="96" ht="102">
      <c r="A96" s="1" t="s">
        <v>441</v>
      </c>
      <c r="E96" s="27" t="s">
        <v>13479</v>
      </c>
    </row>
    <row r="97">
      <c r="A97" s="1" t="s">
        <v>429</v>
      </c>
      <c r="C97" s="22" t="s">
        <v>4140</v>
      </c>
      <c r="E97" s="23" t="s">
        <v>4141</v>
      </c>
      <c r="L97" s="24">
        <f>SUMIFS(L98:L101,A98:A101,"P")</f>
        <v>0</v>
      </c>
      <c r="M97" s="24">
        <f>SUMIFS(M98:M101,A98:A101,"P")</f>
        <v>0</v>
      </c>
      <c r="N97" s="25"/>
    </row>
    <row r="98">
      <c r="A98" s="1" t="s">
        <v>432</v>
      </c>
      <c r="B98" s="1">
        <v>22</v>
      </c>
      <c r="C98" s="26" t="s">
        <v>2994</v>
      </c>
      <c r="D98" t="s">
        <v>434</v>
      </c>
      <c r="E98" s="27" t="s">
        <v>2995</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13953</v>
      </c>
    </row>
    <row r="101" ht="38.25">
      <c r="A101" s="1" t="s">
        <v>441</v>
      </c>
      <c r="E101" s="27" t="s">
        <v>13481</v>
      </c>
    </row>
  </sheetData>
  <sheetProtection sheet="1" objects="1" scenarios="1" spinCount="100000" saltValue="oF1jo3p6HZH8ePaXNacjr8h3qUa3QISUSmB5cE3drClvEJaW+gTdX5aTsqNmO/S2dpT1QpmUFByXE/U6GhiTiw==" hashValue="x8vlkWKZGKz1YRM3A9tN7g39ioGhktr+YJ5UToiR16Y5J0II38R/BJn0f2JORluhQguZ2/PNkLGLRgeErdap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13954</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295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13955</v>
      </c>
    </row>
    <row r="13">
      <c r="A13" s="1" t="s">
        <v>441</v>
      </c>
      <c r="E13" s="27" t="s">
        <v>13445</v>
      </c>
    </row>
    <row r="14">
      <c r="A14" s="1" t="s">
        <v>432</v>
      </c>
      <c r="B14" s="1">
        <v>2</v>
      </c>
      <c r="C14" s="26" t="s">
        <v>2027</v>
      </c>
      <c r="D14" t="s">
        <v>434</v>
      </c>
      <c r="E14" s="27" t="s">
        <v>2028</v>
      </c>
      <c r="F14" s="28" t="s">
        <v>444</v>
      </c>
      <c r="G14" s="29">
        <v>16</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13955</v>
      </c>
    </row>
    <row r="17" ht="344.25">
      <c r="A17" s="1" t="s">
        <v>441</v>
      </c>
      <c r="E17" s="27" t="s">
        <v>13956</v>
      </c>
    </row>
    <row r="18">
      <c r="A18" s="1" t="s">
        <v>432</v>
      </c>
      <c r="B18" s="1">
        <v>3</v>
      </c>
      <c r="C18" s="26" t="s">
        <v>1175</v>
      </c>
      <c r="D18" t="s">
        <v>434</v>
      </c>
      <c r="E18" s="27" t="s">
        <v>1176</v>
      </c>
      <c r="F18" s="28" t="s">
        <v>444</v>
      </c>
      <c r="G18" s="29">
        <v>96.5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13955</v>
      </c>
    </row>
    <row r="21" ht="318.75">
      <c r="A21" s="1" t="s">
        <v>441</v>
      </c>
      <c r="E21" s="27" t="s">
        <v>1178</v>
      </c>
    </row>
    <row r="22">
      <c r="A22" s="1" t="s">
        <v>432</v>
      </c>
      <c r="B22" s="1">
        <v>4</v>
      </c>
      <c r="C22" s="26" t="s">
        <v>13428</v>
      </c>
      <c r="D22" t="s">
        <v>434</v>
      </c>
      <c r="E22" s="27" t="s">
        <v>13429</v>
      </c>
      <c r="F22" s="28" t="s">
        <v>467</v>
      </c>
      <c r="G22" s="29">
        <v>24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13955</v>
      </c>
    </row>
    <row r="25" ht="25.5">
      <c r="A25" s="1" t="s">
        <v>441</v>
      </c>
      <c r="E25" s="27" t="s">
        <v>13431</v>
      </c>
    </row>
    <row r="26">
      <c r="A26" s="1" t="s">
        <v>432</v>
      </c>
      <c r="B26" s="1">
        <v>5</v>
      </c>
      <c r="C26" s="26" t="s">
        <v>931</v>
      </c>
      <c r="D26" t="s">
        <v>434</v>
      </c>
      <c r="E26" s="27" t="s">
        <v>932</v>
      </c>
      <c r="F26" s="28" t="s">
        <v>444</v>
      </c>
      <c r="G26" s="29">
        <v>84.400000000000006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13955</v>
      </c>
    </row>
    <row r="29" ht="153">
      <c r="A29" s="1" t="s">
        <v>441</v>
      </c>
      <c r="E29" s="27" t="s">
        <v>13446</v>
      </c>
    </row>
    <row r="30">
      <c r="A30" s="1" t="s">
        <v>432</v>
      </c>
      <c r="B30" s="1">
        <v>6</v>
      </c>
      <c r="C30" s="26" t="s">
        <v>13447</v>
      </c>
      <c r="D30" t="s">
        <v>434</v>
      </c>
      <c r="E30" s="27" t="s">
        <v>13448</v>
      </c>
      <c r="F30" s="28" t="s">
        <v>436</v>
      </c>
      <c r="G30" s="29">
        <v>295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13955</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13957</v>
      </c>
      <c r="D35" t="s">
        <v>434</v>
      </c>
      <c r="E35" s="27" t="s">
        <v>13958</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13959</v>
      </c>
    </row>
    <row r="38" ht="267.75">
      <c r="A38" s="1" t="s">
        <v>441</v>
      </c>
      <c r="E38" s="27" t="s">
        <v>13960</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13955</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13558</v>
      </c>
      <c r="D45" t="s">
        <v>434</v>
      </c>
      <c r="E45" s="27" t="s">
        <v>13559</v>
      </c>
      <c r="F45" s="28" t="s">
        <v>496</v>
      </c>
      <c r="G45" s="29">
        <v>15</v>
      </c>
      <c r="H45" s="28">
        <v>0</v>
      </c>
      <c r="I45" s="30">
        <f>ROUND(G45*H45,P4)</f>
        <v>0</v>
      </c>
      <c r="L45" s="31">
        <v>0</v>
      </c>
      <c r="M45" s="24">
        <f>ROUND(G45*L45,P4)</f>
        <v>0</v>
      </c>
      <c r="N45" s="25" t="s">
        <v>13574</v>
      </c>
      <c r="O45" s="32">
        <f>M45*AA45</f>
        <v>0</v>
      </c>
      <c r="P45" s="1">
        <v>3</v>
      </c>
      <c r="AA45" s="1">
        <f>IF(P45=1,$O$3,IF(P45=2,$O$4,$O$5))</f>
        <v>0</v>
      </c>
    </row>
    <row r="46">
      <c r="A46" s="1" t="s">
        <v>437</v>
      </c>
      <c r="E46" s="27" t="s">
        <v>434</v>
      </c>
    </row>
    <row r="47">
      <c r="A47" s="1" t="s">
        <v>439</v>
      </c>
      <c r="E47" s="33" t="s">
        <v>13955</v>
      </c>
    </row>
    <row r="48" ht="140.25">
      <c r="A48" s="1" t="s">
        <v>441</v>
      </c>
      <c r="E48" s="27" t="s">
        <v>13560</v>
      </c>
    </row>
    <row r="49">
      <c r="A49" s="1" t="s">
        <v>429</v>
      </c>
      <c r="C49" s="22" t="s">
        <v>1816</v>
      </c>
      <c r="E49" s="23" t="s">
        <v>13961</v>
      </c>
      <c r="L49" s="24">
        <f>SUMIFS(L50:L53,A50:A53,"P")</f>
        <v>0</v>
      </c>
      <c r="M49" s="24">
        <f>SUMIFS(M50:M53,A50:A53,"P")</f>
        <v>0</v>
      </c>
      <c r="N49" s="25"/>
    </row>
    <row r="50">
      <c r="A50" s="1" t="s">
        <v>432</v>
      </c>
      <c r="B50" s="1">
        <v>10</v>
      </c>
      <c r="C50" s="26" t="s">
        <v>13962</v>
      </c>
      <c r="D50" t="s">
        <v>434</v>
      </c>
      <c r="E50" s="27" t="s">
        <v>13963</v>
      </c>
      <c r="F50" s="28" t="s">
        <v>436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13964</v>
      </c>
    </row>
    <row r="53" ht="38.25">
      <c r="A53" s="1" t="s">
        <v>441</v>
      </c>
      <c r="E53" s="27" t="s">
        <v>13965</v>
      </c>
    </row>
    <row r="54">
      <c r="A54" s="1" t="s">
        <v>429</v>
      </c>
      <c r="C54" s="22" t="s">
        <v>1142</v>
      </c>
      <c r="E54" s="23" t="s">
        <v>1143</v>
      </c>
      <c r="L54" s="24">
        <f>SUMIFS(L55:L58,A55:A58,"P")</f>
        <v>0</v>
      </c>
      <c r="M54" s="24">
        <f>SUMIFS(M55:M58,A55:A58,"P")</f>
        <v>0</v>
      </c>
      <c r="N54" s="25"/>
    </row>
    <row r="55">
      <c r="A55" s="1" t="s">
        <v>432</v>
      </c>
      <c r="B55" s="1">
        <v>11</v>
      </c>
      <c r="C55" s="26" t="s">
        <v>13966</v>
      </c>
      <c r="D55" t="s">
        <v>434</v>
      </c>
      <c r="E55" s="27" t="s">
        <v>13967</v>
      </c>
      <c r="F55" s="28" t="s">
        <v>436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13964</v>
      </c>
    </row>
    <row r="58" ht="38.25">
      <c r="A58" s="1" t="s">
        <v>441</v>
      </c>
      <c r="E58" s="27" t="s">
        <v>2207</v>
      </c>
    </row>
    <row r="59">
      <c r="A59" s="1" t="s">
        <v>429</v>
      </c>
      <c r="C59" s="22" t="s">
        <v>4099</v>
      </c>
      <c r="E59" s="23" t="s">
        <v>13450</v>
      </c>
      <c r="L59" s="24">
        <f>SUMIFS(L60:L127,A60:A127,"P")</f>
        <v>0</v>
      </c>
      <c r="M59" s="24">
        <f>SUMIFS(M60:M127,A60:A127,"P")</f>
        <v>0</v>
      </c>
      <c r="N59" s="25"/>
    </row>
    <row r="60" ht="25.5">
      <c r="A60" s="1" t="s">
        <v>432</v>
      </c>
      <c r="B60" s="1">
        <v>12</v>
      </c>
      <c r="C60" s="26" t="s">
        <v>4883</v>
      </c>
      <c r="D60" t="s">
        <v>434</v>
      </c>
      <c r="E60" s="27" t="s">
        <v>4102</v>
      </c>
      <c r="F60" s="28" t="s">
        <v>496</v>
      </c>
      <c r="G60" s="29">
        <v>60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13968</v>
      </c>
    </row>
    <row r="63" ht="25.5">
      <c r="A63" s="1" t="s">
        <v>441</v>
      </c>
      <c r="E63" s="27" t="s">
        <v>13452</v>
      </c>
    </row>
    <row r="64">
      <c r="A64" s="1" t="s">
        <v>432</v>
      </c>
      <c r="B64" s="1">
        <v>13</v>
      </c>
      <c r="C64" s="26" t="s">
        <v>13453</v>
      </c>
      <c r="D64" t="s">
        <v>434</v>
      </c>
      <c r="E64" s="27" t="s">
        <v>13454</v>
      </c>
      <c r="F64" s="28" t="s">
        <v>496</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13968</v>
      </c>
    </row>
    <row r="67" ht="51">
      <c r="A67" s="1" t="s">
        <v>441</v>
      </c>
      <c r="E67" s="27" t="s">
        <v>13455</v>
      </c>
    </row>
    <row r="68">
      <c r="A68" s="1" t="s">
        <v>432</v>
      </c>
      <c r="B68" s="1">
        <v>14</v>
      </c>
      <c r="C68" s="26" t="s">
        <v>13456</v>
      </c>
      <c r="D68" t="s">
        <v>434</v>
      </c>
      <c r="E68" s="27" t="s">
        <v>13457</v>
      </c>
      <c r="F68" s="28" t="s">
        <v>467</v>
      </c>
      <c r="G68" s="29">
        <v>290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13968</v>
      </c>
    </row>
    <row r="71" ht="38.25">
      <c r="A71" s="1" t="s">
        <v>441</v>
      </c>
      <c r="E71" s="27" t="s">
        <v>13458</v>
      </c>
    </row>
    <row r="72">
      <c r="A72" s="1" t="s">
        <v>432</v>
      </c>
      <c r="B72" s="1">
        <v>15</v>
      </c>
      <c r="C72" s="26" t="s">
        <v>12876</v>
      </c>
      <c r="D72" t="s">
        <v>434</v>
      </c>
      <c r="E72" s="27" t="s">
        <v>12877</v>
      </c>
      <c r="F72" s="28" t="s">
        <v>467</v>
      </c>
      <c r="G72" s="29">
        <v>20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13968</v>
      </c>
    </row>
    <row r="75" ht="51">
      <c r="A75" s="1" t="s">
        <v>441</v>
      </c>
      <c r="E75" s="27" t="s">
        <v>13945</v>
      </c>
    </row>
    <row r="76">
      <c r="A76" s="1" t="s">
        <v>432</v>
      </c>
      <c r="B76" s="1">
        <v>16</v>
      </c>
      <c r="C76" s="26" t="s">
        <v>995</v>
      </c>
      <c r="D76" t="s">
        <v>434</v>
      </c>
      <c r="E76" s="27" t="s">
        <v>996</v>
      </c>
      <c r="F76" s="28" t="s">
        <v>467</v>
      </c>
      <c r="G76" s="29">
        <v>285</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13968</v>
      </c>
    </row>
    <row r="79" ht="76.5">
      <c r="A79" s="1" t="s">
        <v>441</v>
      </c>
      <c r="E79" s="27" t="s">
        <v>13459</v>
      </c>
    </row>
    <row r="80" ht="25.5">
      <c r="A80" s="1" t="s">
        <v>432</v>
      </c>
      <c r="B80" s="1">
        <v>17</v>
      </c>
      <c r="C80" s="26" t="s">
        <v>13969</v>
      </c>
      <c r="D80" t="s">
        <v>434</v>
      </c>
      <c r="E80" s="27" t="s">
        <v>13970</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13968</v>
      </c>
    </row>
    <row r="83" ht="63.75">
      <c r="A83" s="1" t="s">
        <v>441</v>
      </c>
      <c r="E83" s="27" t="s">
        <v>13753</v>
      </c>
    </row>
    <row r="84">
      <c r="A84" s="1" t="s">
        <v>432</v>
      </c>
      <c r="B84" s="1">
        <v>18</v>
      </c>
      <c r="C84" s="26" t="s">
        <v>2954</v>
      </c>
      <c r="D84" t="s">
        <v>434</v>
      </c>
      <c r="E84" s="27" t="s">
        <v>2955</v>
      </c>
      <c r="F84" s="28" t="s">
        <v>496</v>
      </c>
      <c r="G84" s="29">
        <v>3</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13968</v>
      </c>
    </row>
    <row r="87" ht="38.25">
      <c r="A87" s="1" t="s">
        <v>441</v>
      </c>
      <c r="E87" s="27" t="s">
        <v>13971</v>
      </c>
    </row>
    <row r="88" ht="25.5">
      <c r="A88" s="1" t="s">
        <v>432</v>
      </c>
      <c r="B88" s="1">
        <v>19</v>
      </c>
      <c r="C88" s="26" t="s">
        <v>13460</v>
      </c>
      <c r="D88" t="s">
        <v>434</v>
      </c>
      <c r="E88" s="27" t="s">
        <v>9527</v>
      </c>
      <c r="F88" s="28" t="s">
        <v>467</v>
      </c>
      <c r="G88" s="29">
        <v>29</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13968</v>
      </c>
    </row>
    <row r="91" ht="76.5">
      <c r="A91" s="1" t="s">
        <v>441</v>
      </c>
      <c r="E91" s="27" t="s">
        <v>13461</v>
      </c>
    </row>
    <row r="92" ht="25.5">
      <c r="A92" s="1" t="s">
        <v>432</v>
      </c>
      <c r="B92" s="1">
        <v>20</v>
      </c>
      <c r="C92" s="26" t="s">
        <v>13972</v>
      </c>
      <c r="D92" t="s">
        <v>434</v>
      </c>
      <c r="E92" s="27" t="s">
        <v>13973</v>
      </c>
      <c r="F92" s="28" t="s">
        <v>467</v>
      </c>
      <c r="G92" s="29">
        <v>26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13968</v>
      </c>
    </row>
    <row r="95" ht="63.75">
      <c r="A95" s="1" t="s">
        <v>441</v>
      </c>
      <c r="E95" s="27" t="s">
        <v>13974</v>
      </c>
    </row>
    <row r="96">
      <c r="A96" s="1" t="s">
        <v>432</v>
      </c>
      <c r="B96" s="1">
        <v>21</v>
      </c>
      <c r="C96" s="26" t="s">
        <v>13462</v>
      </c>
      <c r="D96" t="s">
        <v>434</v>
      </c>
      <c r="E96" s="27" t="s">
        <v>13463</v>
      </c>
      <c r="F96" s="28" t="s">
        <v>467</v>
      </c>
      <c r="G96" s="29">
        <v>20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13968</v>
      </c>
    </row>
    <row r="99" ht="25.5">
      <c r="A99" s="1" t="s">
        <v>441</v>
      </c>
      <c r="E99" s="27" t="s">
        <v>13464</v>
      </c>
    </row>
    <row r="100">
      <c r="A100" s="1" t="s">
        <v>432</v>
      </c>
      <c r="B100" s="1">
        <v>22</v>
      </c>
      <c r="C100" s="26" t="s">
        <v>5859</v>
      </c>
      <c r="D100" t="s">
        <v>434</v>
      </c>
      <c r="E100" s="27" t="s">
        <v>4890</v>
      </c>
      <c r="F100" s="28" t="s">
        <v>467</v>
      </c>
      <c r="G100" s="29">
        <v>10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13968</v>
      </c>
    </row>
    <row r="103" ht="25.5">
      <c r="A103" s="1" t="s">
        <v>441</v>
      </c>
      <c r="E103" s="27" t="s">
        <v>13464</v>
      </c>
    </row>
    <row r="104">
      <c r="A104" s="1" t="s">
        <v>432</v>
      </c>
      <c r="B104" s="1">
        <v>23</v>
      </c>
      <c r="C104" s="26" t="s">
        <v>13465</v>
      </c>
      <c r="D104" t="s">
        <v>434</v>
      </c>
      <c r="E104" s="27" t="s">
        <v>13466</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13968</v>
      </c>
    </row>
    <row r="107" ht="51">
      <c r="A107" s="1" t="s">
        <v>441</v>
      </c>
      <c r="E107" s="27" t="s">
        <v>13467</v>
      </c>
    </row>
    <row r="108">
      <c r="A108" s="1" t="s">
        <v>432</v>
      </c>
      <c r="B108" s="1">
        <v>24</v>
      </c>
      <c r="C108" s="26" t="s">
        <v>2077</v>
      </c>
      <c r="D108" t="s">
        <v>434</v>
      </c>
      <c r="E108" s="27" t="s">
        <v>2078</v>
      </c>
      <c r="F108" s="28" t="s">
        <v>496</v>
      </c>
      <c r="G108" s="29">
        <v>2</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13968</v>
      </c>
    </row>
    <row r="111" ht="51">
      <c r="A111" s="1" t="s">
        <v>441</v>
      </c>
      <c r="E111" s="27" t="s">
        <v>13467</v>
      </c>
    </row>
    <row r="112" ht="25.5">
      <c r="A112" s="1" t="s">
        <v>432</v>
      </c>
      <c r="B112" s="1">
        <v>25</v>
      </c>
      <c r="C112" s="26" t="s">
        <v>13468</v>
      </c>
      <c r="D112" t="s">
        <v>434</v>
      </c>
      <c r="E112" s="27" t="s">
        <v>13469</v>
      </c>
      <c r="F112" s="28" t="s">
        <v>496</v>
      </c>
      <c r="G112" s="29">
        <v>4</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13968</v>
      </c>
    </row>
    <row r="115" ht="38.25">
      <c r="A115" s="1" t="s">
        <v>441</v>
      </c>
      <c r="E115" s="27" t="s">
        <v>13458</v>
      </c>
    </row>
    <row r="116">
      <c r="A116" s="1" t="s">
        <v>432</v>
      </c>
      <c r="B116" s="1">
        <v>26</v>
      </c>
      <c r="C116" s="26" t="s">
        <v>13470</v>
      </c>
      <c r="D116" t="s">
        <v>434</v>
      </c>
      <c r="E116" s="27" t="s">
        <v>13471</v>
      </c>
      <c r="F116" s="28" t="s">
        <v>436</v>
      </c>
      <c r="G116" s="29">
        <v>1</v>
      </c>
      <c r="H116" s="28">
        <v>0</v>
      </c>
      <c r="I116" s="30">
        <f>ROUND(G116*H116,P4)</f>
        <v>0</v>
      </c>
      <c r="L116" s="31">
        <v>0</v>
      </c>
      <c r="M116" s="24">
        <f>ROUND(G116*L116,P4)</f>
        <v>0</v>
      </c>
      <c r="N116" s="25" t="s">
        <v>13472</v>
      </c>
      <c r="O116" s="32">
        <f>M116*AA116</f>
        <v>0</v>
      </c>
      <c r="P116" s="1">
        <v>3</v>
      </c>
      <c r="AA116" s="1">
        <f>IF(P116=1,$O$3,IF(P116=2,$O$4,$O$5))</f>
        <v>0</v>
      </c>
    </row>
    <row r="117">
      <c r="A117" s="1" t="s">
        <v>437</v>
      </c>
      <c r="E117" s="27" t="s">
        <v>434</v>
      </c>
    </row>
    <row r="118">
      <c r="A118" s="1" t="s">
        <v>439</v>
      </c>
      <c r="E118" s="33" t="s">
        <v>13968</v>
      </c>
    </row>
    <row r="119" ht="102">
      <c r="A119" s="1" t="s">
        <v>441</v>
      </c>
      <c r="E119" s="27" t="s">
        <v>13473</v>
      </c>
    </row>
    <row r="120">
      <c r="A120" s="1" t="s">
        <v>432</v>
      </c>
      <c r="B120" s="1">
        <v>27</v>
      </c>
      <c r="C120" s="26" t="s">
        <v>13474</v>
      </c>
      <c r="D120" t="s">
        <v>434</v>
      </c>
      <c r="E120" s="27" t="s">
        <v>13475</v>
      </c>
      <c r="F120" s="28" t="s">
        <v>496</v>
      </c>
      <c r="G120" s="29">
        <v>4</v>
      </c>
      <c r="H120" s="28">
        <v>0</v>
      </c>
      <c r="I120" s="30">
        <f>ROUND(G120*H120,P4)</f>
        <v>0</v>
      </c>
      <c r="L120" s="31">
        <v>0</v>
      </c>
      <c r="M120" s="24">
        <f>ROUND(G120*L120,P4)</f>
        <v>0</v>
      </c>
      <c r="N120" s="25" t="s">
        <v>13472</v>
      </c>
      <c r="O120" s="32">
        <f>M120*AA120</f>
        <v>0</v>
      </c>
      <c r="P120" s="1">
        <v>3</v>
      </c>
      <c r="AA120" s="1">
        <f>IF(P120=1,$O$3,IF(P120=2,$O$4,$O$5))</f>
        <v>0</v>
      </c>
    </row>
    <row r="121">
      <c r="A121" s="1" t="s">
        <v>437</v>
      </c>
      <c r="E121" s="27" t="s">
        <v>434</v>
      </c>
    </row>
    <row r="122">
      <c r="A122" s="1" t="s">
        <v>439</v>
      </c>
      <c r="E122" s="33" t="s">
        <v>13968</v>
      </c>
    </row>
    <row r="123" ht="102">
      <c r="A123" s="1" t="s">
        <v>441</v>
      </c>
      <c r="E123" s="27" t="s">
        <v>13476</v>
      </c>
    </row>
    <row r="124">
      <c r="A124" s="1" t="s">
        <v>432</v>
      </c>
      <c r="B124" s="1">
        <v>28</v>
      </c>
      <c r="C124" s="26" t="s">
        <v>13477</v>
      </c>
      <c r="D124" t="s">
        <v>434</v>
      </c>
      <c r="E124" s="27" t="s">
        <v>13478</v>
      </c>
      <c r="F124" s="28" t="s">
        <v>436</v>
      </c>
      <c r="G124" s="29">
        <v>60</v>
      </c>
      <c r="H124" s="28">
        <v>0</v>
      </c>
      <c r="I124" s="30">
        <f>ROUND(G124*H124,P4)</f>
        <v>0</v>
      </c>
      <c r="L124" s="31">
        <v>0</v>
      </c>
      <c r="M124" s="24">
        <f>ROUND(G124*L124,P4)</f>
        <v>0</v>
      </c>
      <c r="N124" s="25" t="s">
        <v>13472</v>
      </c>
      <c r="O124" s="32">
        <f>M124*AA124</f>
        <v>0</v>
      </c>
      <c r="P124" s="1">
        <v>3</v>
      </c>
      <c r="AA124" s="1">
        <f>IF(P124=1,$O$3,IF(P124=2,$O$4,$O$5))</f>
        <v>0</v>
      </c>
    </row>
    <row r="125">
      <c r="A125" s="1" t="s">
        <v>437</v>
      </c>
      <c r="E125" s="27" t="s">
        <v>434</v>
      </c>
    </row>
    <row r="126">
      <c r="A126" s="1" t="s">
        <v>439</v>
      </c>
      <c r="E126" s="33" t="s">
        <v>13968</v>
      </c>
    </row>
    <row r="127" ht="102">
      <c r="A127" s="1" t="s">
        <v>441</v>
      </c>
      <c r="E127" s="27" t="s">
        <v>13479</v>
      </c>
    </row>
    <row r="128">
      <c r="A128" s="1" t="s">
        <v>429</v>
      </c>
      <c r="C128" s="22" t="s">
        <v>2556</v>
      </c>
      <c r="E128" s="23" t="s">
        <v>4114</v>
      </c>
      <c r="L128" s="24">
        <f>SUMIFS(L129:L156,A129:A156,"P")</f>
        <v>0</v>
      </c>
      <c r="M128" s="24">
        <f>SUMIFS(M129:M156,A129:A156,"P")</f>
        <v>0</v>
      </c>
      <c r="N128" s="25"/>
    </row>
    <row r="129">
      <c r="A129" s="1" t="s">
        <v>432</v>
      </c>
      <c r="B129" s="1">
        <v>29</v>
      </c>
      <c r="C129" s="26" t="s">
        <v>13577</v>
      </c>
      <c r="D129" t="s">
        <v>434</v>
      </c>
      <c r="E129" s="27" t="s">
        <v>4126</v>
      </c>
      <c r="F129" s="28" t="s">
        <v>467</v>
      </c>
      <c r="G129" s="29">
        <v>12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13975</v>
      </c>
    </row>
    <row r="132" ht="38.25">
      <c r="A132" s="1" t="s">
        <v>441</v>
      </c>
      <c r="E132" s="27" t="s">
        <v>13579</v>
      </c>
    </row>
    <row r="133">
      <c r="A133" s="1" t="s">
        <v>432</v>
      </c>
      <c r="B133" s="1">
        <v>30</v>
      </c>
      <c r="C133" s="26" t="s">
        <v>2081</v>
      </c>
      <c r="D133" t="s">
        <v>434</v>
      </c>
      <c r="E133" s="27" t="s">
        <v>2082</v>
      </c>
      <c r="F133" s="28" t="s">
        <v>467</v>
      </c>
      <c r="G133" s="29">
        <v>360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13975</v>
      </c>
    </row>
    <row r="136" ht="51">
      <c r="A136" s="1" t="s">
        <v>441</v>
      </c>
      <c r="E136" s="27" t="s">
        <v>13580</v>
      </c>
    </row>
    <row r="137">
      <c r="A137" s="1" t="s">
        <v>432</v>
      </c>
      <c r="B137" s="1">
        <v>31</v>
      </c>
      <c r="C137" s="26" t="s">
        <v>13581</v>
      </c>
      <c r="D137" t="s">
        <v>434</v>
      </c>
      <c r="E137" s="27" t="s">
        <v>13582</v>
      </c>
      <c r="F137" s="28" t="s">
        <v>496</v>
      </c>
      <c r="G137" s="29">
        <v>8</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13975</v>
      </c>
    </row>
    <row r="140" ht="38.25">
      <c r="A140" s="1" t="s">
        <v>441</v>
      </c>
      <c r="E140" s="27" t="s">
        <v>13583</v>
      </c>
    </row>
    <row r="141">
      <c r="A141" s="1" t="s">
        <v>432</v>
      </c>
      <c r="B141" s="1">
        <v>32</v>
      </c>
      <c r="C141" s="26" t="s">
        <v>2084</v>
      </c>
      <c r="D141" t="s">
        <v>434</v>
      </c>
      <c r="E141" s="27" t="s">
        <v>2085</v>
      </c>
      <c r="F141" s="28" t="s">
        <v>496</v>
      </c>
      <c r="G141" s="29">
        <v>28</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13975</v>
      </c>
    </row>
    <row r="144" ht="25.5">
      <c r="A144" s="1" t="s">
        <v>441</v>
      </c>
      <c r="E144" s="27" t="s">
        <v>13584</v>
      </c>
    </row>
    <row r="145">
      <c r="A145" s="1" t="s">
        <v>432</v>
      </c>
      <c r="B145" s="1">
        <v>33</v>
      </c>
      <c r="C145" s="26" t="s">
        <v>2087</v>
      </c>
      <c r="D145" t="s">
        <v>434</v>
      </c>
      <c r="E145" s="27" t="s">
        <v>2088</v>
      </c>
      <c r="F145" s="28" t="s">
        <v>496</v>
      </c>
      <c r="G145" s="29">
        <v>12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13975</v>
      </c>
    </row>
    <row r="148" ht="38.25">
      <c r="A148" s="1" t="s">
        <v>441</v>
      </c>
      <c r="E148" s="27" t="s">
        <v>13976</v>
      </c>
    </row>
    <row r="149">
      <c r="A149" s="1" t="s">
        <v>432</v>
      </c>
      <c r="B149" s="1">
        <v>34</v>
      </c>
      <c r="C149" s="26" t="s">
        <v>3998</v>
      </c>
      <c r="D149" t="s">
        <v>434</v>
      </c>
      <c r="E149" s="27" t="s">
        <v>3999</v>
      </c>
      <c r="F149" s="28" t="s">
        <v>496</v>
      </c>
      <c r="G149" s="29">
        <v>12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13975</v>
      </c>
    </row>
    <row r="152" ht="38.25">
      <c r="A152" s="1" t="s">
        <v>441</v>
      </c>
      <c r="E152" s="27" t="s">
        <v>13585</v>
      </c>
    </row>
    <row r="153">
      <c r="A153" s="1" t="s">
        <v>432</v>
      </c>
      <c r="B153" s="1">
        <v>35</v>
      </c>
      <c r="C153" s="26" t="s">
        <v>13977</v>
      </c>
      <c r="D153" t="s">
        <v>434</v>
      </c>
      <c r="E153" s="27" t="s">
        <v>13978</v>
      </c>
      <c r="F153" s="28" t="s">
        <v>496</v>
      </c>
      <c r="G153" s="29">
        <v>2</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13975</v>
      </c>
    </row>
    <row r="156" ht="25.5">
      <c r="A156" s="1" t="s">
        <v>441</v>
      </c>
      <c r="E156" s="27" t="s">
        <v>13979</v>
      </c>
    </row>
    <row r="157">
      <c r="A157" s="1" t="s">
        <v>429</v>
      </c>
      <c r="C157" s="22" t="s">
        <v>4140</v>
      </c>
      <c r="E157" s="23" t="s">
        <v>4141</v>
      </c>
      <c r="L157" s="24">
        <f>SUMIFS(L158:L237,A158:A237,"P")</f>
        <v>0</v>
      </c>
      <c r="M157" s="24">
        <f>SUMIFS(M158:M237,A158:A237,"P")</f>
        <v>0</v>
      </c>
      <c r="N157" s="25"/>
    </row>
    <row r="158">
      <c r="A158" s="1" t="s">
        <v>432</v>
      </c>
      <c r="B158" s="1">
        <v>36</v>
      </c>
      <c r="C158" s="26" t="s">
        <v>2991</v>
      </c>
      <c r="D158" t="s">
        <v>434</v>
      </c>
      <c r="E158" s="27" t="s">
        <v>2992</v>
      </c>
      <c r="F158" s="28" t="s">
        <v>467</v>
      </c>
      <c r="G158" s="29">
        <v>165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13481</v>
      </c>
    </row>
    <row r="162">
      <c r="A162" s="1" t="s">
        <v>432</v>
      </c>
      <c r="B162" s="1">
        <v>37</v>
      </c>
      <c r="C162" s="26" t="s">
        <v>2997</v>
      </c>
      <c r="D162" t="s">
        <v>434</v>
      </c>
      <c r="E162" s="27" t="s">
        <v>2998</v>
      </c>
      <c r="F162" s="28" t="s">
        <v>467</v>
      </c>
      <c r="G162" s="29">
        <v>493</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38.25">
      <c r="A165" s="1" t="s">
        <v>441</v>
      </c>
      <c r="E165" s="27" t="s">
        <v>13481</v>
      </c>
    </row>
    <row r="166">
      <c r="A166" s="1" t="s">
        <v>432</v>
      </c>
      <c r="B166" s="1">
        <v>38</v>
      </c>
      <c r="C166" s="26" t="s">
        <v>13634</v>
      </c>
      <c r="D166" t="s">
        <v>434</v>
      </c>
      <c r="E166" s="27" t="s">
        <v>13635</v>
      </c>
      <c r="F166" s="28" t="s">
        <v>467</v>
      </c>
      <c r="G166" s="29">
        <v>212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38.25">
      <c r="A169" s="1" t="s">
        <v>441</v>
      </c>
      <c r="E169" s="27" t="s">
        <v>13481</v>
      </c>
    </row>
    <row r="170">
      <c r="A170" s="1" t="s">
        <v>432</v>
      </c>
      <c r="B170" s="1">
        <v>39</v>
      </c>
      <c r="C170" s="26" t="s">
        <v>13630</v>
      </c>
      <c r="D170" t="s">
        <v>434</v>
      </c>
      <c r="E170" s="27" t="s">
        <v>13631</v>
      </c>
      <c r="F170" s="28" t="s">
        <v>467</v>
      </c>
      <c r="G170" s="29">
        <v>70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38.25">
      <c r="A173" s="1" t="s">
        <v>441</v>
      </c>
      <c r="E173" s="27" t="s">
        <v>13481</v>
      </c>
    </row>
    <row r="174">
      <c r="A174" s="1" t="s">
        <v>432</v>
      </c>
      <c r="B174" s="1">
        <v>40</v>
      </c>
      <c r="C174" s="26" t="s">
        <v>13586</v>
      </c>
      <c r="D174" t="s">
        <v>434</v>
      </c>
      <c r="E174" s="27" t="s">
        <v>13587</v>
      </c>
      <c r="F174" s="28" t="s">
        <v>467</v>
      </c>
      <c r="G174" s="29">
        <v>33</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13480</v>
      </c>
    </row>
    <row r="177" ht="38.25">
      <c r="A177" s="1" t="s">
        <v>441</v>
      </c>
      <c r="E177" s="27" t="s">
        <v>13481</v>
      </c>
    </row>
    <row r="178">
      <c r="A178" s="1" t="s">
        <v>432</v>
      </c>
      <c r="B178" s="1">
        <v>41</v>
      </c>
      <c r="C178" s="26" t="s">
        <v>13588</v>
      </c>
      <c r="D178" t="s">
        <v>434</v>
      </c>
      <c r="E178" s="27" t="s">
        <v>13589</v>
      </c>
      <c r="F178" s="28" t="s">
        <v>467</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13480</v>
      </c>
    </row>
    <row r="181" ht="38.25">
      <c r="A181" s="1" t="s">
        <v>441</v>
      </c>
      <c r="E181" s="27" t="s">
        <v>13481</v>
      </c>
    </row>
    <row r="182">
      <c r="A182" s="1" t="s">
        <v>432</v>
      </c>
      <c r="B182" s="1">
        <v>42</v>
      </c>
      <c r="C182" s="26" t="s">
        <v>13562</v>
      </c>
      <c r="D182" t="s">
        <v>434</v>
      </c>
      <c r="E182" s="27" t="s">
        <v>13563</v>
      </c>
      <c r="F182" s="28" t="s">
        <v>467</v>
      </c>
      <c r="G182" s="29">
        <v>30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13480</v>
      </c>
    </row>
    <row r="185" ht="38.25">
      <c r="A185" s="1" t="s">
        <v>441</v>
      </c>
      <c r="E185" s="27" t="s">
        <v>13481</v>
      </c>
    </row>
    <row r="186">
      <c r="A186" s="1" t="s">
        <v>432</v>
      </c>
      <c r="B186" s="1">
        <v>43</v>
      </c>
      <c r="C186" s="26" t="s">
        <v>13980</v>
      </c>
      <c r="D186" t="s">
        <v>434</v>
      </c>
      <c r="E186" s="27" t="s">
        <v>13981</v>
      </c>
      <c r="F186" s="28" t="s">
        <v>467</v>
      </c>
      <c r="G186" s="29">
        <v>10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13480</v>
      </c>
    </row>
    <row r="189" ht="38.25">
      <c r="A189" s="1" t="s">
        <v>441</v>
      </c>
      <c r="E189" s="27" t="s">
        <v>13484</v>
      </c>
    </row>
    <row r="190" ht="25.5">
      <c r="A190" s="1" t="s">
        <v>432</v>
      </c>
      <c r="B190" s="1">
        <v>44</v>
      </c>
      <c r="C190" s="26" t="s">
        <v>13485</v>
      </c>
      <c r="D190" t="s">
        <v>434</v>
      </c>
      <c r="E190" s="27" t="s">
        <v>13486</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13480</v>
      </c>
    </row>
    <row r="193" ht="51">
      <c r="A193" s="1" t="s">
        <v>441</v>
      </c>
      <c r="E193" s="27" t="s">
        <v>13487</v>
      </c>
    </row>
    <row r="194" ht="25.5">
      <c r="A194" s="1" t="s">
        <v>432</v>
      </c>
      <c r="B194" s="1">
        <v>45</v>
      </c>
      <c r="C194" s="26" t="s">
        <v>3002</v>
      </c>
      <c r="D194" t="s">
        <v>434</v>
      </c>
      <c r="E194" s="27" t="s">
        <v>3003</v>
      </c>
      <c r="F194" s="28" t="s">
        <v>496</v>
      </c>
      <c r="G194" s="29">
        <v>24</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13480</v>
      </c>
    </row>
    <row r="197" ht="38.25">
      <c r="A197" s="1" t="s">
        <v>441</v>
      </c>
      <c r="E197" s="27" t="s">
        <v>13488</v>
      </c>
    </row>
    <row r="198" ht="25.5">
      <c r="A198" s="1" t="s">
        <v>432</v>
      </c>
      <c r="B198" s="1">
        <v>46</v>
      </c>
      <c r="C198" s="26" t="s">
        <v>3005</v>
      </c>
      <c r="D198" t="s">
        <v>434</v>
      </c>
      <c r="E198" s="27" t="s">
        <v>3006</v>
      </c>
      <c r="F198" s="28" t="s">
        <v>496</v>
      </c>
      <c r="G198" s="29">
        <v>26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13480</v>
      </c>
    </row>
    <row r="201" ht="38.25">
      <c r="A201" s="1" t="s">
        <v>441</v>
      </c>
      <c r="E201" s="27" t="s">
        <v>13488</v>
      </c>
    </row>
    <row r="202" ht="25.5">
      <c r="A202" s="1" t="s">
        <v>432</v>
      </c>
      <c r="B202" s="1">
        <v>47</v>
      </c>
      <c r="C202" s="26" t="s">
        <v>3978</v>
      </c>
      <c r="D202" t="s">
        <v>434</v>
      </c>
      <c r="E202" s="27" t="s">
        <v>3979</v>
      </c>
      <c r="F202" s="28" t="s">
        <v>496</v>
      </c>
      <c r="G202" s="29">
        <v>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13480</v>
      </c>
    </row>
    <row r="205" ht="38.25">
      <c r="A205" s="1" t="s">
        <v>441</v>
      </c>
      <c r="E205" s="27" t="s">
        <v>13488</v>
      </c>
    </row>
    <row r="206" ht="25.5">
      <c r="A206" s="1" t="s">
        <v>432</v>
      </c>
      <c r="B206" s="1">
        <v>48</v>
      </c>
      <c r="C206" s="26" t="s">
        <v>13489</v>
      </c>
      <c r="D206" t="s">
        <v>434</v>
      </c>
      <c r="E206" s="27" t="s">
        <v>13490</v>
      </c>
      <c r="F206" s="28" t="s">
        <v>496</v>
      </c>
      <c r="G206" s="29">
        <v>2</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13480</v>
      </c>
    </row>
    <row r="209" ht="38.25">
      <c r="A209" s="1" t="s">
        <v>441</v>
      </c>
      <c r="E209" s="27" t="s">
        <v>13488</v>
      </c>
    </row>
    <row r="210" ht="25.5">
      <c r="A210" s="1" t="s">
        <v>432</v>
      </c>
      <c r="B210" s="1">
        <v>49</v>
      </c>
      <c r="C210" s="26" t="s">
        <v>13590</v>
      </c>
      <c r="D210" t="s">
        <v>434</v>
      </c>
      <c r="E210" s="27" t="s">
        <v>13591</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13480</v>
      </c>
    </row>
    <row r="213" ht="38.25">
      <c r="A213" s="1" t="s">
        <v>441</v>
      </c>
      <c r="E213" s="27" t="s">
        <v>13488</v>
      </c>
    </row>
    <row r="214" ht="25.5">
      <c r="A214" s="1" t="s">
        <v>432</v>
      </c>
      <c r="B214" s="1">
        <v>50</v>
      </c>
      <c r="C214" s="26" t="s">
        <v>7390</v>
      </c>
      <c r="D214" t="s">
        <v>434</v>
      </c>
      <c r="E214" s="27" t="s">
        <v>7391</v>
      </c>
      <c r="F214" s="28" t="s">
        <v>496</v>
      </c>
      <c r="G214" s="29">
        <v>2</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13480</v>
      </c>
    </row>
    <row r="217" ht="38.25">
      <c r="A217" s="1" t="s">
        <v>441</v>
      </c>
      <c r="E217" s="27" t="s">
        <v>13488</v>
      </c>
    </row>
    <row r="218" ht="25.5">
      <c r="A218" s="1" t="s">
        <v>432</v>
      </c>
      <c r="B218" s="1">
        <v>51</v>
      </c>
      <c r="C218" s="26" t="s">
        <v>13491</v>
      </c>
      <c r="D218" t="s">
        <v>434</v>
      </c>
      <c r="E218" s="27" t="s">
        <v>13492</v>
      </c>
      <c r="F218" s="28" t="s">
        <v>496</v>
      </c>
      <c r="G218" s="29">
        <v>2</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13480</v>
      </c>
    </row>
    <row r="221" ht="38.25">
      <c r="A221" s="1" t="s">
        <v>441</v>
      </c>
      <c r="E221" s="27" t="s">
        <v>13488</v>
      </c>
    </row>
    <row r="222" ht="25.5">
      <c r="A222" s="1" t="s">
        <v>432</v>
      </c>
      <c r="B222" s="1">
        <v>52</v>
      </c>
      <c r="C222" s="26" t="s">
        <v>13564</v>
      </c>
      <c r="D222" t="s">
        <v>434</v>
      </c>
      <c r="E222" s="27" t="s">
        <v>13565</v>
      </c>
      <c r="F222" s="28" t="s">
        <v>496</v>
      </c>
      <c r="G222" s="29">
        <v>4</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13480</v>
      </c>
    </row>
    <row r="225" ht="38.25">
      <c r="A225" s="1" t="s">
        <v>441</v>
      </c>
      <c r="E225" s="27" t="s">
        <v>13488</v>
      </c>
    </row>
    <row r="226">
      <c r="A226" s="1" t="s">
        <v>432</v>
      </c>
      <c r="B226" s="1">
        <v>53</v>
      </c>
      <c r="C226" s="26" t="s">
        <v>3980</v>
      </c>
      <c r="D226" t="s">
        <v>434</v>
      </c>
      <c r="E226" s="27" t="s">
        <v>3981</v>
      </c>
      <c r="F226" s="28" t="s">
        <v>467</v>
      </c>
      <c r="G226" s="29">
        <v>60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13480</v>
      </c>
    </row>
    <row r="229" ht="25.5">
      <c r="A229" s="1" t="s">
        <v>441</v>
      </c>
      <c r="E229" s="27" t="s">
        <v>13493</v>
      </c>
    </row>
    <row r="230">
      <c r="A230" s="1" t="s">
        <v>432</v>
      </c>
      <c r="B230" s="1">
        <v>54</v>
      </c>
      <c r="C230" s="26" t="s">
        <v>3008</v>
      </c>
      <c r="D230" t="s">
        <v>434</v>
      </c>
      <c r="E230" s="27" t="s">
        <v>3009</v>
      </c>
      <c r="F230" s="28" t="s">
        <v>496</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13480</v>
      </c>
    </row>
    <row r="233" ht="25.5">
      <c r="A233" s="1" t="s">
        <v>441</v>
      </c>
      <c r="E233" s="27" t="s">
        <v>13494</v>
      </c>
    </row>
    <row r="234">
      <c r="A234" s="1" t="s">
        <v>432</v>
      </c>
      <c r="B234" s="1">
        <v>55</v>
      </c>
      <c r="C234" s="26" t="s">
        <v>13345</v>
      </c>
      <c r="D234" t="s">
        <v>434</v>
      </c>
      <c r="E234" s="27" t="s">
        <v>13346</v>
      </c>
      <c r="F234" s="28" t="s">
        <v>467</v>
      </c>
      <c r="G234" s="29">
        <v>200</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13480</v>
      </c>
    </row>
    <row r="237" ht="51">
      <c r="A237" s="1" t="s">
        <v>441</v>
      </c>
      <c r="E237" s="27" t="s">
        <v>13495</v>
      </c>
    </row>
    <row r="238">
      <c r="A238" s="1" t="s">
        <v>429</v>
      </c>
      <c r="C238" s="22" t="s">
        <v>8989</v>
      </c>
      <c r="E238" s="23" t="s">
        <v>13496</v>
      </c>
      <c r="L238" s="24">
        <f>SUMIFS(L239:L286,A239:A286,"P")</f>
        <v>0</v>
      </c>
      <c r="M238" s="24">
        <f>SUMIFS(M239:M286,A239:A286,"P")</f>
        <v>0</v>
      </c>
      <c r="N238" s="25"/>
    </row>
    <row r="239" ht="25.5">
      <c r="A239" s="1" t="s">
        <v>432</v>
      </c>
      <c r="B239" s="1">
        <v>56</v>
      </c>
      <c r="C239" s="26" t="s">
        <v>13829</v>
      </c>
      <c r="D239" t="s">
        <v>434</v>
      </c>
      <c r="E239" s="27" t="s">
        <v>13982</v>
      </c>
      <c r="F239" s="28" t="s">
        <v>496</v>
      </c>
      <c r="G239" s="29">
        <v>8</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13983</v>
      </c>
    </row>
    <row r="242" ht="63.75">
      <c r="A242" s="1" t="s">
        <v>441</v>
      </c>
      <c r="E242" s="27" t="s">
        <v>13984</v>
      </c>
    </row>
    <row r="243">
      <c r="A243" s="1" t="s">
        <v>432</v>
      </c>
      <c r="B243" s="1">
        <v>57</v>
      </c>
      <c r="C243" s="26" t="s">
        <v>13985</v>
      </c>
      <c r="D243" t="s">
        <v>434</v>
      </c>
      <c r="E243" s="27" t="s">
        <v>13986</v>
      </c>
      <c r="F243" s="28" t="s">
        <v>496</v>
      </c>
      <c r="G243" s="29">
        <v>8</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13983</v>
      </c>
    </row>
    <row r="246" ht="38.25">
      <c r="A246" s="1" t="s">
        <v>441</v>
      </c>
      <c r="E246" s="27" t="s">
        <v>13987</v>
      </c>
    </row>
    <row r="247">
      <c r="A247" s="1" t="s">
        <v>432</v>
      </c>
      <c r="B247" s="1">
        <v>58</v>
      </c>
      <c r="C247" s="26" t="s">
        <v>13832</v>
      </c>
      <c r="D247" t="s">
        <v>434</v>
      </c>
      <c r="E247" s="27" t="s">
        <v>13988</v>
      </c>
      <c r="F247" s="28" t="s">
        <v>496</v>
      </c>
      <c r="G247" s="29">
        <v>1</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13983</v>
      </c>
    </row>
    <row r="250" ht="38.25">
      <c r="A250" s="1" t="s">
        <v>441</v>
      </c>
      <c r="E250" s="27" t="s">
        <v>13989</v>
      </c>
    </row>
    <row r="251" ht="25.5">
      <c r="A251" s="1" t="s">
        <v>432</v>
      </c>
      <c r="B251" s="1">
        <v>59</v>
      </c>
      <c r="C251" s="26" t="s">
        <v>13990</v>
      </c>
      <c r="D251" t="s">
        <v>434</v>
      </c>
      <c r="E251" s="27" t="s">
        <v>13991</v>
      </c>
      <c r="F251" s="28" t="s">
        <v>496</v>
      </c>
      <c r="G251" s="29">
        <v>1</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13983</v>
      </c>
    </row>
    <row r="254" ht="38.25">
      <c r="A254" s="1" t="s">
        <v>441</v>
      </c>
      <c r="E254" s="27" t="s">
        <v>13989</v>
      </c>
    </row>
    <row r="255" ht="25.5">
      <c r="A255" s="1" t="s">
        <v>432</v>
      </c>
      <c r="B255" s="1">
        <v>60</v>
      </c>
      <c r="C255" s="26" t="s">
        <v>13992</v>
      </c>
      <c r="D255" t="s">
        <v>434</v>
      </c>
      <c r="E255" s="27" t="s">
        <v>13993</v>
      </c>
      <c r="F255" s="28" t="s">
        <v>496</v>
      </c>
      <c r="G255" s="29">
        <v>1</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13994</v>
      </c>
    </row>
    <row r="258" ht="38.25">
      <c r="A258" s="1" t="s">
        <v>441</v>
      </c>
      <c r="E258" s="27" t="s">
        <v>13995</v>
      </c>
    </row>
    <row r="259">
      <c r="A259" s="1" t="s">
        <v>432</v>
      </c>
      <c r="B259" s="1">
        <v>61</v>
      </c>
      <c r="C259" s="26" t="s">
        <v>13996</v>
      </c>
      <c r="D259" t="s">
        <v>434</v>
      </c>
      <c r="E259" s="27" t="s">
        <v>13997</v>
      </c>
      <c r="F259" s="28" t="s">
        <v>496</v>
      </c>
      <c r="G259" s="29">
        <v>8</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13994</v>
      </c>
    </row>
    <row r="262" ht="38.25">
      <c r="A262" s="1" t="s">
        <v>441</v>
      </c>
      <c r="E262" s="27" t="s">
        <v>13995</v>
      </c>
    </row>
    <row r="263" ht="25.5">
      <c r="A263" s="1" t="s">
        <v>432</v>
      </c>
      <c r="B263" s="1">
        <v>62</v>
      </c>
      <c r="C263" s="26" t="s">
        <v>13998</v>
      </c>
      <c r="D263" t="s">
        <v>434</v>
      </c>
      <c r="E263" s="27" t="s">
        <v>13999</v>
      </c>
      <c r="F263" s="28" t="s">
        <v>496</v>
      </c>
      <c r="G263" s="29">
        <v>1</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14000</v>
      </c>
    </row>
    <row r="266" ht="51">
      <c r="A266" s="1" t="s">
        <v>441</v>
      </c>
      <c r="E266" s="27" t="s">
        <v>14001</v>
      </c>
    </row>
    <row r="267" ht="25.5">
      <c r="A267" s="1" t="s">
        <v>432</v>
      </c>
      <c r="B267" s="1">
        <v>63</v>
      </c>
      <c r="C267" s="26" t="s">
        <v>14002</v>
      </c>
      <c r="D267" t="s">
        <v>434</v>
      </c>
      <c r="E267" s="27" t="s">
        <v>14003</v>
      </c>
      <c r="F267" s="28" t="s">
        <v>496</v>
      </c>
      <c r="G267" s="29">
        <v>1</v>
      </c>
      <c r="H267" s="28">
        <v>0</v>
      </c>
      <c r="I267" s="30">
        <f>ROUND(G267*H267,P4)</f>
        <v>0</v>
      </c>
      <c r="L267" s="31">
        <v>0</v>
      </c>
      <c r="M267" s="24">
        <f>ROUND(G267*L267,P4)</f>
        <v>0</v>
      </c>
      <c r="N267" s="25" t="s">
        <v>1112</v>
      </c>
      <c r="O267" s="32">
        <f>M267*AA267</f>
        <v>0</v>
      </c>
      <c r="P267" s="1">
        <v>3</v>
      </c>
      <c r="AA267" s="1">
        <f>IF(P267=1,$O$3,IF(P267=2,$O$4,$O$5))</f>
        <v>0</v>
      </c>
    </row>
    <row r="268">
      <c r="A268" s="1" t="s">
        <v>437</v>
      </c>
      <c r="E268" s="27" t="s">
        <v>434</v>
      </c>
    </row>
    <row r="269">
      <c r="A269" s="1" t="s">
        <v>439</v>
      </c>
      <c r="E269" s="33" t="s">
        <v>14000</v>
      </c>
    </row>
    <row r="270" ht="38.25">
      <c r="A270" s="1" t="s">
        <v>441</v>
      </c>
      <c r="E270" s="27" t="s">
        <v>13512</v>
      </c>
    </row>
    <row r="271" ht="25.5">
      <c r="A271" s="1" t="s">
        <v>432</v>
      </c>
      <c r="B271" s="1">
        <v>64</v>
      </c>
      <c r="C271" s="26" t="s">
        <v>14004</v>
      </c>
      <c r="D271" t="s">
        <v>434</v>
      </c>
      <c r="E271" s="27" t="s">
        <v>14005</v>
      </c>
      <c r="F271" s="28" t="s">
        <v>496</v>
      </c>
      <c r="G271" s="29">
        <v>2</v>
      </c>
      <c r="H271" s="28">
        <v>0</v>
      </c>
      <c r="I271" s="30">
        <f>ROUND(G271*H271,P4)</f>
        <v>0</v>
      </c>
      <c r="L271" s="31">
        <v>0</v>
      </c>
      <c r="M271" s="24">
        <f>ROUND(G271*L271,P4)</f>
        <v>0</v>
      </c>
      <c r="N271" s="25" t="s">
        <v>1112</v>
      </c>
      <c r="O271" s="32">
        <f>M271*AA271</f>
        <v>0</v>
      </c>
      <c r="P271" s="1">
        <v>3</v>
      </c>
      <c r="AA271" s="1">
        <f>IF(P271=1,$O$3,IF(P271=2,$O$4,$O$5))</f>
        <v>0</v>
      </c>
    </row>
    <row r="272">
      <c r="A272" s="1" t="s">
        <v>437</v>
      </c>
      <c r="E272" s="27" t="s">
        <v>434</v>
      </c>
    </row>
    <row r="273">
      <c r="A273" s="1" t="s">
        <v>439</v>
      </c>
      <c r="E273" s="33" t="s">
        <v>14006</v>
      </c>
    </row>
    <row r="274" ht="51">
      <c r="A274" s="1" t="s">
        <v>441</v>
      </c>
      <c r="E274" s="27" t="s">
        <v>14007</v>
      </c>
    </row>
    <row r="275" ht="25.5">
      <c r="A275" s="1" t="s">
        <v>432</v>
      </c>
      <c r="B275" s="1">
        <v>65</v>
      </c>
      <c r="C275" s="26" t="s">
        <v>14008</v>
      </c>
      <c r="D275" t="s">
        <v>434</v>
      </c>
      <c r="E275" s="27" t="s">
        <v>14009</v>
      </c>
      <c r="F275" s="28" t="s">
        <v>496</v>
      </c>
      <c r="G275" s="29">
        <v>2</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14006</v>
      </c>
    </row>
    <row r="278" ht="38.25">
      <c r="A278" s="1" t="s">
        <v>441</v>
      </c>
      <c r="E278" s="27" t="s">
        <v>13608</v>
      </c>
    </row>
    <row r="279">
      <c r="A279" s="1" t="s">
        <v>432</v>
      </c>
      <c r="B279" s="1">
        <v>66</v>
      </c>
      <c r="C279" s="26" t="s">
        <v>13852</v>
      </c>
      <c r="D279" t="s">
        <v>434</v>
      </c>
      <c r="E279" s="27" t="s">
        <v>13853</v>
      </c>
      <c r="F279" s="28" t="s">
        <v>496</v>
      </c>
      <c r="G279" s="29">
        <v>1</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14010</v>
      </c>
    </row>
    <row r="282" ht="63.75">
      <c r="A282" s="1" t="s">
        <v>441</v>
      </c>
      <c r="E282" s="27" t="s">
        <v>13518</v>
      </c>
    </row>
    <row r="283">
      <c r="A283" s="1" t="s">
        <v>432</v>
      </c>
      <c r="B283" s="1">
        <v>67</v>
      </c>
      <c r="C283" s="26" t="s">
        <v>14011</v>
      </c>
      <c r="D283" t="s">
        <v>434</v>
      </c>
      <c r="E283" s="27" t="s">
        <v>14012</v>
      </c>
      <c r="F283" s="28" t="s">
        <v>496</v>
      </c>
      <c r="G283" s="29">
        <v>1</v>
      </c>
      <c r="H283" s="28">
        <v>0</v>
      </c>
      <c r="I283" s="30">
        <f>ROUND(G283*H283,P4)</f>
        <v>0</v>
      </c>
      <c r="L283" s="31">
        <v>0</v>
      </c>
      <c r="M283" s="24">
        <f>ROUND(G283*L283,P4)</f>
        <v>0</v>
      </c>
      <c r="N283" s="25" t="s">
        <v>13472</v>
      </c>
      <c r="O283" s="32">
        <f>M283*AA283</f>
        <v>0</v>
      </c>
      <c r="P283" s="1">
        <v>3</v>
      </c>
      <c r="AA283" s="1">
        <f>IF(P283=1,$O$3,IF(P283=2,$O$4,$O$5))</f>
        <v>0</v>
      </c>
    </row>
    <row r="284">
      <c r="A284" s="1" t="s">
        <v>437</v>
      </c>
      <c r="E284" s="27" t="s">
        <v>434</v>
      </c>
    </row>
    <row r="285">
      <c r="A285" s="1" t="s">
        <v>439</v>
      </c>
      <c r="E285" s="33" t="s">
        <v>14010</v>
      </c>
    </row>
    <row r="286" ht="51">
      <c r="A286" s="1" t="s">
        <v>441</v>
      </c>
      <c r="E286" s="27" t="s">
        <v>14013</v>
      </c>
    </row>
    <row r="287">
      <c r="A287" s="1" t="s">
        <v>429</v>
      </c>
      <c r="C287" s="22" t="s">
        <v>4152</v>
      </c>
      <c r="E287" s="23" t="s">
        <v>4153</v>
      </c>
      <c r="L287" s="24">
        <f>SUMIFS(L288:L347,A288:A347,"P")</f>
        <v>0</v>
      </c>
      <c r="M287" s="24">
        <f>SUMIFS(M288:M347,A288:A347,"P")</f>
        <v>0</v>
      </c>
      <c r="N287" s="25"/>
    </row>
    <row r="288" ht="25.5">
      <c r="A288" s="1" t="s">
        <v>432</v>
      </c>
      <c r="B288" s="1">
        <v>68</v>
      </c>
      <c r="C288" s="26" t="s">
        <v>3012</v>
      </c>
      <c r="D288" t="s">
        <v>434</v>
      </c>
      <c r="E288" s="27" t="s">
        <v>3013</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13517</v>
      </c>
    </row>
    <row r="291" ht="63.75">
      <c r="A291" s="1" t="s">
        <v>441</v>
      </c>
      <c r="E291" s="27" t="s">
        <v>13527</v>
      </c>
    </row>
    <row r="292" ht="38.25">
      <c r="A292" s="1" t="s">
        <v>432</v>
      </c>
      <c r="B292" s="1">
        <v>69</v>
      </c>
      <c r="C292" s="26" t="s">
        <v>3014</v>
      </c>
      <c r="D292" t="s">
        <v>434</v>
      </c>
      <c r="E292" s="27" t="s">
        <v>3015</v>
      </c>
      <c r="F292" s="28" t="s">
        <v>496</v>
      </c>
      <c r="G292" s="29">
        <v>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13517</v>
      </c>
    </row>
    <row r="295" ht="63.75">
      <c r="A295" s="1" t="s">
        <v>441</v>
      </c>
      <c r="E295" s="27" t="s">
        <v>13527</v>
      </c>
    </row>
    <row r="296" ht="25.5">
      <c r="A296" s="1" t="s">
        <v>432</v>
      </c>
      <c r="B296" s="1">
        <v>70</v>
      </c>
      <c r="C296" s="26" t="s">
        <v>3016</v>
      </c>
      <c r="D296" t="s">
        <v>434</v>
      </c>
      <c r="E296" s="27" t="s">
        <v>3017</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13517</v>
      </c>
    </row>
    <row r="299" ht="38.25">
      <c r="A299" s="1" t="s">
        <v>441</v>
      </c>
      <c r="E299" s="27" t="s">
        <v>13528</v>
      </c>
    </row>
    <row r="300">
      <c r="A300" s="1" t="s">
        <v>432</v>
      </c>
      <c r="B300" s="1">
        <v>71</v>
      </c>
      <c r="C300" s="26" t="s">
        <v>13529</v>
      </c>
      <c r="D300" t="s">
        <v>434</v>
      </c>
      <c r="E300" s="27" t="s">
        <v>13530</v>
      </c>
      <c r="F300" s="28" t="s">
        <v>496</v>
      </c>
      <c r="G300" s="29">
        <v>20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13480</v>
      </c>
    </row>
    <row r="303" ht="38.25">
      <c r="A303" s="1" t="s">
        <v>441</v>
      </c>
      <c r="E303" s="27" t="s">
        <v>13531</v>
      </c>
    </row>
    <row r="304">
      <c r="A304" s="1" t="s">
        <v>432</v>
      </c>
      <c r="B304" s="1">
        <v>72</v>
      </c>
      <c r="C304" s="26" t="s">
        <v>13532</v>
      </c>
      <c r="D304" t="s">
        <v>434</v>
      </c>
      <c r="E304" s="27" t="s">
        <v>13533</v>
      </c>
      <c r="F304" s="28" t="s">
        <v>496</v>
      </c>
      <c r="G304" s="29">
        <v>3</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13480</v>
      </c>
    </row>
    <row r="307" ht="38.25">
      <c r="A307" s="1" t="s">
        <v>441</v>
      </c>
      <c r="E307" s="27" t="s">
        <v>13531</v>
      </c>
    </row>
    <row r="308">
      <c r="A308" s="1" t="s">
        <v>432</v>
      </c>
      <c r="B308" s="1">
        <v>73</v>
      </c>
      <c r="C308" s="26" t="s">
        <v>13621</v>
      </c>
      <c r="D308" t="s">
        <v>434</v>
      </c>
      <c r="E308" s="27" t="s">
        <v>13622</v>
      </c>
      <c r="F308" s="28" t="s">
        <v>496</v>
      </c>
      <c r="G308" s="29">
        <v>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13480</v>
      </c>
    </row>
    <row r="311" ht="38.25">
      <c r="A311" s="1" t="s">
        <v>441</v>
      </c>
      <c r="E311" s="27" t="s">
        <v>13531</v>
      </c>
    </row>
    <row r="312">
      <c r="A312" s="1" t="s">
        <v>432</v>
      </c>
      <c r="B312" s="1">
        <v>74</v>
      </c>
      <c r="C312" s="26" t="s">
        <v>13568</v>
      </c>
      <c r="D312" t="s">
        <v>434</v>
      </c>
      <c r="E312" s="27" t="s">
        <v>13569</v>
      </c>
      <c r="F312" s="28" t="s">
        <v>496</v>
      </c>
      <c r="G312" s="29">
        <v>2</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13517</v>
      </c>
    </row>
    <row r="315" ht="38.25">
      <c r="A315" s="1" t="s">
        <v>441</v>
      </c>
      <c r="E315" s="27" t="s">
        <v>13531</v>
      </c>
    </row>
    <row r="316">
      <c r="A316" s="1" t="s">
        <v>432</v>
      </c>
      <c r="B316" s="1">
        <v>75</v>
      </c>
      <c r="C316" s="26" t="s">
        <v>13855</v>
      </c>
      <c r="D316" t="s">
        <v>434</v>
      </c>
      <c r="E316" s="27" t="s">
        <v>13856</v>
      </c>
      <c r="F316" s="28" t="s">
        <v>496</v>
      </c>
      <c r="G316" s="29">
        <v>1</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13517</v>
      </c>
    </row>
    <row r="319" ht="38.25">
      <c r="A319" s="1" t="s">
        <v>441</v>
      </c>
      <c r="E319" s="27" t="s">
        <v>13750</v>
      </c>
    </row>
    <row r="320">
      <c r="A320" s="1" t="s">
        <v>432</v>
      </c>
      <c r="B320" s="1">
        <v>76</v>
      </c>
      <c r="C320" s="26" t="s">
        <v>3018</v>
      </c>
      <c r="D320" t="s">
        <v>434</v>
      </c>
      <c r="E320" s="27" t="s">
        <v>3019</v>
      </c>
      <c r="F320" s="28" t="s">
        <v>1625</v>
      </c>
      <c r="G320" s="29">
        <v>60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13517</v>
      </c>
    </row>
    <row r="323" ht="38.25">
      <c r="A323" s="1" t="s">
        <v>441</v>
      </c>
      <c r="E323" s="27" t="s">
        <v>13534</v>
      </c>
    </row>
    <row r="324">
      <c r="A324" s="1" t="s">
        <v>432</v>
      </c>
      <c r="B324" s="1">
        <v>77</v>
      </c>
      <c r="C324" s="26" t="s">
        <v>13570</v>
      </c>
      <c r="D324" t="s">
        <v>434</v>
      </c>
      <c r="E324" s="27" t="s">
        <v>4943</v>
      </c>
      <c r="F324" s="28" t="s">
        <v>1625</v>
      </c>
      <c r="G324" s="29">
        <v>16</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13517</v>
      </c>
    </row>
    <row r="327" ht="51">
      <c r="A327" s="1" t="s">
        <v>441</v>
      </c>
      <c r="E327" s="27" t="s">
        <v>13571</v>
      </c>
    </row>
    <row r="328">
      <c r="A328" s="1" t="s">
        <v>432</v>
      </c>
      <c r="B328" s="1">
        <v>78</v>
      </c>
      <c r="C328" s="26" t="s">
        <v>3911</v>
      </c>
      <c r="D328" t="s">
        <v>434</v>
      </c>
      <c r="E328" s="27" t="s">
        <v>3912</v>
      </c>
      <c r="F328" s="28" t="s">
        <v>1625</v>
      </c>
      <c r="G328" s="29">
        <v>8</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13517</v>
      </c>
    </row>
    <row r="331" ht="38.25">
      <c r="A331" s="1" t="s">
        <v>441</v>
      </c>
      <c r="E331" s="27" t="s">
        <v>13535</v>
      </c>
    </row>
    <row r="332">
      <c r="A332" s="1" t="s">
        <v>432</v>
      </c>
      <c r="B332" s="1">
        <v>79</v>
      </c>
      <c r="C332" s="26" t="s">
        <v>3913</v>
      </c>
      <c r="D332" t="s">
        <v>434</v>
      </c>
      <c r="E332" s="27" t="s">
        <v>3914</v>
      </c>
      <c r="F332" s="28" t="s">
        <v>1625</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13517</v>
      </c>
    </row>
    <row r="335" ht="38.25">
      <c r="A335" s="1" t="s">
        <v>441</v>
      </c>
      <c r="E335" s="27" t="s">
        <v>13536</v>
      </c>
    </row>
    <row r="336">
      <c r="A336" s="1" t="s">
        <v>432</v>
      </c>
      <c r="B336" s="1">
        <v>80</v>
      </c>
      <c r="C336" s="26" t="s">
        <v>13537</v>
      </c>
      <c r="D336" t="s">
        <v>434</v>
      </c>
      <c r="E336" s="27" t="s">
        <v>8983</v>
      </c>
      <c r="F336" s="28" t="s">
        <v>1625</v>
      </c>
      <c r="G336" s="29">
        <v>16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13517</v>
      </c>
    </row>
    <row r="339" ht="38.25">
      <c r="A339" s="1" t="s">
        <v>441</v>
      </c>
      <c r="E339" s="27" t="s">
        <v>13538</v>
      </c>
    </row>
    <row r="340">
      <c r="A340" s="1" t="s">
        <v>432</v>
      </c>
      <c r="B340" s="1">
        <v>81</v>
      </c>
      <c r="C340" s="26" t="s">
        <v>5260</v>
      </c>
      <c r="D340" t="s">
        <v>434</v>
      </c>
      <c r="E340" s="27" t="s">
        <v>4163</v>
      </c>
      <c r="F340" s="28" t="s">
        <v>1625</v>
      </c>
      <c r="G340" s="29">
        <v>8</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13517</v>
      </c>
    </row>
    <row r="343" ht="38.25">
      <c r="A343" s="1" t="s">
        <v>441</v>
      </c>
      <c r="E343" s="27" t="s">
        <v>13539</v>
      </c>
    </row>
    <row r="344">
      <c r="A344" s="1" t="s">
        <v>432</v>
      </c>
      <c r="B344" s="1">
        <v>82</v>
      </c>
      <c r="C344" s="26" t="s">
        <v>13540</v>
      </c>
      <c r="D344" t="s">
        <v>434</v>
      </c>
      <c r="E344" s="27" t="s">
        <v>13541</v>
      </c>
      <c r="F344" s="28" t="s">
        <v>496</v>
      </c>
      <c r="G344" s="29">
        <v>1</v>
      </c>
      <c r="H344" s="28">
        <v>0</v>
      </c>
      <c r="I344" s="30">
        <f>ROUND(G344*H344,P4)</f>
        <v>0</v>
      </c>
      <c r="L344" s="31">
        <v>0</v>
      </c>
      <c r="M344" s="24">
        <f>ROUND(G344*L344,P4)</f>
        <v>0</v>
      </c>
      <c r="N344" s="25" t="s">
        <v>13472</v>
      </c>
      <c r="O344" s="32">
        <f>M344*AA344</f>
        <v>0</v>
      </c>
      <c r="P344" s="1">
        <v>3</v>
      </c>
      <c r="AA344" s="1">
        <f>IF(P344=1,$O$3,IF(P344=2,$O$4,$O$5))</f>
        <v>0</v>
      </c>
    </row>
    <row r="345">
      <c r="A345" s="1" t="s">
        <v>437</v>
      </c>
      <c r="E345" s="27" t="s">
        <v>434</v>
      </c>
    </row>
    <row r="346">
      <c r="A346" s="1" t="s">
        <v>439</v>
      </c>
      <c r="E346" s="33" t="s">
        <v>13517</v>
      </c>
    </row>
    <row r="347" ht="140.25">
      <c r="A347" s="1" t="s">
        <v>441</v>
      </c>
      <c r="E347" s="27" t="s">
        <v>13542</v>
      </c>
    </row>
    <row r="348">
      <c r="A348" s="1" t="s">
        <v>429</v>
      </c>
      <c r="C348" s="22" t="s">
        <v>14014</v>
      </c>
      <c r="E348" s="23" t="s">
        <v>14015</v>
      </c>
      <c r="L348" s="24">
        <f>SUMIFS(L349:L356,A349:A356,"P")</f>
        <v>0</v>
      </c>
      <c r="M348" s="24">
        <f>SUMIFS(M349:M356,A349:A356,"P")</f>
        <v>0</v>
      </c>
      <c r="N348" s="25"/>
    </row>
    <row r="349">
      <c r="A349" s="1" t="s">
        <v>432</v>
      </c>
      <c r="B349" s="1">
        <v>83</v>
      </c>
      <c r="C349" s="26" t="s">
        <v>13858</v>
      </c>
      <c r="D349" t="s">
        <v>434</v>
      </c>
      <c r="E349" s="27" t="s">
        <v>13859</v>
      </c>
      <c r="F349" s="28" t="s">
        <v>496</v>
      </c>
      <c r="G349" s="29">
        <v>8</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14016</v>
      </c>
    </row>
    <row r="352" ht="76.5">
      <c r="A352" s="1" t="s">
        <v>441</v>
      </c>
      <c r="E352" s="27" t="s">
        <v>14017</v>
      </c>
    </row>
    <row r="353">
      <c r="A353" s="1" t="s">
        <v>432</v>
      </c>
      <c r="B353" s="1">
        <v>84</v>
      </c>
      <c r="C353" s="26" t="s">
        <v>14018</v>
      </c>
      <c r="D353" t="s">
        <v>434</v>
      </c>
      <c r="E353" s="27" t="s">
        <v>14019</v>
      </c>
      <c r="F353" s="28" t="s">
        <v>496</v>
      </c>
      <c r="G353" s="29">
        <v>30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14016</v>
      </c>
    </row>
    <row r="356" ht="38.25">
      <c r="A356" s="1" t="s">
        <v>441</v>
      </c>
      <c r="E356" s="27" t="s">
        <v>14020</v>
      </c>
    </row>
    <row r="357">
      <c r="A357" s="1" t="s">
        <v>429</v>
      </c>
      <c r="C357" s="22" t="s">
        <v>879</v>
      </c>
      <c r="E357" s="23" t="s">
        <v>1198</v>
      </c>
      <c r="L357" s="24">
        <f>SUMIFS(L358:L361,A358:A361,"P")</f>
        <v>0</v>
      </c>
      <c r="M357" s="24">
        <f>SUMIFS(M358:M361,A358:A361,"P")</f>
        <v>0</v>
      </c>
      <c r="N357" s="25"/>
    </row>
    <row r="358">
      <c r="A358" s="1" t="s">
        <v>432</v>
      </c>
      <c r="B358" s="1">
        <v>85</v>
      </c>
      <c r="C358" s="26" t="s">
        <v>14021</v>
      </c>
      <c r="D358" t="s">
        <v>434</v>
      </c>
      <c r="E358" s="27" t="s">
        <v>14022</v>
      </c>
      <c r="F358" s="28" t="s">
        <v>444</v>
      </c>
      <c r="G358" s="29">
        <v>0.80000000000000004</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13955</v>
      </c>
    </row>
    <row r="361" ht="267.75">
      <c r="A361" s="1" t="s">
        <v>441</v>
      </c>
      <c r="E361" s="27" t="s">
        <v>1416</v>
      </c>
    </row>
    <row r="362">
      <c r="A362" s="1" t="s">
        <v>429</v>
      </c>
      <c r="C362" s="22" t="s">
        <v>532</v>
      </c>
      <c r="E362" s="23" t="s">
        <v>13551</v>
      </c>
      <c r="L362" s="24">
        <f>SUMIFS(L363:L370,A363:A370,"P")</f>
        <v>0</v>
      </c>
      <c r="M362" s="24">
        <f>SUMIFS(M363:M370,A363:A370,"P")</f>
        <v>0</v>
      </c>
      <c r="N362" s="25"/>
    </row>
    <row r="363">
      <c r="A363" s="1" t="s">
        <v>432</v>
      </c>
      <c r="B363" s="1">
        <v>86</v>
      </c>
      <c r="C363" s="26" t="s">
        <v>13552</v>
      </c>
      <c r="D363" t="s">
        <v>434</v>
      </c>
      <c r="E363" s="27" t="s">
        <v>13553</v>
      </c>
      <c r="F363" s="28" t="s">
        <v>444</v>
      </c>
      <c r="G363" s="29">
        <v>1</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13964</v>
      </c>
    </row>
    <row r="366" ht="89.25">
      <c r="A366" s="1" t="s">
        <v>441</v>
      </c>
      <c r="E366" s="27" t="s">
        <v>13554</v>
      </c>
    </row>
    <row r="367">
      <c r="A367" s="1" t="s">
        <v>432</v>
      </c>
      <c r="B367" s="1">
        <v>87</v>
      </c>
      <c r="C367" s="26" t="s">
        <v>3037</v>
      </c>
      <c r="D367" t="s">
        <v>434</v>
      </c>
      <c r="E367" s="27" t="s">
        <v>3038</v>
      </c>
      <c r="F367" s="28" t="s">
        <v>444</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13964</v>
      </c>
    </row>
    <row r="370" ht="76.5">
      <c r="A370" s="1" t="s">
        <v>441</v>
      </c>
      <c r="E370" s="27" t="s">
        <v>14023</v>
      </c>
    </row>
    <row r="371">
      <c r="A371" s="1" t="s">
        <v>429</v>
      </c>
      <c r="C371" s="22" t="s">
        <v>559</v>
      </c>
      <c r="E371" s="23" t="s">
        <v>893</v>
      </c>
      <c r="L371" s="24">
        <f>SUMIFS(L372:L395,A372:A395,"P")</f>
        <v>0</v>
      </c>
      <c r="M371" s="24">
        <f>SUMIFS(M372:M395,A372:A395,"P")</f>
        <v>0</v>
      </c>
      <c r="N371" s="25"/>
    </row>
    <row r="372" ht="25.5">
      <c r="A372" s="1" t="s">
        <v>432</v>
      </c>
      <c r="B372" s="1">
        <v>88</v>
      </c>
      <c r="C372" s="26" t="s">
        <v>561</v>
      </c>
      <c r="D372" t="s">
        <v>562</v>
      </c>
      <c r="E372" s="27" t="s">
        <v>563</v>
      </c>
      <c r="F372" s="28" t="s">
        <v>476</v>
      </c>
      <c r="G372" s="29">
        <v>28.899999999999999</v>
      </c>
      <c r="H372" s="28">
        <v>0</v>
      </c>
      <c r="I372" s="30">
        <f>ROUND(G372*H372,P4)</f>
        <v>0</v>
      </c>
      <c r="L372" s="31">
        <v>0</v>
      </c>
      <c r="M372" s="24">
        <f>ROUND(G372*L372,P4)</f>
        <v>0</v>
      </c>
      <c r="N372" s="25" t="s">
        <v>13472</v>
      </c>
      <c r="O372" s="32">
        <f>M372*AA372</f>
        <v>0</v>
      </c>
      <c r="P372" s="1">
        <v>3</v>
      </c>
      <c r="AA372" s="1">
        <f>IF(P372=1,$O$3,IF(P372=2,$O$4,$O$5))</f>
        <v>0</v>
      </c>
    </row>
    <row r="373" ht="38.25">
      <c r="A373" s="1" t="s">
        <v>437</v>
      </c>
      <c r="E373" s="27" t="s">
        <v>564</v>
      </c>
    </row>
    <row r="374">
      <c r="A374" s="1" t="s">
        <v>439</v>
      </c>
      <c r="E374" s="33" t="s">
        <v>14024</v>
      </c>
    </row>
    <row r="375" ht="153">
      <c r="A375" s="1" t="s">
        <v>441</v>
      </c>
      <c r="E375" s="27" t="s">
        <v>566</v>
      </c>
    </row>
    <row r="376" ht="25.5">
      <c r="A376" s="1" t="s">
        <v>432</v>
      </c>
      <c r="B376" s="1">
        <v>89</v>
      </c>
      <c r="C376" s="26" t="s">
        <v>2228</v>
      </c>
      <c r="D376" t="s">
        <v>562</v>
      </c>
      <c r="E376" s="27" t="s">
        <v>2229</v>
      </c>
      <c r="F376" s="28" t="s">
        <v>476</v>
      </c>
      <c r="G376" s="29">
        <v>0.20000000000000001</v>
      </c>
      <c r="H376" s="28">
        <v>0</v>
      </c>
      <c r="I376" s="30">
        <f>ROUND(G376*H376,P4)</f>
        <v>0</v>
      </c>
      <c r="L376" s="31">
        <v>0</v>
      </c>
      <c r="M376" s="24">
        <f>ROUND(G376*L376,P4)</f>
        <v>0</v>
      </c>
      <c r="N376" s="25" t="s">
        <v>13472</v>
      </c>
      <c r="O376" s="32">
        <f>M376*AA376</f>
        <v>0</v>
      </c>
      <c r="P376" s="1">
        <v>3</v>
      </c>
      <c r="AA376" s="1">
        <f>IF(P376=1,$O$3,IF(P376=2,$O$4,$O$5))</f>
        <v>0</v>
      </c>
    </row>
    <row r="377" ht="38.25">
      <c r="A377" s="1" t="s">
        <v>437</v>
      </c>
      <c r="E377" s="27" t="s">
        <v>898</v>
      </c>
    </row>
    <row r="378">
      <c r="A378" s="1" t="s">
        <v>439</v>
      </c>
      <c r="E378" s="33" t="s">
        <v>14024</v>
      </c>
    </row>
    <row r="379" ht="153">
      <c r="A379" s="1" t="s">
        <v>441</v>
      </c>
      <c r="E379" s="27" t="s">
        <v>566</v>
      </c>
    </row>
    <row r="380" ht="38.25">
      <c r="A380" s="1" t="s">
        <v>432</v>
      </c>
      <c r="B380" s="1">
        <v>90</v>
      </c>
      <c r="C380" s="26" t="s">
        <v>901</v>
      </c>
      <c r="D380" t="s">
        <v>562</v>
      </c>
      <c r="E380" s="27" t="s">
        <v>1060</v>
      </c>
      <c r="F380" s="28" t="s">
        <v>476</v>
      </c>
      <c r="G380" s="29">
        <v>2.2000000000000002</v>
      </c>
      <c r="H380" s="28">
        <v>0</v>
      </c>
      <c r="I380" s="30">
        <f>ROUND(G380*H380,P4)</f>
        <v>0</v>
      </c>
      <c r="L380" s="31">
        <v>0</v>
      </c>
      <c r="M380" s="24">
        <f>ROUND(G380*L380,P4)</f>
        <v>0</v>
      </c>
      <c r="N380" s="25" t="s">
        <v>13472</v>
      </c>
      <c r="O380" s="32">
        <f>M380*AA380</f>
        <v>0</v>
      </c>
      <c r="P380" s="1">
        <v>3</v>
      </c>
      <c r="AA380" s="1">
        <f>IF(P380=1,$O$3,IF(P380=2,$O$4,$O$5))</f>
        <v>0</v>
      </c>
    </row>
    <row r="381" ht="38.25">
      <c r="A381" s="1" t="s">
        <v>437</v>
      </c>
      <c r="E381" s="27" t="s">
        <v>564</v>
      </c>
    </row>
    <row r="382">
      <c r="A382" s="1" t="s">
        <v>439</v>
      </c>
      <c r="E382" s="33" t="s">
        <v>14024</v>
      </c>
    </row>
    <row r="383" ht="153">
      <c r="A383" s="1" t="s">
        <v>441</v>
      </c>
      <c r="E383" s="27" t="s">
        <v>566</v>
      </c>
    </row>
    <row r="384" ht="25.5">
      <c r="A384" s="1" t="s">
        <v>432</v>
      </c>
      <c r="B384" s="1">
        <v>91</v>
      </c>
      <c r="C384" s="26" t="s">
        <v>7447</v>
      </c>
      <c r="D384" t="s">
        <v>562</v>
      </c>
      <c r="E384" s="27" t="s">
        <v>7448</v>
      </c>
      <c r="F384" s="28" t="s">
        <v>476</v>
      </c>
      <c r="G384" s="29">
        <v>0.5</v>
      </c>
      <c r="H384" s="28">
        <v>0</v>
      </c>
      <c r="I384" s="30">
        <f>ROUND(G384*H384,P4)</f>
        <v>0</v>
      </c>
      <c r="L384" s="31">
        <v>0</v>
      </c>
      <c r="M384" s="24">
        <f>ROUND(G384*L384,P4)</f>
        <v>0</v>
      </c>
      <c r="N384" s="25" t="s">
        <v>13472</v>
      </c>
      <c r="O384" s="32">
        <f>M384*AA384</f>
        <v>0</v>
      </c>
      <c r="P384" s="1">
        <v>3</v>
      </c>
      <c r="AA384" s="1">
        <f>IF(P384=1,$O$3,IF(P384=2,$O$4,$O$5))</f>
        <v>0</v>
      </c>
    </row>
    <row r="385" ht="25.5">
      <c r="A385" s="1" t="s">
        <v>437</v>
      </c>
      <c r="E385" s="27" t="s">
        <v>7449</v>
      </c>
    </row>
    <row r="386">
      <c r="A386" s="1" t="s">
        <v>439</v>
      </c>
      <c r="E386" s="33" t="s">
        <v>14024</v>
      </c>
    </row>
    <row r="387" ht="153">
      <c r="A387" s="1" t="s">
        <v>441</v>
      </c>
      <c r="E387" s="27" t="s">
        <v>1108</v>
      </c>
    </row>
    <row r="388" ht="38.25">
      <c r="A388" s="1" t="s">
        <v>432</v>
      </c>
      <c r="B388" s="1">
        <v>92</v>
      </c>
      <c r="C388" s="26" t="s">
        <v>5267</v>
      </c>
      <c r="D388" t="s">
        <v>562</v>
      </c>
      <c r="E388" s="27" t="s">
        <v>5268</v>
      </c>
      <c r="F388" s="28" t="s">
        <v>476</v>
      </c>
      <c r="G388" s="29">
        <v>0.10000000000000001</v>
      </c>
      <c r="H388" s="28">
        <v>0</v>
      </c>
      <c r="I388" s="30">
        <f>ROUND(G388*H388,P4)</f>
        <v>0</v>
      </c>
      <c r="L388" s="31">
        <v>0</v>
      </c>
      <c r="M388" s="24">
        <f>ROUND(G388*L388,P4)</f>
        <v>0</v>
      </c>
      <c r="N388" s="25" t="s">
        <v>13472</v>
      </c>
      <c r="O388" s="32">
        <f>M388*AA388</f>
        <v>0</v>
      </c>
      <c r="P388" s="1">
        <v>3</v>
      </c>
      <c r="AA388" s="1">
        <f>IF(P388=1,$O$3,IF(P388=2,$O$4,$O$5))</f>
        <v>0</v>
      </c>
    </row>
    <row r="389" ht="38.25">
      <c r="A389" s="1" t="s">
        <v>437</v>
      </c>
      <c r="E389" s="27" t="s">
        <v>5269</v>
      </c>
    </row>
    <row r="390">
      <c r="A390" s="1" t="s">
        <v>439</v>
      </c>
      <c r="E390" s="33" t="s">
        <v>14024</v>
      </c>
    </row>
    <row r="391" ht="153">
      <c r="A391" s="1" t="s">
        <v>441</v>
      </c>
      <c r="E391" s="27" t="s">
        <v>1108</v>
      </c>
    </row>
    <row r="392" ht="25.5">
      <c r="A392" s="1" t="s">
        <v>432</v>
      </c>
      <c r="B392" s="1">
        <v>93</v>
      </c>
      <c r="C392" s="26" t="s">
        <v>5270</v>
      </c>
      <c r="D392" t="s">
        <v>562</v>
      </c>
      <c r="E392" s="27" t="s">
        <v>5271</v>
      </c>
      <c r="F392" s="28" t="s">
        <v>476</v>
      </c>
      <c r="G392" s="29">
        <v>0.20000000000000001</v>
      </c>
      <c r="H392" s="28">
        <v>0</v>
      </c>
      <c r="I392" s="30">
        <f>ROUND(G392*H392,P4)</f>
        <v>0</v>
      </c>
      <c r="L392" s="31">
        <v>0</v>
      </c>
      <c r="M392" s="24">
        <f>ROUND(G392*L392,P4)</f>
        <v>0</v>
      </c>
      <c r="N392" s="25" t="s">
        <v>13472</v>
      </c>
      <c r="O392" s="32">
        <f>M392*AA392</f>
        <v>0</v>
      </c>
      <c r="P392" s="1">
        <v>3</v>
      </c>
      <c r="AA392" s="1">
        <f>IF(P392=1,$O$3,IF(P392=2,$O$4,$O$5))</f>
        <v>0</v>
      </c>
    </row>
    <row r="393" ht="38.25">
      <c r="A393" s="1" t="s">
        <v>437</v>
      </c>
      <c r="E393" s="27" t="s">
        <v>4949</v>
      </c>
    </row>
    <row r="394">
      <c r="A394" s="1" t="s">
        <v>439</v>
      </c>
      <c r="E394" s="33" t="s">
        <v>14024</v>
      </c>
    </row>
    <row r="395" ht="153">
      <c r="A395" s="1" t="s">
        <v>441</v>
      </c>
      <c r="E395" s="27" t="s">
        <v>566</v>
      </c>
    </row>
  </sheetData>
  <sheetProtection sheet="1" objects="1" scenarios="1" spinCount="100000" saltValue="6r8w84ecnU0V/IABg8yvwQdsHMYugh2LHZw0xqx/jA1QjA33YdYqCfu5hAHf6jG8eo+3zdnz6FBpqTzBWzGfFg==" hashValue="PEU3B3uRMb3XqI3v6s5XBCsafwz54DS4YBJLncrsqPcj9UWJOKMWiLKudr/Nu32jpesmlsBCHzuYvYxviFS9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14025</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14026</v>
      </c>
    </row>
    <row r="13">
      <c r="A13" s="1" t="s">
        <v>441</v>
      </c>
      <c r="E13" s="27" t="s">
        <v>13445</v>
      </c>
    </row>
    <row r="14">
      <c r="A14" s="1" t="s">
        <v>432</v>
      </c>
      <c r="B14" s="1">
        <v>2</v>
      </c>
      <c r="C14" s="26" t="s">
        <v>1520</v>
      </c>
      <c r="D14" t="s">
        <v>434</v>
      </c>
      <c r="E14" s="27" t="s">
        <v>1521</v>
      </c>
      <c r="F14" s="28" t="s">
        <v>444</v>
      </c>
      <c r="G14" s="29">
        <v>127.5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14027</v>
      </c>
    </row>
    <row r="17" ht="318.75">
      <c r="A17" s="1" t="s">
        <v>441</v>
      </c>
      <c r="E17" s="27" t="s">
        <v>1249</v>
      </c>
    </row>
    <row r="18">
      <c r="A18" s="1" t="s">
        <v>432</v>
      </c>
      <c r="B18" s="1">
        <v>3</v>
      </c>
      <c r="C18" s="26" t="s">
        <v>1246</v>
      </c>
      <c r="D18" t="s">
        <v>434</v>
      </c>
      <c r="E18" s="27" t="s">
        <v>1247</v>
      </c>
      <c r="F18" s="28" t="s">
        <v>444</v>
      </c>
      <c r="G18" s="29">
        <v>164.19999999999999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14026</v>
      </c>
    </row>
    <row r="21" ht="318.75">
      <c r="A21" s="1" t="s">
        <v>441</v>
      </c>
      <c r="E21" s="27" t="s">
        <v>1249</v>
      </c>
    </row>
    <row r="22">
      <c r="A22" s="1" t="s">
        <v>432</v>
      </c>
      <c r="B22" s="1">
        <v>4</v>
      </c>
      <c r="C22" s="26" t="s">
        <v>13428</v>
      </c>
      <c r="D22" t="s">
        <v>434</v>
      </c>
      <c r="E22" s="27" t="s">
        <v>13429</v>
      </c>
      <c r="F22" s="28" t="s">
        <v>467</v>
      </c>
      <c r="G22" s="29">
        <v>1255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14026</v>
      </c>
    </row>
    <row r="25" ht="25.5">
      <c r="A25" s="1" t="s">
        <v>441</v>
      </c>
      <c r="E25" s="27" t="s">
        <v>13431</v>
      </c>
    </row>
    <row r="26">
      <c r="A26" s="1" t="s">
        <v>432</v>
      </c>
      <c r="B26" s="1">
        <v>5</v>
      </c>
      <c r="C26" s="26" t="s">
        <v>931</v>
      </c>
      <c r="D26" t="s">
        <v>434</v>
      </c>
      <c r="E26" s="27" t="s">
        <v>932</v>
      </c>
      <c r="F26" s="28" t="s">
        <v>444</v>
      </c>
      <c r="G26" s="29">
        <v>212.09999999999999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14026</v>
      </c>
    </row>
    <row r="29" ht="229.5">
      <c r="A29" s="1" t="s">
        <v>441</v>
      </c>
      <c r="E29" s="27" t="s">
        <v>2132</v>
      </c>
    </row>
    <row r="30">
      <c r="A30" s="1" t="s">
        <v>432</v>
      </c>
      <c r="B30" s="1">
        <v>6</v>
      </c>
      <c r="C30" s="26" t="s">
        <v>13447</v>
      </c>
      <c r="D30" t="s">
        <v>434</v>
      </c>
      <c r="E30" s="27" t="s">
        <v>13448</v>
      </c>
      <c r="F30" s="28" t="s">
        <v>436</v>
      </c>
      <c r="G30" s="29">
        <v>785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13702</v>
      </c>
    </row>
    <row r="33" ht="38.25">
      <c r="A33" s="1" t="s">
        <v>441</v>
      </c>
      <c r="E33" s="27" t="s">
        <v>13449</v>
      </c>
    </row>
    <row r="34">
      <c r="A34" s="1" t="s">
        <v>429</v>
      </c>
      <c r="C34" s="22" t="s">
        <v>463</v>
      </c>
      <c r="E34" s="23" t="s">
        <v>1187</v>
      </c>
      <c r="L34" s="24">
        <f>SUMIFS(L35:L54,A35:A54,"P")</f>
        <v>0</v>
      </c>
      <c r="M34" s="24">
        <f>SUMIFS(M35:M54,A35:A54,"P")</f>
        <v>0</v>
      </c>
      <c r="N34" s="25"/>
    </row>
    <row r="35">
      <c r="A35" s="1" t="s">
        <v>432</v>
      </c>
      <c r="B35" s="1">
        <v>7</v>
      </c>
      <c r="C35" s="26" t="s">
        <v>1284</v>
      </c>
      <c r="D35" t="s">
        <v>434</v>
      </c>
      <c r="E35" s="27" t="s">
        <v>1285</v>
      </c>
      <c r="F35" s="28" t="s">
        <v>436</v>
      </c>
      <c r="G35" s="29">
        <v>560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14026</v>
      </c>
    </row>
    <row r="38" ht="114.75">
      <c r="A38" s="1" t="s">
        <v>441</v>
      </c>
      <c r="E38" s="27" t="s">
        <v>13658</v>
      </c>
    </row>
    <row r="39">
      <c r="A39" s="1" t="s">
        <v>432</v>
      </c>
      <c r="B39" s="1">
        <v>8</v>
      </c>
      <c r="C39" s="26" t="s">
        <v>13957</v>
      </c>
      <c r="D39" t="s">
        <v>434</v>
      </c>
      <c r="E39" s="27" t="s">
        <v>13958</v>
      </c>
      <c r="F39" s="28" t="s">
        <v>444</v>
      </c>
      <c r="G39" s="29">
        <v>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14027</v>
      </c>
    </row>
    <row r="42" ht="357">
      <c r="A42" s="1" t="s">
        <v>441</v>
      </c>
      <c r="E42" s="27" t="s">
        <v>1466</v>
      </c>
    </row>
    <row r="43">
      <c r="A43" s="1" t="s">
        <v>432</v>
      </c>
      <c r="B43" s="1">
        <v>9</v>
      </c>
      <c r="C43" s="26" t="s">
        <v>13819</v>
      </c>
      <c r="D43" t="s">
        <v>434</v>
      </c>
      <c r="E43" s="27" t="s">
        <v>13820</v>
      </c>
      <c r="F43" s="28" t="s">
        <v>444</v>
      </c>
      <c r="G43" s="29">
        <v>12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14027</v>
      </c>
    </row>
    <row r="46" ht="357">
      <c r="A46" s="1" t="s">
        <v>441</v>
      </c>
      <c r="E46" s="27" t="s">
        <v>1466</v>
      </c>
    </row>
    <row r="47">
      <c r="A47" s="1" t="s">
        <v>432</v>
      </c>
      <c r="B47" s="1">
        <v>10</v>
      </c>
      <c r="C47" s="26" t="s">
        <v>1467</v>
      </c>
      <c r="D47" t="s">
        <v>434</v>
      </c>
      <c r="E47" s="27" t="s">
        <v>1468</v>
      </c>
      <c r="F47" s="28" t="s">
        <v>444</v>
      </c>
      <c r="G47" s="29">
        <v>48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14027</v>
      </c>
    </row>
    <row r="50" ht="357">
      <c r="A50" s="1" t="s">
        <v>441</v>
      </c>
      <c r="E50" s="27" t="s">
        <v>1466</v>
      </c>
    </row>
    <row r="51">
      <c r="A51" s="1" t="s">
        <v>432</v>
      </c>
      <c r="B51" s="1">
        <v>11</v>
      </c>
      <c r="C51" s="26" t="s">
        <v>13821</v>
      </c>
      <c r="D51" t="s">
        <v>434</v>
      </c>
      <c r="E51" s="27" t="s">
        <v>13822</v>
      </c>
      <c r="F51" s="28" t="s">
        <v>476</v>
      </c>
      <c r="G51" s="29">
        <v>2.4300000000000002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14027</v>
      </c>
    </row>
    <row r="54" ht="267.75">
      <c r="A54" s="1" t="s">
        <v>441</v>
      </c>
      <c r="E54" s="27" t="s">
        <v>13823</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12.1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14026</v>
      </c>
    </row>
    <row r="59" ht="38.25">
      <c r="A59" s="1" t="s">
        <v>441</v>
      </c>
      <c r="E59" s="27" t="s">
        <v>1192</v>
      </c>
    </row>
    <row r="60">
      <c r="A60" s="1" t="s">
        <v>429</v>
      </c>
      <c r="C60" s="22" t="s">
        <v>852</v>
      </c>
      <c r="E60" s="23" t="s">
        <v>1138</v>
      </c>
      <c r="L60" s="24">
        <f>SUMIFS(L61:L64,A61:A64,"P")</f>
        <v>0</v>
      </c>
      <c r="M60" s="24">
        <f>SUMIFS(M61:M64,A61:A64,"P")</f>
        <v>0</v>
      </c>
      <c r="N60" s="25"/>
    </row>
    <row r="61">
      <c r="A61" s="1" t="s">
        <v>432</v>
      </c>
      <c r="B61" s="1">
        <v>13</v>
      </c>
      <c r="C61" s="26" t="s">
        <v>13824</v>
      </c>
      <c r="D61" t="s">
        <v>434</v>
      </c>
      <c r="E61" s="27" t="s">
        <v>13825</v>
      </c>
      <c r="F61" s="28" t="s">
        <v>444</v>
      </c>
      <c r="G61" s="29">
        <v>9.8000000000000007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14026</v>
      </c>
    </row>
    <row r="64" ht="89.25">
      <c r="A64" s="1" t="s">
        <v>441</v>
      </c>
      <c r="E64" s="27" t="s">
        <v>13826</v>
      </c>
    </row>
    <row r="65">
      <c r="A65" s="1" t="s">
        <v>429</v>
      </c>
      <c r="C65" s="22" t="s">
        <v>1142</v>
      </c>
      <c r="E65" s="23" t="s">
        <v>1143</v>
      </c>
      <c r="L65" s="24">
        <f>SUMIFS(L66:L293,A66:A293,"P")</f>
        <v>0</v>
      </c>
      <c r="M65" s="24">
        <f>SUMIFS(M66:M293,A66:A293,"P")</f>
        <v>0</v>
      </c>
      <c r="N65" s="25"/>
    </row>
    <row r="66" ht="25.5">
      <c r="A66" s="1" t="s">
        <v>432</v>
      </c>
      <c r="B66" s="1">
        <v>14</v>
      </c>
      <c r="C66" s="26" t="s">
        <v>4883</v>
      </c>
      <c r="D66" t="s">
        <v>434</v>
      </c>
      <c r="E66" s="27" t="s">
        <v>4102</v>
      </c>
      <c r="F66" s="28" t="s">
        <v>496</v>
      </c>
      <c r="G66" s="29">
        <v>136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13678</v>
      </c>
    </row>
    <row r="69" ht="76.5">
      <c r="A69" s="1" t="s">
        <v>441</v>
      </c>
      <c r="E69" s="27" t="s">
        <v>13660</v>
      </c>
    </row>
    <row r="70">
      <c r="A70" s="1" t="s">
        <v>432</v>
      </c>
      <c r="B70" s="1">
        <v>15</v>
      </c>
      <c r="C70" s="26" t="s">
        <v>13453</v>
      </c>
      <c r="D70" t="s">
        <v>434</v>
      </c>
      <c r="E70" s="27" t="s">
        <v>13454</v>
      </c>
      <c r="F70" s="28" t="s">
        <v>496</v>
      </c>
      <c r="G70" s="29">
        <v>62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14026</v>
      </c>
    </row>
    <row r="73" ht="114.75">
      <c r="A73" s="1" t="s">
        <v>441</v>
      </c>
      <c r="E73" s="27" t="s">
        <v>13662</v>
      </c>
    </row>
    <row r="74">
      <c r="A74" s="1" t="s">
        <v>432</v>
      </c>
      <c r="B74" s="1">
        <v>16</v>
      </c>
      <c r="C74" s="26" t="s">
        <v>13456</v>
      </c>
      <c r="D74" t="s">
        <v>434</v>
      </c>
      <c r="E74" s="27" t="s">
        <v>13457</v>
      </c>
      <c r="F74" s="28" t="s">
        <v>467</v>
      </c>
      <c r="G74" s="29">
        <v>690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14026</v>
      </c>
    </row>
    <row r="77" ht="102">
      <c r="A77" s="1" t="s">
        <v>441</v>
      </c>
      <c r="E77" s="27" t="s">
        <v>2175</v>
      </c>
    </row>
    <row r="78">
      <c r="A78" s="1" t="s">
        <v>432</v>
      </c>
      <c r="B78" s="1">
        <v>17</v>
      </c>
      <c r="C78" s="26" t="s">
        <v>3945</v>
      </c>
      <c r="D78" t="s">
        <v>434</v>
      </c>
      <c r="E78" s="27" t="s">
        <v>3946</v>
      </c>
      <c r="F78" s="28" t="s">
        <v>467</v>
      </c>
      <c r="G78" s="29">
        <v>300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14026</v>
      </c>
    </row>
    <row r="81" ht="102">
      <c r="A81" s="1" t="s">
        <v>441</v>
      </c>
      <c r="E81" s="27" t="s">
        <v>12879</v>
      </c>
    </row>
    <row r="82">
      <c r="A82" s="1" t="s">
        <v>432</v>
      </c>
      <c r="B82" s="1">
        <v>18</v>
      </c>
      <c r="C82" s="26" t="s">
        <v>12876</v>
      </c>
      <c r="D82" t="s">
        <v>434</v>
      </c>
      <c r="E82" s="27" t="s">
        <v>12877</v>
      </c>
      <c r="F82" s="28" t="s">
        <v>467</v>
      </c>
      <c r="G82" s="29">
        <v>100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14026</v>
      </c>
    </row>
    <row r="85" ht="102">
      <c r="A85" s="1" t="s">
        <v>441</v>
      </c>
      <c r="E85" s="27" t="s">
        <v>12879</v>
      </c>
    </row>
    <row r="86">
      <c r="A86" s="1" t="s">
        <v>432</v>
      </c>
      <c r="B86" s="1">
        <v>19</v>
      </c>
      <c r="C86" s="26" t="s">
        <v>995</v>
      </c>
      <c r="D86" t="s">
        <v>434</v>
      </c>
      <c r="E86" s="27" t="s">
        <v>996</v>
      </c>
      <c r="F86" s="28" t="s">
        <v>467</v>
      </c>
      <c r="G86" s="29">
        <v>690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14026</v>
      </c>
    </row>
    <row r="89" ht="140.25">
      <c r="A89" s="1" t="s">
        <v>441</v>
      </c>
      <c r="E89" s="27" t="s">
        <v>13664</v>
      </c>
    </row>
    <row r="90" ht="25.5">
      <c r="A90" s="1" t="s">
        <v>432</v>
      </c>
      <c r="B90" s="1">
        <v>20</v>
      </c>
      <c r="C90" s="26" t="s">
        <v>4106</v>
      </c>
      <c r="D90" t="s">
        <v>434</v>
      </c>
      <c r="E90" s="27" t="s">
        <v>4107</v>
      </c>
      <c r="F90" s="28" t="s">
        <v>467</v>
      </c>
      <c r="G90" s="29">
        <v>50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14028</v>
      </c>
    </row>
    <row r="93" ht="127.5">
      <c r="A93" s="1" t="s">
        <v>441</v>
      </c>
      <c r="E93" s="27" t="s">
        <v>13885</v>
      </c>
    </row>
    <row r="94" ht="25.5">
      <c r="A94" s="1" t="s">
        <v>432</v>
      </c>
      <c r="B94" s="1">
        <v>21</v>
      </c>
      <c r="C94" s="26" t="s">
        <v>13673</v>
      </c>
      <c r="D94" t="s">
        <v>434</v>
      </c>
      <c r="E94" s="27" t="s">
        <v>13674</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14026</v>
      </c>
    </row>
    <row r="97" ht="38.25">
      <c r="A97" s="1" t="s">
        <v>441</v>
      </c>
      <c r="E97" s="27" t="s">
        <v>13675</v>
      </c>
    </row>
    <row r="98">
      <c r="A98" s="1" t="s">
        <v>432</v>
      </c>
      <c r="B98" s="1">
        <v>22</v>
      </c>
      <c r="C98" s="26" t="s">
        <v>2077</v>
      </c>
      <c r="D98" t="s">
        <v>434</v>
      </c>
      <c r="E98" s="27" t="s">
        <v>2078</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14026</v>
      </c>
    </row>
    <row r="101" ht="102">
      <c r="A101" s="1" t="s">
        <v>441</v>
      </c>
      <c r="E101" s="27" t="s">
        <v>2179</v>
      </c>
    </row>
    <row r="102" ht="25.5">
      <c r="A102" s="1" t="s">
        <v>432</v>
      </c>
      <c r="B102" s="1">
        <v>23</v>
      </c>
      <c r="C102" s="26" t="s">
        <v>13468</v>
      </c>
      <c r="D102" t="s">
        <v>434</v>
      </c>
      <c r="E102" s="27" t="s">
        <v>13469</v>
      </c>
      <c r="F102" s="28" t="s">
        <v>496</v>
      </c>
      <c r="G102" s="29">
        <v>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14026</v>
      </c>
    </row>
    <row r="105" ht="102">
      <c r="A105" s="1" t="s">
        <v>441</v>
      </c>
      <c r="E105" s="27" t="s">
        <v>2175</v>
      </c>
    </row>
    <row r="106" ht="25.5">
      <c r="A106" s="1" t="s">
        <v>432</v>
      </c>
      <c r="B106" s="1">
        <v>24</v>
      </c>
      <c r="C106" s="26" t="s">
        <v>13785</v>
      </c>
      <c r="D106" t="s">
        <v>434</v>
      </c>
      <c r="E106" s="27" t="s">
        <v>7372</v>
      </c>
      <c r="F106" s="28" t="s">
        <v>1618</v>
      </c>
      <c r="G106" s="29">
        <v>360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14029</v>
      </c>
    </row>
    <row r="109" ht="102">
      <c r="A109" s="1" t="s">
        <v>441</v>
      </c>
      <c r="E109" s="27" t="s">
        <v>13718</v>
      </c>
    </row>
    <row r="110" ht="25.5">
      <c r="A110" s="1" t="s">
        <v>432</v>
      </c>
      <c r="B110" s="1">
        <v>25</v>
      </c>
      <c r="C110" s="26" t="s">
        <v>1418</v>
      </c>
      <c r="D110" t="s">
        <v>434</v>
      </c>
      <c r="E110" s="27" t="s">
        <v>1419</v>
      </c>
      <c r="F110" s="28" t="s">
        <v>436</v>
      </c>
      <c r="G110" s="29">
        <v>112.5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14027</v>
      </c>
    </row>
    <row r="113" ht="191.25">
      <c r="A113" s="1" t="s">
        <v>441</v>
      </c>
      <c r="E113" s="27" t="s">
        <v>2181</v>
      </c>
    </row>
    <row r="114">
      <c r="A114" s="1" t="s">
        <v>432</v>
      </c>
      <c r="B114" s="1">
        <v>26</v>
      </c>
      <c r="C114" s="26" t="s">
        <v>14030</v>
      </c>
      <c r="D114" t="s">
        <v>434</v>
      </c>
      <c r="E114" s="27" t="s">
        <v>14031</v>
      </c>
      <c r="F114" s="28" t="s">
        <v>436</v>
      </c>
      <c r="G114" s="29">
        <v>112.5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14027</v>
      </c>
    </row>
    <row r="117" ht="38.25">
      <c r="A117" s="1" t="s">
        <v>441</v>
      </c>
      <c r="E117" s="27" t="s">
        <v>14032</v>
      </c>
    </row>
    <row r="118">
      <c r="A118" s="1" t="s">
        <v>432</v>
      </c>
      <c r="B118" s="1">
        <v>27</v>
      </c>
      <c r="C118" s="26" t="s">
        <v>13577</v>
      </c>
      <c r="D118" t="s">
        <v>434</v>
      </c>
      <c r="E118" s="27" t="s">
        <v>4126</v>
      </c>
      <c r="F118" s="28" t="s">
        <v>467</v>
      </c>
      <c r="G118" s="29">
        <v>24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13659</v>
      </c>
    </row>
    <row r="121" ht="102">
      <c r="A121" s="1" t="s">
        <v>441</v>
      </c>
      <c r="E121" s="27" t="s">
        <v>14033</v>
      </c>
    </row>
    <row r="122">
      <c r="A122" s="1" t="s">
        <v>432</v>
      </c>
      <c r="B122" s="1">
        <v>28</v>
      </c>
      <c r="C122" s="26" t="s">
        <v>2081</v>
      </c>
      <c r="D122" t="s">
        <v>434</v>
      </c>
      <c r="E122" s="27" t="s">
        <v>2082</v>
      </c>
      <c r="F122" s="28" t="s">
        <v>467</v>
      </c>
      <c r="G122" s="29">
        <v>360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13659</v>
      </c>
    </row>
    <row r="125" ht="114.75">
      <c r="A125" s="1" t="s">
        <v>441</v>
      </c>
      <c r="E125" s="27" t="s">
        <v>2183</v>
      </c>
    </row>
    <row r="126">
      <c r="A126" s="1" t="s">
        <v>432</v>
      </c>
      <c r="B126" s="1">
        <v>29</v>
      </c>
      <c r="C126" s="26" t="s">
        <v>2087</v>
      </c>
      <c r="D126" t="s">
        <v>434</v>
      </c>
      <c r="E126" s="27" t="s">
        <v>2088</v>
      </c>
      <c r="F126" s="28" t="s">
        <v>496</v>
      </c>
      <c r="G126" s="29">
        <v>36</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13659</v>
      </c>
    </row>
    <row r="129" ht="102">
      <c r="A129" s="1" t="s">
        <v>441</v>
      </c>
      <c r="E129" s="27" t="s">
        <v>2187</v>
      </c>
    </row>
    <row r="130">
      <c r="A130" s="1" t="s">
        <v>432</v>
      </c>
      <c r="B130" s="1">
        <v>30</v>
      </c>
      <c r="C130" s="26" t="s">
        <v>3998</v>
      </c>
      <c r="D130" t="s">
        <v>434</v>
      </c>
      <c r="E130" s="27" t="s">
        <v>3999</v>
      </c>
      <c r="F130" s="28" t="s">
        <v>496</v>
      </c>
      <c r="G130" s="29">
        <v>18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13659</v>
      </c>
    </row>
    <row r="133" ht="102">
      <c r="A133" s="1" t="s">
        <v>441</v>
      </c>
      <c r="E133" s="27" t="s">
        <v>13828</v>
      </c>
    </row>
    <row r="134">
      <c r="A134" s="1" t="s">
        <v>432</v>
      </c>
      <c r="B134" s="1">
        <v>31</v>
      </c>
      <c r="C134" s="26" t="s">
        <v>2991</v>
      </c>
      <c r="D134" t="s">
        <v>434</v>
      </c>
      <c r="E134" s="27" t="s">
        <v>2992</v>
      </c>
      <c r="F134" s="28" t="s">
        <v>467</v>
      </c>
      <c r="G134" s="29">
        <v>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12866</v>
      </c>
    </row>
    <row r="138">
      <c r="A138" s="1" t="s">
        <v>432</v>
      </c>
      <c r="B138" s="1">
        <v>32</v>
      </c>
      <c r="C138" s="26" t="s">
        <v>2997</v>
      </c>
      <c r="D138" t="s">
        <v>434</v>
      </c>
      <c r="E138" s="27" t="s">
        <v>2998</v>
      </c>
      <c r="F138" s="28" t="s">
        <v>467</v>
      </c>
      <c r="G138" s="29">
        <v>780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76.5">
      <c r="A141" s="1" t="s">
        <v>441</v>
      </c>
      <c r="E141" s="27" t="s">
        <v>12866</v>
      </c>
    </row>
    <row r="142">
      <c r="A142" s="1" t="s">
        <v>432</v>
      </c>
      <c r="B142" s="1">
        <v>33</v>
      </c>
      <c r="C142" s="26" t="s">
        <v>13586</v>
      </c>
      <c r="D142" t="s">
        <v>434</v>
      </c>
      <c r="E142" s="27" t="s">
        <v>13587</v>
      </c>
      <c r="F142" s="28" t="s">
        <v>467</v>
      </c>
      <c r="G142" s="29">
        <v>1195</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12866</v>
      </c>
    </row>
    <row r="146">
      <c r="A146" s="1" t="s">
        <v>432</v>
      </c>
      <c r="B146" s="1">
        <v>34</v>
      </c>
      <c r="C146" s="26" t="s">
        <v>13562</v>
      </c>
      <c r="D146" t="s">
        <v>434</v>
      </c>
      <c r="E146" s="27" t="s">
        <v>13563</v>
      </c>
      <c r="F146" s="28" t="s">
        <v>467</v>
      </c>
      <c r="G146" s="29">
        <v>180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12866</v>
      </c>
    </row>
    <row r="150" ht="25.5">
      <c r="A150" s="1" t="s">
        <v>432</v>
      </c>
      <c r="B150" s="1">
        <v>35</v>
      </c>
      <c r="C150" s="26" t="s">
        <v>3002</v>
      </c>
      <c r="D150" t="s">
        <v>434</v>
      </c>
      <c r="E150" s="27" t="s">
        <v>3003</v>
      </c>
      <c r="F150" s="28" t="s">
        <v>496</v>
      </c>
      <c r="G150" s="29">
        <v>96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12869</v>
      </c>
    </row>
    <row r="154" ht="25.5">
      <c r="A154" s="1" t="s">
        <v>432</v>
      </c>
      <c r="B154" s="1">
        <v>36</v>
      </c>
      <c r="C154" s="26" t="s">
        <v>3005</v>
      </c>
      <c r="D154" t="s">
        <v>434</v>
      </c>
      <c r="E154" s="27" t="s">
        <v>3006</v>
      </c>
      <c r="F154" s="28" t="s">
        <v>496</v>
      </c>
      <c r="G154" s="29">
        <v>12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89.25">
      <c r="A157" s="1" t="s">
        <v>441</v>
      </c>
      <c r="E157" s="27" t="s">
        <v>12869</v>
      </c>
    </row>
    <row r="158" ht="25.5">
      <c r="A158" s="1" t="s">
        <v>432</v>
      </c>
      <c r="B158" s="1">
        <v>37</v>
      </c>
      <c r="C158" s="26" t="s">
        <v>13489</v>
      </c>
      <c r="D158" t="s">
        <v>434</v>
      </c>
      <c r="E158" s="27" t="s">
        <v>13490</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89.25">
      <c r="A161" s="1" t="s">
        <v>441</v>
      </c>
      <c r="E161" s="27" t="s">
        <v>12869</v>
      </c>
    </row>
    <row r="162" ht="25.5">
      <c r="A162" s="1" t="s">
        <v>432</v>
      </c>
      <c r="B162" s="1">
        <v>38</v>
      </c>
      <c r="C162" s="26" t="s">
        <v>7390</v>
      </c>
      <c r="D162" t="s">
        <v>434</v>
      </c>
      <c r="E162" s="27" t="s">
        <v>7391</v>
      </c>
      <c r="F162" s="28" t="s">
        <v>496</v>
      </c>
      <c r="G162" s="29">
        <v>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13678</v>
      </c>
    </row>
    <row r="165" ht="89.25">
      <c r="A165" s="1" t="s">
        <v>441</v>
      </c>
      <c r="E165" s="27" t="s">
        <v>12869</v>
      </c>
    </row>
    <row r="166" ht="25.5">
      <c r="A166" s="1" t="s">
        <v>432</v>
      </c>
      <c r="B166" s="1">
        <v>39</v>
      </c>
      <c r="C166" s="26" t="s">
        <v>13641</v>
      </c>
      <c r="D166" t="s">
        <v>434</v>
      </c>
      <c r="E166" s="27" t="s">
        <v>13642</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13678</v>
      </c>
    </row>
    <row r="169" ht="89.25">
      <c r="A169" s="1" t="s">
        <v>441</v>
      </c>
      <c r="E169" s="27" t="s">
        <v>12869</v>
      </c>
    </row>
    <row r="170">
      <c r="A170" s="1" t="s">
        <v>432</v>
      </c>
      <c r="B170" s="1">
        <v>40</v>
      </c>
      <c r="C170" s="26" t="s">
        <v>3980</v>
      </c>
      <c r="D170" t="s">
        <v>434</v>
      </c>
      <c r="E170" s="27" t="s">
        <v>3981</v>
      </c>
      <c r="F170" s="28" t="s">
        <v>467</v>
      </c>
      <c r="G170" s="29">
        <v>2515</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13678</v>
      </c>
    </row>
    <row r="173" ht="76.5">
      <c r="A173" s="1" t="s">
        <v>441</v>
      </c>
      <c r="E173" s="27" t="s">
        <v>12870</v>
      </c>
    </row>
    <row r="174">
      <c r="A174" s="1" t="s">
        <v>432</v>
      </c>
      <c r="B174" s="1">
        <v>41</v>
      </c>
      <c r="C174" s="26" t="s">
        <v>13345</v>
      </c>
      <c r="D174" t="s">
        <v>434</v>
      </c>
      <c r="E174" s="27" t="s">
        <v>13346</v>
      </c>
      <c r="F174" s="28" t="s">
        <v>467</v>
      </c>
      <c r="G174" s="29">
        <v>1500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114.75">
      <c r="A177" s="1" t="s">
        <v>441</v>
      </c>
      <c r="E177" s="27" t="s">
        <v>13726</v>
      </c>
    </row>
    <row r="178">
      <c r="A178" s="1" t="s">
        <v>432</v>
      </c>
      <c r="B178" s="1">
        <v>42</v>
      </c>
      <c r="C178" s="26" t="s">
        <v>14034</v>
      </c>
      <c r="D178" t="s">
        <v>434</v>
      </c>
      <c r="E178" s="27" t="s">
        <v>14035</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14036</v>
      </c>
    </row>
    <row r="181" ht="114.75">
      <c r="A181" s="1" t="s">
        <v>441</v>
      </c>
      <c r="E181" s="27" t="s">
        <v>14037</v>
      </c>
    </row>
    <row r="182" ht="25.5">
      <c r="A182" s="1" t="s">
        <v>432</v>
      </c>
      <c r="B182" s="1">
        <v>43</v>
      </c>
      <c r="C182" s="26" t="s">
        <v>13829</v>
      </c>
      <c r="D182" t="s">
        <v>434</v>
      </c>
      <c r="E182" s="27" t="s">
        <v>13830</v>
      </c>
      <c r="F182" s="28" t="s">
        <v>496</v>
      </c>
      <c r="G182" s="29">
        <v>4</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14036</v>
      </c>
    </row>
    <row r="185" ht="114.75">
      <c r="A185" s="1" t="s">
        <v>441</v>
      </c>
      <c r="E185" s="27" t="s">
        <v>13831</v>
      </c>
    </row>
    <row r="186">
      <c r="A186" s="1" t="s">
        <v>432</v>
      </c>
      <c r="B186" s="1">
        <v>44</v>
      </c>
      <c r="C186" s="26" t="s">
        <v>14038</v>
      </c>
      <c r="D186" t="s">
        <v>434</v>
      </c>
      <c r="E186" s="27" t="s">
        <v>14039</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14036</v>
      </c>
    </row>
    <row r="189" ht="89.25">
      <c r="A189" s="1" t="s">
        <v>441</v>
      </c>
      <c r="E189" s="27" t="s">
        <v>13835</v>
      </c>
    </row>
    <row r="190">
      <c r="A190" s="1" t="s">
        <v>432</v>
      </c>
      <c r="B190" s="1">
        <v>45</v>
      </c>
      <c r="C190" s="26" t="s">
        <v>13832</v>
      </c>
      <c r="D190" t="s">
        <v>434</v>
      </c>
      <c r="E190" s="27" t="s">
        <v>13833</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14036</v>
      </c>
    </row>
    <row r="193" ht="89.25">
      <c r="A193" s="1" t="s">
        <v>441</v>
      </c>
      <c r="E193" s="27" t="s">
        <v>13835</v>
      </c>
    </row>
    <row r="194">
      <c r="A194" s="1" t="s">
        <v>432</v>
      </c>
      <c r="B194" s="1">
        <v>46</v>
      </c>
      <c r="C194" s="26" t="s">
        <v>14040</v>
      </c>
      <c r="D194" t="s">
        <v>434</v>
      </c>
      <c r="E194" s="27" t="s">
        <v>14041</v>
      </c>
      <c r="F194" s="28" t="s">
        <v>496</v>
      </c>
      <c r="G194" s="29">
        <v>6</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14036</v>
      </c>
    </row>
    <row r="197" ht="89.25">
      <c r="A197" s="1" t="s">
        <v>441</v>
      </c>
      <c r="E197" s="27" t="s">
        <v>14042</v>
      </c>
    </row>
    <row r="198" ht="25.5">
      <c r="A198" s="1" t="s">
        <v>432</v>
      </c>
      <c r="B198" s="1">
        <v>47</v>
      </c>
      <c r="C198" s="26" t="s">
        <v>14043</v>
      </c>
      <c r="D198" t="s">
        <v>434</v>
      </c>
      <c r="E198" s="27" t="s">
        <v>14044</v>
      </c>
      <c r="F198" s="28" t="s">
        <v>496</v>
      </c>
      <c r="G198" s="29">
        <v>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13702</v>
      </c>
    </row>
    <row r="201" ht="89.25">
      <c r="A201" s="1" t="s">
        <v>441</v>
      </c>
      <c r="E201" s="27" t="s">
        <v>13835</v>
      </c>
    </row>
    <row r="202">
      <c r="A202" s="1" t="s">
        <v>432</v>
      </c>
      <c r="B202" s="1">
        <v>48</v>
      </c>
      <c r="C202" s="26" t="s">
        <v>14045</v>
      </c>
      <c r="D202" t="s">
        <v>434</v>
      </c>
      <c r="E202" s="27" t="s">
        <v>14046</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14047</v>
      </c>
    </row>
    <row r="205" ht="89.25">
      <c r="A205" s="1" t="s">
        <v>441</v>
      </c>
      <c r="E205" s="27" t="s">
        <v>13839</v>
      </c>
    </row>
    <row r="206">
      <c r="A206" s="1" t="s">
        <v>432</v>
      </c>
      <c r="B206" s="1">
        <v>49</v>
      </c>
      <c r="C206" s="26" t="s">
        <v>13836</v>
      </c>
      <c r="D206" t="s">
        <v>434</v>
      </c>
      <c r="E206" s="27" t="s">
        <v>13837</v>
      </c>
      <c r="F206" s="28" t="s">
        <v>496</v>
      </c>
      <c r="G206" s="29">
        <v>29</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14047</v>
      </c>
    </row>
    <row r="209" ht="89.25">
      <c r="A209" s="1" t="s">
        <v>441</v>
      </c>
      <c r="E209" s="27" t="s">
        <v>13839</v>
      </c>
    </row>
    <row r="210" ht="25.5">
      <c r="A210" s="1" t="s">
        <v>432</v>
      </c>
      <c r="B210" s="1">
        <v>50</v>
      </c>
      <c r="C210" s="26" t="s">
        <v>13844</v>
      </c>
      <c r="D210" t="s">
        <v>434</v>
      </c>
      <c r="E210" s="27" t="s">
        <v>13845</v>
      </c>
      <c r="F210" s="28" t="s">
        <v>496</v>
      </c>
      <c r="G210" s="29">
        <v>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13702</v>
      </c>
    </row>
    <row r="213" ht="102">
      <c r="A213" s="1" t="s">
        <v>441</v>
      </c>
      <c r="E213" s="27" t="s">
        <v>13846</v>
      </c>
    </row>
    <row r="214" ht="25.5">
      <c r="A214" s="1" t="s">
        <v>432</v>
      </c>
      <c r="B214" s="1">
        <v>51</v>
      </c>
      <c r="C214" s="26" t="s">
        <v>13847</v>
      </c>
      <c r="D214" t="s">
        <v>434</v>
      </c>
      <c r="E214" s="27" t="s">
        <v>13848</v>
      </c>
      <c r="F214" s="28" t="s">
        <v>496</v>
      </c>
      <c r="G214" s="29">
        <v>6</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13702</v>
      </c>
    </row>
    <row r="217" ht="89.25">
      <c r="A217" s="1" t="s">
        <v>441</v>
      </c>
      <c r="E217" s="27" t="s">
        <v>13849</v>
      </c>
    </row>
    <row r="218">
      <c r="A218" s="1" t="s">
        <v>432</v>
      </c>
      <c r="B218" s="1">
        <v>52</v>
      </c>
      <c r="C218" s="26" t="s">
        <v>13850</v>
      </c>
      <c r="D218" t="s">
        <v>434</v>
      </c>
      <c r="E218" s="27" t="s">
        <v>13851</v>
      </c>
      <c r="F218" s="28" t="s">
        <v>496</v>
      </c>
      <c r="G218" s="29">
        <v>39</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14028</v>
      </c>
    </row>
    <row r="221" ht="114.75">
      <c r="A221" s="1" t="s">
        <v>441</v>
      </c>
      <c r="E221" s="27" t="s">
        <v>13731</v>
      </c>
    </row>
    <row r="222">
      <c r="A222" s="1" t="s">
        <v>432</v>
      </c>
      <c r="B222" s="1">
        <v>53</v>
      </c>
      <c r="C222" s="26" t="s">
        <v>14048</v>
      </c>
      <c r="D222" t="s">
        <v>434</v>
      </c>
      <c r="E222" s="27" t="s">
        <v>14049</v>
      </c>
      <c r="F222" s="28" t="s">
        <v>496</v>
      </c>
      <c r="G222" s="29">
        <v>2</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14028</v>
      </c>
    </row>
    <row r="225" ht="114.75">
      <c r="A225" s="1" t="s">
        <v>441</v>
      </c>
      <c r="E225" s="27" t="s">
        <v>13731</v>
      </c>
    </row>
    <row r="226">
      <c r="A226" s="1" t="s">
        <v>432</v>
      </c>
      <c r="B226" s="1">
        <v>54</v>
      </c>
      <c r="C226" s="26" t="s">
        <v>13852</v>
      </c>
      <c r="D226" t="s">
        <v>434</v>
      </c>
      <c r="E226" s="27" t="s">
        <v>13853</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14028</v>
      </c>
    </row>
    <row r="229" ht="114.75">
      <c r="A229" s="1" t="s">
        <v>441</v>
      </c>
      <c r="E229" s="27" t="s">
        <v>13731</v>
      </c>
    </row>
    <row r="230">
      <c r="A230" s="1" t="s">
        <v>432</v>
      </c>
      <c r="B230" s="1">
        <v>55</v>
      </c>
      <c r="C230" s="26" t="s">
        <v>4938</v>
      </c>
      <c r="D230" t="s">
        <v>434</v>
      </c>
      <c r="E230" s="27" t="s">
        <v>4155</v>
      </c>
      <c r="F230" s="28" t="s">
        <v>496</v>
      </c>
      <c r="G230" s="29">
        <v>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14028</v>
      </c>
    </row>
    <row r="233" ht="89.25">
      <c r="A233" s="1" t="s">
        <v>441</v>
      </c>
      <c r="E233" s="27" t="s">
        <v>13854</v>
      </c>
    </row>
    <row r="234" ht="25.5">
      <c r="A234" s="1" t="s">
        <v>432</v>
      </c>
      <c r="B234" s="1">
        <v>56</v>
      </c>
      <c r="C234" s="26" t="s">
        <v>3012</v>
      </c>
      <c r="D234" t="s">
        <v>434</v>
      </c>
      <c r="E234" s="27" t="s">
        <v>3013</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14028</v>
      </c>
    </row>
    <row r="237" ht="102">
      <c r="A237" s="1" t="s">
        <v>441</v>
      </c>
      <c r="E237" s="27" t="s">
        <v>13689</v>
      </c>
    </row>
    <row r="238" ht="38.25">
      <c r="A238" s="1" t="s">
        <v>432</v>
      </c>
      <c r="B238" s="1">
        <v>57</v>
      </c>
      <c r="C238" s="26" t="s">
        <v>3014</v>
      </c>
      <c r="D238" t="s">
        <v>434</v>
      </c>
      <c r="E238" s="27" t="s">
        <v>3015</v>
      </c>
      <c r="F238" s="28" t="s">
        <v>496</v>
      </c>
      <c r="G238" s="29">
        <v>34</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14028</v>
      </c>
    </row>
    <row r="241" ht="102">
      <c r="A241" s="1" t="s">
        <v>441</v>
      </c>
      <c r="E241" s="27" t="s">
        <v>13689</v>
      </c>
    </row>
    <row r="242" ht="25.5">
      <c r="A242" s="1" t="s">
        <v>432</v>
      </c>
      <c r="B242" s="1">
        <v>58</v>
      </c>
      <c r="C242" s="26" t="s">
        <v>3016</v>
      </c>
      <c r="D242" t="s">
        <v>434</v>
      </c>
      <c r="E242" s="27" t="s">
        <v>3017</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14028</v>
      </c>
    </row>
    <row r="245" ht="89.25">
      <c r="A245" s="1" t="s">
        <v>441</v>
      </c>
      <c r="E245" s="27" t="s">
        <v>13690</v>
      </c>
    </row>
    <row r="246">
      <c r="A246" s="1" t="s">
        <v>432</v>
      </c>
      <c r="B246" s="1">
        <v>59</v>
      </c>
      <c r="C246" s="26" t="s">
        <v>13529</v>
      </c>
      <c r="D246" t="s">
        <v>434</v>
      </c>
      <c r="E246" s="27" t="s">
        <v>13530</v>
      </c>
      <c r="F246" s="28" t="s">
        <v>496</v>
      </c>
      <c r="G246" s="29">
        <v>54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14028</v>
      </c>
    </row>
    <row r="249" ht="76.5">
      <c r="A249" s="1" t="s">
        <v>441</v>
      </c>
      <c r="E249" s="27" t="s">
        <v>13440</v>
      </c>
    </row>
    <row r="250">
      <c r="A250" s="1" t="s">
        <v>432</v>
      </c>
      <c r="B250" s="1">
        <v>60</v>
      </c>
      <c r="C250" s="26" t="s">
        <v>13532</v>
      </c>
      <c r="D250" t="s">
        <v>434</v>
      </c>
      <c r="E250" s="27" t="s">
        <v>13533</v>
      </c>
      <c r="F250" s="28" t="s">
        <v>496</v>
      </c>
      <c r="G250" s="29">
        <v>8</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14028</v>
      </c>
    </row>
    <row r="253" ht="76.5">
      <c r="A253" s="1" t="s">
        <v>441</v>
      </c>
      <c r="E253" s="27" t="s">
        <v>13440</v>
      </c>
    </row>
    <row r="254">
      <c r="A254" s="1" t="s">
        <v>432</v>
      </c>
      <c r="B254" s="1">
        <v>61</v>
      </c>
      <c r="C254" s="26" t="s">
        <v>13568</v>
      </c>
      <c r="D254" t="s">
        <v>434</v>
      </c>
      <c r="E254" s="27" t="s">
        <v>13569</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14028</v>
      </c>
    </row>
    <row r="257" ht="76.5">
      <c r="A257" s="1" t="s">
        <v>441</v>
      </c>
      <c r="E257" s="27" t="s">
        <v>13440</v>
      </c>
    </row>
    <row r="258">
      <c r="A258" s="1" t="s">
        <v>432</v>
      </c>
      <c r="B258" s="1">
        <v>62</v>
      </c>
      <c r="C258" s="26" t="s">
        <v>13855</v>
      </c>
      <c r="D258" t="s">
        <v>434</v>
      </c>
      <c r="E258" s="27" t="s">
        <v>13856</v>
      </c>
      <c r="F258" s="28" t="s">
        <v>496</v>
      </c>
      <c r="G258" s="29">
        <v>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14028</v>
      </c>
    </row>
    <row r="261" ht="76.5">
      <c r="A261" s="1" t="s">
        <v>441</v>
      </c>
      <c r="E261" s="27" t="s">
        <v>13857</v>
      </c>
    </row>
    <row r="262">
      <c r="A262" s="1" t="s">
        <v>432</v>
      </c>
      <c r="B262" s="1">
        <v>63</v>
      </c>
      <c r="C262" s="26" t="s">
        <v>3018</v>
      </c>
      <c r="D262" t="s">
        <v>434</v>
      </c>
      <c r="E262" s="27" t="s">
        <v>3019</v>
      </c>
      <c r="F262" s="28" t="s">
        <v>1625</v>
      </c>
      <c r="G262" s="29">
        <v>260</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14028</v>
      </c>
    </row>
    <row r="265" ht="89.25">
      <c r="A265" s="1" t="s">
        <v>441</v>
      </c>
      <c r="E265" s="27" t="s">
        <v>13691</v>
      </c>
    </row>
    <row r="266">
      <c r="A266" s="1" t="s">
        <v>432</v>
      </c>
      <c r="B266" s="1">
        <v>64</v>
      </c>
      <c r="C266" s="26" t="s">
        <v>13537</v>
      </c>
      <c r="D266" t="s">
        <v>434</v>
      </c>
      <c r="E266" s="27" t="s">
        <v>8983</v>
      </c>
      <c r="F266" s="28" t="s">
        <v>1625</v>
      </c>
      <c r="G266" s="29">
        <v>160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14028</v>
      </c>
    </row>
    <row r="269" ht="89.25">
      <c r="A269" s="1" t="s">
        <v>441</v>
      </c>
      <c r="E269" s="27" t="s">
        <v>13692</v>
      </c>
    </row>
    <row r="270">
      <c r="A270" s="1" t="s">
        <v>432</v>
      </c>
      <c r="B270" s="1">
        <v>65</v>
      </c>
      <c r="C270" s="26" t="s">
        <v>13858</v>
      </c>
      <c r="D270" t="s">
        <v>434</v>
      </c>
      <c r="E270" s="27" t="s">
        <v>13859</v>
      </c>
      <c r="F270" s="28" t="s">
        <v>496</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14028</v>
      </c>
    </row>
    <row r="273" ht="114.75">
      <c r="A273" s="1" t="s">
        <v>441</v>
      </c>
      <c r="E273" s="27" t="s">
        <v>13860</v>
      </c>
    </row>
    <row r="274">
      <c r="A274" s="1" t="s">
        <v>432</v>
      </c>
      <c r="B274" s="1">
        <v>66</v>
      </c>
      <c r="C274" s="26" t="s">
        <v>13861</v>
      </c>
      <c r="D274" t="s">
        <v>434</v>
      </c>
      <c r="E274" s="27" t="s">
        <v>13862</v>
      </c>
      <c r="F274" s="28" t="s">
        <v>496</v>
      </c>
      <c r="G274" s="29">
        <v>72</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14028</v>
      </c>
    </row>
    <row r="277" ht="102">
      <c r="A277" s="1" t="s">
        <v>441</v>
      </c>
      <c r="E277" s="27" t="s">
        <v>13863</v>
      </c>
    </row>
    <row r="278">
      <c r="A278" s="1" t="s">
        <v>432</v>
      </c>
      <c r="B278" s="1">
        <v>67</v>
      </c>
      <c r="C278" s="26" t="s">
        <v>13739</v>
      </c>
      <c r="D278" t="s">
        <v>434</v>
      </c>
      <c r="E278" s="27" t="s">
        <v>13875</v>
      </c>
      <c r="F278" s="28" t="s">
        <v>496</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14050</v>
      </c>
    </row>
    <row r="281" ht="114.75">
      <c r="A281" s="1" t="s">
        <v>441</v>
      </c>
      <c r="E281" s="27" t="s">
        <v>13877</v>
      </c>
    </row>
    <row r="282">
      <c r="A282" s="1" t="s">
        <v>432</v>
      </c>
      <c r="B282" s="1">
        <v>68</v>
      </c>
      <c r="C282" s="26" t="s">
        <v>13932</v>
      </c>
      <c r="D282" t="s">
        <v>434</v>
      </c>
      <c r="E282" s="27" t="s">
        <v>14051</v>
      </c>
      <c r="F282" s="28" t="s">
        <v>496</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14052</v>
      </c>
    </row>
    <row r="285" ht="114.75">
      <c r="A285" s="1" t="s">
        <v>441</v>
      </c>
      <c r="E285" s="27" t="s">
        <v>14053</v>
      </c>
    </row>
    <row r="286">
      <c r="A286" s="1" t="s">
        <v>432</v>
      </c>
      <c r="B286" s="1">
        <v>69</v>
      </c>
      <c r="C286" s="26" t="s">
        <v>13616</v>
      </c>
      <c r="D286" t="s">
        <v>434</v>
      </c>
      <c r="E286" s="27" t="s">
        <v>14054</v>
      </c>
      <c r="F286" s="28" t="s">
        <v>496</v>
      </c>
      <c r="G286" s="29">
        <v>6</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14055</v>
      </c>
    </row>
    <row r="289" ht="38.25">
      <c r="A289" s="1" t="s">
        <v>441</v>
      </c>
      <c r="E289" s="27" t="s">
        <v>14056</v>
      </c>
    </row>
    <row r="290">
      <c r="A290" s="1" t="s">
        <v>432</v>
      </c>
      <c r="B290" s="1">
        <v>70</v>
      </c>
      <c r="C290" s="26" t="s">
        <v>13540</v>
      </c>
      <c r="D290" t="s">
        <v>434</v>
      </c>
      <c r="E290" s="27" t="s">
        <v>13541</v>
      </c>
      <c r="F290" s="28" t="s">
        <v>496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13694</v>
      </c>
    </row>
    <row r="293" ht="140.25">
      <c r="A293" s="1" t="s">
        <v>441</v>
      </c>
      <c r="E293" s="27" t="s">
        <v>13695</v>
      </c>
    </row>
    <row r="294">
      <c r="A294" s="1" t="s">
        <v>429</v>
      </c>
      <c r="C294" s="22" t="s">
        <v>532</v>
      </c>
      <c r="E294" s="23" t="s">
        <v>1148</v>
      </c>
      <c r="L294" s="24">
        <f>SUMIFS(L295:L302,A295:A302,"P")</f>
        <v>0</v>
      </c>
      <c r="M294" s="24">
        <f>SUMIFS(M295:M302,A295:A302,"P")</f>
        <v>0</v>
      </c>
      <c r="N294" s="25"/>
    </row>
    <row r="295">
      <c r="A295" s="1" t="s">
        <v>432</v>
      </c>
      <c r="B295" s="1">
        <v>71</v>
      </c>
      <c r="C295" s="26" t="s">
        <v>1590</v>
      </c>
      <c r="D295" t="s">
        <v>434</v>
      </c>
      <c r="E295" s="27" t="s">
        <v>1591</v>
      </c>
      <c r="F295" s="28" t="s">
        <v>444</v>
      </c>
      <c r="G295" s="29">
        <v>9.8000000000000007</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14026</v>
      </c>
    </row>
    <row r="298" ht="140.25">
      <c r="A298" s="1" t="s">
        <v>441</v>
      </c>
      <c r="E298" s="27" t="s">
        <v>1593</v>
      </c>
    </row>
    <row r="299">
      <c r="A299" s="1" t="s">
        <v>432</v>
      </c>
      <c r="B299" s="1">
        <v>72</v>
      </c>
      <c r="C299" s="26" t="s">
        <v>13552</v>
      </c>
      <c r="D299" t="s">
        <v>434</v>
      </c>
      <c r="E299" s="27" t="s">
        <v>13553</v>
      </c>
      <c r="F299" s="28" t="s">
        <v>444</v>
      </c>
      <c r="G299" s="29">
        <v>60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13659</v>
      </c>
    </row>
    <row r="302" ht="102">
      <c r="A302" s="1" t="s">
        <v>441</v>
      </c>
      <c r="E302" s="27" t="s">
        <v>13696</v>
      </c>
    </row>
    <row r="303">
      <c r="A303" s="1" t="s">
        <v>429</v>
      </c>
      <c r="C303" s="22" t="s">
        <v>559</v>
      </c>
      <c r="E303" s="23" t="s">
        <v>893</v>
      </c>
      <c r="L303" s="24">
        <f>SUMIFS(L304:L331,A304:A331,"P")</f>
        <v>0</v>
      </c>
      <c r="M303" s="24">
        <f>SUMIFS(M304:M331,A304:A331,"P")</f>
        <v>0</v>
      </c>
      <c r="N303" s="25"/>
    </row>
    <row r="304" ht="25.5">
      <c r="A304" s="1" t="s">
        <v>432</v>
      </c>
      <c r="B304" s="1">
        <v>73</v>
      </c>
      <c r="C304" s="26" t="s">
        <v>561</v>
      </c>
      <c r="D304" t="s">
        <v>562</v>
      </c>
      <c r="E304" s="27" t="s">
        <v>563</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564</v>
      </c>
    </row>
    <row r="306">
      <c r="A306" s="1" t="s">
        <v>439</v>
      </c>
      <c r="E306" s="33" t="s">
        <v>14028</v>
      </c>
    </row>
    <row r="307" ht="153">
      <c r="A307" s="1" t="s">
        <v>441</v>
      </c>
      <c r="E307" s="27" t="s">
        <v>566</v>
      </c>
    </row>
    <row r="308" ht="38.25">
      <c r="A308" s="1" t="s">
        <v>432</v>
      </c>
      <c r="B308" s="1">
        <v>74</v>
      </c>
      <c r="C308" s="26" t="s">
        <v>901</v>
      </c>
      <c r="D308" t="s">
        <v>562</v>
      </c>
      <c r="E308" s="27" t="s">
        <v>1060</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564</v>
      </c>
    </row>
    <row r="310">
      <c r="A310" s="1" t="s">
        <v>439</v>
      </c>
      <c r="E310" s="33" t="s">
        <v>14028</v>
      </c>
    </row>
    <row r="311" ht="153">
      <c r="A311" s="1" t="s">
        <v>441</v>
      </c>
      <c r="E311" s="27" t="s">
        <v>566</v>
      </c>
    </row>
    <row r="312" ht="25.5">
      <c r="A312" s="1" t="s">
        <v>432</v>
      </c>
      <c r="B312" s="1">
        <v>75</v>
      </c>
      <c r="C312" s="26" t="s">
        <v>13697</v>
      </c>
      <c r="D312" t="s">
        <v>562</v>
      </c>
      <c r="E312" s="27" t="s">
        <v>13698</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564</v>
      </c>
    </row>
    <row r="314">
      <c r="A314" s="1" t="s">
        <v>439</v>
      </c>
      <c r="E314" s="33" t="s">
        <v>14028</v>
      </c>
    </row>
    <row r="315" ht="153">
      <c r="A315" s="1" t="s">
        <v>441</v>
      </c>
      <c r="E315" s="27" t="s">
        <v>566</v>
      </c>
    </row>
    <row r="316" ht="25.5">
      <c r="A316" s="1" t="s">
        <v>432</v>
      </c>
      <c r="B316" s="1">
        <v>76</v>
      </c>
      <c r="C316" s="26" t="s">
        <v>7447</v>
      </c>
      <c r="D316" t="s">
        <v>562</v>
      </c>
      <c r="E316" s="27" t="s">
        <v>7448</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7449</v>
      </c>
    </row>
    <row r="318">
      <c r="A318" s="1" t="s">
        <v>439</v>
      </c>
      <c r="E318" s="33" t="s">
        <v>14028</v>
      </c>
    </row>
    <row r="319" ht="153">
      <c r="A319" s="1" t="s">
        <v>441</v>
      </c>
      <c r="E319" s="27" t="s">
        <v>1108</v>
      </c>
    </row>
    <row r="320" ht="38.25">
      <c r="A320" s="1" t="s">
        <v>432</v>
      </c>
      <c r="B320" s="1">
        <v>77</v>
      </c>
      <c r="C320" s="26" t="s">
        <v>5267</v>
      </c>
      <c r="D320" t="s">
        <v>562</v>
      </c>
      <c r="E320" s="27" t="s">
        <v>5268</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5269</v>
      </c>
    </row>
    <row r="322">
      <c r="A322" s="1" t="s">
        <v>439</v>
      </c>
      <c r="E322" s="33" t="s">
        <v>14028</v>
      </c>
    </row>
    <row r="323" ht="153">
      <c r="A323" s="1" t="s">
        <v>441</v>
      </c>
      <c r="E323" s="27" t="s">
        <v>1108</v>
      </c>
    </row>
    <row r="324" ht="25.5">
      <c r="A324" s="1" t="s">
        <v>432</v>
      </c>
      <c r="B324" s="1">
        <v>78</v>
      </c>
      <c r="C324" s="26" t="s">
        <v>9972</v>
      </c>
      <c r="D324" t="s">
        <v>562</v>
      </c>
      <c r="E324" s="27" t="s">
        <v>9973</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4949</v>
      </c>
    </row>
    <row r="326">
      <c r="A326" s="1" t="s">
        <v>439</v>
      </c>
      <c r="E326" s="33" t="s">
        <v>14028</v>
      </c>
    </row>
    <row r="327" ht="153">
      <c r="A327" s="1" t="s">
        <v>441</v>
      </c>
      <c r="E327" s="27" t="s">
        <v>566</v>
      </c>
    </row>
    <row r="328" ht="25.5">
      <c r="A328" s="1" t="s">
        <v>432</v>
      </c>
      <c r="B328" s="1">
        <v>79</v>
      </c>
      <c r="C328" s="26" t="s">
        <v>5270</v>
      </c>
      <c r="D328" t="s">
        <v>562</v>
      </c>
      <c r="E328" s="27" t="s">
        <v>5271</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4949</v>
      </c>
    </row>
    <row r="330">
      <c r="A330" s="1" t="s">
        <v>439</v>
      </c>
      <c r="E330" s="33" t="s">
        <v>14028</v>
      </c>
    </row>
    <row r="331" ht="153">
      <c r="A331" s="1" t="s">
        <v>441</v>
      </c>
      <c r="E331" s="27" t="s">
        <v>566</v>
      </c>
    </row>
  </sheetData>
  <sheetProtection sheet="1" objects="1" scenarios="1" spinCount="100000" saltValue="8X+l+dKjl4m9qRX1CV/F1vfBuI8LKh8nRHa5mWSHSPiaQuDx+3B7zQeE7QJ2Eg6CyNQxzy8x/YaqA7sTbnOjfw==" hashValue="EuA4CujbxT3zQkrbYprtzOS0Agj7aHhp/xNHg4jT99Mknxyv56yKyv0NLFUJscUXJuRFZ2yWxUpMUiSw78tD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14057</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13442</v>
      </c>
      <c r="D10" t="s">
        <v>434</v>
      </c>
      <c r="E10" s="27" t="s">
        <v>13443</v>
      </c>
      <c r="F10" s="28" t="s">
        <v>436</v>
      </c>
      <c r="G10" s="29">
        <v>1207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13797</v>
      </c>
    </row>
    <row r="13">
      <c r="A13" s="1" t="s">
        <v>441</v>
      </c>
      <c r="E13" s="27" t="s">
        <v>13445</v>
      </c>
    </row>
    <row r="14">
      <c r="A14" s="1" t="s">
        <v>432</v>
      </c>
      <c r="B14" s="1">
        <v>2</v>
      </c>
      <c r="C14" s="26" t="s">
        <v>909</v>
      </c>
      <c r="D14" t="s">
        <v>434</v>
      </c>
      <c r="E14" s="27" t="s">
        <v>910</v>
      </c>
      <c r="F14" s="28" t="s">
        <v>436</v>
      </c>
      <c r="G14" s="29">
        <v>900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13797</v>
      </c>
    </row>
    <row r="17" ht="38.25">
      <c r="A17" s="1" t="s">
        <v>441</v>
      </c>
      <c r="E17" s="27" t="s">
        <v>13780</v>
      </c>
    </row>
    <row r="18">
      <c r="A18" s="1" t="s">
        <v>432</v>
      </c>
      <c r="B18" s="1">
        <v>3</v>
      </c>
      <c r="C18" s="26" t="s">
        <v>14058</v>
      </c>
      <c r="D18" t="s">
        <v>434</v>
      </c>
      <c r="E18" s="27" t="s">
        <v>14059</v>
      </c>
      <c r="F18" s="28" t="s">
        <v>444</v>
      </c>
      <c r="G18" s="29">
        <v>1.2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13797</v>
      </c>
    </row>
    <row r="21" ht="63.75">
      <c r="A21" s="1" t="s">
        <v>441</v>
      </c>
      <c r="E21" s="27" t="s">
        <v>803</v>
      </c>
    </row>
    <row r="22">
      <c r="A22" s="1" t="s">
        <v>432</v>
      </c>
      <c r="B22" s="1">
        <v>4</v>
      </c>
      <c r="C22" s="26" t="s">
        <v>13781</v>
      </c>
      <c r="D22" t="s">
        <v>434</v>
      </c>
      <c r="E22" s="27" t="s">
        <v>13782</v>
      </c>
      <c r="F22" s="28" t="s">
        <v>444</v>
      </c>
      <c r="G22" s="29">
        <v>13.5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13797</v>
      </c>
    </row>
    <row r="25" ht="63.75">
      <c r="A25" s="1" t="s">
        <v>441</v>
      </c>
      <c r="E25" s="27" t="s">
        <v>803</v>
      </c>
    </row>
    <row r="26">
      <c r="A26" s="1" t="s">
        <v>432</v>
      </c>
      <c r="B26" s="1">
        <v>5</v>
      </c>
      <c r="C26" s="26" t="s">
        <v>800</v>
      </c>
      <c r="D26" t="s">
        <v>434</v>
      </c>
      <c r="E26" s="27" t="s">
        <v>801</v>
      </c>
      <c r="F26" s="28" t="s">
        <v>444</v>
      </c>
      <c r="G26" s="29">
        <v>35.799999999999997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13797</v>
      </c>
    </row>
    <row r="29" ht="63.75">
      <c r="A29" s="1" t="s">
        <v>441</v>
      </c>
      <c r="E29" s="27" t="s">
        <v>803</v>
      </c>
    </row>
    <row r="30">
      <c r="A30" s="1" t="s">
        <v>432</v>
      </c>
      <c r="B30" s="1">
        <v>6</v>
      </c>
      <c r="C30" s="26" t="s">
        <v>1246</v>
      </c>
      <c r="D30" t="s">
        <v>434</v>
      </c>
      <c r="E30" s="27" t="s">
        <v>1247</v>
      </c>
      <c r="F30" s="28" t="s">
        <v>444</v>
      </c>
      <c r="G30" s="29">
        <v>615.39999999999998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13797</v>
      </c>
    </row>
    <row r="33" ht="318.75">
      <c r="A33" s="1" t="s">
        <v>441</v>
      </c>
      <c r="E33" s="27" t="s">
        <v>1249</v>
      </c>
    </row>
    <row r="34">
      <c r="A34" s="1" t="s">
        <v>432</v>
      </c>
      <c r="B34" s="1">
        <v>7</v>
      </c>
      <c r="C34" s="26" t="s">
        <v>13428</v>
      </c>
      <c r="D34" t="s">
        <v>434</v>
      </c>
      <c r="E34" s="27" t="s">
        <v>13429</v>
      </c>
      <c r="F34" s="28" t="s">
        <v>467</v>
      </c>
      <c r="G34" s="29">
        <v>290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13797</v>
      </c>
    </row>
    <row r="37" ht="25.5">
      <c r="A37" s="1" t="s">
        <v>441</v>
      </c>
      <c r="E37" s="27" t="s">
        <v>13431</v>
      </c>
    </row>
    <row r="38">
      <c r="A38" s="1" t="s">
        <v>432</v>
      </c>
      <c r="B38" s="1">
        <v>8</v>
      </c>
      <c r="C38" s="26" t="s">
        <v>931</v>
      </c>
      <c r="D38" t="s">
        <v>434</v>
      </c>
      <c r="E38" s="27" t="s">
        <v>932</v>
      </c>
      <c r="F38" s="28" t="s">
        <v>444</v>
      </c>
      <c r="G38" s="29">
        <v>554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13797</v>
      </c>
    </row>
    <row r="41" ht="229.5">
      <c r="A41" s="1" t="s">
        <v>441</v>
      </c>
      <c r="E41" s="27" t="s">
        <v>2132</v>
      </c>
    </row>
    <row r="42">
      <c r="A42" s="1" t="s">
        <v>432</v>
      </c>
      <c r="B42" s="1">
        <v>9</v>
      </c>
      <c r="C42" s="26" t="s">
        <v>13447</v>
      </c>
      <c r="D42" t="s">
        <v>434</v>
      </c>
      <c r="E42" s="27" t="s">
        <v>13448</v>
      </c>
      <c r="F42" s="28" t="s">
        <v>436</v>
      </c>
      <c r="G42" s="29">
        <v>1207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13797</v>
      </c>
    </row>
    <row r="45" ht="38.25">
      <c r="A45" s="1" t="s">
        <v>441</v>
      </c>
      <c r="E45" s="27" t="s">
        <v>13449</v>
      </c>
    </row>
    <row r="46">
      <c r="A46" s="1" t="s">
        <v>429</v>
      </c>
      <c r="C46" s="22" t="s">
        <v>463</v>
      </c>
      <c r="E46" s="23" t="s">
        <v>1187</v>
      </c>
      <c r="L46" s="24">
        <f>SUMIFS(L47:L50,A47:A50,"P")</f>
        <v>0</v>
      </c>
      <c r="M46" s="24">
        <f>SUMIFS(M47:M50,A47:A50,"P")</f>
        <v>0</v>
      </c>
      <c r="N46" s="25"/>
    </row>
    <row r="47">
      <c r="A47" s="1" t="s">
        <v>432</v>
      </c>
      <c r="B47" s="1">
        <v>10</v>
      </c>
      <c r="C47" s="26" t="s">
        <v>1284</v>
      </c>
      <c r="D47" t="s">
        <v>434</v>
      </c>
      <c r="E47" s="27" t="s">
        <v>1285</v>
      </c>
      <c r="F47" s="28" t="s">
        <v>436</v>
      </c>
      <c r="G47" s="29">
        <v>150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13797</v>
      </c>
    </row>
    <row r="50" ht="114.75">
      <c r="A50" s="1" t="s">
        <v>441</v>
      </c>
      <c r="E50" s="27" t="s">
        <v>13658</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27.699999999999999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13797</v>
      </c>
    </row>
    <row r="55" ht="38.25">
      <c r="A55" s="1" t="s">
        <v>441</v>
      </c>
      <c r="E55" s="27" t="s">
        <v>1192</v>
      </c>
    </row>
    <row r="56">
      <c r="A56" s="1" t="s">
        <v>429</v>
      </c>
      <c r="C56" s="22" t="s">
        <v>852</v>
      </c>
      <c r="E56" s="23" t="s">
        <v>1138</v>
      </c>
      <c r="L56" s="24">
        <f>SUMIFS(L57:L84,A57:A84,"P")</f>
        <v>0</v>
      </c>
      <c r="M56" s="24">
        <f>SUMIFS(M57:M84,A57:A84,"P")</f>
        <v>0</v>
      </c>
      <c r="N56" s="25"/>
    </row>
    <row r="57">
      <c r="A57" s="1" t="s">
        <v>432</v>
      </c>
      <c r="B57" s="1">
        <v>12</v>
      </c>
      <c r="C57" s="26" t="s">
        <v>13824</v>
      </c>
      <c r="D57" t="s">
        <v>434</v>
      </c>
      <c r="E57" s="27" t="s">
        <v>13825</v>
      </c>
      <c r="F57" s="28" t="s">
        <v>444</v>
      </c>
      <c r="G57" s="29">
        <v>15.800000000000001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13797</v>
      </c>
    </row>
    <row r="60" ht="89.25">
      <c r="A60" s="1" t="s">
        <v>441</v>
      </c>
      <c r="E60" s="27" t="s">
        <v>13826</v>
      </c>
    </row>
    <row r="61">
      <c r="A61" s="1" t="s">
        <v>432</v>
      </c>
      <c r="B61" s="1">
        <v>13</v>
      </c>
      <c r="C61" s="26" t="s">
        <v>14060</v>
      </c>
      <c r="D61" t="s">
        <v>434</v>
      </c>
      <c r="E61" s="27" t="s">
        <v>14061</v>
      </c>
      <c r="F61" s="28" t="s">
        <v>444</v>
      </c>
      <c r="G61" s="29">
        <v>20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13797</v>
      </c>
    </row>
    <row r="64" ht="51">
      <c r="A64" s="1" t="s">
        <v>441</v>
      </c>
      <c r="E64" s="27" t="s">
        <v>1140</v>
      </c>
    </row>
    <row r="65">
      <c r="A65" s="1" t="s">
        <v>432</v>
      </c>
      <c r="B65" s="1">
        <v>14</v>
      </c>
      <c r="C65" s="26" t="s">
        <v>14062</v>
      </c>
      <c r="D65" t="s">
        <v>434</v>
      </c>
      <c r="E65" s="27" t="s">
        <v>14063</v>
      </c>
      <c r="F65" s="28" t="s">
        <v>436</v>
      </c>
      <c r="G65" s="29">
        <v>12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13797</v>
      </c>
    </row>
    <row r="68" ht="140.25">
      <c r="A68" s="1" t="s">
        <v>441</v>
      </c>
      <c r="E68" s="27" t="s">
        <v>2170</v>
      </c>
    </row>
    <row r="69">
      <c r="A69" s="1" t="s">
        <v>432</v>
      </c>
      <c r="B69" s="1">
        <v>15</v>
      </c>
      <c r="C69" s="26" t="s">
        <v>14064</v>
      </c>
      <c r="D69" t="s">
        <v>434</v>
      </c>
      <c r="E69" s="27" t="s">
        <v>14065</v>
      </c>
      <c r="F69" s="28" t="s">
        <v>436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13797</v>
      </c>
    </row>
    <row r="72" ht="140.25">
      <c r="A72" s="1" t="s">
        <v>441</v>
      </c>
      <c r="E72" s="27" t="s">
        <v>2170</v>
      </c>
    </row>
    <row r="73">
      <c r="A73" s="1" t="s">
        <v>432</v>
      </c>
      <c r="B73" s="1">
        <v>16</v>
      </c>
      <c r="C73" s="26" t="s">
        <v>13707</v>
      </c>
      <c r="D73" t="s">
        <v>434</v>
      </c>
      <c r="E73" s="27" t="s">
        <v>13708</v>
      </c>
      <c r="F73" s="28" t="s">
        <v>436</v>
      </c>
      <c r="G73" s="29">
        <v>90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13797</v>
      </c>
    </row>
    <row r="76" ht="140.25">
      <c r="A76" s="1" t="s">
        <v>441</v>
      </c>
      <c r="E76" s="27" t="s">
        <v>1481</v>
      </c>
    </row>
    <row r="77">
      <c r="A77" s="1" t="s">
        <v>432</v>
      </c>
      <c r="B77" s="1">
        <v>17</v>
      </c>
      <c r="C77" s="26" t="s">
        <v>14066</v>
      </c>
      <c r="D77" t="s">
        <v>434</v>
      </c>
      <c r="E77" s="27" t="s">
        <v>13559</v>
      </c>
      <c r="F77" s="28" t="s">
        <v>496</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13797</v>
      </c>
    </row>
    <row r="80" ht="140.25">
      <c r="A80" s="1" t="s">
        <v>441</v>
      </c>
      <c r="E80" s="27" t="s">
        <v>13560</v>
      </c>
    </row>
    <row r="81">
      <c r="A81" s="1" t="s">
        <v>432</v>
      </c>
      <c r="B81" s="1">
        <v>18</v>
      </c>
      <c r="C81" s="26" t="s">
        <v>14067</v>
      </c>
      <c r="D81" t="s">
        <v>434</v>
      </c>
      <c r="E81" s="27" t="s">
        <v>14068</v>
      </c>
      <c r="F81" s="28" t="s">
        <v>496</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13797</v>
      </c>
    </row>
    <row r="84" ht="178.5">
      <c r="A84" s="1" t="s">
        <v>441</v>
      </c>
      <c r="E84" s="27" t="s">
        <v>14069</v>
      </c>
    </row>
    <row r="85">
      <c r="A85" s="1" t="s">
        <v>429</v>
      </c>
      <c r="C85" s="22" t="s">
        <v>1142</v>
      </c>
      <c r="E85" s="23" t="s">
        <v>1143</v>
      </c>
      <c r="L85" s="24">
        <f>SUMIFS(L86:L297,A86:A297,"P")</f>
        <v>0</v>
      </c>
      <c r="M85" s="24">
        <f>SUMIFS(M86:M297,A86:A297,"P")</f>
        <v>0</v>
      </c>
      <c r="N85" s="25"/>
    </row>
    <row r="86" ht="25.5">
      <c r="A86" s="1" t="s">
        <v>432</v>
      </c>
      <c r="B86" s="1">
        <v>19</v>
      </c>
      <c r="C86" s="26" t="s">
        <v>4883</v>
      </c>
      <c r="D86" t="s">
        <v>434</v>
      </c>
      <c r="E86" s="27" t="s">
        <v>4102</v>
      </c>
      <c r="F86" s="28" t="s">
        <v>496</v>
      </c>
      <c r="G86" s="29">
        <v>70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13678</v>
      </c>
    </row>
    <row r="89" ht="76.5">
      <c r="A89" s="1" t="s">
        <v>441</v>
      </c>
      <c r="E89" s="27" t="s">
        <v>13660</v>
      </c>
    </row>
    <row r="90">
      <c r="A90" s="1" t="s">
        <v>432</v>
      </c>
      <c r="B90" s="1">
        <v>20</v>
      </c>
      <c r="C90" s="26" t="s">
        <v>13453</v>
      </c>
      <c r="D90" t="s">
        <v>434</v>
      </c>
      <c r="E90" s="27" t="s">
        <v>13454</v>
      </c>
      <c r="F90" s="28" t="s">
        <v>496</v>
      </c>
      <c r="G90" s="29">
        <v>74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114.75">
      <c r="A93" s="1" t="s">
        <v>441</v>
      </c>
      <c r="E93" s="27" t="s">
        <v>13662</v>
      </c>
    </row>
    <row r="94">
      <c r="A94" s="1" t="s">
        <v>432</v>
      </c>
      <c r="B94" s="1">
        <v>21</v>
      </c>
      <c r="C94" s="26" t="s">
        <v>13456</v>
      </c>
      <c r="D94" t="s">
        <v>434</v>
      </c>
      <c r="E94" s="27" t="s">
        <v>13457</v>
      </c>
      <c r="F94" s="28" t="s">
        <v>467</v>
      </c>
      <c r="G94" s="29">
        <v>2190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13797</v>
      </c>
    </row>
    <row r="97" ht="102">
      <c r="A97" s="1" t="s">
        <v>441</v>
      </c>
      <c r="E97" s="27" t="s">
        <v>2175</v>
      </c>
    </row>
    <row r="98">
      <c r="A98" s="1" t="s">
        <v>432</v>
      </c>
      <c r="B98" s="1">
        <v>22</v>
      </c>
      <c r="C98" s="26" t="s">
        <v>3945</v>
      </c>
      <c r="D98" t="s">
        <v>434</v>
      </c>
      <c r="E98" s="27" t="s">
        <v>3946</v>
      </c>
      <c r="F98" s="28" t="s">
        <v>467</v>
      </c>
      <c r="G98" s="29">
        <v>200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13797</v>
      </c>
    </row>
    <row r="101" ht="102">
      <c r="A101" s="1" t="s">
        <v>441</v>
      </c>
      <c r="E101" s="27" t="s">
        <v>12879</v>
      </c>
    </row>
    <row r="102">
      <c r="A102" s="1" t="s">
        <v>432</v>
      </c>
      <c r="B102" s="1">
        <v>23</v>
      </c>
      <c r="C102" s="26" t="s">
        <v>12876</v>
      </c>
      <c r="D102" t="s">
        <v>434</v>
      </c>
      <c r="E102" s="27" t="s">
        <v>12877</v>
      </c>
      <c r="F102" s="28" t="s">
        <v>467</v>
      </c>
      <c r="G102" s="29">
        <v>600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13797</v>
      </c>
    </row>
    <row r="105" ht="102">
      <c r="A105" s="1" t="s">
        <v>441</v>
      </c>
      <c r="E105" s="27" t="s">
        <v>12879</v>
      </c>
    </row>
    <row r="106">
      <c r="A106" s="1" t="s">
        <v>432</v>
      </c>
      <c r="B106" s="1">
        <v>24</v>
      </c>
      <c r="C106" s="26" t="s">
        <v>995</v>
      </c>
      <c r="D106" t="s">
        <v>434</v>
      </c>
      <c r="E106" s="27" t="s">
        <v>996</v>
      </c>
      <c r="F106" s="28" t="s">
        <v>467</v>
      </c>
      <c r="G106" s="29">
        <v>1754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13797</v>
      </c>
    </row>
    <row r="109" ht="140.25">
      <c r="A109" s="1" t="s">
        <v>441</v>
      </c>
      <c r="E109" s="27" t="s">
        <v>13664</v>
      </c>
    </row>
    <row r="110">
      <c r="A110" s="1" t="s">
        <v>432</v>
      </c>
      <c r="B110" s="1">
        <v>25</v>
      </c>
      <c r="C110" s="26" t="s">
        <v>13668</v>
      </c>
      <c r="D110" t="s">
        <v>434</v>
      </c>
      <c r="E110" s="27" t="s">
        <v>13669</v>
      </c>
      <c r="F110" s="28" t="s">
        <v>496</v>
      </c>
      <c r="G110" s="29">
        <v>200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102">
      <c r="A113" s="1" t="s">
        <v>441</v>
      </c>
      <c r="E113" s="27" t="s">
        <v>2179</v>
      </c>
    </row>
    <row r="114" ht="25.5">
      <c r="A114" s="1" t="s">
        <v>432</v>
      </c>
      <c r="B114" s="1">
        <v>26</v>
      </c>
      <c r="C114" s="26" t="s">
        <v>13673</v>
      </c>
      <c r="D114" t="s">
        <v>434</v>
      </c>
      <c r="E114" s="27" t="s">
        <v>13674</v>
      </c>
      <c r="F114" s="28" t="s">
        <v>496</v>
      </c>
      <c r="G114" s="29">
        <v>40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13659</v>
      </c>
    </row>
    <row r="117" ht="38.25">
      <c r="A117" s="1" t="s">
        <v>441</v>
      </c>
      <c r="E117" s="27" t="s">
        <v>13675</v>
      </c>
    </row>
    <row r="118">
      <c r="A118" s="1" t="s">
        <v>432</v>
      </c>
      <c r="B118" s="1">
        <v>27</v>
      </c>
      <c r="C118" s="26" t="s">
        <v>2077</v>
      </c>
      <c r="D118" t="s">
        <v>434</v>
      </c>
      <c r="E118" s="27" t="s">
        <v>2078</v>
      </c>
      <c r="F118" s="28" t="s">
        <v>496</v>
      </c>
      <c r="G118" s="29">
        <v>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13797</v>
      </c>
    </row>
    <row r="121" ht="102">
      <c r="A121" s="1" t="s">
        <v>441</v>
      </c>
      <c r="E121" s="27" t="s">
        <v>2179</v>
      </c>
    </row>
    <row r="122" ht="25.5">
      <c r="A122" s="1" t="s">
        <v>432</v>
      </c>
      <c r="B122" s="1">
        <v>28</v>
      </c>
      <c r="C122" s="26" t="s">
        <v>13468</v>
      </c>
      <c r="D122" t="s">
        <v>434</v>
      </c>
      <c r="E122" s="27" t="s">
        <v>13469</v>
      </c>
      <c r="F122" s="28" t="s">
        <v>496</v>
      </c>
      <c r="G122" s="29">
        <v>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13797</v>
      </c>
    </row>
    <row r="125" ht="102">
      <c r="A125" s="1" t="s">
        <v>441</v>
      </c>
      <c r="E125" s="27" t="s">
        <v>2175</v>
      </c>
    </row>
    <row r="126">
      <c r="A126" s="1" t="s">
        <v>432</v>
      </c>
      <c r="B126" s="1">
        <v>29</v>
      </c>
      <c r="C126" s="26" t="s">
        <v>2081</v>
      </c>
      <c r="D126" t="s">
        <v>434</v>
      </c>
      <c r="E126" s="27" t="s">
        <v>2082</v>
      </c>
      <c r="F126" s="28" t="s">
        <v>467</v>
      </c>
      <c r="G126" s="29">
        <v>200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13659</v>
      </c>
    </row>
    <row r="129" ht="114.75">
      <c r="A129" s="1" t="s">
        <v>441</v>
      </c>
      <c r="E129" s="27" t="s">
        <v>2183</v>
      </c>
    </row>
    <row r="130">
      <c r="A130" s="1" t="s">
        <v>432</v>
      </c>
      <c r="B130" s="1">
        <v>30</v>
      </c>
      <c r="C130" s="26" t="s">
        <v>2087</v>
      </c>
      <c r="D130" t="s">
        <v>434</v>
      </c>
      <c r="E130" s="27" t="s">
        <v>2088</v>
      </c>
      <c r="F130" s="28" t="s">
        <v>496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13659</v>
      </c>
    </row>
    <row r="133" ht="102">
      <c r="A133" s="1" t="s">
        <v>441</v>
      </c>
      <c r="E133" s="27" t="s">
        <v>2187</v>
      </c>
    </row>
    <row r="134">
      <c r="A134" s="1" t="s">
        <v>432</v>
      </c>
      <c r="B134" s="1">
        <v>31</v>
      </c>
      <c r="C134" s="26" t="s">
        <v>3998</v>
      </c>
      <c r="D134" t="s">
        <v>434</v>
      </c>
      <c r="E134" s="27" t="s">
        <v>3999</v>
      </c>
      <c r="F134" s="28" t="s">
        <v>496</v>
      </c>
      <c r="G134" s="29">
        <v>20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13659</v>
      </c>
    </row>
    <row r="137" ht="102">
      <c r="A137" s="1" t="s">
        <v>441</v>
      </c>
      <c r="E137" s="27" t="s">
        <v>13828</v>
      </c>
    </row>
    <row r="138">
      <c r="A138" s="1" t="s">
        <v>432</v>
      </c>
      <c r="B138" s="1">
        <v>32</v>
      </c>
      <c r="C138" s="26" t="s">
        <v>2997</v>
      </c>
      <c r="D138" t="s">
        <v>434</v>
      </c>
      <c r="E138" s="27" t="s">
        <v>2998</v>
      </c>
      <c r="F138" s="28" t="s">
        <v>467</v>
      </c>
      <c r="G138" s="29">
        <v>365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76.5">
      <c r="A141" s="1" t="s">
        <v>441</v>
      </c>
      <c r="E141" s="27" t="s">
        <v>12866</v>
      </c>
    </row>
    <row r="142">
      <c r="A142" s="1" t="s">
        <v>432</v>
      </c>
      <c r="B142" s="1">
        <v>33</v>
      </c>
      <c r="C142" s="26" t="s">
        <v>4924</v>
      </c>
      <c r="D142" t="s">
        <v>434</v>
      </c>
      <c r="E142" s="27" t="s">
        <v>4925</v>
      </c>
      <c r="F142" s="28" t="s">
        <v>467</v>
      </c>
      <c r="G142" s="29">
        <v>220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12866</v>
      </c>
    </row>
    <row r="146">
      <c r="A146" s="1" t="s">
        <v>432</v>
      </c>
      <c r="B146" s="1">
        <v>34</v>
      </c>
      <c r="C146" s="26" t="s">
        <v>13588</v>
      </c>
      <c r="D146" t="s">
        <v>434</v>
      </c>
      <c r="E146" s="27" t="s">
        <v>13589</v>
      </c>
      <c r="F146" s="28" t="s">
        <v>467</v>
      </c>
      <c r="G146" s="29">
        <v>5720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12866</v>
      </c>
    </row>
    <row r="150">
      <c r="A150" s="1" t="s">
        <v>432</v>
      </c>
      <c r="B150" s="1">
        <v>35</v>
      </c>
      <c r="C150" s="26" t="s">
        <v>13562</v>
      </c>
      <c r="D150" t="s">
        <v>434</v>
      </c>
      <c r="E150" s="27" t="s">
        <v>13563</v>
      </c>
      <c r="F150" s="28" t="s">
        <v>467</v>
      </c>
      <c r="G150" s="29">
        <v>100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76.5">
      <c r="A153" s="1" t="s">
        <v>441</v>
      </c>
      <c r="E153" s="27" t="s">
        <v>12866</v>
      </c>
    </row>
    <row r="154" ht="25.5">
      <c r="A154" s="1" t="s">
        <v>432</v>
      </c>
      <c r="B154" s="1">
        <v>36</v>
      </c>
      <c r="C154" s="26" t="s">
        <v>3005</v>
      </c>
      <c r="D154" t="s">
        <v>434</v>
      </c>
      <c r="E154" s="27" t="s">
        <v>3006</v>
      </c>
      <c r="F154" s="28" t="s">
        <v>496</v>
      </c>
      <c r="G154" s="29">
        <v>10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89.25">
      <c r="A157" s="1" t="s">
        <v>441</v>
      </c>
      <c r="E157" s="27" t="s">
        <v>12869</v>
      </c>
    </row>
    <row r="158" ht="25.5">
      <c r="A158" s="1" t="s">
        <v>432</v>
      </c>
      <c r="B158" s="1">
        <v>37</v>
      </c>
      <c r="C158" s="26" t="s">
        <v>13489</v>
      </c>
      <c r="D158" t="s">
        <v>434</v>
      </c>
      <c r="E158" s="27" t="s">
        <v>13490</v>
      </c>
      <c r="F158" s="28" t="s">
        <v>496</v>
      </c>
      <c r="G158" s="29">
        <v>8</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89.25">
      <c r="A161" s="1" t="s">
        <v>441</v>
      </c>
      <c r="E161" s="27" t="s">
        <v>12869</v>
      </c>
    </row>
    <row r="162" ht="25.5">
      <c r="A162" s="1" t="s">
        <v>432</v>
      </c>
      <c r="B162" s="1">
        <v>38</v>
      </c>
      <c r="C162" s="26" t="s">
        <v>13590</v>
      </c>
      <c r="D162" t="s">
        <v>434</v>
      </c>
      <c r="E162" s="27" t="s">
        <v>13591</v>
      </c>
      <c r="F162" s="28" t="s">
        <v>496</v>
      </c>
      <c r="G162" s="29">
        <v>30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13678</v>
      </c>
    </row>
    <row r="165" ht="89.25">
      <c r="A165" s="1" t="s">
        <v>441</v>
      </c>
      <c r="E165" s="27" t="s">
        <v>12869</v>
      </c>
    </row>
    <row r="166" ht="25.5">
      <c r="A166" s="1" t="s">
        <v>432</v>
      </c>
      <c r="B166" s="1">
        <v>39</v>
      </c>
      <c r="C166" s="26" t="s">
        <v>13641</v>
      </c>
      <c r="D166" t="s">
        <v>434</v>
      </c>
      <c r="E166" s="27" t="s">
        <v>13642</v>
      </c>
      <c r="F166" s="28" t="s">
        <v>496</v>
      </c>
      <c r="G166" s="29">
        <v>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13678</v>
      </c>
    </row>
    <row r="169" ht="89.25">
      <c r="A169" s="1" t="s">
        <v>441</v>
      </c>
      <c r="E169" s="27" t="s">
        <v>12869</v>
      </c>
    </row>
    <row r="170" ht="25.5">
      <c r="A170" s="1" t="s">
        <v>432</v>
      </c>
      <c r="B170" s="1">
        <v>40</v>
      </c>
      <c r="C170" s="26" t="s">
        <v>13592</v>
      </c>
      <c r="D170" t="s">
        <v>434</v>
      </c>
      <c r="E170" s="27" t="s">
        <v>13593</v>
      </c>
      <c r="F170" s="28" t="s">
        <v>496</v>
      </c>
      <c r="G170" s="29">
        <v>24</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13678</v>
      </c>
    </row>
    <row r="173" ht="89.25">
      <c r="A173" s="1" t="s">
        <v>441</v>
      </c>
      <c r="E173" s="27" t="s">
        <v>12869</v>
      </c>
    </row>
    <row r="174" ht="25.5">
      <c r="A174" s="1" t="s">
        <v>432</v>
      </c>
      <c r="B174" s="1">
        <v>41</v>
      </c>
      <c r="C174" s="26" t="s">
        <v>13564</v>
      </c>
      <c r="D174" t="s">
        <v>434</v>
      </c>
      <c r="E174" s="27" t="s">
        <v>13565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13678</v>
      </c>
    </row>
    <row r="177" ht="89.25">
      <c r="A177" s="1" t="s">
        <v>441</v>
      </c>
      <c r="E177" s="27" t="s">
        <v>12869</v>
      </c>
    </row>
    <row r="178">
      <c r="A178" s="1" t="s">
        <v>432</v>
      </c>
      <c r="B178" s="1">
        <v>42</v>
      </c>
      <c r="C178" s="26" t="s">
        <v>3980</v>
      </c>
      <c r="D178" t="s">
        <v>434</v>
      </c>
      <c r="E178" s="27" t="s">
        <v>3981</v>
      </c>
      <c r="F178" s="28" t="s">
        <v>467</v>
      </c>
      <c r="G178" s="29">
        <v>9905</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13678</v>
      </c>
    </row>
    <row r="181" ht="76.5">
      <c r="A181" s="1" t="s">
        <v>441</v>
      </c>
      <c r="E181" s="27" t="s">
        <v>12870</v>
      </c>
    </row>
    <row r="182">
      <c r="A182" s="1" t="s">
        <v>432</v>
      </c>
      <c r="B182" s="1">
        <v>43</v>
      </c>
      <c r="C182" s="26" t="s">
        <v>13345</v>
      </c>
      <c r="D182" t="s">
        <v>434</v>
      </c>
      <c r="E182" s="27" t="s">
        <v>13346</v>
      </c>
      <c r="F182" s="28" t="s">
        <v>467</v>
      </c>
      <c r="G182" s="29">
        <v>3000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114.75">
      <c r="A185" s="1" t="s">
        <v>441</v>
      </c>
      <c r="E185" s="27" t="s">
        <v>13726</v>
      </c>
    </row>
    <row r="186" ht="25.5">
      <c r="A186" s="1" t="s">
        <v>432</v>
      </c>
      <c r="B186" s="1">
        <v>44</v>
      </c>
      <c r="C186" s="26" t="s">
        <v>14070</v>
      </c>
      <c r="D186" t="s">
        <v>434</v>
      </c>
      <c r="E186" s="27" t="s">
        <v>14071</v>
      </c>
      <c r="F186" s="28" t="s">
        <v>496</v>
      </c>
      <c r="G186" s="29">
        <v>7</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13882</v>
      </c>
    </row>
    <row r="189" ht="89.25">
      <c r="A189" s="1" t="s">
        <v>441</v>
      </c>
      <c r="E189" s="27" t="s">
        <v>14072</v>
      </c>
    </row>
    <row r="190" ht="25.5">
      <c r="A190" s="1" t="s">
        <v>432</v>
      </c>
      <c r="B190" s="1">
        <v>45</v>
      </c>
      <c r="C190" s="26" t="s">
        <v>14073</v>
      </c>
      <c r="D190" t="s">
        <v>434</v>
      </c>
      <c r="E190" s="27" t="s">
        <v>14074</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13702</v>
      </c>
    </row>
    <row r="193" ht="89.25">
      <c r="A193" s="1" t="s">
        <v>441</v>
      </c>
      <c r="E193" s="27" t="s">
        <v>14072</v>
      </c>
    </row>
    <row r="194">
      <c r="A194" s="1" t="s">
        <v>432</v>
      </c>
      <c r="B194" s="1">
        <v>46</v>
      </c>
      <c r="C194" s="26" t="s">
        <v>9494</v>
      </c>
      <c r="D194" t="s">
        <v>434</v>
      </c>
      <c r="E194" s="27" t="s">
        <v>9495</v>
      </c>
      <c r="F194" s="28" t="s">
        <v>496</v>
      </c>
      <c r="G194" s="29">
        <v>35</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13882</v>
      </c>
    </row>
    <row r="197" ht="89.25">
      <c r="A197" s="1" t="s">
        <v>441</v>
      </c>
      <c r="E197" s="27" t="s">
        <v>14075</v>
      </c>
    </row>
    <row r="198" ht="25.5">
      <c r="A198" s="1" t="s">
        <v>432</v>
      </c>
      <c r="B198" s="1">
        <v>47</v>
      </c>
      <c r="C198" s="26" t="s">
        <v>14076</v>
      </c>
      <c r="D198" t="s">
        <v>434</v>
      </c>
      <c r="E198" s="27" t="s">
        <v>14077</v>
      </c>
      <c r="F198" s="28" t="s">
        <v>496</v>
      </c>
      <c r="G198" s="29">
        <v>3</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13882</v>
      </c>
    </row>
    <row r="201" ht="89.25">
      <c r="A201" s="1" t="s">
        <v>441</v>
      </c>
      <c r="E201" s="27" t="s">
        <v>14072</v>
      </c>
    </row>
    <row r="202" ht="25.5">
      <c r="A202" s="1" t="s">
        <v>432</v>
      </c>
      <c r="B202" s="1">
        <v>48</v>
      </c>
      <c r="C202" s="26" t="s">
        <v>14078</v>
      </c>
      <c r="D202" t="s">
        <v>434</v>
      </c>
      <c r="E202" s="27" t="s">
        <v>14079</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13882</v>
      </c>
    </row>
    <row r="205" ht="89.25">
      <c r="A205" s="1" t="s">
        <v>441</v>
      </c>
      <c r="E205" s="27" t="s">
        <v>14072</v>
      </c>
    </row>
    <row r="206">
      <c r="A206" s="1" t="s">
        <v>432</v>
      </c>
      <c r="B206" s="1">
        <v>49</v>
      </c>
      <c r="C206" s="26" t="s">
        <v>13852</v>
      </c>
      <c r="D206" t="s">
        <v>434</v>
      </c>
      <c r="E206" s="27" t="s">
        <v>13853</v>
      </c>
      <c r="F206" s="28" t="s">
        <v>496</v>
      </c>
      <c r="G206" s="29">
        <v>7</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114.75">
      <c r="A209" s="1" t="s">
        <v>441</v>
      </c>
      <c r="E209" s="27" t="s">
        <v>13731</v>
      </c>
    </row>
    <row r="210">
      <c r="A210" s="1" t="s">
        <v>432</v>
      </c>
      <c r="B210" s="1">
        <v>50</v>
      </c>
      <c r="C210" s="26" t="s">
        <v>13915</v>
      </c>
      <c r="D210" t="s">
        <v>434</v>
      </c>
      <c r="E210" s="27" t="s">
        <v>13916</v>
      </c>
      <c r="F210" s="28" t="s">
        <v>496</v>
      </c>
      <c r="G210" s="29">
        <v>4</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13882</v>
      </c>
    </row>
    <row r="213" ht="114.75">
      <c r="A213" s="1" t="s">
        <v>441</v>
      </c>
      <c r="E213" s="27" t="s">
        <v>13731</v>
      </c>
    </row>
    <row r="214">
      <c r="A214" s="1" t="s">
        <v>432</v>
      </c>
      <c r="B214" s="1">
        <v>51</v>
      </c>
      <c r="C214" s="26" t="s">
        <v>3982</v>
      </c>
      <c r="D214" t="s">
        <v>434</v>
      </c>
      <c r="E214" s="27" t="s">
        <v>3983</v>
      </c>
      <c r="F214" s="28" t="s">
        <v>496</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13882</v>
      </c>
    </row>
    <row r="217" ht="89.25">
      <c r="A217" s="1" t="s">
        <v>441</v>
      </c>
      <c r="E217" s="27" t="s">
        <v>14080</v>
      </c>
    </row>
    <row r="218">
      <c r="A218" s="1" t="s">
        <v>432</v>
      </c>
      <c r="B218" s="1">
        <v>52</v>
      </c>
      <c r="C218" s="26" t="s">
        <v>14081</v>
      </c>
      <c r="D218" t="s">
        <v>434</v>
      </c>
      <c r="E218" s="27" t="s">
        <v>14082</v>
      </c>
      <c r="F218" s="28" t="s">
        <v>496</v>
      </c>
      <c r="G218" s="29">
        <v>20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13882</v>
      </c>
    </row>
    <row r="221" ht="89.25">
      <c r="A221" s="1" t="s">
        <v>441</v>
      </c>
      <c r="E221" s="27" t="s">
        <v>14080</v>
      </c>
    </row>
    <row r="222">
      <c r="A222" s="1" t="s">
        <v>432</v>
      </c>
      <c r="B222" s="1">
        <v>53</v>
      </c>
      <c r="C222" s="26" t="s">
        <v>14083</v>
      </c>
      <c r="D222" t="s">
        <v>434</v>
      </c>
      <c r="E222" s="27" t="s">
        <v>14084</v>
      </c>
      <c r="F222" s="28" t="s">
        <v>496</v>
      </c>
      <c r="G222" s="29">
        <v>5</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13882</v>
      </c>
    </row>
    <row r="225" ht="102">
      <c r="A225" s="1" t="s">
        <v>441</v>
      </c>
      <c r="E225" s="27" t="s">
        <v>14085</v>
      </c>
    </row>
    <row r="226">
      <c r="A226" s="1" t="s">
        <v>432</v>
      </c>
      <c r="B226" s="1">
        <v>54</v>
      </c>
      <c r="C226" s="26" t="s">
        <v>14086</v>
      </c>
      <c r="D226" t="s">
        <v>434</v>
      </c>
      <c r="E226" s="27" t="s">
        <v>14087</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13882</v>
      </c>
    </row>
    <row r="229" ht="102">
      <c r="A229" s="1" t="s">
        <v>441</v>
      </c>
      <c r="E229" s="27" t="s">
        <v>14085</v>
      </c>
    </row>
    <row r="230">
      <c r="A230" s="1" t="s">
        <v>432</v>
      </c>
      <c r="B230" s="1">
        <v>55</v>
      </c>
      <c r="C230" s="26" t="s">
        <v>14088</v>
      </c>
      <c r="D230" t="s">
        <v>434</v>
      </c>
      <c r="E230" s="27" t="s">
        <v>14089</v>
      </c>
      <c r="F230" s="28" t="s">
        <v>496</v>
      </c>
      <c r="G230" s="29">
        <v>5</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13882</v>
      </c>
    </row>
    <row r="233" ht="102">
      <c r="A233" s="1" t="s">
        <v>441</v>
      </c>
      <c r="E233" s="27" t="s">
        <v>14085</v>
      </c>
    </row>
    <row r="234">
      <c r="A234" s="1" t="s">
        <v>432</v>
      </c>
      <c r="B234" s="1">
        <v>56</v>
      </c>
      <c r="C234" s="26" t="s">
        <v>14090</v>
      </c>
      <c r="D234" t="s">
        <v>434</v>
      </c>
      <c r="E234" s="27" t="s">
        <v>14091</v>
      </c>
      <c r="F234" s="28" t="s">
        <v>496</v>
      </c>
      <c r="G234" s="29">
        <v>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13882</v>
      </c>
    </row>
    <row r="237" ht="102">
      <c r="A237" s="1" t="s">
        <v>441</v>
      </c>
      <c r="E237" s="27" t="s">
        <v>14085</v>
      </c>
    </row>
    <row r="238">
      <c r="A238" s="1" t="s">
        <v>432</v>
      </c>
      <c r="B238" s="1">
        <v>57</v>
      </c>
      <c r="C238" s="26" t="s">
        <v>4938</v>
      </c>
      <c r="D238" t="s">
        <v>434</v>
      </c>
      <c r="E238" s="27" t="s">
        <v>4155</v>
      </c>
      <c r="F238" s="28" t="s">
        <v>496</v>
      </c>
      <c r="G238" s="29">
        <v>13</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13659</v>
      </c>
    </row>
    <row r="241" ht="89.25">
      <c r="A241" s="1" t="s">
        <v>441</v>
      </c>
      <c r="E241" s="27" t="s">
        <v>13854</v>
      </c>
    </row>
    <row r="242" ht="25.5">
      <c r="A242" s="1" t="s">
        <v>432</v>
      </c>
      <c r="B242" s="1">
        <v>58</v>
      </c>
      <c r="C242" s="26" t="s">
        <v>3012</v>
      </c>
      <c r="D242" t="s">
        <v>434</v>
      </c>
      <c r="E242" s="27" t="s">
        <v>3013</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13659</v>
      </c>
    </row>
    <row r="245" ht="102">
      <c r="A245" s="1" t="s">
        <v>441</v>
      </c>
      <c r="E245" s="27" t="s">
        <v>13689</v>
      </c>
    </row>
    <row r="246" ht="38.25">
      <c r="A246" s="1" t="s">
        <v>432</v>
      </c>
      <c r="B246" s="1">
        <v>59</v>
      </c>
      <c r="C246" s="26" t="s">
        <v>3014</v>
      </c>
      <c r="D246" t="s">
        <v>434</v>
      </c>
      <c r="E246" s="27" t="s">
        <v>3015</v>
      </c>
      <c r="F246" s="28" t="s">
        <v>496</v>
      </c>
      <c r="G246" s="29">
        <v>24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13659</v>
      </c>
    </row>
    <row r="249" ht="102">
      <c r="A249" s="1" t="s">
        <v>441</v>
      </c>
      <c r="E249" s="27" t="s">
        <v>13689</v>
      </c>
    </row>
    <row r="250" ht="25.5">
      <c r="A250" s="1" t="s">
        <v>432</v>
      </c>
      <c r="B250" s="1">
        <v>60</v>
      </c>
      <c r="C250" s="26" t="s">
        <v>3016</v>
      </c>
      <c r="D250" t="s">
        <v>434</v>
      </c>
      <c r="E250" s="27" t="s">
        <v>3017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13659</v>
      </c>
    </row>
    <row r="253" ht="89.25">
      <c r="A253" s="1" t="s">
        <v>441</v>
      </c>
      <c r="E253" s="27" t="s">
        <v>13690</v>
      </c>
    </row>
    <row r="254">
      <c r="A254" s="1" t="s">
        <v>432</v>
      </c>
      <c r="B254" s="1">
        <v>61</v>
      </c>
      <c r="C254" s="26" t="s">
        <v>13529</v>
      </c>
      <c r="D254" t="s">
        <v>434</v>
      </c>
      <c r="E254" s="27" t="s">
        <v>13530</v>
      </c>
      <c r="F254" s="28" t="s">
        <v>496</v>
      </c>
      <c r="G254" s="29">
        <v>5</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13659</v>
      </c>
    </row>
    <row r="257" ht="76.5">
      <c r="A257" s="1" t="s">
        <v>441</v>
      </c>
      <c r="E257" s="27" t="s">
        <v>13440</v>
      </c>
    </row>
    <row r="258">
      <c r="A258" s="1" t="s">
        <v>432</v>
      </c>
      <c r="B258" s="1">
        <v>62</v>
      </c>
      <c r="C258" s="26" t="s">
        <v>13532</v>
      </c>
      <c r="D258" t="s">
        <v>434</v>
      </c>
      <c r="E258" s="27" t="s">
        <v>13533</v>
      </c>
      <c r="F258" s="28" t="s">
        <v>496</v>
      </c>
      <c r="G258" s="29">
        <v>5</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13659</v>
      </c>
    </row>
    <row r="261" ht="76.5">
      <c r="A261" s="1" t="s">
        <v>441</v>
      </c>
      <c r="E261" s="27" t="s">
        <v>13440</v>
      </c>
    </row>
    <row r="262">
      <c r="A262" s="1" t="s">
        <v>432</v>
      </c>
      <c r="B262" s="1">
        <v>63</v>
      </c>
      <c r="C262" s="26" t="s">
        <v>13621</v>
      </c>
      <c r="D262" t="s">
        <v>434</v>
      </c>
      <c r="E262" s="27" t="s">
        <v>13622</v>
      </c>
      <c r="F262" s="28" t="s">
        <v>496</v>
      </c>
      <c r="G262" s="29">
        <v>15</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13659</v>
      </c>
    </row>
    <row r="265" ht="76.5">
      <c r="A265" s="1" t="s">
        <v>441</v>
      </c>
      <c r="E265" s="27" t="s">
        <v>13440</v>
      </c>
    </row>
    <row r="266">
      <c r="A266" s="1" t="s">
        <v>432</v>
      </c>
      <c r="B266" s="1">
        <v>64</v>
      </c>
      <c r="C266" s="26" t="s">
        <v>13568</v>
      </c>
      <c r="D266" t="s">
        <v>434</v>
      </c>
      <c r="E266" s="27" t="s">
        <v>13569</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13659</v>
      </c>
    </row>
    <row r="269" ht="76.5">
      <c r="A269" s="1" t="s">
        <v>441</v>
      </c>
      <c r="E269" s="27" t="s">
        <v>13440</v>
      </c>
    </row>
    <row r="270">
      <c r="A270" s="1" t="s">
        <v>432</v>
      </c>
      <c r="B270" s="1">
        <v>65</v>
      </c>
      <c r="C270" s="26" t="s">
        <v>3018</v>
      </c>
      <c r="D270" t="s">
        <v>434</v>
      </c>
      <c r="E270" s="27" t="s">
        <v>3019</v>
      </c>
      <c r="F270" s="28" t="s">
        <v>1625</v>
      </c>
      <c r="G270" s="29">
        <v>240</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13659</v>
      </c>
    </row>
    <row r="273" ht="89.25">
      <c r="A273" s="1" t="s">
        <v>441</v>
      </c>
      <c r="E273" s="27" t="s">
        <v>13691</v>
      </c>
    </row>
    <row r="274">
      <c r="A274" s="1" t="s">
        <v>432</v>
      </c>
      <c r="B274" s="1">
        <v>66</v>
      </c>
      <c r="C274" s="26" t="s">
        <v>13570</v>
      </c>
      <c r="D274" t="s">
        <v>434</v>
      </c>
      <c r="E274" s="27" t="s">
        <v>4943</v>
      </c>
      <c r="F274" s="28" t="s">
        <v>1625</v>
      </c>
      <c r="G274" s="29">
        <v>120</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13659</v>
      </c>
    </row>
    <row r="277" ht="102">
      <c r="A277" s="1" t="s">
        <v>441</v>
      </c>
      <c r="E277" s="27" t="s">
        <v>13732</v>
      </c>
    </row>
    <row r="278">
      <c r="A278" s="1" t="s">
        <v>432</v>
      </c>
      <c r="B278" s="1">
        <v>67</v>
      </c>
      <c r="C278" s="26" t="s">
        <v>13537</v>
      </c>
      <c r="D278" t="s">
        <v>434</v>
      </c>
      <c r="E278" s="27" t="s">
        <v>8983</v>
      </c>
      <c r="F278" s="28" t="s">
        <v>1625</v>
      </c>
      <c r="G278" s="29">
        <v>160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13659</v>
      </c>
    </row>
    <row r="281" ht="89.25">
      <c r="A281" s="1" t="s">
        <v>441</v>
      </c>
      <c r="E281" s="27" t="s">
        <v>13692</v>
      </c>
    </row>
    <row r="282">
      <c r="A282" s="1" t="s">
        <v>432</v>
      </c>
      <c r="B282" s="1">
        <v>68</v>
      </c>
      <c r="C282" s="26" t="s">
        <v>14092</v>
      </c>
      <c r="D282" t="s">
        <v>434</v>
      </c>
      <c r="E282" s="27" t="s">
        <v>14093</v>
      </c>
      <c r="F282" s="28" t="s">
        <v>3922</v>
      </c>
      <c r="G282" s="29">
        <v>11.4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13678</v>
      </c>
    </row>
    <row r="285" ht="76.5">
      <c r="A285" s="1" t="s">
        <v>441</v>
      </c>
      <c r="E285" s="27" t="s">
        <v>14094</v>
      </c>
    </row>
    <row r="286" ht="25.5">
      <c r="A286" s="1" t="s">
        <v>432</v>
      </c>
      <c r="B286" s="1">
        <v>69</v>
      </c>
      <c r="C286" s="26" t="s">
        <v>14095</v>
      </c>
      <c r="D286" t="s">
        <v>434</v>
      </c>
      <c r="E286" s="27" t="s">
        <v>14096</v>
      </c>
      <c r="F286" s="28" t="s">
        <v>496</v>
      </c>
      <c r="G286" s="29">
        <v>28</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13678</v>
      </c>
    </row>
    <row r="289" ht="114.75">
      <c r="A289" s="1" t="s">
        <v>441</v>
      </c>
      <c r="E289" s="27" t="s">
        <v>14097</v>
      </c>
    </row>
    <row r="290" ht="25.5">
      <c r="A290" s="1" t="s">
        <v>432</v>
      </c>
      <c r="B290" s="1">
        <v>70</v>
      </c>
      <c r="C290" s="26" t="s">
        <v>13594</v>
      </c>
      <c r="D290" t="s">
        <v>434</v>
      </c>
      <c r="E290" s="27" t="s">
        <v>13595</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13693</v>
      </c>
    </row>
    <row r="293" ht="51">
      <c r="A293" s="1" t="s">
        <v>441</v>
      </c>
      <c r="E293" s="27" t="s">
        <v>13597</v>
      </c>
    </row>
    <row r="294">
      <c r="A294" s="1" t="s">
        <v>432</v>
      </c>
      <c r="B294" s="1">
        <v>71</v>
      </c>
      <c r="C294" s="26" t="s">
        <v>13540</v>
      </c>
      <c r="D294" t="s">
        <v>434</v>
      </c>
      <c r="E294" s="27" t="s">
        <v>13541</v>
      </c>
      <c r="F294" s="28" t="s">
        <v>496</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13694</v>
      </c>
    </row>
    <row r="297" ht="140.25">
      <c r="A297" s="1" t="s">
        <v>441</v>
      </c>
      <c r="E297" s="27" t="s">
        <v>13695</v>
      </c>
    </row>
    <row r="298">
      <c r="A298" s="1" t="s">
        <v>429</v>
      </c>
      <c r="C298" s="22" t="s">
        <v>879</v>
      </c>
      <c r="E298" s="23" t="s">
        <v>1198</v>
      </c>
      <c r="L298" s="24">
        <f>SUMIFS(L299:L302,A299:A302,"P")</f>
        <v>0</v>
      </c>
      <c r="M298" s="24">
        <f>SUMIFS(M299:M302,A299:A302,"P")</f>
        <v>0</v>
      </c>
      <c r="N298" s="25"/>
    </row>
    <row r="299">
      <c r="A299" s="1" t="s">
        <v>432</v>
      </c>
      <c r="B299" s="1">
        <v>72</v>
      </c>
      <c r="C299" s="26" t="s">
        <v>13794</v>
      </c>
      <c r="D299" t="s">
        <v>434</v>
      </c>
      <c r="E299" s="27" t="s">
        <v>13795</v>
      </c>
      <c r="F299" s="28" t="s">
        <v>444</v>
      </c>
      <c r="G299" s="29">
        <v>30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13797</v>
      </c>
    </row>
    <row r="302" ht="357">
      <c r="A302" s="1" t="s">
        <v>441</v>
      </c>
      <c r="E302" s="27" t="s">
        <v>1290</v>
      </c>
    </row>
    <row r="303">
      <c r="A303" s="1" t="s">
        <v>429</v>
      </c>
      <c r="C303" s="22" t="s">
        <v>532</v>
      </c>
      <c r="E303" s="23" t="s">
        <v>1148</v>
      </c>
      <c r="L303" s="24">
        <f>SUMIFS(L304:L311,A304:A311,"P")</f>
        <v>0</v>
      </c>
      <c r="M303" s="24">
        <f>SUMIFS(M304:M311,A304:A311,"P")</f>
        <v>0</v>
      </c>
      <c r="N303" s="25"/>
    </row>
    <row r="304">
      <c r="A304" s="1" t="s">
        <v>432</v>
      </c>
      <c r="B304" s="1">
        <v>73</v>
      </c>
      <c r="C304" s="26" t="s">
        <v>14098</v>
      </c>
      <c r="D304" t="s">
        <v>434</v>
      </c>
      <c r="E304" s="27" t="s">
        <v>14099</v>
      </c>
      <c r="F304" s="28" t="s">
        <v>467</v>
      </c>
      <c r="G304" s="29">
        <v>20</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14100</v>
      </c>
    </row>
    <row r="307">
      <c r="A307" s="1" t="s">
        <v>441</v>
      </c>
      <c r="E307" s="27" t="s">
        <v>1046</v>
      </c>
    </row>
    <row r="308">
      <c r="A308" s="1" t="s">
        <v>432</v>
      </c>
      <c r="B308" s="1">
        <v>74</v>
      </c>
      <c r="C308" s="26" t="s">
        <v>13552</v>
      </c>
      <c r="D308" t="s">
        <v>434</v>
      </c>
      <c r="E308" s="27" t="s">
        <v>13553</v>
      </c>
      <c r="F308" s="28" t="s">
        <v>444</v>
      </c>
      <c r="G308" s="29">
        <v>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13659</v>
      </c>
    </row>
    <row r="311" ht="102">
      <c r="A311" s="1" t="s">
        <v>441</v>
      </c>
      <c r="E311" s="27" t="s">
        <v>13696</v>
      </c>
    </row>
    <row r="312">
      <c r="A312" s="1" t="s">
        <v>429</v>
      </c>
      <c r="C312" s="22" t="s">
        <v>559</v>
      </c>
      <c r="E312" s="23" t="s">
        <v>893</v>
      </c>
      <c r="L312" s="24">
        <f>SUMIFS(L313:L344,A313:A344,"P")</f>
        <v>0</v>
      </c>
      <c r="M312" s="24">
        <f>SUMIFS(M313:M344,A313:A344,"P")</f>
        <v>0</v>
      </c>
      <c r="N312" s="25"/>
    </row>
    <row r="313" ht="25.5">
      <c r="A313" s="1" t="s">
        <v>432</v>
      </c>
      <c r="B313" s="1">
        <v>75</v>
      </c>
      <c r="C313" s="26" t="s">
        <v>561</v>
      </c>
      <c r="D313" t="s">
        <v>562</v>
      </c>
      <c r="E313" s="27" t="s">
        <v>563</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564</v>
      </c>
    </row>
    <row r="315">
      <c r="A315" s="1" t="s">
        <v>439</v>
      </c>
      <c r="E315" s="33" t="s">
        <v>13797</v>
      </c>
    </row>
    <row r="316" ht="153">
      <c r="A316" s="1" t="s">
        <v>441</v>
      </c>
      <c r="E316" s="27" t="s">
        <v>566</v>
      </c>
    </row>
    <row r="317" ht="25.5">
      <c r="A317" s="1" t="s">
        <v>432</v>
      </c>
      <c r="B317" s="1">
        <v>76</v>
      </c>
      <c r="C317" s="26" t="s">
        <v>896</v>
      </c>
      <c r="D317" t="s">
        <v>562</v>
      </c>
      <c r="E317" s="27" t="s">
        <v>1154</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898</v>
      </c>
    </row>
    <row r="319">
      <c r="A319" s="1" t="s">
        <v>439</v>
      </c>
      <c r="E319" s="33" t="s">
        <v>13797</v>
      </c>
    </row>
    <row r="320" ht="153">
      <c r="A320" s="1" t="s">
        <v>441</v>
      </c>
      <c r="E320" s="27" t="s">
        <v>900</v>
      </c>
    </row>
    <row r="321" ht="38.25">
      <c r="A321" s="1" t="s">
        <v>432</v>
      </c>
      <c r="B321" s="1">
        <v>77</v>
      </c>
      <c r="C321" s="26" t="s">
        <v>901</v>
      </c>
      <c r="D321" t="s">
        <v>562</v>
      </c>
      <c r="E321" s="27" t="s">
        <v>1060</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564</v>
      </c>
    </row>
    <row r="323">
      <c r="A323" s="1" t="s">
        <v>439</v>
      </c>
      <c r="E323" s="33" t="s">
        <v>13797</v>
      </c>
    </row>
    <row r="324" ht="153">
      <c r="A324" s="1" t="s">
        <v>441</v>
      </c>
      <c r="E324" s="27" t="s">
        <v>566</v>
      </c>
    </row>
    <row r="325" ht="25.5">
      <c r="A325" s="1" t="s">
        <v>432</v>
      </c>
      <c r="B325" s="1">
        <v>78</v>
      </c>
      <c r="C325" s="26" t="s">
        <v>13697</v>
      </c>
      <c r="D325" t="s">
        <v>562</v>
      </c>
      <c r="E325" s="27" t="s">
        <v>13698</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564</v>
      </c>
    </row>
    <row r="327">
      <c r="A327" s="1" t="s">
        <v>439</v>
      </c>
      <c r="E327" s="33" t="s">
        <v>13797</v>
      </c>
    </row>
    <row r="328" ht="153">
      <c r="A328" s="1" t="s">
        <v>441</v>
      </c>
      <c r="E328" s="27" t="s">
        <v>566</v>
      </c>
    </row>
    <row r="329" ht="25.5">
      <c r="A329" s="1" t="s">
        <v>432</v>
      </c>
      <c r="B329" s="1">
        <v>79</v>
      </c>
      <c r="C329" s="26" t="s">
        <v>1062</v>
      </c>
      <c r="D329" t="s">
        <v>562</v>
      </c>
      <c r="E329" s="27" t="s">
        <v>1063</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1064</v>
      </c>
    </row>
    <row r="331">
      <c r="A331" s="1" t="s">
        <v>439</v>
      </c>
      <c r="E331" s="33" t="s">
        <v>13797</v>
      </c>
    </row>
    <row r="332" ht="153">
      <c r="A332" s="1" t="s">
        <v>441</v>
      </c>
      <c r="E332" s="27" t="s">
        <v>1066</v>
      </c>
    </row>
    <row r="333" ht="25.5">
      <c r="A333" s="1" t="s">
        <v>432</v>
      </c>
      <c r="B333" s="1">
        <v>80</v>
      </c>
      <c r="C333" s="26" t="s">
        <v>7447</v>
      </c>
      <c r="D333" t="s">
        <v>562</v>
      </c>
      <c r="E333" s="27" t="s">
        <v>7448</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7449</v>
      </c>
    </row>
    <row r="335">
      <c r="A335" s="1" t="s">
        <v>439</v>
      </c>
      <c r="E335" s="33" t="s">
        <v>13659</v>
      </c>
    </row>
    <row r="336" ht="153">
      <c r="A336" s="1" t="s">
        <v>441</v>
      </c>
      <c r="E336" s="27" t="s">
        <v>1108</v>
      </c>
    </row>
    <row r="337" ht="38.25">
      <c r="A337" s="1" t="s">
        <v>432</v>
      </c>
      <c r="B337" s="1">
        <v>81</v>
      </c>
      <c r="C337" s="26" t="s">
        <v>5267</v>
      </c>
      <c r="D337" t="s">
        <v>562</v>
      </c>
      <c r="E337" s="27" t="s">
        <v>5268</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5269</v>
      </c>
    </row>
    <row r="339">
      <c r="A339" s="1" t="s">
        <v>439</v>
      </c>
      <c r="E339" s="33" t="s">
        <v>13659</v>
      </c>
    </row>
    <row r="340" ht="153">
      <c r="A340" s="1" t="s">
        <v>441</v>
      </c>
      <c r="E340" s="27" t="s">
        <v>1108</v>
      </c>
    </row>
    <row r="341" ht="25.5">
      <c r="A341" s="1" t="s">
        <v>432</v>
      </c>
      <c r="B341" s="1">
        <v>82</v>
      </c>
      <c r="C341" s="26" t="s">
        <v>5270</v>
      </c>
      <c r="D341" t="s">
        <v>562</v>
      </c>
      <c r="E341" s="27" t="s">
        <v>5271</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4949</v>
      </c>
    </row>
    <row r="343">
      <c r="A343" s="1" t="s">
        <v>439</v>
      </c>
      <c r="E343" s="33" t="s">
        <v>13659</v>
      </c>
    </row>
    <row r="344" ht="153">
      <c r="A344" s="1" t="s">
        <v>441</v>
      </c>
      <c r="E344" s="27" t="s">
        <v>566</v>
      </c>
    </row>
  </sheetData>
  <sheetProtection sheet="1" objects="1" scenarios="1" spinCount="100000" saltValue="mq7zMMzHd7YSGm3vD2QrEstofypW3upJVOWoWXicp4LaxZzP7s8y5kvz9QEndrJTRpGCKA3hplYWP/duaLiVsQ==" hashValue="yaeqcyB05Edv5RjwCdPaTCzOYupNie2C81DNGPWCg1HqZjtajVJC/aFyVQiwvkvs33/4C9y/2MOn8wtuzVuT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14101</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13445</v>
      </c>
    </row>
    <row r="14">
      <c r="A14" s="1" t="s">
        <v>432</v>
      </c>
      <c r="B14" s="1">
        <v>2</v>
      </c>
      <c r="C14" s="26" t="s">
        <v>1246</v>
      </c>
      <c r="D14" t="s">
        <v>434</v>
      </c>
      <c r="E14" s="27" t="s">
        <v>1247</v>
      </c>
      <c r="F14" s="28" t="s">
        <v>444</v>
      </c>
      <c r="G14" s="29">
        <v>51.299999999999997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13880</v>
      </c>
    </row>
    <row r="17" ht="318.75">
      <c r="A17" s="1" t="s">
        <v>441</v>
      </c>
      <c r="E17" s="27" t="s">
        <v>1249</v>
      </c>
    </row>
    <row r="18">
      <c r="A18" s="1" t="s">
        <v>432</v>
      </c>
      <c r="B18" s="1">
        <v>3</v>
      </c>
      <c r="C18" s="26" t="s">
        <v>13428</v>
      </c>
      <c r="D18" t="s">
        <v>434</v>
      </c>
      <c r="E18" s="27" t="s">
        <v>13429</v>
      </c>
      <c r="F18" s="28" t="s">
        <v>467</v>
      </c>
      <c r="G18" s="29">
        <v>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25.5">
      <c r="A21" s="1" t="s">
        <v>441</v>
      </c>
      <c r="E21" s="27" t="s">
        <v>13431</v>
      </c>
    </row>
    <row r="22">
      <c r="A22" s="1" t="s">
        <v>432</v>
      </c>
      <c r="B22" s="1">
        <v>4</v>
      </c>
      <c r="C22" s="26" t="s">
        <v>931</v>
      </c>
      <c r="D22" t="s">
        <v>434</v>
      </c>
      <c r="E22" s="27" t="s">
        <v>932</v>
      </c>
      <c r="F22" s="28" t="s">
        <v>444</v>
      </c>
      <c r="G22" s="29">
        <v>46.100000000000001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29.5">
      <c r="A25" s="1" t="s">
        <v>441</v>
      </c>
      <c r="E25" s="27" t="s">
        <v>2132</v>
      </c>
    </row>
    <row r="26">
      <c r="A26" s="1" t="s">
        <v>432</v>
      </c>
      <c r="B26" s="1">
        <v>5</v>
      </c>
      <c r="C26" s="26" t="s">
        <v>13447</v>
      </c>
      <c r="D26" t="s">
        <v>434</v>
      </c>
      <c r="E26" s="27" t="s">
        <v>13448</v>
      </c>
      <c r="F26" s="28" t="s">
        <v>436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13880</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4.2000000000000002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13880</v>
      </c>
    </row>
    <row r="39" ht="38.25">
      <c r="A39" s="1" t="s">
        <v>441</v>
      </c>
      <c r="E39" s="27" t="s">
        <v>1192</v>
      </c>
    </row>
    <row r="40">
      <c r="A40" s="1" t="s">
        <v>432</v>
      </c>
      <c r="B40" s="1">
        <v>8</v>
      </c>
      <c r="C40" s="26" t="s">
        <v>1294</v>
      </c>
      <c r="D40" t="s">
        <v>434</v>
      </c>
      <c r="E40" s="27" t="s">
        <v>1295</v>
      </c>
      <c r="F40" s="28" t="s">
        <v>444</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13880</v>
      </c>
    </row>
    <row r="43" ht="38.25">
      <c r="A43" s="1" t="s">
        <v>441</v>
      </c>
      <c r="E43" s="27" t="s">
        <v>1192</v>
      </c>
    </row>
    <row r="44">
      <c r="A44" s="1" t="s">
        <v>429</v>
      </c>
      <c r="C44" s="22" t="s">
        <v>1142</v>
      </c>
      <c r="E44" s="23" t="s">
        <v>1143</v>
      </c>
      <c r="L44" s="24">
        <f>SUMIFS(L45:L232,A45:A232,"P")</f>
        <v>0</v>
      </c>
      <c r="M44" s="24">
        <f>SUMIFS(M45:M232,A45:A232,"P")</f>
        <v>0</v>
      </c>
      <c r="N44" s="25"/>
    </row>
    <row r="45" ht="25.5">
      <c r="A45" s="1" t="s">
        <v>432</v>
      </c>
      <c r="B45" s="1">
        <v>9</v>
      </c>
      <c r="C45" s="26" t="s">
        <v>4883</v>
      </c>
      <c r="D45" t="s">
        <v>434</v>
      </c>
      <c r="E45" s="27" t="s">
        <v>4102</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114.75">
      <c r="A52" s="1" t="s">
        <v>441</v>
      </c>
      <c r="E52" s="27" t="s">
        <v>13662</v>
      </c>
    </row>
    <row r="53">
      <c r="A53" s="1" t="s">
        <v>432</v>
      </c>
      <c r="B53" s="1">
        <v>11</v>
      </c>
      <c r="C53" s="26" t="s">
        <v>13456</v>
      </c>
      <c r="D53" t="s">
        <v>434</v>
      </c>
      <c r="E53" s="27" t="s">
        <v>13457</v>
      </c>
      <c r="F53" s="28" t="s">
        <v>467</v>
      </c>
      <c r="G53" s="29">
        <v>255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13880</v>
      </c>
    </row>
    <row r="56" ht="102">
      <c r="A56" s="1" t="s">
        <v>441</v>
      </c>
      <c r="E56" s="27" t="s">
        <v>2175</v>
      </c>
    </row>
    <row r="57">
      <c r="A57" s="1" t="s">
        <v>432</v>
      </c>
      <c r="B57" s="1">
        <v>12</v>
      </c>
      <c r="C57" s="26" t="s">
        <v>3945</v>
      </c>
      <c r="D57" t="s">
        <v>434</v>
      </c>
      <c r="E57" s="27" t="s">
        <v>3946</v>
      </c>
      <c r="F57" s="28" t="s">
        <v>467</v>
      </c>
      <c r="G57" s="29">
        <v>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13880</v>
      </c>
    </row>
    <row r="60" ht="102">
      <c r="A60" s="1" t="s">
        <v>441</v>
      </c>
      <c r="E60" s="27" t="s">
        <v>12879</v>
      </c>
    </row>
    <row r="61">
      <c r="A61" s="1" t="s">
        <v>432</v>
      </c>
      <c r="B61" s="1">
        <v>13</v>
      </c>
      <c r="C61" s="26" t="s">
        <v>995</v>
      </c>
      <c r="D61" t="s">
        <v>434</v>
      </c>
      <c r="E61" s="27" t="s">
        <v>996</v>
      </c>
      <c r="F61" s="28" t="s">
        <v>467</v>
      </c>
      <c r="G61" s="29">
        <v>255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13880</v>
      </c>
    </row>
    <row r="64" ht="140.25">
      <c r="A64" s="1" t="s">
        <v>441</v>
      </c>
      <c r="E64" s="27" t="s">
        <v>13664</v>
      </c>
    </row>
    <row r="65" ht="25.5">
      <c r="A65" s="1" t="s">
        <v>432</v>
      </c>
      <c r="B65" s="1">
        <v>14</v>
      </c>
      <c r="C65" s="26" t="s">
        <v>8402</v>
      </c>
      <c r="D65" t="s">
        <v>434</v>
      </c>
      <c r="E65" s="27" t="s">
        <v>8403</v>
      </c>
      <c r="F65" s="28" t="s">
        <v>467</v>
      </c>
      <c r="G65" s="29">
        <v>11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13882</v>
      </c>
    </row>
    <row r="68" ht="76.5">
      <c r="A68" s="1" t="s">
        <v>441</v>
      </c>
      <c r="E68" s="27" t="s">
        <v>13663</v>
      </c>
    </row>
    <row r="69" ht="25.5">
      <c r="A69" s="1" t="s">
        <v>432</v>
      </c>
      <c r="B69" s="1">
        <v>15</v>
      </c>
      <c r="C69" s="26" t="s">
        <v>13883</v>
      </c>
      <c r="D69" t="s">
        <v>434</v>
      </c>
      <c r="E69" s="27" t="s">
        <v>13884</v>
      </c>
      <c r="F69" s="28" t="s">
        <v>467</v>
      </c>
      <c r="G69" s="29">
        <v>11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13882</v>
      </c>
    </row>
    <row r="72" ht="127.5">
      <c r="A72" s="1" t="s">
        <v>441</v>
      </c>
      <c r="E72" s="27" t="s">
        <v>13885</v>
      </c>
    </row>
    <row r="73">
      <c r="A73" s="1" t="s">
        <v>432</v>
      </c>
      <c r="B73" s="1">
        <v>16</v>
      </c>
      <c r="C73" s="26" t="s">
        <v>5859</v>
      </c>
      <c r="D73" t="s">
        <v>434</v>
      </c>
      <c r="E73" s="27" t="s">
        <v>4890</v>
      </c>
      <c r="F73" s="28" t="s">
        <v>467</v>
      </c>
      <c r="G73" s="29">
        <v>20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76.5">
      <c r="A76" s="1" t="s">
        <v>441</v>
      </c>
      <c r="E76" s="27" t="s">
        <v>13663</v>
      </c>
    </row>
    <row r="77">
      <c r="A77" s="1" t="s">
        <v>432</v>
      </c>
      <c r="B77" s="1">
        <v>17</v>
      </c>
      <c r="C77" s="26" t="s">
        <v>13886</v>
      </c>
      <c r="D77" t="s">
        <v>434</v>
      </c>
      <c r="E77" s="27" t="s">
        <v>7366</v>
      </c>
      <c r="F77" s="28" t="s">
        <v>467</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76.5">
      <c r="A80" s="1" t="s">
        <v>441</v>
      </c>
      <c r="E80" s="27" t="s">
        <v>13663</v>
      </c>
    </row>
    <row r="81" ht="25.5">
      <c r="A81" s="1" t="s">
        <v>432</v>
      </c>
      <c r="B81" s="1">
        <v>18</v>
      </c>
      <c r="C81" s="26" t="s">
        <v>4110</v>
      </c>
      <c r="D81" t="s">
        <v>434</v>
      </c>
      <c r="E81" s="27" t="s">
        <v>4111</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13672</v>
      </c>
    </row>
    <row r="85" ht="25.5">
      <c r="A85" s="1" t="s">
        <v>432</v>
      </c>
      <c r="B85" s="1">
        <v>19</v>
      </c>
      <c r="C85" s="26" t="s">
        <v>13673</v>
      </c>
      <c r="D85" t="s">
        <v>434</v>
      </c>
      <c r="E85" s="27" t="s">
        <v>13674</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13675</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13880</v>
      </c>
    </row>
    <row r="92" ht="102">
      <c r="A92" s="1" t="s">
        <v>441</v>
      </c>
      <c r="E92" s="27" t="s">
        <v>2179</v>
      </c>
    </row>
    <row r="93" ht="25.5">
      <c r="A93" s="1" t="s">
        <v>432</v>
      </c>
      <c r="B93" s="1">
        <v>21</v>
      </c>
      <c r="C93" s="26" t="s">
        <v>13468</v>
      </c>
      <c r="D93" t="s">
        <v>434</v>
      </c>
      <c r="E93" s="27" t="s">
        <v>13469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13880</v>
      </c>
    </row>
    <row r="96" ht="102">
      <c r="A96" s="1" t="s">
        <v>441</v>
      </c>
      <c r="E96" s="27" t="s">
        <v>2175</v>
      </c>
    </row>
    <row r="97">
      <c r="A97" s="1" t="s">
        <v>432</v>
      </c>
      <c r="B97" s="1">
        <v>22</v>
      </c>
      <c r="C97" s="26" t="s">
        <v>13887</v>
      </c>
      <c r="D97" t="s">
        <v>434</v>
      </c>
      <c r="E97" s="27" t="s">
        <v>4131</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13659</v>
      </c>
    </row>
    <row r="100" ht="89.25">
      <c r="A100" s="1" t="s">
        <v>441</v>
      </c>
      <c r="E100" s="27" t="s">
        <v>13888</v>
      </c>
    </row>
    <row r="101">
      <c r="A101" s="1" t="s">
        <v>432</v>
      </c>
      <c r="B101" s="1">
        <v>23</v>
      </c>
      <c r="C101" s="26" t="s">
        <v>2087</v>
      </c>
      <c r="D101" t="s">
        <v>434</v>
      </c>
      <c r="E101" s="27" t="s">
        <v>2088</v>
      </c>
      <c r="F101" s="28" t="s">
        <v>496</v>
      </c>
      <c r="G101" s="29">
        <v>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13659</v>
      </c>
    </row>
    <row r="104" ht="102">
      <c r="A104" s="1" t="s">
        <v>441</v>
      </c>
      <c r="E104" s="27" t="s">
        <v>2187</v>
      </c>
    </row>
    <row r="105" ht="25.5">
      <c r="A105" s="1" t="s">
        <v>432</v>
      </c>
      <c r="B105" s="1">
        <v>24</v>
      </c>
      <c r="C105" s="26" t="s">
        <v>2988</v>
      </c>
      <c r="D105" t="s">
        <v>434</v>
      </c>
      <c r="E105" s="27" t="s">
        <v>2989</v>
      </c>
      <c r="F105" s="28" t="s">
        <v>467</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12866</v>
      </c>
    </row>
    <row r="109">
      <c r="A109" s="1" t="s">
        <v>432</v>
      </c>
      <c r="B109" s="1">
        <v>25</v>
      </c>
      <c r="C109" s="26" t="s">
        <v>2991</v>
      </c>
      <c r="D109" t="s">
        <v>434</v>
      </c>
      <c r="E109" s="27" t="s">
        <v>2992</v>
      </c>
      <c r="F109" s="28" t="s">
        <v>467</v>
      </c>
      <c r="G109" s="29">
        <v>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76.5">
      <c r="A112" s="1" t="s">
        <v>441</v>
      </c>
      <c r="E112" s="27" t="s">
        <v>12866</v>
      </c>
    </row>
    <row r="113">
      <c r="A113" s="1" t="s">
        <v>432</v>
      </c>
      <c r="B113" s="1">
        <v>26</v>
      </c>
      <c r="C113" s="26" t="s">
        <v>2994</v>
      </c>
      <c r="D113" t="s">
        <v>434</v>
      </c>
      <c r="E113" s="27" t="s">
        <v>2995</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76.5">
      <c r="A116" s="1" t="s">
        <v>441</v>
      </c>
      <c r="E116" s="27" t="s">
        <v>12866</v>
      </c>
    </row>
    <row r="117">
      <c r="A117" s="1" t="s">
        <v>432</v>
      </c>
      <c r="B117" s="1">
        <v>27</v>
      </c>
      <c r="C117" s="26" t="s">
        <v>3968</v>
      </c>
      <c r="D117" t="s">
        <v>434</v>
      </c>
      <c r="E117" s="27" t="s">
        <v>3969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76.5">
      <c r="A120" s="1" t="s">
        <v>441</v>
      </c>
      <c r="E120" s="27" t="s">
        <v>12866</v>
      </c>
    </row>
    <row r="121">
      <c r="A121" s="1" t="s">
        <v>432</v>
      </c>
      <c r="B121" s="1">
        <v>28</v>
      </c>
      <c r="C121" s="26" t="s">
        <v>13889</v>
      </c>
      <c r="D121" t="s">
        <v>434</v>
      </c>
      <c r="E121" s="27" t="s">
        <v>13890</v>
      </c>
      <c r="F121" s="28" t="s">
        <v>467</v>
      </c>
      <c r="G121" s="29">
        <v>2760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76.5">
      <c r="A124" s="1" t="s">
        <v>441</v>
      </c>
      <c r="E124" s="27" t="s">
        <v>12866</v>
      </c>
    </row>
    <row r="125">
      <c r="A125" s="1" t="s">
        <v>432</v>
      </c>
      <c r="B125" s="1">
        <v>29</v>
      </c>
      <c r="C125" s="26" t="s">
        <v>13891</v>
      </c>
      <c r="D125" t="s">
        <v>434</v>
      </c>
      <c r="E125" s="27" t="s">
        <v>13892</v>
      </c>
      <c r="F125" s="28" t="s">
        <v>467</v>
      </c>
      <c r="G125" s="29">
        <v>15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76.5">
      <c r="A128" s="1" t="s">
        <v>441</v>
      </c>
      <c r="E128" s="27" t="s">
        <v>12866</v>
      </c>
    </row>
    <row r="129" ht="25.5">
      <c r="A129" s="1" t="s">
        <v>432</v>
      </c>
      <c r="B129" s="1">
        <v>30</v>
      </c>
      <c r="C129" s="26" t="s">
        <v>2999</v>
      </c>
      <c r="D129" t="s">
        <v>434</v>
      </c>
      <c r="E129" s="27" t="s">
        <v>3000</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13678</v>
      </c>
    </row>
    <row r="132" ht="89.25">
      <c r="A132" s="1" t="s">
        <v>441</v>
      </c>
      <c r="E132" s="27" t="s">
        <v>12869</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13678</v>
      </c>
    </row>
    <row r="136" ht="89.25">
      <c r="A136" s="1" t="s">
        <v>441</v>
      </c>
      <c r="E136" s="27" t="s">
        <v>12869</v>
      </c>
    </row>
    <row r="137" ht="25.5">
      <c r="A137" s="1" t="s">
        <v>432</v>
      </c>
      <c r="B137" s="1">
        <v>32</v>
      </c>
      <c r="C137" s="26" t="s">
        <v>3005</v>
      </c>
      <c r="D137" t="s">
        <v>434</v>
      </c>
      <c r="E137" s="27" t="s">
        <v>3006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13678</v>
      </c>
    </row>
    <row r="140" ht="89.25">
      <c r="A140" s="1" t="s">
        <v>441</v>
      </c>
      <c r="E140" s="27" t="s">
        <v>12869</v>
      </c>
    </row>
    <row r="141" ht="25.5">
      <c r="A141" s="1" t="s">
        <v>432</v>
      </c>
      <c r="B141" s="1">
        <v>33</v>
      </c>
      <c r="C141" s="26" t="s">
        <v>13893</v>
      </c>
      <c r="D141" t="s">
        <v>434</v>
      </c>
      <c r="E141" s="27" t="s">
        <v>13894</v>
      </c>
      <c r="F141" s="28" t="s">
        <v>496</v>
      </c>
      <c r="G141" s="29">
        <v>14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13678</v>
      </c>
    </row>
    <row r="144" ht="89.25">
      <c r="A144" s="1" t="s">
        <v>441</v>
      </c>
      <c r="E144" s="27" t="s">
        <v>12869</v>
      </c>
    </row>
    <row r="145">
      <c r="A145" s="1" t="s">
        <v>432</v>
      </c>
      <c r="B145" s="1">
        <v>34</v>
      </c>
      <c r="C145" s="26" t="s">
        <v>13895</v>
      </c>
      <c r="D145" t="s">
        <v>434</v>
      </c>
      <c r="E145" s="27" t="s">
        <v>13896</v>
      </c>
      <c r="F145" s="28" t="s">
        <v>496</v>
      </c>
      <c r="G145" s="29">
        <v>13</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13678</v>
      </c>
    </row>
    <row r="148" ht="89.25">
      <c r="A148" s="1" t="s">
        <v>441</v>
      </c>
      <c r="E148" s="27" t="s">
        <v>12869</v>
      </c>
    </row>
    <row r="149" ht="25.5">
      <c r="A149" s="1" t="s">
        <v>432</v>
      </c>
      <c r="B149" s="1">
        <v>35</v>
      </c>
      <c r="C149" s="26" t="s">
        <v>13897</v>
      </c>
      <c r="D149" t="s">
        <v>434</v>
      </c>
      <c r="E149" s="27" t="s">
        <v>13898</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13678</v>
      </c>
    </row>
    <row r="152" ht="89.25">
      <c r="A152" s="1" t="s">
        <v>441</v>
      </c>
      <c r="E152" s="27" t="s">
        <v>12869</v>
      </c>
    </row>
    <row r="153">
      <c r="A153" s="1" t="s">
        <v>432</v>
      </c>
      <c r="B153" s="1">
        <v>36</v>
      </c>
      <c r="C153" s="26" t="s">
        <v>3980</v>
      </c>
      <c r="D153" t="s">
        <v>434</v>
      </c>
      <c r="E153" s="27" t="s">
        <v>3981</v>
      </c>
      <c r="F153" s="28" t="s">
        <v>467</v>
      </c>
      <c r="G153" s="29">
        <v>2760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13678</v>
      </c>
    </row>
    <row r="156" ht="76.5">
      <c r="A156" s="1" t="s">
        <v>441</v>
      </c>
      <c r="E156" s="27" t="s">
        <v>12870</v>
      </c>
    </row>
    <row r="157">
      <c r="A157" s="1" t="s">
        <v>432</v>
      </c>
      <c r="B157" s="1">
        <v>37</v>
      </c>
      <c r="C157" s="26" t="s">
        <v>13345</v>
      </c>
      <c r="D157" t="s">
        <v>434</v>
      </c>
      <c r="E157" s="27" t="s">
        <v>13346</v>
      </c>
      <c r="F157" s="28" t="s">
        <v>467</v>
      </c>
      <c r="G157" s="29">
        <v>4000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13659</v>
      </c>
    </row>
    <row r="160" ht="114.75">
      <c r="A160" s="1" t="s">
        <v>441</v>
      </c>
      <c r="E160" s="27" t="s">
        <v>13726</v>
      </c>
    </row>
    <row r="161" ht="25.5">
      <c r="A161" s="1" t="s">
        <v>432</v>
      </c>
      <c r="B161" s="1">
        <v>38</v>
      </c>
      <c r="C161" s="26" t="s">
        <v>13899</v>
      </c>
      <c r="D161" t="s">
        <v>434</v>
      </c>
      <c r="E161" s="27" t="s">
        <v>13900</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13834</v>
      </c>
    </row>
    <row r="164" ht="89.25">
      <c r="A164" s="1" t="s">
        <v>441</v>
      </c>
      <c r="E164" s="27" t="s">
        <v>13901</v>
      </c>
    </row>
    <row r="165" ht="38.25">
      <c r="A165" s="1" t="s">
        <v>432</v>
      </c>
      <c r="B165" s="1">
        <v>39</v>
      </c>
      <c r="C165" s="26" t="s">
        <v>13902</v>
      </c>
      <c r="D165" t="s">
        <v>434</v>
      </c>
      <c r="E165" s="27" t="s">
        <v>13903</v>
      </c>
      <c r="F165" s="28" t="s">
        <v>496</v>
      </c>
      <c r="G165" s="29">
        <v>1</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13834</v>
      </c>
    </row>
    <row r="168" ht="153">
      <c r="A168" s="1" t="s">
        <v>441</v>
      </c>
      <c r="E168" s="27" t="s">
        <v>13904</v>
      </c>
    </row>
    <row r="169" ht="38.25">
      <c r="A169" s="1" t="s">
        <v>432</v>
      </c>
      <c r="B169" s="1">
        <v>40</v>
      </c>
      <c r="C169" s="26" t="s">
        <v>13905</v>
      </c>
      <c r="D169" t="s">
        <v>434</v>
      </c>
      <c r="E169" s="27" t="s">
        <v>13906</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13834</v>
      </c>
    </row>
    <row r="172" ht="89.25">
      <c r="A172" s="1" t="s">
        <v>441</v>
      </c>
      <c r="E172" s="27" t="s">
        <v>13907</v>
      </c>
    </row>
    <row r="173">
      <c r="A173" s="1" t="s">
        <v>432</v>
      </c>
      <c r="B173" s="1">
        <v>41</v>
      </c>
      <c r="C173" s="26" t="s">
        <v>13908</v>
      </c>
      <c r="D173" t="s">
        <v>434</v>
      </c>
      <c r="E173" s="27" t="s">
        <v>13909</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13659</v>
      </c>
    </row>
    <row r="176" ht="89.25">
      <c r="A176" s="1" t="s">
        <v>441</v>
      </c>
      <c r="E176" s="27" t="s">
        <v>13910</v>
      </c>
    </row>
    <row r="177">
      <c r="A177" s="1" t="s">
        <v>432</v>
      </c>
      <c r="B177" s="1">
        <v>42</v>
      </c>
      <c r="C177" s="26" t="s">
        <v>13911</v>
      </c>
      <c r="D177" t="s">
        <v>434</v>
      </c>
      <c r="E177" s="27" t="s">
        <v>13912</v>
      </c>
      <c r="F177" s="28" t="s">
        <v>496</v>
      </c>
      <c r="G177" s="29">
        <v>4</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13659</v>
      </c>
    </row>
    <row r="180" ht="114.75">
      <c r="A180" s="1" t="s">
        <v>441</v>
      </c>
      <c r="E180" s="27" t="s">
        <v>13731</v>
      </c>
    </row>
    <row r="181">
      <c r="A181" s="1" t="s">
        <v>432</v>
      </c>
      <c r="B181" s="1">
        <v>43</v>
      </c>
      <c r="C181" s="26" t="s">
        <v>13913</v>
      </c>
      <c r="D181" t="s">
        <v>434</v>
      </c>
      <c r="E181" s="27" t="s">
        <v>13914</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114.75">
      <c r="A184" s="1" t="s">
        <v>441</v>
      </c>
      <c r="E184" s="27" t="s">
        <v>13731</v>
      </c>
    </row>
    <row r="185">
      <c r="A185" s="1" t="s">
        <v>432</v>
      </c>
      <c r="B185" s="1">
        <v>44</v>
      </c>
      <c r="C185" s="26" t="s">
        <v>13852</v>
      </c>
      <c r="D185" t="s">
        <v>434</v>
      </c>
      <c r="E185" s="27" t="s">
        <v>13853</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13659</v>
      </c>
    </row>
    <row r="188" ht="114.75">
      <c r="A188" s="1" t="s">
        <v>441</v>
      </c>
      <c r="E188" s="27" t="s">
        <v>13731</v>
      </c>
    </row>
    <row r="189">
      <c r="A189" s="1" t="s">
        <v>432</v>
      </c>
      <c r="B189" s="1">
        <v>45</v>
      </c>
      <c r="C189" s="26" t="s">
        <v>13915</v>
      </c>
      <c r="D189" t="s">
        <v>434</v>
      </c>
      <c r="E189" s="27" t="s">
        <v>13916</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13659</v>
      </c>
    </row>
    <row r="192" ht="114.75">
      <c r="A192" s="1" t="s">
        <v>441</v>
      </c>
      <c r="E192" s="27" t="s">
        <v>13731</v>
      </c>
    </row>
    <row r="193" ht="25.5">
      <c r="A193" s="1" t="s">
        <v>432</v>
      </c>
      <c r="B193" s="1">
        <v>46</v>
      </c>
      <c r="C193" s="26" t="s">
        <v>13619</v>
      </c>
      <c r="D193" t="s">
        <v>434</v>
      </c>
      <c r="E193" s="27" t="s">
        <v>13620</v>
      </c>
      <c r="F193" s="28" t="s">
        <v>496</v>
      </c>
      <c r="G193" s="29">
        <v>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89.25">
      <c r="A196" s="1" t="s">
        <v>441</v>
      </c>
      <c r="E196" s="27" t="s">
        <v>13854</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13659</v>
      </c>
    </row>
    <row r="200" ht="102">
      <c r="A200" s="1" t="s">
        <v>441</v>
      </c>
      <c r="E200" s="27" t="s">
        <v>13689</v>
      </c>
    </row>
    <row r="201" ht="38.25">
      <c r="A201" s="1" t="s">
        <v>432</v>
      </c>
      <c r="B201" s="1">
        <v>48</v>
      </c>
      <c r="C201" s="26" t="s">
        <v>3014</v>
      </c>
      <c r="D201" t="s">
        <v>434</v>
      </c>
      <c r="E201" s="27" t="s">
        <v>3015</v>
      </c>
      <c r="F201" s="28" t="s">
        <v>496</v>
      </c>
      <c r="G201" s="29">
        <v>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13659</v>
      </c>
    </row>
    <row r="204" ht="102">
      <c r="A204" s="1" t="s">
        <v>441</v>
      </c>
      <c r="E204" s="27" t="s">
        <v>13689</v>
      </c>
    </row>
    <row r="205" ht="25.5">
      <c r="A205" s="1" t="s">
        <v>432</v>
      </c>
      <c r="B205" s="1">
        <v>49</v>
      </c>
      <c r="C205" s="26" t="s">
        <v>3016</v>
      </c>
      <c r="D205" t="s">
        <v>434</v>
      </c>
      <c r="E205" s="27" t="s">
        <v>3017</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13659</v>
      </c>
    </row>
    <row r="208" ht="89.25">
      <c r="A208" s="1" t="s">
        <v>441</v>
      </c>
      <c r="E208" s="27" t="s">
        <v>13690</v>
      </c>
    </row>
    <row r="209">
      <c r="A209" s="1" t="s">
        <v>432</v>
      </c>
      <c r="B209" s="1">
        <v>50</v>
      </c>
      <c r="C209" s="26" t="s">
        <v>13529</v>
      </c>
      <c r="D209" t="s">
        <v>434</v>
      </c>
      <c r="E209" s="27" t="s">
        <v>13530</v>
      </c>
      <c r="F209" s="28" t="s">
        <v>496</v>
      </c>
      <c r="G209" s="29">
        <v>5</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13659</v>
      </c>
    </row>
    <row r="212" ht="76.5">
      <c r="A212" s="1" t="s">
        <v>441</v>
      </c>
      <c r="E212" s="27" t="s">
        <v>13440</v>
      </c>
    </row>
    <row r="213">
      <c r="A213" s="1" t="s">
        <v>432</v>
      </c>
      <c r="B213" s="1">
        <v>51</v>
      </c>
      <c r="C213" s="26" t="s">
        <v>13568</v>
      </c>
      <c r="D213" t="s">
        <v>434</v>
      </c>
      <c r="E213" s="27" t="s">
        <v>13569</v>
      </c>
      <c r="F213" s="28" t="s">
        <v>496</v>
      </c>
      <c r="G213" s="29">
        <v>7</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13659</v>
      </c>
    </row>
    <row r="216" ht="76.5">
      <c r="A216" s="1" t="s">
        <v>441</v>
      </c>
      <c r="E216" s="27" t="s">
        <v>13440</v>
      </c>
    </row>
    <row r="217">
      <c r="A217" s="1" t="s">
        <v>432</v>
      </c>
      <c r="B217" s="1">
        <v>52</v>
      </c>
      <c r="C217" s="26" t="s">
        <v>13917</v>
      </c>
      <c r="D217" t="s">
        <v>434</v>
      </c>
      <c r="E217" s="27" t="s">
        <v>13918</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13659</v>
      </c>
    </row>
    <row r="220" ht="76.5">
      <c r="A220" s="1" t="s">
        <v>441</v>
      </c>
      <c r="E220" s="27" t="s">
        <v>13440</v>
      </c>
    </row>
    <row r="221">
      <c r="A221" s="1" t="s">
        <v>432</v>
      </c>
      <c r="B221" s="1">
        <v>53</v>
      </c>
      <c r="C221" s="26" t="s">
        <v>3018</v>
      </c>
      <c r="D221" t="s">
        <v>434</v>
      </c>
      <c r="E221" s="27" t="s">
        <v>3019</v>
      </c>
      <c r="F221" s="28" t="s">
        <v>1625</v>
      </c>
      <c r="G221" s="29">
        <v>120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13659</v>
      </c>
    </row>
    <row r="224" ht="89.25">
      <c r="A224" s="1" t="s">
        <v>441</v>
      </c>
      <c r="E224" s="27" t="s">
        <v>13691</v>
      </c>
    </row>
    <row r="225">
      <c r="A225" s="1" t="s">
        <v>432</v>
      </c>
      <c r="B225" s="1">
        <v>54</v>
      </c>
      <c r="C225" s="26" t="s">
        <v>13537</v>
      </c>
      <c r="D225" t="s">
        <v>434</v>
      </c>
      <c r="E225" s="27" t="s">
        <v>8983</v>
      </c>
      <c r="F225" s="28" t="s">
        <v>1625</v>
      </c>
      <c r="G225" s="29">
        <v>80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13659</v>
      </c>
    </row>
    <row r="228" ht="89.25">
      <c r="A228" s="1" t="s">
        <v>441</v>
      </c>
      <c r="E228" s="27" t="s">
        <v>13692</v>
      </c>
    </row>
    <row r="229">
      <c r="A229" s="1" t="s">
        <v>432</v>
      </c>
      <c r="B229" s="1">
        <v>55</v>
      </c>
      <c r="C229" s="26" t="s">
        <v>13540</v>
      </c>
      <c r="D229" t="s">
        <v>434</v>
      </c>
      <c r="E229" s="27" t="s">
        <v>13541</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13694</v>
      </c>
    </row>
    <row r="232" ht="140.25">
      <c r="A232" s="1" t="s">
        <v>441</v>
      </c>
      <c r="E232" s="27" t="s">
        <v>13695</v>
      </c>
    </row>
    <row r="233">
      <c r="A233" s="1" t="s">
        <v>429</v>
      </c>
      <c r="C233" s="22" t="s">
        <v>532</v>
      </c>
      <c r="E233" s="23" t="s">
        <v>1148</v>
      </c>
      <c r="L233" s="24">
        <f>SUMIFS(L234:L241,A234:A241,"P")</f>
        <v>0</v>
      </c>
      <c r="M233" s="24">
        <f>SUMIFS(M234:M241,A234:A241,"P")</f>
        <v>0</v>
      </c>
      <c r="N233" s="25"/>
    </row>
    <row r="234">
      <c r="A234" s="1" t="s">
        <v>432</v>
      </c>
      <c r="B234" s="1">
        <v>56</v>
      </c>
      <c r="C234" s="26" t="s">
        <v>1590</v>
      </c>
      <c r="D234" t="s">
        <v>434</v>
      </c>
      <c r="E234" s="27" t="s">
        <v>1591</v>
      </c>
      <c r="F234" s="28" t="s">
        <v>444</v>
      </c>
      <c r="G234" s="29">
        <v>4.2000000000000002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13880</v>
      </c>
    </row>
    <row r="237" ht="140.25">
      <c r="A237" s="1" t="s">
        <v>441</v>
      </c>
      <c r="E237" s="27" t="s">
        <v>1593</v>
      </c>
    </row>
    <row r="238">
      <c r="A238" s="1" t="s">
        <v>432</v>
      </c>
      <c r="B238" s="1">
        <v>57</v>
      </c>
      <c r="C238" s="26" t="s">
        <v>13552</v>
      </c>
      <c r="D238" t="s">
        <v>434</v>
      </c>
      <c r="E238" s="27" t="s">
        <v>13553</v>
      </c>
      <c r="F238" s="28" t="s">
        <v>444</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13659</v>
      </c>
    </row>
    <row r="241" ht="102">
      <c r="A241" s="1" t="s">
        <v>441</v>
      </c>
      <c r="E241" s="27" t="s">
        <v>13696</v>
      </c>
    </row>
    <row r="242">
      <c r="A242" s="1" t="s">
        <v>429</v>
      </c>
      <c r="C242" s="22" t="s">
        <v>559</v>
      </c>
      <c r="E242" s="23" t="s">
        <v>893</v>
      </c>
      <c r="L242" s="24">
        <f>SUMIFS(L243:L266,A243:A266,"P")</f>
        <v>0</v>
      </c>
      <c r="M242" s="24">
        <f>SUMIFS(M243:M266,A243:A266,"P")</f>
        <v>0</v>
      </c>
      <c r="N242" s="25"/>
    </row>
    <row r="243" ht="25.5">
      <c r="A243" s="1" t="s">
        <v>432</v>
      </c>
      <c r="B243" s="1">
        <v>58</v>
      </c>
      <c r="C243" s="26" t="s">
        <v>561</v>
      </c>
      <c r="D243" t="s">
        <v>562</v>
      </c>
      <c r="E243" s="27" t="s">
        <v>563</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564</v>
      </c>
    </row>
    <row r="245">
      <c r="A245" s="1" t="s">
        <v>439</v>
      </c>
      <c r="E245" s="33" t="s">
        <v>13880</v>
      </c>
    </row>
    <row r="246" ht="153">
      <c r="A246" s="1" t="s">
        <v>441</v>
      </c>
      <c r="E246" s="27" t="s">
        <v>566</v>
      </c>
    </row>
    <row r="247" ht="38.25">
      <c r="A247" s="1" t="s">
        <v>432</v>
      </c>
      <c r="B247" s="1">
        <v>59</v>
      </c>
      <c r="C247" s="26" t="s">
        <v>901</v>
      </c>
      <c r="D247" t="s">
        <v>562</v>
      </c>
      <c r="E247" s="27" t="s">
        <v>1060</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564</v>
      </c>
    </row>
    <row r="249">
      <c r="A249" s="1" t="s">
        <v>439</v>
      </c>
      <c r="E249" s="33" t="s">
        <v>13880</v>
      </c>
    </row>
    <row r="250" ht="153">
      <c r="A250" s="1" t="s">
        <v>441</v>
      </c>
      <c r="E250" s="27" t="s">
        <v>566</v>
      </c>
    </row>
    <row r="251" ht="25.5">
      <c r="A251" s="1" t="s">
        <v>432</v>
      </c>
      <c r="B251" s="1">
        <v>60</v>
      </c>
      <c r="C251" s="26" t="s">
        <v>13697</v>
      </c>
      <c r="D251" t="s">
        <v>562</v>
      </c>
      <c r="E251" s="27" t="s">
        <v>13698</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564</v>
      </c>
    </row>
    <row r="253">
      <c r="A253" s="1" t="s">
        <v>439</v>
      </c>
      <c r="E253" s="33" t="s">
        <v>13880</v>
      </c>
    </row>
    <row r="254" ht="153">
      <c r="A254" s="1" t="s">
        <v>441</v>
      </c>
      <c r="E254" s="27" t="s">
        <v>566</v>
      </c>
    </row>
    <row r="255" ht="25.5">
      <c r="A255" s="1" t="s">
        <v>432</v>
      </c>
      <c r="B255" s="1">
        <v>61</v>
      </c>
      <c r="C255" s="26" t="s">
        <v>7447</v>
      </c>
      <c r="D255" t="s">
        <v>562</v>
      </c>
      <c r="E255" s="27" t="s">
        <v>7448</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7449</v>
      </c>
    </row>
    <row r="257">
      <c r="A257" s="1" t="s">
        <v>439</v>
      </c>
      <c r="E257" s="33" t="s">
        <v>13659</v>
      </c>
    </row>
    <row r="258" ht="153">
      <c r="A258" s="1" t="s">
        <v>441</v>
      </c>
      <c r="E258" s="27" t="s">
        <v>1108</v>
      </c>
    </row>
    <row r="259" ht="38.25">
      <c r="A259" s="1" t="s">
        <v>432</v>
      </c>
      <c r="B259" s="1">
        <v>62</v>
      </c>
      <c r="C259" s="26" t="s">
        <v>5267</v>
      </c>
      <c r="D259" t="s">
        <v>562</v>
      </c>
      <c r="E259" s="27" t="s">
        <v>5268</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5269</v>
      </c>
    </row>
    <row r="261">
      <c r="A261" s="1" t="s">
        <v>439</v>
      </c>
      <c r="E261" s="33" t="s">
        <v>13659</v>
      </c>
    </row>
    <row r="262" ht="153">
      <c r="A262" s="1" t="s">
        <v>441</v>
      </c>
      <c r="E262" s="27" t="s">
        <v>1108</v>
      </c>
    </row>
    <row r="263" ht="25.5">
      <c r="A263" s="1" t="s">
        <v>432</v>
      </c>
      <c r="B263" s="1">
        <v>63</v>
      </c>
      <c r="C263" s="26" t="s">
        <v>5270</v>
      </c>
      <c r="D263" t="s">
        <v>562</v>
      </c>
      <c r="E263" s="27" t="s">
        <v>5271</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4949</v>
      </c>
    </row>
    <row r="265">
      <c r="A265" s="1" t="s">
        <v>439</v>
      </c>
      <c r="E265" s="33" t="s">
        <v>13659</v>
      </c>
    </row>
    <row r="266" ht="153">
      <c r="A266" s="1" t="s">
        <v>441</v>
      </c>
      <c r="E266" s="27" t="s">
        <v>566</v>
      </c>
    </row>
  </sheetData>
  <sheetProtection sheet="1" objects="1" scenarios="1" spinCount="100000" saltValue="Zx/xBWpRwzR3In77Iz+9E3zAhCcucZupxOoHK8p2nL9gVkLTl/kMyaNGL+hbWPhU/M92eNsuj5aIcuWLHe1qyQ==" hashValue="JFG4I4NMqHWAun6eRUY6aiqwUdvy/JvqEUV5voDtJAUyWMcZuNpHpT+d9ST16dd/fiJGkjmjnpiWzTEdfh9c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14102</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14103</v>
      </c>
    </row>
    <row r="13">
      <c r="A13" s="1" t="s">
        <v>441</v>
      </c>
      <c r="E13" s="27" t="s">
        <v>13445</v>
      </c>
    </row>
    <row r="14">
      <c r="A14" s="1" t="s">
        <v>432</v>
      </c>
      <c r="B14" s="1">
        <v>2</v>
      </c>
      <c r="C14" s="26" t="s">
        <v>800</v>
      </c>
      <c r="D14" t="s">
        <v>434</v>
      </c>
      <c r="E14" s="27" t="s">
        <v>801</v>
      </c>
      <c r="F14" s="28" t="s">
        <v>444</v>
      </c>
      <c r="G14" s="29">
        <v>25.699999999999999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14103</v>
      </c>
    </row>
    <row r="17" ht="63.75">
      <c r="A17" s="1" t="s">
        <v>441</v>
      </c>
      <c r="E17" s="27" t="s">
        <v>803</v>
      </c>
    </row>
    <row r="18">
      <c r="A18" s="1" t="s">
        <v>432</v>
      </c>
      <c r="B18" s="1">
        <v>3</v>
      </c>
      <c r="C18" s="26" t="s">
        <v>1246</v>
      </c>
      <c r="D18" t="s">
        <v>434</v>
      </c>
      <c r="E18" s="27" t="s">
        <v>1247</v>
      </c>
      <c r="F18" s="28" t="s">
        <v>444</v>
      </c>
      <c r="G18" s="29">
        <v>308.69999999999999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14103</v>
      </c>
    </row>
    <row r="21" ht="318.75">
      <c r="A21" s="1" t="s">
        <v>441</v>
      </c>
      <c r="E21" s="27" t="s">
        <v>1249</v>
      </c>
    </row>
    <row r="22">
      <c r="A22" s="1" t="s">
        <v>432</v>
      </c>
      <c r="B22" s="1">
        <v>4</v>
      </c>
      <c r="C22" s="26" t="s">
        <v>13428</v>
      </c>
      <c r="D22" t="s">
        <v>434</v>
      </c>
      <c r="E22" s="27" t="s">
        <v>13429</v>
      </c>
      <c r="F22" s="28" t="s">
        <v>467</v>
      </c>
      <c r="G22" s="29">
        <v>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14103</v>
      </c>
    </row>
    <row r="25" ht="25.5">
      <c r="A25" s="1" t="s">
        <v>441</v>
      </c>
      <c r="E25" s="27" t="s">
        <v>13431</v>
      </c>
    </row>
    <row r="26">
      <c r="A26" s="1" t="s">
        <v>432</v>
      </c>
      <c r="B26" s="1">
        <v>5</v>
      </c>
      <c r="C26" s="26" t="s">
        <v>931</v>
      </c>
      <c r="D26" t="s">
        <v>434</v>
      </c>
      <c r="E26" s="27" t="s">
        <v>932</v>
      </c>
      <c r="F26" s="28" t="s">
        <v>444</v>
      </c>
      <c r="G26" s="29">
        <v>278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14103</v>
      </c>
    </row>
    <row r="29" ht="229.5">
      <c r="A29" s="1" t="s">
        <v>441</v>
      </c>
      <c r="E29" s="27" t="s">
        <v>2132</v>
      </c>
    </row>
    <row r="30">
      <c r="A30" s="1" t="s">
        <v>432</v>
      </c>
      <c r="B30" s="1">
        <v>6</v>
      </c>
      <c r="C30" s="26" t="s">
        <v>13447</v>
      </c>
      <c r="D30" t="s">
        <v>434</v>
      </c>
      <c r="E30" s="27" t="s">
        <v>13448</v>
      </c>
      <c r="F30" s="28" t="s">
        <v>436</v>
      </c>
      <c r="G30" s="29">
        <v>1445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14103</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1155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14103</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25.699999999999999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14103</v>
      </c>
    </row>
    <row r="43" ht="38.25">
      <c r="A43" s="1" t="s">
        <v>441</v>
      </c>
      <c r="E43" s="27" t="s">
        <v>1192</v>
      </c>
    </row>
    <row r="44">
      <c r="A44" s="1" t="s">
        <v>432</v>
      </c>
      <c r="B44" s="1">
        <v>9</v>
      </c>
      <c r="C44" s="26" t="s">
        <v>1294</v>
      </c>
      <c r="D44" t="s">
        <v>434</v>
      </c>
      <c r="E44" s="27" t="s">
        <v>1295</v>
      </c>
      <c r="F44" s="28" t="s">
        <v>444</v>
      </c>
      <c r="G44" s="29">
        <v>34</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14103</v>
      </c>
    </row>
    <row r="47" ht="38.25">
      <c r="A47" s="1" t="s">
        <v>441</v>
      </c>
      <c r="E47" s="27" t="s">
        <v>1192</v>
      </c>
    </row>
    <row r="48">
      <c r="A48" s="1" t="s">
        <v>429</v>
      </c>
      <c r="C48" s="22" t="s">
        <v>1142</v>
      </c>
      <c r="E48" s="23" t="s">
        <v>1143</v>
      </c>
      <c r="L48" s="24">
        <f>SUMIFS(L49:L276,A49:A276,"P")</f>
        <v>0</v>
      </c>
      <c r="M48" s="24">
        <f>SUMIFS(M49:M276,A49:A276,"P")</f>
        <v>0</v>
      </c>
      <c r="N48" s="25"/>
    </row>
    <row r="49" ht="25.5">
      <c r="A49" s="1" t="s">
        <v>432</v>
      </c>
      <c r="B49" s="1">
        <v>10</v>
      </c>
      <c r="C49" s="26" t="s">
        <v>4883</v>
      </c>
      <c r="D49" t="s">
        <v>434</v>
      </c>
      <c r="E49" s="27" t="s">
        <v>4102</v>
      </c>
      <c r="F49" s="28" t="s">
        <v>496</v>
      </c>
      <c r="G49" s="29">
        <v>64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13678</v>
      </c>
    </row>
    <row r="52" ht="76.5">
      <c r="A52" s="1" t="s">
        <v>441</v>
      </c>
      <c r="E52" s="27" t="s">
        <v>13660</v>
      </c>
    </row>
    <row r="53">
      <c r="A53" s="1" t="s">
        <v>432</v>
      </c>
      <c r="B53" s="1">
        <v>11</v>
      </c>
      <c r="C53" s="26" t="s">
        <v>13456</v>
      </c>
      <c r="D53" t="s">
        <v>434</v>
      </c>
      <c r="E53" s="27" t="s">
        <v>13457</v>
      </c>
      <c r="F53" s="28" t="s">
        <v>467</v>
      </c>
      <c r="G53" s="29">
        <v>1310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14103</v>
      </c>
    </row>
    <row r="56" ht="102">
      <c r="A56" s="1" t="s">
        <v>441</v>
      </c>
      <c r="E56" s="27" t="s">
        <v>2175</v>
      </c>
    </row>
    <row r="57">
      <c r="A57" s="1" t="s">
        <v>432</v>
      </c>
      <c r="B57" s="1">
        <v>12</v>
      </c>
      <c r="C57" s="26" t="s">
        <v>3945</v>
      </c>
      <c r="D57" t="s">
        <v>434</v>
      </c>
      <c r="E57" s="27" t="s">
        <v>3946</v>
      </c>
      <c r="F57" s="28" t="s">
        <v>467</v>
      </c>
      <c r="G57" s="29">
        <v>500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14103</v>
      </c>
    </row>
    <row r="60" ht="102">
      <c r="A60" s="1" t="s">
        <v>441</v>
      </c>
      <c r="E60" s="27" t="s">
        <v>12879</v>
      </c>
    </row>
    <row r="61">
      <c r="A61" s="1" t="s">
        <v>432</v>
      </c>
      <c r="B61" s="1">
        <v>13</v>
      </c>
      <c r="C61" s="26" t="s">
        <v>12876</v>
      </c>
      <c r="D61" t="s">
        <v>434</v>
      </c>
      <c r="E61" s="27" t="s">
        <v>12877</v>
      </c>
      <c r="F61" s="28" t="s">
        <v>467</v>
      </c>
      <c r="G61" s="29">
        <v>132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14103</v>
      </c>
    </row>
    <row r="64" ht="102">
      <c r="A64" s="1" t="s">
        <v>441</v>
      </c>
      <c r="E64" s="27" t="s">
        <v>12879</v>
      </c>
    </row>
    <row r="65">
      <c r="A65" s="1" t="s">
        <v>432</v>
      </c>
      <c r="B65" s="1">
        <v>14</v>
      </c>
      <c r="C65" s="26" t="s">
        <v>995</v>
      </c>
      <c r="D65" t="s">
        <v>434</v>
      </c>
      <c r="E65" s="27" t="s">
        <v>996</v>
      </c>
      <c r="F65" s="28" t="s">
        <v>467</v>
      </c>
      <c r="G65" s="29">
        <v>1420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14103</v>
      </c>
    </row>
    <row r="68" ht="140.25">
      <c r="A68" s="1" t="s">
        <v>441</v>
      </c>
      <c r="E68" s="27" t="s">
        <v>13664</v>
      </c>
    </row>
    <row r="69" ht="25.5">
      <c r="A69" s="1" t="s">
        <v>432</v>
      </c>
      <c r="B69" s="1">
        <v>15</v>
      </c>
      <c r="C69" s="26" t="s">
        <v>13673</v>
      </c>
      <c r="D69" t="s">
        <v>434</v>
      </c>
      <c r="E69" s="27" t="s">
        <v>13674</v>
      </c>
      <c r="F69" s="28" t="s">
        <v>496</v>
      </c>
      <c r="G69" s="29">
        <v>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13659</v>
      </c>
    </row>
    <row r="72" ht="38.25">
      <c r="A72" s="1" t="s">
        <v>441</v>
      </c>
      <c r="E72" s="27" t="s">
        <v>13675</v>
      </c>
    </row>
    <row r="73">
      <c r="A73" s="1" t="s">
        <v>432</v>
      </c>
      <c r="B73" s="1">
        <v>16</v>
      </c>
      <c r="C73" s="26" t="s">
        <v>2077</v>
      </c>
      <c r="D73" t="s">
        <v>434</v>
      </c>
      <c r="E73" s="27" t="s">
        <v>2078</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14103</v>
      </c>
    </row>
    <row r="76" ht="102">
      <c r="A76" s="1" t="s">
        <v>441</v>
      </c>
      <c r="E76" s="27" t="s">
        <v>2179</v>
      </c>
    </row>
    <row r="77" ht="25.5">
      <c r="A77" s="1" t="s">
        <v>432</v>
      </c>
      <c r="B77" s="1">
        <v>17</v>
      </c>
      <c r="C77" s="26" t="s">
        <v>13468</v>
      </c>
      <c r="D77" t="s">
        <v>434</v>
      </c>
      <c r="E77" s="27" t="s">
        <v>13469</v>
      </c>
      <c r="F77" s="28" t="s">
        <v>496</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14103</v>
      </c>
    </row>
    <row r="80" ht="102">
      <c r="A80" s="1" t="s">
        <v>441</v>
      </c>
      <c r="E80" s="27" t="s">
        <v>2175</v>
      </c>
    </row>
    <row r="81">
      <c r="A81" s="1" t="s">
        <v>432</v>
      </c>
      <c r="B81" s="1">
        <v>18</v>
      </c>
      <c r="C81" s="26" t="s">
        <v>13719</v>
      </c>
      <c r="D81" t="s">
        <v>434</v>
      </c>
      <c r="E81" s="27" t="s">
        <v>13720</v>
      </c>
      <c r="F81" s="28" t="s">
        <v>467</v>
      </c>
      <c r="G81" s="29">
        <v>1310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13878</v>
      </c>
    </row>
    <row r="84" ht="76.5">
      <c r="A84" s="1" t="s">
        <v>441</v>
      </c>
      <c r="E84" s="27" t="s">
        <v>13663</v>
      </c>
    </row>
    <row r="85">
      <c r="A85" s="1" t="s">
        <v>432</v>
      </c>
      <c r="B85" s="1">
        <v>19</v>
      </c>
      <c r="C85" s="26" t="s">
        <v>13722</v>
      </c>
      <c r="D85" t="s">
        <v>434</v>
      </c>
      <c r="E85" s="27" t="s">
        <v>13723</v>
      </c>
      <c r="F85" s="28" t="s">
        <v>467</v>
      </c>
      <c r="G85" s="29">
        <v>632</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13878</v>
      </c>
    </row>
    <row r="88" ht="76.5">
      <c r="A88" s="1" t="s">
        <v>441</v>
      </c>
      <c r="E88" s="27" t="s">
        <v>13433</v>
      </c>
    </row>
    <row r="89">
      <c r="A89" s="1" t="s">
        <v>432</v>
      </c>
      <c r="B89" s="1">
        <v>20</v>
      </c>
      <c r="C89" s="26" t="s">
        <v>2081</v>
      </c>
      <c r="D89" t="s">
        <v>434</v>
      </c>
      <c r="E89" s="27" t="s">
        <v>2082</v>
      </c>
      <c r="F89" s="28" t="s">
        <v>467</v>
      </c>
      <c r="G89" s="29">
        <v>200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13659</v>
      </c>
    </row>
    <row r="92" ht="114.75">
      <c r="A92" s="1" t="s">
        <v>441</v>
      </c>
      <c r="E92" s="27" t="s">
        <v>2183</v>
      </c>
    </row>
    <row r="93">
      <c r="A93" s="1" t="s">
        <v>432</v>
      </c>
      <c r="B93" s="1">
        <v>21</v>
      </c>
      <c r="C93" s="26" t="s">
        <v>2087</v>
      </c>
      <c r="D93" t="s">
        <v>434</v>
      </c>
      <c r="E93" s="27" t="s">
        <v>2088</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13878</v>
      </c>
    </row>
    <row r="96" ht="102">
      <c r="A96" s="1" t="s">
        <v>441</v>
      </c>
      <c r="E96" s="27" t="s">
        <v>2187</v>
      </c>
    </row>
    <row r="97">
      <c r="A97" s="1" t="s">
        <v>432</v>
      </c>
      <c r="B97" s="1">
        <v>22</v>
      </c>
      <c r="C97" s="26" t="s">
        <v>3998</v>
      </c>
      <c r="D97" t="s">
        <v>434</v>
      </c>
      <c r="E97" s="27" t="s">
        <v>3999</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13878</v>
      </c>
    </row>
    <row r="100" ht="102">
      <c r="A100" s="1" t="s">
        <v>441</v>
      </c>
      <c r="E100" s="27" t="s">
        <v>13828</v>
      </c>
    </row>
    <row r="101">
      <c r="A101" s="1" t="s">
        <v>432</v>
      </c>
      <c r="B101" s="1">
        <v>23</v>
      </c>
      <c r="C101" s="26" t="s">
        <v>14104</v>
      </c>
      <c r="D101" t="s">
        <v>434</v>
      </c>
      <c r="E101" s="27" t="s">
        <v>14105</v>
      </c>
      <c r="F101" s="28" t="s">
        <v>467</v>
      </c>
      <c r="G101" s="29">
        <v>200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13659</v>
      </c>
    </row>
    <row r="104" ht="114.75">
      <c r="A104" s="1" t="s">
        <v>441</v>
      </c>
      <c r="E104" s="27" t="s">
        <v>13726</v>
      </c>
    </row>
    <row r="105">
      <c r="A105" s="1" t="s">
        <v>432</v>
      </c>
      <c r="B105" s="1">
        <v>24</v>
      </c>
      <c r="C105" s="26" t="s">
        <v>2994</v>
      </c>
      <c r="D105" t="s">
        <v>434</v>
      </c>
      <c r="E105" s="27" t="s">
        <v>2995</v>
      </c>
      <c r="F105" s="28" t="s">
        <v>467</v>
      </c>
      <c r="G105" s="29">
        <v>150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13921</v>
      </c>
    </row>
    <row r="108" ht="76.5">
      <c r="A108" s="1" t="s">
        <v>441</v>
      </c>
      <c r="E108" s="27" t="s">
        <v>12866</v>
      </c>
    </row>
    <row r="109">
      <c r="A109" s="1" t="s">
        <v>432</v>
      </c>
      <c r="B109" s="1">
        <v>25</v>
      </c>
      <c r="C109" s="26" t="s">
        <v>3968</v>
      </c>
      <c r="D109" t="s">
        <v>434</v>
      </c>
      <c r="E109" s="27" t="s">
        <v>3969</v>
      </c>
      <c r="F109" s="28" t="s">
        <v>467</v>
      </c>
      <c r="G109" s="29">
        <v>20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13921</v>
      </c>
    </row>
    <row r="112" ht="76.5">
      <c r="A112" s="1" t="s">
        <v>441</v>
      </c>
      <c r="E112" s="27" t="s">
        <v>12866</v>
      </c>
    </row>
    <row r="113">
      <c r="A113" s="1" t="s">
        <v>432</v>
      </c>
      <c r="B113" s="1">
        <v>26</v>
      </c>
      <c r="C113" s="26" t="s">
        <v>2997</v>
      </c>
      <c r="D113" t="s">
        <v>434</v>
      </c>
      <c r="E113" s="27" t="s">
        <v>2998</v>
      </c>
      <c r="F113" s="28" t="s">
        <v>467</v>
      </c>
      <c r="G113" s="29">
        <v>180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13921</v>
      </c>
    </row>
    <row r="116" ht="76.5">
      <c r="A116" s="1" t="s">
        <v>441</v>
      </c>
      <c r="E116" s="27" t="s">
        <v>12866</v>
      </c>
    </row>
    <row r="117">
      <c r="A117" s="1" t="s">
        <v>432</v>
      </c>
      <c r="B117" s="1">
        <v>27</v>
      </c>
      <c r="C117" s="26" t="s">
        <v>3972</v>
      </c>
      <c r="D117" t="s">
        <v>434</v>
      </c>
      <c r="E117" s="27" t="s">
        <v>3973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13921</v>
      </c>
    </row>
    <row r="120" ht="76.5">
      <c r="A120" s="1" t="s">
        <v>441</v>
      </c>
      <c r="E120" s="27" t="s">
        <v>12866</v>
      </c>
    </row>
    <row r="121">
      <c r="A121" s="1" t="s">
        <v>432</v>
      </c>
      <c r="B121" s="1">
        <v>28</v>
      </c>
      <c r="C121" s="26" t="s">
        <v>13586</v>
      </c>
      <c r="D121" t="s">
        <v>434</v>
      </c>
      <c r="E121" s="27" t="s">
        <v>13587</v>
      </c>
      <c r="F121" s="28" t="s">
        <v>467</v>
      </c>
      <c r="G121" s="29">
        <v>1425</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13921</v>
      </c>
    </row>
    <row r="124" ht="76.5">
      <c r="A124" s="1" t="s">
        <v>441</v>
      </c>
      <c r="E124" s="27" t="s">
        <v>12866</v>
      </c>
    </row>
    <row r="125">
      <c r="A125" s="1" t="s">
        <v>432</v>
      </c>
      <c r="B125" s="1">
        <v>29</v>
      </c>
      <c r="C125" s="26" t="s">
        <v>13588</v>
      </c>
      <c r="D125" t="s">
        <v>434</v>
      </c>
      <c r="E125" s="27" t="s">
        <v>13589</v>
      </c>
      <c r="F125" s="28" t="s">
        <v>467</v>
      </c>
      <c r="G125" s="29">
        <v>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13921</v>
      </c>
    </row>
    <row r="128" ht="76.5">
      <c r="A128" s="1" t="s">
        <v>441</v>
      </c>
      <c r="E128" s="27" t="s">
        <v>12866</v>
      </c>
    </row>
    <row r="129">
      <c r="A129" s="1" t="s">
        <v>432</v>
      </c>
      <c r="B129" s="1">
        <v>30</v>
      </c>
      <c r="C129" s="26" t="s">
        <v>13922</v>
      </c>
      <c r="D129" t="s">
        <v>434</v>
      </c>
      <c r="E129" s="27" t="s">
        <v>13923</v>
      </c>
      <c r="F129" s="28" t="s">
        <v>467</v>
      </c>
      <c r="G129" s="29">
        <v>500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13921</v>
      </c>
    </row>
    <row r="132" ht="76.5">
      <c r="A132" s="1" t="s">
        <v>441</v>
      </c>
      <c r="E132" s="27" t="s">
        <v>12866</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13921</v>
      </c>
    </row>
    <row r="136" ht="89.25">
      <c r="A136" s="1" t="s">
        <v>441</v>
      </c>
      <c r="E136" s="27" t="s">
        <v>12869</v>
      </c>
    </row>
    <row r="137" ht="25.5">
      <c r="A137" s="1" t="s">
        <v>432</v>
      </c>
      <c r="B137" s="1">
        <v>32</v>
      </c>
      <c r="C137" s="26" t="s">
        <v>3005</v>
      </c>
      <c r="D137" t="s">
        <v>434</v>
      </c>
      <c r="E137" s="27" t="s">
        <v>3006</v>
      </c>
      <c r="F137" s="28" t="s">
        <v>496</v>
      </c>
      <c r="G137" s="29">
        <v>20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13921</v>
      </c>
    </row>
    <row r="140" ht="89.25">
      <c r="A140" s="1" t="s">
        <v>441</v>
      </c>
      <c r="E140" s="27" t="s">
        <v>12869</v>
      </c>
    </row>
    <row r="141" ht="25.5">
      <c r="A141" s="1" t="s">
        <v>432</v>
      </c>
      <c r="B141" s="1">
        <v>33</v>
      </c>
      <c r="C141" s="26" t="s">
        <v>3978</v>
      </c>
      <c r="D141" t="s">
        <v>434</v>
      </c>
      <c r="E141" s="27" t="s">
        <v>3979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13921</v>
      </c>
    </row>
    <row r="144" ht="89.25">
      <c r="A144" s="1" t="s">
        <v>441</v>
      </c>
      <c r="E144" s="27" t="s">
        <v>12869</v>
      </c>
    </row>
    <row r="145" ht="25.5">
      <c r="A145" s="1" t="s">
        <v>432</v>
      </c>
      <c r="B145" s="1">
        <v>34</v>
      </c>
      <c r="C145" s="26" t="s">
        <v>13489</v>
      </c>
      <c r="D145" t="s">
        <v>434</v>
      </c>
      <c r="E145" s="27" t="s">
        <v>13490</v>
      </c>
      <c r="F145" s="28" t="s">
        <v>496</v>
      </c>
      <c r="G145" s="29">
        <v>30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13921</v>
      </c>
    </row>
    <row r="148" ht="89.25">
      <c r="A148" s="1" t="s">
        <v>441</v>
      </c>
      <c r="E148" s="27" t="s">
        <v>12869</v>
      </c>
    </row>
    <row r="149" ht="25.5">
      <c r="A149" s="1" t="s">
        <v>432</v>
      </c>
      <c r="B149" s="1">
        <v>35</v>
      </c>
      <c r="C149" s="26" t="s">
        <v>13590</v>
      </c>
      <c r="D149" t="s">
        <v>434</v>
      </c>
      <c r="E149" s="27" t="s">
        <v>13591</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13921</v>
      </c>
    </row>
    <row r="152" ht="89.25">
      <c r="A152" s="1" t="s">
        <v>441</v>
      </c>
      <c r="E152" s="27" t="s">
        <v>12869</v>
      </c>
    </row>
    <row r="153" ht="25.5">
      <c r="A153" s="1" t="s">
        <v>432</v>
      </c>
      <c r="B153" s="1">
        <v>36</v>
      </c>
      <c r="C153" s="26" t="s">
        <v>13641</v>
      </c>
      <c r="D153" t="s">
        <v>434</v>
      </c>
      <c r="E153" s="27" t="s">
        <v>13642</v>
      </c>
      <c r="F153" s="28" t="s">
        <v>496</v>
      </c>
      <c r="G153" s="29">
        <v>30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13921</v>
      </c>
    </row>
    <row r="156" ht="89.25">
      <c r="A156" s="1" t="s">
        <v>441</v>
      </c>
      <c r="E156" s="27" t="s">
        <v>12869</v>
      </c>
    </row>
    <row r="157">
      <c r="A157" s="1" t="s">
        <v>432</v>
      </c>
      <c r="B157" s="1">
        <v>37</v>
      </c>
      <c r="C157" s="26" t="s">
        <v>3980</v>
      </c>
      <c r="D157" t="s">
        <v>434</v>
      </c>
      <c r="E157" s="27" t="s">
        <v>3981</v>
      </c>
      <c r="F157" s="28" t="s">
        <v>467</v>
      </c>
      <c r="G157" s="29">
        <v>2515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13921</v>
      </c>
    </row>
    <row r="160" ht="76.5">
      <c r="A160" s="1" t="s">
        <v>441</v>
      </c>
      <c r="E160" s="27" t="s">
        <v>12870</v>
      </c>
    </row>
    <row r="161">
      <c r="A161" s="1" t="s">
        <v>432</v>
      </c>
      <c r="B161" s="1">
        <v>38</v>
      </c>
      <c r="C161" s="26" t="s">
        <v>13345</v>
      </c>
      <c r="D161" t="s">
        <v>434</v>
      </c>
      <c r="E161" s="27" t="s">
        <v>13346</v>
      </c>
      <c r="F161" s="28" t="s">
        <v>467</v>
      </c>
      <c r="G161" s="29">
        <v>2515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13659</v>
      </c>
    </row>
    <row r="164" ht="114.75">
      <c r="A164" s="1" t="s">
        <v>441</v>
      </c>
      <c r="E164" s="27" t="s">
        <v>13726</v>
      </c>
    </row>
    <row r="165">
      <c r="A165" s="1" t="s">
        <v>432</v>
      </c>
      <c r="B165" s="1">
        <v>39</v>
      </c>
      <c r="C165" s="26" t="s">
        <v>13852</v>
      </c>
      <c r="D165" t="s">
        <v>434</v>
      </c>
      <c r="E165" s="27" t="s">
        <v>13853</v>
      </c>
      <c r="F165" s="28" t="s">
        <v>496</v>
      </c>
      <c r="G165" s="29">
        <v>5</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13659</v>
      </c>
    </row>
    <row r="168" ht="114.75">
      <c r="A168" s="1" t="s">
        <v>441</v>
      </c>
      <c r="E168" s="27" t="s">
        <v>13731</v>
      </c>
    </row>
    <row r="169" ht="25.5">
      <c r="A169" s="1" t="s">
        <v>432</v>
      </c>
      <c r="B169" s="1">
        <v>40</v>
      </c>
      <c r="C169" s="26" t="s">
        <v>14106</v>
      </c>
      <c r="D169" t="s">
        <v>434</v>
      </c>
      <c r="E169" s="27" t="s">
        <v>14107</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13882</v>
      </c>
    </row>
    <row r="172" ht="102">
      <c r="A172" s="1" t="s">
        <v>441</v>
      </c>
      <c r="E172" s="27" t="s">
        <v>14085</v>
      </c>
    </row>
    <row r="173">
      <c r="A173" s="1" t="s">
        <v>432</v>
      </c>
      <c r="B173" s="1">
        <v>41</v>
      </c>
      <c r="C173" s="26" t="s">
        <v>14108</v>
      </c>
      <c r="D173" t="s">
        <v>434</v>
      </c>
      <c r="E173" s="27" t="s">
        <v>14109</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13882</v>
      </c>
    </row>
    <row r="176" ht="102">
      <c r="A176" s="1" t="s">
        <v>441</v>
      </c>
      <c r="E176" s="27" t="s">
        <v>14085</v>
      </c>
    </row>
    <row r="177">
      <c r="A177" s="1" t="s">
        <v>432</v>
      </c>
      <c r="B177" s="1">
        <v>42</v>
      </c>
      <c r="C177" s="26" t="s">
        <v>14110</v>
      </c>
      <c r="D177" t="s">
        <v>434</v>
      </c>
      <c r="E177" s="27" t="s">
        <v>14111</v>
      </c>
      <c r="F177" s="28" t="s">
        <v>496</v>
      </c>
      <c r="G177" s="29">
        <v>1</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13882</v>
      </c>
    </row>
    <row r="180" ht="102">
      <c r="A180" s="1" t="s">
        <v>441</v>
      </c>
      <c r="E180" s="27" t="s">
        <v>14085</v>
      </c>
    </row>
    <row r="181">
      <c r="A181" s="1" t="s">
        <v>432</v>
      </c>
      <c r="B181" s="1">
        <v>43</v>
      </c>
      <c r="C181" s="26" t="s">
        <v>13729</v>
      </c>
      <c r="D181" t="s">
        <v>434</v>
      </c>
      <c r="E181" s="27" t="s">
        <v>13730</v>
      </c>
      <c r="F181" s="28" t="s">
        <v>496</v>
      </c>
      <c r="G181" s="29">
        <v>6</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114.75">
      <c r="A184" s="1" t="s">
        <v>441</v>
      </c>
      <c r="E184" s="27" t="s">
        <v>13731</v>
      </c>
    </row>
    <row r="185">
      <c r="A185" s="1" t="s">
        <v>432</v>
      </c>
      <c r="B185" s="1">
        <v>44</v>
      </c>
      <c r="C185" s="26" t="s">
        <v>14112</v>
      </c>
      <c r="D185" t="s">
        <v>434</v>
      </c>
      <c r="E185" s="27" t="s">
        <v>14113</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13882</v>
      </c>
    </row>
    <row r="188" ht="102">
      <c r="A188" s="1" t="s">
        <v>441</v>
      </c>
      <c r="E188" s="27" t="s">
        <v>14114</v>
      </c>
    </row>
    <row r="189">
      <c r="A189" s="1" t="s">
        <v>432</v>
      </c>
      <c r="B189" s="1">
        <v>45</v>
      </c>
      <c r="C189" s="26" t="s">
        <v>14115</v>
      </c>
      <c r="D189" t="s">
        <v>434</v>
      </c>
      <c r="E189" s="27" t="s">
        <v>14116</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13659</v>
      </c>
    </row>
    <row r="192" ht="114.75">
      <c r="A192" s="1" t="s">
        <v>441</v>
      </c>
      <c r="E192" s="27" t="s">
        <v>13731</v>
      </c>
    </row>
    <row r="193">
      <c r="A193" s="1" t="s">
        <v>432</v>
      </c>
      <c r="B193" s="1">
        <v>46</v>
      </c>
      <c r="C193" s="26" t="s">
        <v>4938</v>
      </c>
      <c r="D193" t="s">
        <v>434</v>
      </c>
      <c r="E193" s="27" t="s">
        <v>4155</v>
      </c>
      <c r="F193" s="28" t="s">
        <v>496</v>
      </c>
      <c r="G193" s="29">
        <v>11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89.25">
      <c r="A196" s="1" t="s">
        <v>441</v>
      </c>
      <c r="E196" s="27" t="s">
        <v>13854</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13659</v>
      </c>
    </row>
    <row r="200" ht="102">
      <c r="A200" s="1" t="s">
        <v>441</v>
      </c>
      <c r="E200" s="27" t="s">
        <v>13689</v>
      </c>
    </row>
    <row r="201" ht="38.25">
      <c r="A201" s="1" t="s">
        <v>432</v>
      </c>
      <c r="B201" s="1">
        <v>48</v>
      </c>
      <c r="C201" s="26" t="s">
        <v>3014</v>
      </c>
      <c r="D201" t="s">
        <v>434</v>
      </c>
      <c r="E201" s="27" t="s">
        <v>3015</v>
      </c>
      <c r="F201" s="28" t="s">
        <v>496</v>
      </c>
      <c r="G201" s="29">
        <v>24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13702</v>
      </c>
    </row>
    <row r="204" ht="102">
      <c r="A204" s="1" t="s">
        <v>441</v>
      </c>
      <c r="E204" s="27" t="s">
        <v>13689</v>
      </c>
    </row>
    <row r="205" ht="25.5">
      <c r="A205" s="1" t="s">
        <v>432</v>
      </c>
      <c r="B205" s="1">
        <v>49</v>
      </c>
      <c r="C205" s="26" t="s">
        <v>3016</v>
      </c>
      <c r="D205" t="s">
        <v>434</v>
      </c>
      <c r="E205" s="27" t="s">
        <v>3017</v>
      </c>
      <c r="F205" s="28" t="s">
        <v>496</v>
      </c>
      <c r="G205" s="29">
        <v>2</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13659</v>
      </c>
    </row>
    <row r="208" ht="89.25">
      <c r="A208" s="1" t="s">
        <v>441</v>
      </c>
      <c r="E208" s="27" t="s">
        <v>13690</v>
      </c>
    </row>
    <row r="209">
      <c r="A209" s="1" t="s">
        <v>432</v>
      </c>
      <c r="B209" s="1">
        <v>50</v>
      </c>
      <c r="C209" s="26" t="s">
        <v>13529</v>
      </c>
      <c r="D209" t="s">
        <v>434</v>
      </c>
      <c r="E209" s="27" t="s">
        <v>13530</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13659</v>
      </c>
    </row>
    <row r="212" ht="76.5">
      <c r="A212" s="1" t="s">
        <v>441</v>
      </c>
      <c r="E212" s="27" t="s">
        <v>13440</v>
      </c>
    </row>
    <row r="213">
      <c r="A213" s="1" t="s">
        <v>432</v>
      </c>
      <c r="B213" s="1">
        <v>51</v>
      </c>
      <c r="C213" s="26" t="s">
        <v>13532</v>
      </c>
      <c r="D213" t="s">
        <v>434</v>
      </c>
      <c r="E213" s="27" t="s">
        <v>13533</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13659</v>
      </c>
    </row>
    <row r="216" ht="76.5">
      <c r="A216" s="1" t="s">
        <v>441</v>
      </c>
      <c r="E216" s="27" t="s">
        <v>13440</v>
      </c>
    </row>
    <row r="217">
      <c r="A217" s="1" t="s">
        <v>432</v>
      </c>
      <c r="B217" s="1">
        <v>52</v>
      </c>
      <c r="C217" s="26" t="s">
        <v>13621</v>
      </c>
      <c r="D217" t="s">
        <v>434</v>
      </c>
      <c r="E217" s="27" t="s">
        <v>13622</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13659</v>
      </c>
    </row>
    <row r="220" ht="76.5">
      <c r="A220" s="1" t="s">
        <v>441</v>
      </c>
      <c r="E220" s="27" t="s">
        <v>13440</v>
      </c>
    </row>
    <row r="221">
      <c r="A221" s="1" t="s">
        <v>432</v>
      </c>
      <c r="B221" s="1">
        <v>53</v>
      </c>
      <c r="C221" s="26" t="s">
        <v>3018</v>
      </c>
      <c r="D221" t="s">
        <v>434</v>
      </c>
      <c r="E221" s="27" t="s">
        <v>3019</v>
      </c>
      <c r="F221" s="28" t="s">
        <v>1625</v>
      </c>
      <c r="G221" s="29">
        <v>560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13659</v>
      </c>
    </row>
    <row r="224" ht="89.25">
      <c r="A224" s="1" t="s">
        <v>441</v>
      </c>
      <c r="E224" s="27" t="s">
        <v>13691</v>
      </c>
    </row>
    <row r="225">
      <c r="A225" s="1" t="s">
        <v>432</v>
      </c>
      <c r="B225" s="1">
        <v>54</v>
      </c>
      <c r="C225" s="26" t="s">
        <v>13570</v>
      </c>
      <c r="D225" t="s">
        <v>434</v>
      </c>
      <c r="E225" s="27" t="s">
        <v>4943</v>
      </c>
      <c r="F225" s="28" t="s">
        <v>1625</v>
      </c>
      <c r="G225" s="29">
        <v>340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13659</v>
      </c>
    </row>
    <row r="228" ht="102">
      <c r="A228" s="1" t="s">
        <v>441</v>
      </c>
      <c r="E228" s="27" t="s">
        <v>13732</v>
      </c>
    </row>
    <row r="229">
      <c r="A229" s="1" t="s">
        <v>432</v>
      </c>
      <c r="B229" s="1">
        <v>55</v>
      </c>
      <c r="C229" s="26" t="s">
        <v>13537</v>
      </c>
      <c r="D229" t="s">
        <v>434</v>
      </c>
      <c r="E229" s="27" t="s">
        <v>8983</v>
      </c>
      <c r="F229" s="28" t="s">
        <v>1625</v>
      </c>
      <c r="G229" s="29">
        <v>260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13659</v>
      </c>
    </row>
    <row r="232" ht="89.25">
      <c r="A232" s="1" t="s">
        <v>441</v>
      </c>
      <c r="E232" s="27" t="s">
        <v>13692</v>
      </c>
    </row>
    <row r="233">
      <c r="A233" s="1" t="s">
        <v>432</v>
      </c>
      <c r="B233" s="1">
        <v>56</v>
      </c>
      <c r="C233" s="26" t="s">
        <v>14117</v>
      </c>
      <c r="D233" t="s">
        <v>434</v>
      </c>
      <c r="E233" s="27" t="s">
        <v>14118</v>
      </c>
      <c r="F233" s="28" t="s">
        <v>1625</v>
      </c>
      <c r="G233" s="29">
        <v>2000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13659</v>
      </c>
    </row>
    <row r="236" ht="89.25">
      <c r="A236" s="1" t="s">
        <v>441</v>
      </c>
      <c r="E236" s="27" t="s">
        <v>13736</v>
      </c>
    </row>
    <row r="237">
      <c r="A237" s="1" t="s">
        <v>432</v>
      </c>
      <c r="B237" s="1">
        <v>57</v>
      </c>
      <c r="C237" s="26" t="s">
        <v>13739</v>
      </c>
      <c r="D237" t="s">
        <v>434</v>
      </c>
      <c r="E237" s="27" t="s">
        <v>14119</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13818</v>
      </c>
    </row>
    <row r="240" ht="89.25">
      <c r="A240" s="1" t="s">
        <v>441</v>
      </c>
      <c r="E240" s="27" t="s">
        <v>13742</v>
      </c>
    </row>
    <row r="241">
      <c r="A241" s="1" t="s">
        <v>432</v>
      </c>
      <c r="B241" s="1">
        <v>58</v>
      </c>
      <c r="C241" s="26" t="s">
        <v>13932</v>
      </c>
      <c r="D241" t="s">
        <v>434</v>
      </c>
      <c r="E241" s="27" t="s">
        <v>14120</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13818</v>
      </c>
    </row>
    <row r="244" ht="89.25">
      <c r="A244" s="1" t="s">
        <v>441</v>
      </c>
      <c r="E244" s="27" t="s">
        <v>13742</v>
      </c>
    </row>
    <row r="245">
      <c r="A245" s="1" t="s">
        <v>432</v>
      </c>
      <c r="B245" s="1">
        <v>59</v>
      </c>
      <c r="C245" s="26" t="s">
        <v>14121</v>
      </c>
      <c r="D245" t="s">
        <v>434</v>
      </c>
      <c r="E245" s="27" t="s">
        <v>14122</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13818</v>
      </c>
    </row>
    <row r="248" ht="89.25">
      <c r="A248" s="1" t="s">
        <v>441</v>
      </c>
      <c r="E248" s="27" t="s">
        <v>13742</v>
      </c>
    </row>
    <row r="249">
      <c r="A249" s="1" t="s">
        <v>432</v>
      </c>
      <c r="B249" s="1">
        <v>60</v>
      </c>
      <c r="C249" s="26" t="s">
        <v>14123</v>
      </c>
      <c r="D249" t="s">
        <v>434</v>
      </c>
      <c r="E249" s="27" t="s">
        <v>14124</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13818</v>
      </c>
    </row>
    <row r="252" ht="89.25">
      <c r="A252" s="1" t="s">
        <v>441</v>
      </c>
      <c r="E252" s="27" t="s">
        <v>13742</v>
      </c>
    </row>
    <row r="253">
      <c r="A253" s="1" t="s">
        <v>432</v>
      </c>
      <c r="B253" s="1">
        <v>61</v>
      </c>
      <c r="C253" s="26" t="s">
        <v>14125</v>
      </c>
      <c r="D253" t="s">
        <v>434</v>
      </c>
      <c r="E253" s="27" t="s">
        <v>14126</v>
      </c>
      <c r="F253" s="28" t="s">
        <v>496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13818</v>
      </c>
    </row>
    <row r="256" ht="89.25">
      <c r="A256" s="1" t="s">
        <v>441</v>
      </c>
      <c r="E256" s="27" t="s">
        <v>13742</v>
      </c>
    </row>
    <row r="257">
      <c r="A257" s="1" t="s">
        <v>432</v>
      </c>
      <c r="B257" s="1">
        <v>62</v>
      </c>
      <c r="C257" s="26" t="s">
        <v>14127</v>
      </c>
      <c r="D257" t="s">
        <v>434</v>
      </c>
      <c r="E257" s="27" t="s">
        <v>14128</v>
      </c>
      <c r="F257" s="28" t="s">
        <v>496</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13931</v>
      </c>
    </row>
    <row r="260" ht="89.25">
      <c r="A260" s="1" t="s">
        <v>441</v>
      </c>
      <c r="E260" s="27" t="s">
        <v>13742</v>
      </c>
    </row>
    <row r="261" ht="25.5">
      <c r="A261" s="1" t="s">
        <v>432</v>
      </c>
      <c r="B261" s="1">
        <v>63</v>
      </c>
      <c r="C261" s="26" t="s">
        <v>14129</v>
      </c>
      <c r="D261" t="s">
        <v>434</v>
      </c>
      <c r="E261" s="27" t="s">
        <v>14130</v>
      </c>
      <c r="F261" s="28" t="s">
        <v>496</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13931</v>
      </c>
    </row>
    <row r="264" ht="89.25">
      <c r="A264" s="1" t="s">
        <v>441</v>
      </c>
      <c r="E264" s="27" t="s">
        <v>13742</v>
      </c>
    </row>
    <row r="265" ht="25.5">
      <c r="A265" s="1" t="s">
        <v>432</v>
      </c>
      <c r="B265" s="1">
        <v>64</v>
      </c>
      <c r="C265" s="26" t="s">
        <v>14131</v>
      </c>
      <c r="D265" t="s">
        <v>434</v>
      </c>
      <c r="E265" s="27" t="s">
        <v>14132</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13931</v>
      </c>
    </row>
    <row r="268" ht="89.25">
      <c r="A268" s="1" t="s">
        <v>441</v>
      </c>
      <c r="E268" s="27" t="s">
        <v>13742</v>
      </c>
    </row>
    <row r="269">
      <c r="A269" s="1" t="s">
        <v>432</v>
      </c>
      <c r="B269" s="1">
        <v>65</v>
      </c>
      <c r="C269" s="26" t="s">
        <v>14133</v>
      </c>
      <c r="D269" t="s">
        <v>434</v>
      </c>
      <c r="E269" s="27" t="s">
        <v>14134</v>
      </c>
      <c r="F269" s="28" t="s">
        <v>496</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13876</v>
      </c>
    </row>
    <row r="272" ht="89.25">
      <c r="A272" s="1" t="s">
        <v>441</v>
      </c>
      <c r="E272" s="27" t="s">
        <v>13742</v>
      </c>
    </row>
    <row r="273">
      <c r="A273" s="1" t="s">
        <v>432</v>
      </c>
      <c r="B273" s="1">
        <v>66</v>
      </c>
      <c r="C273" s="26" t="s">
        <v>13540</v>
      </c>
      <c r="D273" t="s">
        <v>434</v>
      </c>
      <c r="E273" s="27" t="s">
        <v>13541</v>
      </c>
      <c r="F273" s="28" t="s">
        <v>496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13694</v>
      </c>
    </row>
    <row r="276" ht="140.25">
      <c r="A276" s="1" t="s">
        <v>441</v>
      </c>
      <c r="E276" s="27" t="s">
        <v>13695</v>
      </c>
    </row>
    <row r="277">
      <c r="A277" s="1" t="s">
        <v>429</v>
      </c>
      <c r="C277" s="22" t="s">
        <v>532</v>
      </c>
      <c r="E277" s="23" t="s">
        <v>1148</v>
      </c>
      <c r="L277" s="24">
        <f>SUMIFS(L278:L281,A278:A281,"P")</f>
        <v>0</v>
      </c>
      <c r="M277" s="24">
        <f>SUMIFS(M278:M281,A278:A281,"P")</f>
        <v>0</v>
      </c>
      <c r="N277" s="25"/>
    </row>
    <row r="278">
      <c r="A278" s="1" t="s">
        <v>432</v>
      </c>
      <c r="B278" s="1">
        <v>67</v>
      </c>
      <c r="C278" s="26" t="s">
        <v>13552</v>
      </c>
      <c r="D278" t="s">
        <v>434</v>
      </c>
      <c r="E278" s="27" t="s">
        <v>13553</v>
      </c>
      <c r="F278" s="28" t="s">
        <v>444</v>
      </c>
      <c r="G278" s="29">
        <v>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13659</v>
      </c>
    </row>
    <row r="281" ht="102">
      <c r="A281" s="1" t="s">
        <v>441</v>
      </c>
      <c r="E281" s="27" t="s">
        <v>13696</v>
      </c>
    </row>
    <row r="282">
      <c r="A282" s="1" t="s">
        <v>429</v>
      </c>
      <c r="C282" s="22" t="s">
        <v>559</v>
      </c>
      <c r="E282" s="23" t="s">
        <v>893</v>
      </c>
      <c r="L282" s="24">
        <f>SUMIFS(L283:L306,A283:A306,"P")</f>
        <v>0</v>
      </c>
      <c r="M282" s="24">
        <f>SUMIFS(M283:M306,A283:A306,"P")</f>
        <v>0</v>
      </c>
      <c r="N282" s="25"/>
    </row>
    <row r="283" ht="25.5">
      <c r="A283" s="1" t="s">
        <v>432</v>
      </c>
      <c r="B283" s="1">
        <v>68</v>
      </c>
      <c r="C283" s="26" t="s">
        <v>561</v>
      </c>
      <c r="D283" t="s">
        <v>562</v>
      </c>
      <c r="E283" s="27" t="s">
        <v>563</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564</v>
      </c>
    </row>
    <row r="285">
      <c r="A285" s="1" t="s">
        <v>439</v>
      </c>
      <c r="E285" s="33" t="s">
        <v>14103</v>
      </c>
    </row>
    <row r="286" ht="153">
      <c r="A286" s="1" t="s">
        <v>441</v>
      </c>
      <c r="E286" s="27" t="s">
        <v>566</v>
      </c>
    </row>
    <row r="287" ht="38.25">
      <c r="A287" s="1" t="s">
        <v>432</v>
      </c>
      <c r="B287" s="1">
        <v>69</v>
      </c>
      <c r="C287" s="26" t="s">
        <v>901</v>
      </c>
      <c r="D287" t="s">
        <v>562</v>
      </c>
      <c r="E287" s="27" t="s">
        <v>1060</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564</v>
      </c>
    </row>
    <row r="289">
      <c r="A289" s="1" t="s">
        <v>439</v>
      </c>
      <c r="E289" s="33" t="s">
        <v>14103</v>
      </c>
    </row>
    <row r="290" ht="153">
      <c r="A290" s="1" t="s">
        <v>441</v>
      </c>
      <c r="E290" s="27" t="s">
        <v>566</v>
      </c>
    </row>
    <row r="291" ht="25.5">
      <c r="A291" s="1" t="s">
        <v>432</v>
      </c>
      <c r="B291" s="1">
        <v>70</v>
      </c>
      <c r="C291" s="26" t="s">
        <v>13697</v>
      </c>
      <c r="D291" t="s">
        <v>562</v>
      </c>
      <c r="E291" s="27" t="s">
        <v>13698</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564</v>
      </c>
    </row>
    <row r="293">
      <c r="A293" s="1" t="s">
        <v>439</v>
      </c>
      <c r="E293" s="33" t="s">
        <v>14103</v>
      </c>
    </row>
    <row r="294" ht="153">
      <c r="A294" s="1" t="s">
        <v>441</v>
      </c>
      <c r="E294" s="27" t="s">
        <v>566</v>
      </c>
    </row>
    <row r="295" ht="25.5">
      <c r="A295" s="1" t="s">
        <v>432</v>
      </c>
      <c r="B295" s="1">
        <v>71</v>
      </c>
      <c r="C295" s="26" t="s">
        <v>7447</v>
      </c>
      <c r="D295" t="s">
        <v>562</v>
      </c>
      <c r="E295" s="27" t="s">
        <v>7448</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7449</v>
      </c>
    </row>
    <row r="297">
      <c r="A297" s="1" t="s">
        <v>439</v>
      </c>
      <c r="E297" s="33" t="s">
        <v>13659</v>
      </c>
    </row>
    <row r="298" ht="153">
      <c r="A298" s="1" t="s">
        <v>441</v>
      </c>
      <c r="E298" s="27" t="s">
        <v>1108</v>
      </c>
    </row>
    <row r="299" ht="38.25">
      <c r="A299" s="1" t="s">
        <v>432</v>
      </c>
      <c r="B299" s="1">
        <v>72</v>
      </c>
      <c r="C299" s="26" t="s">
        <v>5267</v>
      </c>
      <c r="D299" t="s">
        <v>562</v>
      </c>
      <c r="E299" s="27" t="s">
        <v>5268</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5269</v>
      </c>
    </row>
    <row r="301">
      <c r="A301" s="1" t="s">
        <v>439</v>
      </c>
      <c r="E301" s="33" t="s">
        <v>13659</v>
      </c>
    </row>
    <row r="302" ht="153">
      <c r="A302" s="1" t="s">
        <v>441</v>
      </c>
      <c r="E302" s="27" t="s">
        <v>1108</v>
      </c>
    </row>
    <row r="303" ht="25.5">
      <c r="A303" s="1" t="s">
        <v>432</v>
      </c>
      <c r="B303" s="1">
        <v>73</v>
      </c>
      <c r="C303" s="26" t="s">
        <v>5270</v>
      </c>
      <c r="D303" t="s">
        <v>562</v>
      </c>
      <c r="E303" s="27" t="s">
        <v>5271</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4949</v>
      </c>
    </row>
    <row r="305">
      <c r="A305" s="1" t="s">
        <v>439</v>
      </c>
      <c r="E305" s="33" t="s">
        <v>13659</v>
      </c>
    </row>
    <row r="306" ht="153">
      <c r="A306" s="1" t="s">
        <v>441</v>
      </c>
      <c r="E306" s="27" t="s">
        <v>566</v>
      </c>
    </row>
  </sheetData>
  <sheetProtection sheet="1" objects="1" scenarios="1" spinCount="100000" saltValue="bSeWBxScpWWfEjGImQnuc6RuIOT43/f1YbSRg57v354bglYZWLYzVJI56hPoCxstXbVvG91VGMOj8uNaXrWBng==" hashValue="UmyxP89jOasFTmWLnAMkW9dmayMmYHE4JTxOID4LIeLGFH99YSSolhZrz/1ei3RxSMUU2oCfvUv4kWLDsGOc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14135</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657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14136</v>
      </c>
    </row>
    <row r="13">
      <c r="A13" s="1" t="s">
        <v>441</v>
      </c>
      <c r="E13" s="27" t="s">
        <v>13445</v>
      </c>
    </row>
    <row r="14">
      <c r="A14" s="1" t="s">
        <v>432</v>
      </c>
      <c r="B14" s="1">
        <v>2</v>
      </c>
      <c r="C14" s="26" t="s">
        <v>2027</v>
      </c>
      <c r="D14" t="s">
        <v>434</v>
      </c>
      <c r="E14" s="27" t="s">
        <v>2028</v>
      </c>
      <c r="F14" s="28" t="s">
        <v>444</v>
      </c>
      <c r="G14" s="29">
        <v>131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14136</v>
      </c>
    </row>
    <row r="17" ht="344.25">
      <c r="A17" s="1" t="s">
        <v>441</v>
      </c>
      <c r="E17" s="27" t="s">
        <v>13956</v>
      </c>
    </row>
    <row r="18">
      <c r="A18" s="1" t="s">
        <v>432</v>
      </c>
      <c r="B18" s="1">
        <v>3</v>
      </c>
      <c r="C18" s="26" t="s">
        <v>1175</v>
      </c>
      <c r="D18" t="s">
        <v>434</v>
      </c>
      <c r="E18" s="27" t="s">
        <v>1176</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14136</v>
      </c>
    </row>
    <row r="21" ht="318.75">
      <c r="A21" s="1" t="s">
        <v>441</v>
      </c>
      <c r="E21" s="27" t="s">
        <v>1178</v>
      </c>
    </row>
    <row r="22">
      <c r="A22" s="1" t="s">
        <v>432</v>
      </c>
      <c r="B22" s="1">
        <v>4</v>
      </c>
      <c r="C22" s="26" t="s">
        <v>13428</v>
      </c>
      <c r="D22" t="s">
        <v>434</v>
      </c>
      <c r="E22" s="27" t="s">
        <v>13429</v>
      </c>
      <c r="F22" s="28" t="s">
        <v>467</v>
      </c>
      <c r="G22" s="29">
        <v>308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14136</v>
      </c>
    </row>
    <row r="25" ht="25.5">
      <c r="A25" s="1" t="s">
        <v>441</v>
      </c>
      <c r="E25" s="27" t="s">
        <v>13431</v>
      </c>
    </row>
    <row r="26">
      <c r="A26" s="1" t="s">
        <v>432</v>
      </c>
      <c r="B26" s="1">
        <v>5</v>
      </c>
      <c r="C26" s="26" t="s">
        <v>931</v>
      </c>
      <c r="D26" t="s">
        <v>434</v>
      </c>
      <c r="E26" s="27" t="s">
        <v>932</v>
      </c>
      <c r="F26" s="28" t="s">
        <v>444</v>
      </c>
      <c r="G26" s="29">
        <v>247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14136</v>
      </c>
    </row>
    <row r="29" ht="153">
      <c r="A29" s="1" t="s">
        <v>441</v>
      </c>
      <c r="E29" s="27" t="s">
        <v>13446</v>
      </c>
    </row>
    <row r="30">
      <c r="A30" s="1" t="s">
        <v>432</v>
      </c>
      <c r="B30" s="1">
        <v>6</v>
      </c>
      <c r="C30" s="26" t="s">
        <v>13447</v>
      </c>
      <c r="D30" t="s">
        <v>434</v>
      </c>
      <c r="E30" s="27" t="s">
        <v>13448</v>
      </c>
      <c r="F30" s="28" t="s">
        <v>436</v>
      </c>
      <c r="G30" s="29">
        <v>657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14136</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14136</v>
      </c>
    </row>
    <row r="38" ht="38.25">
      <c r="A38" s="1" t="s">
        <v>441</v>
      </c>
      <c r="E38" s="27" t="s">
        <v>839</v>
      </c>
    </row>
    <row r="39">
      <c r="A39" s="1" t="s">
        <v>429</v>
      </c>
      <c r="C39" s="22" t="s">
        <v>852</v>
      </c>
      <c r="E39" s="23" t="s">
        <v>1138</v>
      </c>
      <c r="L39" s="24">
        <f>SUMIFS(L40:L43,A40:A43,"P")</f>
        <v>0</v>
      </c>
      <c r="M39" s="24">
        <f>SUMIFS(M40:M43,A40:A43,"P")</f>
        <v>0</v>
      </c>
      <c r="N39" s="25"/>
    </row>
    <row r="40">
      <c r="A40" s="1" t="s">
        <v>432</v>
      </c>
      <c r="B40" s="1">
        <v>8</v>
      </c>
      <c r="C40" s="26" t="s">
        <v>13558</v>
      </c>
      <c r="D40" t="s">
        <v>434</v>
      </c>
      <c r="E40" s="27" t="s">
        <v>13559</v>
      </c>
      <c r="F40" s="28" t="s">
        <v>496</v>
      </c>
      <c r="G40" s="29">
        <v>110</v>
      </c>
      <c r="H40" s="28">
        <v>0</v>
      </c>
      <c r="I40" s="30">
        <f>ROUND(G40*H40,P4)</f>
        <v>0</v>
      </c>
      <c r="L40" s="31">
        <v>0</v>
      </c>
      <c r="M40" s="24">
        <f>ROUND(G40*L40,P4)</f>
        <v>0</v>
      </c>
      <c r="N40" s="25" t="s">
        <v>13472</v>
      </c>
      <c r="O40" s="32">
        <f>M40*AA40</f>
        <v>0</v>
      </c>
      <c r="P40" s="1">
        <v>3</v>
      </c>
      <c r="AA40" s="1">
        <f>IF(P40=1,$O$3,IF(P40=2,$O$4,$O$5))</f>
        <v>0</v>
      </c>
    </row>
    <row r="41">
      <c r="A41" s="1" t="s">
        <v>437</v>
      </c>
      <c r="E41" s="27" t="s">
        <v>434</v>
      </c>
    </row>
    <row r="42">
      <c r="A42" s="1" t="s">
        <v>439</v>
      </c>
      <c r="E42" s="33" t="s">
        <v>14136</v>
      </c>
    </row>
    <row r="43" ht="140.25">
      <c r="A43" s="1" t="s">
        <v>441</v>
      </c>
      <c r="E43" s="27" t="s">
        <v>13560</v>
      </c>
    </row>
    <row r="44">
      <c r="A44" s="1" t="s">
        <v>429</v>
      </c>
      <c r="C44" s="22" t="s">
        <v>4099</v>
      </c>
      <c r="E44" s="23" t="s">
        <v>13450</v>
      </c>
      <c r="L44" s="24">
        <f>SUMIFS(L45:L124,A45:A124,"P")</f>
        <v>0</v>
      </c>
      <c r="M44" s="24">
        <f>SUMIFS(M45:M124,A45:A124,"P")</f>
        <v>0</v>
      </c>
      <c r="N44" s="25"/>
    </row>
    <row r="45" ht="25.5">
      <c r="A45" s="1" t="s">
        <v>432</v>
      </c>
      <c r="B45" s="1">
        <v>9</v>
      </c>
      <c r="C45" s="26" t="s">
        <v>4883</v>
      </c>
      <c r="D45" t="s">
        <v>434</v>
      </c>
      <c r="E45" s="27" t="s">
        <v>4102</v>
      </c>
      <c r="F45" s="28" t="s">
        <v>496</v>
      </c>
      <c r="G45" s="29">
        <v>48</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14137</v>
      </c>
    </row>
    <row r="48" ht="25.5">
      <c r="A48" s="1" t="s">
        <v>441</v>
      </c>
      <c r="E48" s="27" t="s">
        <v>13452</v>
      </c>
    </row>
    <row r="49">
      <c r="A49" s="1" t="s">
        <v>432</v>
      </c>
      <c r="B49" s="1">
        <v>10</v>
      </c>
      <c r="C49" s="26" t="s">
        <v>13453</v>
      </c>
      <c r="D49" t="s">
        <v>434</v>
      </c>
      <c r="E49" s="27" t="s">
        <v>13454</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14136</v>
      </c>
    </row>
    <row r="52" ht="51">
      <c r="A52" s="1" t="s">
        <v>441</v>
      </c>
      <c r="E52" s="27" t="s">
        <v>13455</v>
      </c>
    </row>
    <row r="53">
      <c r="A53" s="1" t="s">
        <v>432</v>
      </c>
      <c r="B53" s="1">
        <v>11</v>
      </c>
      <c r="C53" s="26" t="s">
        <v>13456</v>
      </c>
      <c r="D53" t="s">
        <v>434</v>
      </c>
      <c r="E53" s="27" t="s">
        <v>13457</v>
      </c>
      <c r="F53" s="28" t="s">
        <v>467</v>
      </c>
      <c r="G53" s="29">
        <v>435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14136</v>
      </c>
    </row>
    <row r="56" ht="38.25">
      <c r="A56" s="1" t="s">
        <v>441</v>
      </c>
      <c r="E56" s="27" t="s">
        <v>13458</v>
      </c>
    </row>
    <row r="57">
      <c r="A57" s="1" t="s">
        <v>432</v>
      </c>
      <c r="B57" s="1">
        <v>12</v>
      </c>
      <c r="C57" s="26" t="s">
        <v>2071</v>
      </c>
      <c r="D57" t="s">
        <v>434</v>
      </c>
      <c r="E57" s="27" t="s">
        <v>2072</v>
      </c>
      <c r="F57" s="28" t="s">
        <v>467</v>
      </c>
      <c r="G57" s="29">
        <v>115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14136</v>
      </c>
    </row>
    <row r="60" ht="38.25">
      <c r="A60" s="1" t="s">
        <v>441</v>
      </c>
      <c r="E60" s="27" t="s">
        <v>13458</v>
      </c>
    </row>
    <row r="61">
      <c r="A61" s="1" t="s">
        <v>432</v>
      </c>
      <c r="B61" s="1">
        <v>13</v>
      </c>
      <c r="C61" s="26" t="s">
        <v>12876</v>
      </c>
      <c r="D61" t="s">
        <v>434</v>
      </c>
      <c r="E61" s="27" t="s">
        <v>12877</v>
      </c>
      <c r="F61" s="28" t="s">
        <v>467</v>
      </c>
      <c r="G61" s="29">
        <v>336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14136</v>
      </c>
    </row>
    <row r="64" ht="51">
      <c r="A64" s="1" t="s">
        <v>441</v>
      </c>
      <c r="E64" s="27" t="s">
        <v>13945</v>
      </c>
    </row>
    <row r="65">
      <c r="A65" s="1" t="s">
        <v>432</v>
      </c>
      <c r="B65" s="1">
        <v>14</v>
      </c>
      <c r="C65" s="26" t="s">
        <v>995</v>
      </c>
      <c r="D65" t="s">
        <v>434</v>
      </c>
      <c r="E65" s="27" t="s">
        <v>996</v>
      </c>
      <c r="F65" s="28" t="s">
        <v>467</v>
      </c>
      <c r="G65" s="29">
        <v>435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14136</v>
      </c>
    </row>
    <row r="68" ht="76.5">
      <c r="A68" s="1" t="s">
        <v>441</v>
      </c>
      <c r="E68" s="27" t="s">
        <v>13459</v>
      </c>
    </row>
    <row r="69">
      <c r="A69" s="1" t="s">
        <v>432</v>
      </c>
      <c r="B69" s="1">
        <v>15</v>
      </c>
      <c r="C69" s="26" t="s">
        <v>13435</v>
      </c>
      <c r="D69" t="s">
        <v>434</v>
      </c>
      <c r="E69" s="27" t="s">
        <v>13436</v>
      </c>
      <c r="F69" s="28" t="s">
        <v>467</v>
      </c>
      <c r="G69" s="29">
        <v>115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14136</v>
      </c>
    </row>
    <row r="72" ht="76.5">
      <c r="A72" s="1" t="s">
        <v>441</v>
      </c>
      <c r="E72" s="27" t="s">
        <v>14138</v>
      </c>
    </row>
    <row r="73" ht="25.5">
      <c r="A73" s="1" t="s">
        <v>432</v>
      </c>
      <c r="B73" s="1">
        <v>16</v>
      </c>
      <c r="C73" s="26" t="s">
        <v>7361</v>
      </c>
      <c r="D73" t="s">
        <v>434</v>
      </c>
      <c r="E73" s="27" t="s">
        <v>7362</v>
      </c>
      <c r="F73" s="28" t="s">
        <v>467</v>
      </c>
      <c r="G73" s="29">
        <v>14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14136</v>
      </c>
    </row>
    <row r="76" ht="25.5">
      <c r="A76" s="1" t="s">
        <v>441</v>
      </c>
      <c r="E76" s="27" t="s">
        <v>13464</v>
      </c>
    </row>
    <row r="77" ht="25.5">
      <c r="A77" s="1" t="s">
        <v>432</v>
      </c>
      <c r="B77" s="1">
        <v>17</v>
      </c>
      <c r="C77" s="26" t="s">
        <v>13883</v>
      </c>
      <c r="D77" t="s">
        <v>434</v>
      </c>
      <c r="E77" s="27" t="s">
        <v>13884</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14136</v>
      </c>
    </row>
    <row r="80" ht="25.5">
      <c r="A80" s="1" t="s">
        <v>441</v>
      </c>
      <c r="E80" s="27" t="s">
        <v>13464</v>
      </c>
    </row>
    <row r="81">
      <c r="A81" s="1" t="s">
        <v>432</v>
      </c>
      <c r="B81" s="1">
        <v>18</v>
      </c>
      <c r="C81" s="26" t="s">
        <v>5258</v>
      </c>
      <c r="D81" t="s">
        <v>434</v>
      </c>
      <c r="E81" s="27" t="s">
        <v>4109</v>
      </c>
      <c r="F81" s="28" t="s">
        <v>496</v>
      </c>
      <c r="G81" s="29">
        <v>256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25.5">
      <c r="A84" s="1" t="s">
        <v>441</v>
      </c>
      <c r="E84" s="27" t="s">
        <v>13464</v>
      </c>
    </row>
    <row r="85" ht="25.5">
      <c r="A85" s="1" t="s">
        <v>432</v>
      </c>
      <c r="B85" s="1">
        <v>19</v>
      </c>
      <c r="C85" s="26" t="s">
        <v>7369</v>
      </c>
      <c r="D85" t="s">
        <v>434</v>
      </c>
      <c r="E85" s="27" t="s">
        <v>7370</v>
      </c>
      <c r="F85" s="28" t="s">
        <v>496</v>
      </c>
      <c r="G85" s="29">
        <v>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14137</v>
      </c>
    </row>
    <row r="88" ht="38.25">
      <c r="A88" s="1" t="s">
        <v>441</v>
      </c>
      <c r="E88" s="27" t="s">
        <v>13672</v>
      </c>
    </row>
    <row r="89" ht="25.5">
      <c r="A89" s="1" t="s">
        <v>432</v>
      </c>
      <c r="B89" s="1">
        <v>20</v>
      </c>
      <c r="C89" s="26" t="s">
        <v>14139</v>
      </c>
      <c r="D89" t="s">
        <v>434</v>
      </c>
      <c r="E89" s="27" t="s">
        <v>14140</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14137</v>
      </c>
    </row>
    <row r="92" ht="38.25">
      <c r="A92" s="1" t="s">
        <v>441</v>
      </c>
      <c r="E92" s="27" t="s">
        <v>13675</v>
      </c>
    </row>
    <row r="93">
      <c r="A93" s="1" t="s">
        <v>432</v>
      </c>
      <c r="B93" s="1">
        <v>21</v>
      </c>
      <c r="C93" s="26" t="s">
        <v>13465</v>
      </c>
      <c r="D93" t="s">
        <v>434</v>
      </c>
      <c r="E93" s="27" t="s">
        <v>13466</v>
      </c>
      <c r="F93" s="28" t="s">
        <v>496</v>
      </c>
      <c r="G93" s="29">
        <v>110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14136</v>
      </c>
    </row>
    <row r="96" ht="51">
      <c r="A96" s="1" t="s">
        <v>441</v>
      </c>
      <c r="E96" s="27" t="s">
        <v>13467</v>
      </c>
    </row>
    <row r="97">
      <c r="A97" s="1" t="s">
        <v>432</v>
      </c>
      <c r="B97" s="1">
        <v>22</v>
      </c>
      <c r="C97" s="26" t="s">
        <v>2077</v>
      </c>
      <c r="D97" t="s">
        <v>434</v>
      </c>
      <c r="E97" s="27" t="s">
        <v>2078</v>
      </c>
      <c r="F97" s="28" t="s">
        <v>496</v>
      </c>
      <c r="G97" s="29">
        <v>46</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14136</v>
      </c>
    </row>
    <row r="100" ht="51">
      <c r="A100" s="1" t="s">
        <v>441</v>
      </c>
      <c r="E100" s="27" t="s">
        <v>13467</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14141</v>
      </c>
    </row>
    <row r="104" ht="38.25">
      <c r="A104" s="1" t="s">
        <v>441</v>
      </c>
      <c r="E104" s="27" t="s">
        <v>13458</v>
      </c>
    </row>
    <row r="105" ht="25.5">
      <c r="A105" s="1" t="s">
        <v>432</v>
      </c>
      <c r="B105" s="1">
        <v>24</v>
      </c>
      <c r="C105" s="26" t="s">
        <v>14142</v>
      </c>
      <c r="D105" t="s">
        <v>434</v>
      </c>
      <c r="E105" s="27" t="s">
        <v>14143</v>
      </c>
      <c r="F105" s="28" t="s">
        <v>496</v>
      </c>
      <c r="G105" s="29">
        <v>16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14136</v>
      </c>
    </row>
    <row r="108" ht="38.25">
      <c r="A108" s="1" t="s">
        <v>441</v>
      </c>
      <c r="E108" s="27" t="s">
        <v>13756</v>
      </c>
    </row>
    <row r="109">
      <c r="A109" s="1" t="s">
        <v>432</v>
      </c>
      <c r="B109" s="1">
        <v>25</v>
      </c>
      <c r="C109" s="26" t="s">
        <v>14144</v>
      </c>
      <c r="D109" t="s">
        <v>434</v>
      </c>
      <c r="E109" s="27" t="s">
        <v>14145</v>
      </c>
      <c r="F109" s="28" t="s">
        <v>467</v>
      </c>
      <c r="G109" s="29">
        <v>858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14136</v>
      </c>
    </row>
    <row r="112" ht="51">
      <c r="A112" s="1" t="s">
        <v>441</v>
      </c>
      <c r="E112" s="27" t="s">
        <v>14146</v>
      </c>
    </row>
    <row r="113">
      <c r="A113" s="1" t="s">
        <v>432</v>
      </c>
      <c r="B113" s="1">
        <v>26</v>
      </c>
      <c r="C113" s="26" t="s">
        <v>13719</v>
      </c>
      <c r="D113" t="s">
        <v>434</v>
      </c>
      <c r="E113" s="27" t="s">
        <v>13720</v>
      </c>
      <c r="F113" s="28" t="s">
        <v>467</v>
      </c>
      <c r="G113" s="29">
        <v>200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13464</v>
      </c>
    </row>
    <row r="117">
      <c r="A117" s="1" t="s">
        <v>432</v>
      </c>
      <c r="B117" s="1">
        <v>27</v>
      </c>
      <c r="C117" s="26" t="s">
        <v>13722</v>
      </c>
      <c r="D117" t="s">
        <v>434</v>
      </c>
      <c r="E117" s="27" t="s">
        <v>13723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14147</v>
      </c>
    </row>
    <row r="120" ht="25.5">
      <c r="A120" s="1" t="s">
        <v>441</v>
      </c>
      <c r="E120" s="27" t="s">
        <v>14148</v>
      </c>
    </row>
    <row r="121">
      <c r="A121" s="1" t="s">
        <v>432</v>
      </c>
      <c r="B121" s="1">
        <v>28</v>
      </c>
      <c r="C121" s="26" t="s">
        <v>13477</v>
      </c>
      <c r="D121" t="s">
        <v>434</v>
      </c>
      <c r="E121" s="27" t="s">
        <v>13478</v>
      </c>
      <c r="F121" s="28" t="s">
        <v>436</v>
      </c>
      <c r="G121" s="29">
        <v>393</v>
      </c>
      <c r="H121" s="28">
        <v>0</v>
      </c>
      <c r="I121" s="30">
        <f>ROUND(G121*H121,P4)</f>
        <v>0</v>
      </c>
      <c r="L121" s="31">
        <v>0</v>
      </c>
      <c r="M121" s="24">
        <f>ROUND(G121*L121,P4)</f>
        <v>0</v>
      </c>
      <c r="N121" s="25" t="s">
        <v>13472</v>
      </c>
      <c r="O121" s="32">
        <f>M121*AA121</f>
        <v>0</v>
      </c>
      <c r="P121" s="1">
        <v>3</v>
      </c>
      <c r="AA121" s="1">
        <f>IF(P121=1,$O$3,IF(P121=2,$O$4,$O$5))</f>
        <v>0</v>
      </c>
    </row>
    <row r="122">
      <c r="A122" s="1" t="s">
        <v>437</v>
      </c>
      <c r="E122" s="27" t="s">
        <v>434</v>
      </c>
    </row>
    <row r="123">
      <c r="A123" s="1" t="s">
        <v>439</v>
      </c>
      <c r="E123" s="33" t="s">
        <v>14136</v>
      </c>
    </row>
    <row r="124" ht="102">
      <c r="A124" s="1" t="s">
        <v>441</v>
      </c>
      <c r="E124" s="27" t="s">
        <v>13479</v>
      </c>
    </row>
    <row r="125">
      <c r="A125" s="1" t="s">
        <v>429</v>
      </c>
      <c r="C125" s="22" t="s">
        <v>4140</v>
      </c>
      <c r="E125" s="23" t="s">
        <v>4141</v>
      </c>
      <c r="L125" s="24">
        <f>SUMIFS(L126:L189,A126:A189,"P")</f>
        <v>0</v>
      </c>
      <c r="M125" s="24">
        <f>SUMIFS(M126:M189,A126:A189,"P")</f>
        <v>0</v>
      </c>
      <c r="N125" s="25"/>
    </row>
    <row r="126" ht="25.5">
      <c r="A126" s="1" t="s">
        <v>432</v>
      </c>
      <c r="B126" s="1">
        <v>29</v>
      </c>
      <c r="C126" s="26" t="s">
        <v>2988</v>
      </c>
      <c r="D126" t="s">
        <v>434</v>
      </c>
      <c r="E126" s="27" t="s">
        <v>2989</v>
      </c>
      <c r="F126" s="28" t="s">
        <v>467</v>
      </c>
      <c r="G126" s="29">
        <v>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14149</v>
      </c>
    </row>
    <row r="129" ht="38.25">
      <c r="A129" s="1" t="s">
        <v>441</v>
      </c>
      <c r="E129" s="27" t="s">
        <v>13481</v>
      </c>
    </row>
    <row r="130">
      <c r="A130" s="1" t="s">
        <v>432</v>
      </c>
      <c r="B130" s="1">
        <v>30</v>
      </c>
      <c r="C130" s="26" t="s">
        <v>2991</v>
      </c>
      <c r="D130" t="s">
        <v>434</v>
      </c>
      <c r="E130" s="27" t="s">
        <v>2992</v>
      </c>
      <c r="F130" s="28" t="s">
        <v>467</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14149</v>
      </c>
    </row>
    <row r="133" ht="38.25">
      <c r="A133" s="1" t="s">
        <v>441</v>
      </c>
      <c r="E133" s="27" t="s">
        <v>13481</v>
      </c>
    </row>
    <row r="134">
      <c r="A134" s="1" t="s">
        <v>432</v>
      </c>
      <c r="B134" s="1">
        <v>31</v>
      </c>
      <c r="C134" s="26" t="s">
        <v>2994</v>
      </c>
      <c r="D134" t="s">
        <v>434</v>
      </c>
      <c r="E134" s="27" t="s">
        <v>2995</v>
      </c>
      <c r="F134" s="28" t="s">
        <v>467</v>
      </c>
      <c r="G134" s="29">
        <v>35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14149</v>
      </c>
    </row>
    <row r="137" ht="38.25">
      <c r="A137" s="1" t="s">
        <v>441</v>
      </c>
      <c r="E137" s="27" t="s">
        <v>13481</v>
      </c>
    </row>
    <row r="138">
      <c r="A138" s="1" t="s">
        <v>432</v>
      </c>
      <c r="B138" s="1">
        <v>32</v>
      </c>
      <c r="C138" s="26" t="s">
        <v>13562</v>
      </c>
      <c r="D138" t="s">
        <v>434</v>
      </c>
      <c r="E138" s="27" t="s">
        <v>13563</v>
      </c>
      <c r="F138" s="28" t="s">
        <v>467</v>
      </c>
      <c r="G138" s="29">
        <v>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14149</v>
      </c>
    </row>
    <row r="141" ht="38.25">
      <c r="A141" s="1" t="s">
        <v>441</v>
      </c>
      <c r="E141" s="27" t="s">
        <v>13481</v>
      </c>
    </row>
    <row r="142">
      <c r="A142" s="1" t="s">
        <v>432</v>
      </c>
      <c r="B142" s="1">
        <v>33</v>
      </c>
      <c r="C142" s="26" t="s">
        <v>13889</v>
      </c>
      <c r="D142" t="s">
        <v>434</v>
      </c>
      <c r="E142" s="27" t="s">
        <v>13890</v>
      </c>
      <c r="F142" s="28" t="s">
        <v>467</v>
      </c>
      <c r="G142" s="29">
        <v>4800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14149</v>
      </c>
    </row>
    <row r="145" ht="38.25">
      <c r="A145" s="1" t="s">
        <v>441</v>
      </c>
      <c r="E145" s="27" t="s">
        <v>13481</v>
      </c>
    </row>
    <row r="146" ht="25.5">
      <c r="A146" s="1" t="s">
        <v>432</v>
      </c>
      <c r="B146" s="1">
        <v>34</v>
      </c>
      <c r="C146" s="26" t="s">
        <v>13485</v>
      </c>
      <c r="D146" t="s">
        <v>434</v>
      </c>
      <c r="E146" s="27" t="s">
        <v>13486</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14149</v>
      </c>
    </row>
    <row r="149" ht="51">
      <c r="A149" s="1" t="s">
        <v>441</v>
      </c>
      <c r="E149" s="27" t="s">
        <v>13487</v>
      </c>
    </row>
    <row r="150" ht="25.5">
      <c r="A150" s="1" t="s">
        <v>432</v>
      </c>
      <c r="B150" s="1">
        <v>35</v>
      </c>
      <c r="C150" s="26" t="s">
        <v>2999</v>
      </c>
      <c r="D150" t="s">
        <v>434</v>
      </c>
      <c r="E150" s="27" t="s">
        <v>3000</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14149</v>
      </c>
    </row>
    <row r="153" ht="38.25">
      <c r="A153" s="1" t="s">
        <v>441</v>
      </c>
      <c r="E153" s="27" t="s">
        <v>13488</v>
      </c>
    </row>
    <row r="154" ht="25.5">
      <c r="A154" s="1" t="s">
        <v>432</v>
      </c>
      <c r="B154" s="1">
        <v>36</v>
      </c>
      <c r="C154" s="26" t="s">
        <v>3002</v>
      </c>
      <c r="D154" t="s">
        <v>434</v>
      </c>
      <c r="E154" s="27" t="s">
        <v>3003</v>
      </c>
      <c r="F154" s="28" t="s">
        <v>496</v>
      </c>
      <c r="G154" s="29">
        <v>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14149</v>
      </c>
    </row>
    <row r="157" ht="38.25">
      <c r="A157" s="1" t="s">
        <v>441</v>
      </c>
      <c r="E157" s="27" t="s">
        <v>13488</v>
      </c>
    </row>
    <row r="158" ht="25.5">
      <c r="A158" s="1" t="s">
        <v>432</v>
      </c>
      <c r="B158" s="1">
        <v>37</v>
      </c>
      <c r="C158" s="26" t="s">
        <v>3005</v>
      </c>
      <c r="D158" t="s">
        <v>434</v>
      </c>
      <c r="E158" s="27" t="s">
        <v>3006</v>
      </c>
      <c r="F158" s="28" t="s">
        <v>496</v>
      </c>
      <c r="G158" s="29">
        <v>4</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14149</v>
      </c>
    </row>
    <row r="161" ht="38.25">
      <c r="A161" s="1" t="s">
        <v>441</v>
      </c>
      <c r="E161" s="27" t="s">
        <v>13488</v>
      </c>
    </row>
    <row r="162" ht="25.5">
      <c r="A162" s="1" t="s">
        <v>432</v>
      </c>
      <c r="B162" s="1">
        <v>38</v>
      </c>
      <c r="C162" s="26" t="s">
        <v>13564</v>
      </c>
      <c r="D162" t="s">
        <v>434</v>
      </c>
      <c r="E162" s="27" t="s">
        <v>13565</v>
      </c>
      <c r="F162" s="28" t="s">
        <v>496</v>
      </c>
      <c r="G162" s="29">
        <v>8</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14149</v>
      </c>
    </row>
    <row r="165" ht="38.25">
      <c r="A165" s="1" t="s">
        <v>441</v>
      </c>
      <c r="E165" s="27" t="s">
        <v>13488</v>
      </c>
    </row>
    <row r="166" ht="25.5">
      <c r="A166" s="1" t="s">
        <v>432</v>
      </c>
      <c r="B166" s="1">
        <v>39</v>
      </c>
      <c r="C166" s="26" t="s">
        <v>13893</v>
      </c>
      <c r="D166" t="s">
        <v>434</v>
      </c>
      <c r="E166" s="27" t="s">
        <v>13894</v>
      </c>
      <c r="F166" s="28" t="s">
        <v>496</v>
      </c>
      <c r="G166" s="29">
        <v>28</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14149</v>
      </c>
    </row>
    <row r="169" ht="38.25">
      <c r="A169" s="1" t="s">
        <v>441</v>
      </c>
      <c r="E169" s="27" t="s">
        <v>13488</v>
      </c>
    </row>
    <row r="170">
      <c r="A170" s="1" t="s">
        <v>432</v>
      </c>
      <c r="B170" s="1">
        <v>40</v>
      </c>
      <c r="C170" s="26" t="s">
        <v>13895</v>
      </c>
      <c r="D170" t="s">
        <v>434</v>
      </c>
      <c r="E170" s="27" t="s">
        <v>13896</v>
      </c>
      <c r="F170" s="28" t="s">
        <v>496</v>
      </c>
      <c r="G170" s="29">
        <v>16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14149</v>
      </c>
    </row>
    <row r="173" ht="38.25">
      <c r="A173" s="1" t="s">
        <v>441</v>
      </c>
      <c r="E173" s="27" t="s">
        <v>13488</v>
      </c>
    </row>
    <row r="174">
      <c r="A174" s="1" t="s">
        <v>432</v>
      </c>
      <c r="B174" s="1">
        <v>41</v>
      </c>
      <c r="C174" s="26" t="s">
        <v>3980</v>
      </c>
      <c r="D174" t="s">
        <v>434</v>
      </c>
      <c r="E174" s="27" t="s">
        <v>3981</v>
      </c>
      <c r="F174" s="28" t="s">
        <v>467</v>
      </c>
      <c r="G174" s="29">
        <v>89</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14150</v>
      </c>
    </row>
    <row r="177" ht="25.5">
      <c r="A177" s="1" t="s">
        <v>441</v>
      </c>
      <c r="E177" s="27" t="s">
        <v>13493</v>
      </c>
    </row>
    <row r="178">
      <c r="A178" s="1" t="s">
        <v>432</v>
      </c>
      <c r="B178" s="1">
        <v>42</v>
      </c>
      <c r="C178" s="26" t="s">
        <v>3008</v>
      </c>
      <c r="D178" t="s">
        <v>434</v>
      </c>
      <c r="E178" s="27" t="s">
        <v>3009</v>
      </c>
      <c r="F178" s="28" t="s">
        <v>496</v>
      </c>
      <c r="G178" s="29">
        <v>44</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14149</v>
      </c>
    </row>
    <row r="181" ht="25.5">
      <c r="A181" s="1" t="s">
        <v>441</v>
      </c>
      <c r="E181" s="27" t="s">
        <v>13494</v>
      </c>
    </row>
    <row r="182">
      <c r="A182" s="1" t="s">
        <v>432</v>
      </c>
      <c r="B182" s="1">
        <v>43</v>
      </c>
      <c r="C182" s="26" t="s">
        <v>13345</v>
      </c>
      <c r="D182" t="s">
        <v>434</v>
      </c>
      <c r="E182" s="27" t="s">
        <v>13346</v>
      </c>
      <c r="F182" s="28" t="s">
        <v>467</v>
      </c>
      <c r="G182" s="29">
        <v>1500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14147</v>
      </c>
    </row>
    <row r="185" ht="51">
      <c r="A185" s="1" t="s">
        <v>441</v>
      </c>
      <c r="E185" s="27" t="s">
        <v>13495</v>
      </c>
    </row>
    <row r="186">
      <c r="A186" s="1" t="s">
        <v>432</v>
      </c>
      <c r="B186" s="1">
        <v>44</v>
      </c>
      <c r="C186" s="26" t="s">
        <v>14151</v>
      </c>
      <c r="D186" t="s">
        <v>434</v>
      </c>
      <c r="E186" s="27" t="s">
        <v>14152</v>
      </c>
      <c r="F186" s="28" t="s">
        <v>467</v>
      </c>
      <c r="G186" s="29">
        <v>10</v>
      </c>
      <c r="H186" s="28">
        <v>0</v>
      </c>
      <c r="I186" s="30">
        <f>ROUND(G186*H186,P4)</f>
        <v>0</v>
      </c>
      <c r="L186" s="31">
        <v>0</v>
      </c>
      <c r="M186" s="24">
        <f>ROUND(G186*L186,P4)</f>
        <v>0</v>
      </c>
      <c r="N186" s="25" t="s">
        <v>13472</v>
      </c>
      <c r="O186" s="32">
        <f>M186*AA186</f>
        <v>0</v>
      </c>
      <c r="P186" s="1">
        <v>3</v>
      </c>
      <c r="AA186" s="1">
        <f>IF(P186=1,$O$3,IF(P186=2,$O$4,$O$5))</f>
        <v>0</v>
      </c>
    </row>
    <row r="187">
      <c r="A187" s="1" t="s">
        <v>437</v>
      </c>
      <c r="E187" s="27" t="s">
        <v>434</v>
      </c>
    </row>
    <row r="188">
      <c r="A188" s="1" t="s">
        <v>439</v>
      </c>
      <c r="E188" s="33" t="s">
        <v>14149</v>
      </c>
    </row>
    <row r="189" ht="38.25">
      <c r="A189" s="1" t="s">
        <v>441</v>
      </c>
      <c r="E189" s="27" t="s">
        <v>13484</v>
      </c>
    </row>
    <row r="190">
      <c r="A190" s="1" t="s">
        <v>429</v>
      </c>
      <c r="C190" s="22" t="s">
        <v>8989</v>
      </c>
      <c r="E190" s="23" t="s">
        <v>13496</v>
      </c>
      <c r="L190" s="24">
        <f>SUMIFS(L191:L218,A191:A218,"P")</f>
        <v>0</v>
      </c>
      <c r="M190" s="24">
        <f>SUMIFS(M191:M218,A191:A218,"P")</f>
        <v>0</v>
      </c>
      <c r="N190" s="25"/>
    </row>
    <row r="191" ht="25.5">
      <c r="A191" s="1" t="s">
        <v>432</v>
      </c>
      <c r="B191" s="1">
        <v>45</v>
      </c>
      <c r="C191" s="26" t="s">
        <v>13899</v>
      </c>
      <c r="D191" t="s">
        <v>434</v>
      </c>
      <c r="E191" s="27" t="s">
        <v>13900</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14153</v>
      </c>
    </row>
    <row r="194" ht="38.25">
      <c r="A194" s="1" t="s">
        <v>441</v>
      </c>
      <c r="E194" s="27" t="s">
        <v>14154</v>
      </c>
    </row>
    <row r="195" ht="25.5">
      <c r="A195" s="1" t="s">
        <v>432</v>
      </c>
      <c r="B195" s="1">
        <v>46</v>
      </c>
      <c r="C195" s="26" t="s">
        <v>14155</v>
      </c>
      <c r="D195" t="s">
        <v>434</v>
      </c>
      <c r="E195" s="27" t="s">
        <v>14156</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14153</v>
      </c>
    </row>
    <row r="198" ht="51">
      <c r="A198" s="1" t="s">
        <v>441</v>
      </c>
      <c r="E198" s="27" t="s">
        <v>14157</v>
      </c>
    </row>
    <row r="199" ht="25.5">
      <c r="A199" s="1" t="s">
        <v>432</v>
      </c>
      <c r="B199" s="1">
        <v>47</v>
      </c>
      <c r="C199" s="26" t="s">
        <v>14158</v>
      </c>
      <c r="D199" t="s">
        <v>434</v>
      </c>
      <c r="E199" s="27" t="s">
        <v>14159</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14153</v>
      </c>
    </row>
    <row r="202" ht="51">
      <c r="A202" s="1" t="s">
        <v>441</v>
      </c>
      <c r="E202" s="27" t="s">
        <v>14157</v>
      </c>
    </row>
    <row r="203" ht="38.25">
      <c r="A203" s="1" t="s">
        <v>432</v>
      </c>
      <c r="B203" s="1">
        <v>48</v>
      </c>
      <c r="C203" s="26" t="s">
        <v>13905</v>
      </c>
      <c r="D203" t="s">
        <v>434</v>
      </c>
      <c r="E203" s="27" t="s">
        <v>13906</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14153</v>
      </c>
    </row>
    <row r="206" ht="38.25">
      <c r="A206" s="1" t="s">
        <v>441</v>
      </c>
      <c r="E206" s="27" t="s">
        <v>14160</v>
      </c>
    </row>
    <row r="207">
      <c r="A207" s="1" t="s">
        <v>432</v>
      </c>
      <c r="B207" s="1">
        <v>49</v>
      </c>
      <c r="C207" s="26" t="s">
        <v>13908</v>
      </c>
      <c r="D207" t="s">
        <v>434</v>
      </c>
      <c r="E207" s="27" t="s">
        <v>13909</v>
      </c>
      <c r="F207" s="28" t="s">
        <v>496</v>
      </c>
      <c r="G207" s="29">
        <v>1</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14153</v>
      </c>
    </row>
    <row r="210" ht="38.25">
      <c r="A210" s="1" t="s">
        <v>441</v>
      </c>
      <c r="E210" s="27" t="s">
        <v>14161</v>
      </c>
    </row>
    <row r="211">
      <c r="A211" s="1" t="s">
        <v>432</v>
      </c>
      <c r="B211" s="1">
        <v>50</v>
      </c>
      <c r="C211" s="26" t="s">
        <v>13911</v>
      </c>
      <c r="D211" t="s">
        <v>434</v>
      </c>
      <c r="E211" s="27" t="s">
        <v>13912</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14147</v>
      </c>
    </row>
    <row r="214" ht="63.75">
      <c r="A214" s="1" t="s">
        <v>441</v>
      </c>
      <c r="E214" s="27" t="s">
        <v>13518</v>
      </c>
    </row>
    <row r="215">
      <c r="A215" s="1" t="s">
        <v>432</v>
      </c>
      <c r="B215" s="1">
        <v>51</v>
      </c>
      <c r="C215" s="26" t="s">
        <v>13913</v>
      </c>
      <c r="D215" t="s">
        <v>434</v>
      </c>
      <c r="E215" s="27" t="s">
        <v>13914</v>
      </c>
      <c r="F215" s="28" t="s">
        <v>496</v>
      </c>
      <c r="G215" s="29">
        <v>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63.75">
      <c r="A218" s="1" t="s">
        <v>441</v>
      </c>
      <c r="E218" s="27" t="s">
        <v>13518</v>
      </c>
    </row>
    <row r="219">
      <c r="A219" s="1" t="s">
        <v>429</v>
      </c>
      <c r="C219" s="22" t="s">
        <v>4152</v>
      </c>
      <c r="E219" s="23" t="s">
        <v>4153</v>
      </c>
      <c r="L219" s="24">
        <f>SUMIFS(L220:L263,A220:A263,"P")</f>
        <v>0</v>
      </c>
      <c r="M219" s="24">
        <f>SUMIFS(M220:M263,A220:A263,"P")</f>
        <v>0</v>
      </c>
      <c r="N219" s="25"/>
    </row>
    <row r="220" ht="25.5">
      <c r="A220" s="1" t="s">
        <v>432</v>
      </c>
      <c r="B220" s="1">
        <v>52</v>
      </c>
      <c r="C220" s="26" t="s">
        <v>13619</v>
      </c>
      <c r="D220" t="s">
        <v>434</v>
      </c>
      <c r="E220" s="27" t="s">
        <v>13620</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14153</v>
      </c>
    </row>
    <row r="223" ht="38.25">
      <c r="A223" s="1" t="s">
        <v>441</v>
      </c>
      <c r="E223" s="27" t="s">
        <v>13526</v>
      </c>
    </row>
    <row r="224" ht="25.5">
      <c r="A224" s="1" t="s">
        <v>432</v>
      </c>
      <c r="B224" s="1">
        <v>53</v>
      </c>
      <c r="C224" s="26" t="s">
        <v>3012</v>
      </c>
      <c r="D224" t="s">
        <v>434</v>
      </c>
      <c r="E224" s="27" t="s">
        <v>3013</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63.75">
      <c r="A227" s="1" t="s">
        <v>441</v>
      </c>
      <c r="E227" s="27" t="s">
        <v>13527</v>
      </c>
    </row>
    <row r="228" ht="38.25">
      <c r="A228" s="1" t="s">
        <v>432</v>
      </c>
      <c r="B228" s="1">
        <v>54</v>
      </c>
      <c r="C228" s="26" t="s">
        <v>3014</v>
      </c>
      <c r="D228" t="s">
        <v>434</v>
      </c>
      <c r="E228" s="27" t="s">
        <v>3015</v>
      </c>
      <c r="F228" s="28" t="s">
        <v>496</v>
      </c>
      <c r="G228" s="29">
        <v>9</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14147</v>
      </c>
    </row>
    <row r="231" ht="63.75">
      <c r="A231" s="1" t="s">
        <v>441</v>
      </c>
      <c r="E231" s="27" t="s">
        <v>13527</v>
      </c>
    </row>
    <row r="232" ht="25.5">
      <c r="A232" s="1" t="s">
        <v>432</v>
      </c>
      <c r="B232" s="1">
        <v>55</v>
      </c>
      <c r="C232" s="26" t="s">
        <v>3016</v>
      </c>
      <c r="D232" t="s">
        <v>434</v>
      </c>
      <c r="E232" s="27" t="s">
        <v>3017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38.25">
      <c r="A235" s="1" t="s">
        <v>441</v>
      </c>
      <c r="E235" s="27" t="s">
        <v>13528</v>
      </c>
    </row>
    <row r="236">
      <c r="A236" s="1" t="s">
        <v>432</v>
      </c>
      <c r="B236" s="1">
        <v>56</v>
      </c>
      <c r="C236" s="26" t="s">
        <v>13529</v>
      </c>
      <c r="D236" t="s">
        <v>434</v>
      </c>
      <c r="E236" s="27" t="s">
        <v>13530</v>
      </c>
      <c r="F236" s="28" t="s">
        <v>496</v>
      </c>
      <c r="G236" s="29">
        <v>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14147</v>
      </c>
    </row>
    <row r="239" ht="38.25">
      <c r="A239" s="1" t="s">
        <v>441</v>
      </c>
      <c r="E239" s="27" t="s">
        <v>13531</v>
      </c>
    </row>
    <row r="240">
      <c r="A240" s="1" t="s">
        <v>432</v>
      </c>
      <c r="B240" s="1">
        <v>57</v>
      </c>
      <c r="C240" s="26" t="s">
        <v>13568</v>
      </c>
      <c r="D240" t="s">
        <v>434</v>
      </c>
      <c r="E240" s="27" t="s">
        <v>13569</v>
      </c>
      <c r="F240" s="28" t="s">
        <v>496</v>
      </c>
      <c r="G240" s="29">
        <v>18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14147</v>
      </c>
    </row>
    <row r="243" ht="38.25">
      <c r="A243" s="1" t="s">
        <v>441</v>
      </c>
      <c r="E243" s="27" t="s">
        <v>13531</v>
      </c>
    </row>
    <row r="244">
      <c r="A244" s="1" t="s">
        <v>432</v>
      </c>
      <c r="B244" s="1">
        <v>58</v>
      </c>
      <c r="C244" s="26" t="s">
        <v>3018</v>
      </c>
      <c r="D244" t="s">
        <v>434</v>
      </c>
      <c r="E244" s="27" t="s">
        <v>3019</v>
      </c>
      <c r="F244" s="28" t="s">
        <v>1625</v>
      </c>
      <c r="G244" s="29">
        <v>48</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14147</v>
      </c>
    </row>
    <row r="247" ht="38.25">
      <c r="A247" s="1" t="s">
        <v>441</v>
      </c>
      <c r="E247" s="27" t="s">
        <v>13534</v>
      </c>
    </row>
    <row r="248">
      <c r="A248" s="1" t="s">
        <v>432</v>
      </c>
      <c r="B248" s="1">
        <v>59</v>
      </c>
      <c r="C248" s="26" t="s">
        <v>3911</v>
      </c>
      <c r="D248" t="s">
        <v>434</v>
      </c>
      <c r="E248" s="27" t="s">
        <v>3912</v>
      </c>
      <c r="F248" s="28" t="s">
        <v>1625</v>
      </c>
      <c r="G248" s="29">
        <v>24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14147</v>
      </c>
    </row>
    <row r="251" ht="38.25">
      <c r="A251" s="1" t="s">
        <v>441</v>
      </c>
      <c r="E251" s="27" t="s">
        <v>13535</v>
      </c>
    </row>
    <row r="252">
      <c r="A252" s="1" t="s">
        <v>432</v>
      </c>
      <c r="B252" s="1">
        <v>60</v>
      </c>
      <c r="C252" s="26" t="s">
        <v>3913</v>
      </c>
      <c r="D252" t="s">
        <v>434</v>
      </c>
      <c r="E252" s="27" t="s">
        <v>3914</v>
      </c>
      <c r="F252" s="28" t="s">
        <v>1625</v>
      </c>
      <c r="G252" s="29">
        <v>12</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14147</v>
      </c>
    </row>
    <row r="255" ht="38.25">
      <c r="A255" s="1" t="s">
        <v>441</v>
      </c>
      <c r="E255" s="27" t="s">
        <v>13536</v>
      </c>
    </row>
    <row r="256">
      <c r="A256" s="1" t="s">
        <v>432</v>
      </c>
      <c r="B256" s="1">
        <v>61</v>
      </c>
      <c r="C256" s="26" t="s">
        <v>13537</v>
      </c>
      <c r="D256" t="s">
        <v>434</v>
      </c>
      <c r="E256" s="27" t="s">
        <v>8983</v>
      </c>
      <c r="F256" s="28" t="s">
        <v>1625</v>
      </c>
      <c r="G256" s="29">
        <v>12</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14147</v>
      </c>
    </row>
    <row r="259" ht="38.25">
      <c r="A259" s="1" t="s">
        <v>441</v>
      </c>
      <c r="E259" s="27" t="s">
        <v>13538</v>
      </c>
    </row>
    <row r="260">
      <c r="A260" s="1" t="s">
        <v>432</v>
      </c>
      <c r="B260" s="1">
        <v>62</v>
      </c>
      <c r="C260" s="26" t="s">
        <v>13540</v>
      </c>
      <c r="D260" t="s">
        <v>434</v>
      </c>
      <c r="E260" s="27" t="s">
        <v>13541</v>
      </c>
      <c r="F260" s="28" t="s">
        <v>496</v>
      </c>
      <c r="G260" s="29">
        <v>1</v>
      </c>
      <c r="H260" s="28">
        <v>0</v>
      </c>
      <c r="I260" s="30">
        <f>ROUND(G260*H260,P4)</f>
        <v>0</v>
      </c>
      <c r="L260" s="31">
        <v>0</v>
      </c>
      <c r="M260" s="24">
        <f>ROUND(G260*L260,P4)</f>
        <v>0</v>
      </c>
      <c r="N260" s="25" t="s">
        <v>13472</v>
      </c>
      <c r="O260" s="32">
        <f>M260*AA260</f>
        <v>0</v>
      </c>
      <c r="P260" s="1">
        <v>3</v>
      </c>
      <c r="AA260" s="1">
        <f>IF(P260=1,$O$3,IF(P260=2,$O$4,$O$5))</f>
        <v>0</v>
      </c>
    </row>
    <row r="261">
      <c r="A261" s="1" t="s">
        <v>437</v>
      </c>
      <c r="E261" s="27" t="s">
        <v>434</v>
      </c>
    </row>
    <row r="262">
      <c r="A262" s="1" t="s">
        <v>439</v>
      </c>
      <c r="E262" s="33" t="s">
        <v>14147</v>
      </c>
    </row>
    <row r="263" ht="140.25">
      <c r="A263" s="1" t="s">
        <v>441</v>
      </c>
      <c r="E263" s="27" t="s">
        <v>13542</v>
      </c>
    </row>
    <row r="264">
      <c r="A264" s="1" t="s">
        <v>429</v>
      </c>
      <c r="C264" s="22" t="s">
        <v>532</v>
      </c>
      <c r="E264" s="23" t="s">
        <v>13551</v>
      </c>
      <c r="L264" s="24">
        <f>SUMIFS(L265:L268,A265:A268,"P")</f>
        <v>0</v>
      </c>
      <c r="M264" s="24">
        <f>SUMIFS(M265:M268,A265:A268,"P")</f>
        <v>0</v>
      </c>
      <c r="N264" s="25"/>
    </row>
    <row r="265">
      <c r="A265" s="1" t="s">
        <v>432</v>
      </c>
      <c r="B265" s="1">
        <v>63</v>
      </c>
      <c r="C265" s="26" t="s">
        <v>14162</v>
      </c>
      <c r="D265" t="s">
        <v>434</v>
      </c>
      <c r="E265" s="27" t="s">
        <v>14163</v>
      </c>
      <c r="F265" s="28" t="s">
        <v>436</v>
      </c>
      <c r="G265" s="29">
        <v>77</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14136</v>
      </c>
    </row>
    <row r="268" ht="153">
      <c r="A268" s="1" t="s">
        <v>441</v>
      </c>
      <c r="E268" s="27" t="s">
        <v>14164</v>
      </c>
    </row>
    <row r="269">
      <c r="A269" s="1" t="s">
        <v>429</v>
      </c>
      <c r="C269" s="22" t="s">
        <v>559</v>
      </c>
      <c r="E269" s="23" t="s">
        <v>893</v>
      </c>
      <c r="L269" s="24">
        <f>SUMIFS(L270:L285,A270:A285,"P")</f>
        <v>0</v>
      </c>
      <c r="M269" s="24">
        <f>SUMIFS(M270:M285,A270:A285,"P")</f>
        <v>0</v>
      </c>
      <c r="N269" s="25"/>
    </row>
    <row r="270" ht="25.5">
      <c r="A270" s="1" t="s">
        <v>432</v>
      </c>
      <c r="B270" s="1">
        <v>64</v>
      </c>
      <c r="C270" s="26" t="s">
        <v>561</v>
      </c>
      <c r="D270" t="s">
        <v>562</v>
      </c>
      <c r="E270" s="27" t="s">
        <v>563</v>
      </c>
      <c r="F270" s="28" t="s">
        <v>476</v>
      </c>
      <c r="G270" s="29">
        <v>29</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564</v>
      </c>
    </row>
    <row r="272">
      <c r="A272" s="1" t="s">
        <v>439</v>
      </c>
      <c r="E272" s="33" t="s">
        <v>14136</v>
      </c>
    </row>
    <row r="273" ht="153">
      <c r="A273" s="1" t="s">
        <v>441</v>
      </c>
      <c r="E273" s="27" t="s">
        <v>566</v>
      </c>
    </row>
    <row r="274" ht="25.5">
      <c r="A274" s="1" t="s">
        <v>432</v>
      </c>
      <c r="B274" s="1">
        <v>65</v>
      </c>
      <c r="C274" s="26" t="s">
        <v>7447</v>
      </c>
      <c r="D274" t="s">
        <v>562</v>
      </c>
      <c r="E274" s="27" t="s">
        <v>7448</v>
      </c>
      <c r="F274" s="28" t="s">
        <v>476</v>
      </c>
      <c r="G274" s="29">
        <v>0.10000000000000001</v>
      </c>
      <c r="H274" s="28">
        <v>0</v>
      </c>
      <c r="I274" s="30">
        <f>ROUND(G274*H274,P4)</f>
        <v>0</v>
      </c>
      <c r="L274" s="31">
        <v>0</v>
      </c>
      <c r="M274" s="24">
        <f>ROUND(G274*L274,P4)</f>
        <v>0</v>
      </c>
      <c r="N274" s="25" t="s">
        <v>13472</v>
      </c>
      <c r="O274" s="32">
        <f>M274*AA274</f>
        <v>0</v>
      </c>
      <c r="P274" s="1">
        <v>3</v>
      </c>
      <c r="AA274" s="1">
        <f>IF(P274=1,$O$3,IF(P274=2,$O$4,$O$5))</f>
        <v>0</v>
      </c>
    </row>
    <row r="275" ht="25.5">
      <c r="A275" s="1" t="s">
        <v>437</v>
      </c>
      <c r="E275" s="27" t="s">
        <v>7449</v>
      </c>
    </row>
    <row r="276">
      <c r="A276" s="1" t="s">
        <v>439</v>
      </c>
      <c r="E276" s="33" t="s">
        <v>14136</v>
      </c>
    </row>
    <row r="277" ht="153">
      <c r="A277" s="1" t="s">
        <v>441</v>
      </c>
      <c r="E277" s="27" t="s">
        <v>1108</v>
      </c>
    </row>
    <row r="278" ht="38.25">
      <c r="A278" s="1" t="s">
        <v>432</v>
      </c>
      <c r="B278" s="1">
        <v>66</v>
      </c>
      <c r="C278" s="26" t="s">
        <v>5267</v>
      </c>
      <c r="D278" t="s">
        <v>562</v>
      </c>
      <c r="E278" s="27" t="s">
        <v>5268</v>
      </c>
      <c r="F278" s="28" t="s">
        <v>476</v>
      </c>
      <c r="G278" s="29">
        <v>0.5</v>
      </c>
      <c r="H278" s="28">
        <v>0</v>
      </c>
      <c r="I278" s="30">
        <f>ROUND(G278*H278,P4)</f>
        <v>0</v>
      </c>
      <c r="L278" s="31">
        <v>0</v>
      </c>
      <c r="M278" s="24">
        <f>ROUND(G278*L278,P4)</f>
        <v>0</v>
      </c>
      <c r="N278" s="25" t="s">
        <v>13472</v>
      </c>
      <c r="O278" s="32">
        <f>M278*AA278</f>
        <v>0</v>
      </c>
      <c r="P278" s="1">
        <v>3</v>
      </c>
      <c r="AA278" s="1">
        <f>IF(P278=1,$O$3,IF(P278=2,$O$4,$O$5))</f>
        <v>0</v>
      </c>
    </row>
    <row r="279" ht="38.25">
      <c r="A279" s="1" t="s">
        <v>437</v>
      </c>
      <c r="E279" s="27" t="s">
        <v>5269</v>
      </c>
    </row>
    <row r="280">
      <c r="A280" s="1" t="s">
        <v>439</v>
      </c>
      <c r="E280" s="33" t="s">
        <v>14147</v>
      </c>
    </row>
    <row r="281" ht="153">
      <c r="A281" s="1" t="s">
        <v>441</v>
      </c>
      <c r="E281" s="27" t="s">
        <v>1108</v>
      </c>
    </row>
    <row r="282" ht="25.5">
      <c r="A282" s="1" t="s">
        <v>432</v>
      </c>
      <c r="B282" s="1">
        <v>67</v>
      </c>
      <c r="C282" s="26" t="s">
        <v>5270</v>
      </c>
      <c r="D282" t="s">
        <v>562</v>
      </c>
      <c r="E282" s="27" t="s">
        <v>5271</v>
      </c>
      <c r="F282" s="28" t="s">
        <v>476</v>
      </c>
      <c r="G282" s="29">
        <v>2.5</v>
      </c>
      <c r="H282" s="28">
        <v>0</v>
      </c>
      <c r="I282" s="30">
        <f>ROUND(G282*H282,P4)</f>
        <v>0</v>
      </c>
      <c r="L282" s="31">
        <v>0</v>
      </c>
      <c r="M282" s="24">
        <f>ROUND(G282*L282,P4)</f>
        <v>0</v>
      </c>
      <c r="N282" s="25" t="s">
        <v>13472</v>
      </c>
      <c r="O282" s="32">
        <f>M282*AA282</f>
        <v>0</v>
      </c>
      <c r="P282" s="1">
        <v>3</v>
      </c>
      <c r="AA282" s="1">
        <f>IF(P282=1,$O$3,IF(P282=2,$O$4,$O$5))</f>
        <v>0</v>
      </c>
    </row>
    <row r="283" ht="38.25">
      <c r="A283" s="1" t="s">
        <v>437</v>
      </c>
      <c r="E283" s="27" t="s">
        <v>4949</v>
      </c>
    </row>
    <row r="284">
      <c r="A284" s="1" t="s">
        <v>439</v>
      </c>
      <c r="E284" s="33" t="s">
        <v>14136</v>
      </c>
    </row>
    <row r="285" ht="153">
      <c r="A285" s="1" t="s">
        <v>441</v>
      </c>
      <c r="E285" s="27" t="s">
        <v>566</v>
      </c>
    </row>
  </sheetData>
  <sheetProtection sheet="1" objects="1" scenarios="1" spinCount="100000" saltValue="y0zNkSDMKZaWObkXzyIn+rN7s9Zej9PYNqGwrofOmjITsN8IHbx4rzxa21eCUzMW/ux70j5LpeHdlayBEfKhlA==" hashValue="OKKBUnQa36AaCMqRXg2UBbbveQfOb6agq2z/dfI8t+0JoVOsN56rEXb8Wu6G28LIr95iCsvB7aX6vBI5BC+0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14165</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656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344.25">
      <c r="A17" s="1" t="s">
        <v>441</v>
      </c>
      <c r="E17" s="27" t="s">
        <v>13956</v>
      </c>
    </row>
    <row r="18">
      <c r="A18" s="1" t="s">
        <v>432</v>
      </c>
      <c r="B18" s="1">
        <v>3</v>
      </c>
      <c r="C18" s="26" t="s">
        <v>1175</v>
      </c>
      <c r="D18" t="s">
        <v>434</v>
      </c>
      <c r="E18" s="27" t="s">
        <v>1176</v>
      </c>
      <c r="F18" s="28" t="s">
        <v>444</v>
      </c>
      <c r="G18" s="29">
        <v>152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318.75">
      <c r="A21" s="1" t="s">
        <v>441</v>
      </c>
      <c r="E21" s="27" t="s">
        <v>1178</v>
      </c>
    </row>
    <row r="22">
      <c r="A22" s="1" t="s">
        <v>432</v>
      </c>
      <c r="B22" s="1">
        <v>4</v>
      </c>
      <c r="C22" s="26" t="s">
        <v>13428</v>
      </c>
      <c r="D22" t="s">
        <v>434</v>
      </c>
      <c r="E22" s="27" t="s">
        <v>13429</v>
      </c>
      <c r="F22" s="28" t="s">
        <v>467</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25.5">
      <c r="A25" s="1" t="s">
        <v>441</v>
      </c>
      <c r="E25" s="27" t="s">
        <v>13431</v>
      </c>
    </row>
    <row r="26">
      <c r="A26" s="1" t="s">
        <v>432</v>
      </c>
      <c r="B26" s="1">
        <v>5</v>
      </c>
      <c r="C26" s="26" t="s">
        <v>931</v>
      </c>
      <c r="D26" t="s">
        <v>434</v>
      </c>
      <c r="E26" s="27" t="s">
        <v>932</v>
      </c>
      <c r="F26" s="28" t="s">
        <v>444</v>
      </c>
      <c r="G26" s="29">
        <v>194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153">
      <c r="A29" s="1" t="s">
        <v>441</v>
      </c>
      <c r="E29" s="27" t="s">
        <v>13446</v>
      </c>
    </row>
    <row r="30">
      <c r="A30" s="1" t="s">
        <v>432</v>
      </c>
      <c r="B30" s="1">
        <v>6</v>
      </c>
      <c r="C30" s="26" t="s">
        <v>1262</v>
      </c>
      <c r="D30" t="s">
        <v>434</v>
      </c>
      <c r="E30" s="27" t="s">
        <v>1263</v>
      </c>
      <c r="F30" s="28" t="s">
        <v>444</v>
      </c>
      <c r="G30" s="29">
        <v>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14166</v>
      </c>
    </row>
    <row r="33" ht="153">
      <c r="A33" s="1" t="s">
        <v>441</v>
      </c>
      <c r="E33" s="27" t="s">
        <v>14167</v>
      </c>
    </row>
    <row r="34">
      <c r="A34" s="1" t="s">
        <v>432</v>
      </c>
      <c r="B34" s="1">
        <v>7</v>
      </c>
      <c r="C34" s="26" t="s">
        <v>13447</v>
      </c>
      <c r="D34" t="s">
        <v>434</v>
      </c>
      <c r="E34" s="27" t="s">
        <v>13448</v>
      </c>
      <c r="F34" s="28" t="s">
        <v>436</v>
      </c>
      <c r="G34" s="29">
        <v>656</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14166</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14166</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13558</v>
      </c>
      <c r="D44" t="s">
        <v>434</v>
      </c>
      <c r="E44" s="27" t="s">
        <v>13559</v>
      </c>
      <c r="F44" s="28" t="s">
        <v>496</v>
      </c>
      <c r="G44" s="29">
        <v>10</v>
      </c>
      <c r="H44" s="28">
        <v>0</v>
      </c>
      <c r="I44" s="30">
        <f>ROUND(G44*H44,P4)</f>
        <v>0</v>
      </c>
      <c r="L44" s="31">
        <v>0</v>
      </c>
      <c r="M44" s="24">
        <f>ROUND(G44*L44,P4)</f>
        <v>0</v>
      </c>
      <c r="N44" s="25" t="s">
        <v>13472</v>
      </c>
      <c r="O44" s="32">
        <f>M44*AA44</f>
        <v>0</v>
      </c>
      <c r="P44" s="1">
        <v>3</v>
      </c>
      <c r="AA44" s="1">
        <f>IF(P44=1,$O$3,IF(P44=2,$O$4,$O$5))</f>
        <v>0</v>
      </c>
    </row>
    <row r="45">
      <c r="A45" s="1" t="s">
        <v>437</v>
      </c>
      <c r="E45" s="27" t="s">
        <v>434</v>
      </c>
    </row>
    <row r="46">
      <c r="A46" s="1" t="s">
        <v>439</v>
      </c>
      <c r="E46" s="33" t="s">
        <v>14166</v>
      </c>
    </row>
    <row r="47" ht="140.25">
      <c r="A47" s="1" t="s">
        <v>441</v>
      </c>
      <c r="E47" s="27" t="s">
        <v>13560</v>
      </c>
    </row>
    <row r="48">
      <c r="A48" s="1" t="s">
        <v>429</v>
      </c>
      <c r="C48" s="22" t="s">
        <v>4099</v>
      </c>
      <c r="E48" s="23" t="s">
        <v>13450</v>
      </c>
      <c r="L48" s="24">
        <f>SUMIFS(L49:L116,A49:A116,"P")</f>
        <v>0</v>
      </c>
      <c r="M48" s="24">
        <f>SUMIFS(M49:M116,A49:A116,"P")</f>
        <v>0</v>
      </c>
      <c r="N48" s="25"/>
    </row>
    <row r="49" ht="25.5">
      <c r="A49" s="1" t="s">
        <v>432</v>
      </c>
      <c r="B49" s="1">
        <v>10</v>
      </c>
      <c r="C49" s="26" t="s">
        <v>4883</v>
      </c>
      <c r="D49" t="s">
        <v>434</v>
      </c>
      <c r="E49" s="27" t="s">
        <v>4102</v>
      </c>
      <c r="F49" s="28" t="s">
        <v>496</v>
      </c>
      <c r="G49" s="29">
        <v>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51">
      <c r="A56" s="1" t="s">
        <v>441</v>
      </c>
      <c r="E56" s="27" t="s">
        <v>13455</v>
      </c>
    </row>
    <row r="57">
      <c r="A57" s="1" t="s">
        <v>432</v>
      </c>
      <c r="B57" s="1">
        <v>12</v>
      </c>
      <c r="C57" s="26" t="s">
        <v>13456</v>
      </c>
      <c r="D57" t="s">
        <v>434</v>
      </c>
      <c r="E57" s="27" t="s">
        <v>13457</v>
      </c>
      <c r="F57" s="28" t="s">
        <v>467</v>
      </c>
      <c r="G57" s="29">
        <v>292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38.25">
      <c r="A60" s="1" t="s">
        <v>441</v>
      </c>
      <c r="E60" s="27" t="s">
        <v>13458</v>
      </c>
    </row>
    <row r="61">
      <c r="A61" s="1" t="s">
        <v>432</v>
      </c>
      <c r="B61" s="1">
        <v>13</v>
      </c>
      <c r="C61" s="26" t="s">
        <v>3945</v>
      </c>
      <c r="D61" t="s">
        <v>434</v>
      </c>
      <c r="E61" s="27" t="s">
        <v>3946</v>
      </c>
      <c r="F61" s="28" t="s">
        <v>467</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51">
      <c r="A64" s="1" t="s">
        <v>441</v>
      </c>
      <c r="E64" s="27" t="s">
        <v>13945</v>
      </c>
    </row>
    <row r="65">
      <c r="A65" s="1" t="s">
        <v>432</v>
      </c>
      <c r="B65" s="1">
        <v>14</v>
      </c>
      <c r="C65" s="26" t="s">
        <v>995</v>
      </c>
      <c r="D65" t="s">
        <v>434</v>
      </c>
      <c r="E65" s="27" t="s">
        <v>996</v>
      </c>
      <c r="F65" s="28" t="s">
        <v>467</v>
      </c>
      <c r="G65" s="29">
        <v>292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76.5">
      <c r="A68" s="1" t="s">
        <v>441</v>
      </c>
      <c r="E68" s="27" t="s">
        <v>13459</v>
      </c>
    </row>
    <row r="69" ht="25.5">
      <c r="A69" s="1" t="s">
        <v>432</v>
      </c>
      <c r="B69" s="1">
        <v>15</v>
      </c>
      <c r="C69" s="26" t="s">
        <v>7369</v>
      </c>
      <c r="D69" t="s">
        <v>434</v>
      </c>
      <c r="E69" s="27" t="s">
        <v>7370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38.25">
      <c r="A72" s="1" t="s">
        <v>441</v>
      </c>
      <c r="E72" s="27" t="s">
        <v>13672</v>
      </c>
    </row>
    <row r="73" ht="25.5">
      <c r="A73" s="1" t="s">
        <v>432</v>
      </c>
      <c r="B73" s="1">
        <v>16</v>
      </c>
      <c r="C73" s="26" t="s">
        <v>14139</v>
      </c>
      <c r="D73" t="s">
        <v>434</v>
      </c>
      <c r="E73" s="27" t="s">
        <v>14140</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13675</v>
      </c>
    </row>
    <row r="77">
      <c r="A77" s="1" t="s">
        <v>432</v>
      </c>
      <c r="B77" s="1">
        <v>17</v>
      </c>
      <c r="C77" s="26" t="s">
        <v>13465</v>
      </c>
      <c r="D77" t="s">
        <v>434</v>
      </c>
      <c r="E77" s="27" t="s">
        <v>13466</v>
      </c>
      <c r="F77" s="28" t="s">
        <v>496</v>
      </c>
      <c r="G77" s="29">
        <v>10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14166</v>
      </c>
    </row>
    <row r="80" ht="51">
      <c r="A80" s="1" t="s">
        <v>441</v>
      </c>
      <c r="E80" s="27" t="s">
        <v>13467</v>
      </c>
    </row>
    <row r="81">
      <c r="A81" s="1" t="s">
        <v>432</v>
      </c>
      <c r="B81" s="1">
        <v>18</v>
      </c>
      <c r="C81" s="26" t="s">
        <v>2077</v>
      </c>
      <c r="D81" t="s">
        <v>434</v>
      </c>
      <c r="E81" s="27" t="s">
        <v>2078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14166</v>
      </c>
    </row>
    <row r="84" ht="51">
      <c r="A84" s="1" t="s">
        <v>441</v>
      </c>
      <c r="E84" s="27" t="s">
        <v>13467</v>
      </c>
    </row>
    <row r="85" ht="25.5">
      <c r="A85" s="1" t="s">
        <v>432</v>
      </c>
      <c r="B85" s="1">
        <v>19</v>
      </c>
      <c r="C85" s="26" t="s">
        <v>13468</v>
      </c>
      <c r="D85" t="s">
        <v>434</v>
      </c>
      <c r="E85" s="27" t="s">
        <v>13469</v>
      </c>
      <c r="F85" s="28" t="s">
        <v>496</v>
      </c>
      <c r="G85" s="29">
        <v>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14166</v>
      </c>
    </row>
    <row r="88" ht="38.25">
      <c r="A88" s="1" t="s">
        <v>441</v>
      </c>
      <c r="E88" s="27" t="s">
        <v>13458</v>
      </c>
    </row>
    <row r="89" ht="25.5">
      <c r="A89" s="1" t="s">
        <v>432</v>
      </c>
      <c r="B89" s="1">
        <v>20</v>
      </c>
      <c r="C89" s="26" t="s">
        <v>14142</v>
      </c>
      <c r="D89" t="s">
        <v>434</v>
      </c>
      <c r="E89" s="27" t="s">
        <v>14143</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14166</v>
      </c>
    </row>
    <row r="92" ht="38.25">
      <c r="A92" s="1" t="s">
        <v>441</v>
      </c>
      <c r="E92" s="27" t="s">
        <v>13756</v>
      </c>
    </row>
    <row r="93">
      <c r="A93" s="1" t="s">
        <v>432</v>
      </c>
      <c r="B93" s="1">
        <v>21</v>
      </c>
      <c r="C93" s="26" t="s">
        <v>14144</v>
      </c>
      <c r="D93" t="s">
        <v>434</v>
      </c>
      <c r="E93" s="27" t="s">
        <v>14145</v>
      </c>
      <c r="F93" s="28" t="s">
        <v>467</v>
      </c>
      <c r="G93" s="29">
        <v>32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14166</v>
      </c>
    </row>
    <row r="96" ht="51">
      <c r="A96" s="1" t="s">
        <v>441</v>
      </c>
      <c r="E96" s="27" t="s">
        <v>14146</v>
      </c>
    </row>
    <row r="97">
      <c r="A97" s="1" t="s">
        <v>432</v>
      </c>
      <c r="B97" s="1">
        <v>22</v>
      </c>
      <c r="C97" s="26" t="s">
        <v>13719</v>
      </c>
      <c r="D97" t="s">
        <v>434</v>
      </c>
      <c r="E97" s="27" t="s">
        <v>13720</v>
      </c>
      <c r="F97" s="28" t="s">
        <v>467</v>
      </c>
      <c r="G97" s="29">
        <v>292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14147</v>
      </c>
    </row>
    <row r="100" ht="25.5">
      <c r="A100" s="1" t="s">
        <v>441</v>
      </c>
      <c r="E100" s="27" t="s">
        <v>13464</v>
      </c>
    </row>
    <row r="101">
      <c r="A101" s="1" t="s">
        <v>432</v>
      </c>
      <c r="B101" s="1">
        <v>23</v>
      </c>
      <c r="C101" s="26" t="s">
        <v>13722</v>
      </c>
      <c r="D101" t="s">
        <v>434</v>
      </c>
      <c r="E101" s="27" t="s">
        <v>13723</v>
      </c>
      <c r="F101" s="28" t="s">
        <v>467</v>
      </c>
      <c r="G101" s="29">
        <v>32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14148</v>
      </c>
    </row>
    <row r="105">
      <c r="A105" s="1" t="s">
        <v>432</v>
      </c>
      <c r="B105" s="1">
        <v>24</v>
      </c>
      <c r="C105" s="26" t="s">
        <v>13477</v>
      </c>
      <c r="D105" t="s">
        <v>434</v>
      </c>
      <c r="E105" s="27" t="s">
        <v>13478</v>
      </c>
      <c r="F105" s="28" t="s">
        <v>436</v>
      </c>
      <c r="G105" s="29">
        <v>239</v>
      </c>
      <c r="H105" s="28">
        <v>0</v>
      </c>
      <c r="I105" s="30">
        <f>ROUND(G105*H105,P4)</f>
        <v>0</v>
      </c>
      <c r="L105" s="31">
        <v>0</v>
      </c>
      <c r="M105" s="24">
        <f>ROUND(G105*L105,P4)</f>
        <v>0</v>
      </c>
      <c r="N105" s="25" t="s">
        <v>13472</v>
      </c>
      <c r="O105" s="32">
        <f>M105*AA105</f>
        <v>0</v>
      </c>
      <c r="P105" s="1">
        <v>3</v>
      </c>
      <c r="AA105" s="1">
        <f>IF(P105=1,$O$3,IF(P105=2,$O$4,$O$5))</f>
        <v>0</v>
      </c>
    </row>
    <row r="106">
      <c r="A106" s="1" t="s">
        <v>437</v>
      </c>
      <c r="E106" s="27" t="s">
        <v>434</v>
      </c>
    </row>
    <row r="107">
      <c r="A107" s="1" t="s">
        <v>439</v>
      </c>
      <c r="E107" s="33" t="s">
        <v>14166</v>
      </c>
    </row>
    <row r="108" ht="102">
      <c r="A108" s="1" t="s">
        <v>441</v>
      </c>
      <c r="E108" s="27" t="s">
        <v>13479</v>
      </c>
    </row>
    <row r="109">
      <c r="A109" s="1" t="s">
        <v>432</v>
      </c>
      <c r="B109" s="1">
        <v>25</v>
      </c>
      <c r="C109" s="26" t="s">
        <v>14168</v>
      </c>
      <c r="D109" t="s">
        <v>434</v>
      </c>
      <c r="E109" s="27" t="s">
        <v>14169</v>
      </c>
      <c r="F109" s="28" t="s">
        <v>436</v>
      </c>
      <c r="G109" s="29">
        <v>2</v>
      </c>
      <c r="H109" s="28">
        <v>0</v>
      </c>
      <c r="I109" s="30">
        <f>ROUND(G109*H109,P4)</f>
        <v>0</v>
      </c>
      <c r="L109" s="31">
        <v>0</v>
      </c>
      <c r="M109" s="24">
        <f>ROUND(G109*L109,P4)</f>
        <v>0</v>
      </c>
      <c r="N109" s="25" t="s">
        <v>13472</v>
      </c>
      <c r="O109" s="32">
        <f>M109*AA109</f>
        <v>0</v>
      </c>
      <c r="P109" s="1">
        <v>3</v>
      </c>
      <c r="AA109" s="1">
        <f>IF(P109=1,$O$3,IF(P109=2,$O$4,$O$5))</f>
        <v>0</v>
      </c>
    </row>
    <row r="110">
      <c r="A110" s="1" t="s">
        <v>437</v>
      </c>
      <c r="E110" s="27" t="s">
        <v>434</v>
      </c>
    </row>
    <row r="111">
      <c r="A111" s="1" t="s">
        <v>439</v>
      </c>
      <c r="E111" s="33" t="s">
        <v>14147</v>
      </c>
    </row>
    <row r="112" ht="76.5">
      <c r="A112" s="1" t="s">
        <v>441</v>
      </c>
      <c r="E112" s="27" t="s">
        <v>13663</v>
      </c>
    </row>
    <row r="113">
      <c r="A113" s="1" t="s">
        <v>432</v>
      </c>
      <c r="B113" s="1">
        <v>26</v>
      </c>
      <c r="C113" s="26" t="s">
        <v>14170</v>
      </c>
      <c r="D113" t="s">
        <v>434</v>
      </c>
      <c r="E113" s="27" t="s">
        <v>14171</v>
      </c>
      <c r="F113" s="28" t="s">
        <v>496</v>
      </c>
      <c r="G113" s="29">
        <v>2</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429</v>
      </c>
      <c r="C117" s="22" t="s">
        <v>2556</v>
      </c>
      <c r="E117" s="23" t="s">
        <v>4114</v>
      </c>
      <c r="L117" s="24">
        <f>SUMIFS(L118:L121,A118:A121,"P")</f>
        <v>0</v>
      </c>
      <c r="M117" s="24">
        <f>SUMIFS(M118:M121,A118:A121,"P")</f>
        <v>0</v>
      </c>
      <c r="N117" s="25"/>
    </row>
    <row r="118">
      <c r="A118" s="1" t="s">
        <v>432</v>
      </c>
      <c r="B118" s="1">
        <v>27</v>
      </c>
      <c r="C118" s="26" t="s">
        <v>2081</v>
      </c>
      <c r="D118" t="s">
        <v>434</v>
      </c>
      <c r="E118" s="27" t="s">
        <v>2082</v>
      </c>
      <c r="F118" s="28" t="s">
        <v>467</v>
      </c>
      <c r="G118" s="29">
        <v>25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14172</v>
      </c>
    </row>
    <row r="121" ht="51">
      <c r="A121" s="1" t="s">
        <v>441</v>
      </c>
      <c r="E121" s="27" t="s">
        <v>13580</v>
      </c>
    </row>
    <row r="122">
      <c r="A122" s="1" t="s">
        <v>429</v>
      </c>
      <c r="C122" s="22" t="s">
        <v>4140</v>
      </c>
      <c r="E122" s="23" t="s">
        <v>4141</v>
      </c>
      <c r="L122" s="24">
        <f>SUMIFS(L123:L166,A123:A166,"P")</f>
        <v>0</v>
      </c>
      <c r="M122" s="24">
        <f>SUMIFS(M123:M166,A123:A166,"P")</f>
        <v>0</v>
      </c>
      <c r="N122" s="25"/>
    </row>
    <row r="123">
      <c r="A123" s="1" t="s">
        <v>432</v>
      </c>
      <c r="B123" s="1">
        <v>28</v>
      </c>
      <c r="C123" s="26" t="s">
        <v>2994</v>
      </c>
      <c r="D123" t="s">
        <v>434</v>
      </c>
      <c r="E123" s="27" t="s">
        <v>2995</v>
      </c>
      <c r="F123" s="28" t="s">
        <v>467</v>
      </c>
      <c r="G123" s="29">
        <v>45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14149</v>
      </c>
    </row>
    <row r="126" ht="38.25">
      <c r="A126" s="1" t="s">
        <v>441</v>
      </c>
      <c r="E126" s="27" t="s">
        <v>13481</v>
      </c>
    </row>
    <row r="127">
      <c r="A127" s="1" t="s">
        <v>432</v>
      </c>
      <c r="B127" s="1">
        <v>29</v>
      </c>
      <c r="C127" s="26" t="s">
        <v>2997</v>
      </c>
      <c r="D127" t="s">
        <v>434</v>
      </c>
      <c r="E127" s="27" t="s">
        <v>2998</v>
      </c>
      <c r="F127" s="28" t="s">
        <v>467</v>
      </c>
      <c r="G127" s="29">
        <v>470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13922</v>
      </c>
      <c r="D131" t="s">
        <v>434</v>
      </c>
      <c r="E131" s="27" t="s">
        <v>13923</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ht="25.5">
      <c r="A135" s="1" t="s">
        <v>432</v>
      </c>
      <c r="B135" s="1">
        <v>31</v>
      </c>
      <c r="C135" s="26" t="s">
        <v>3005</v>
      </c>
      <c r="D135" t="s">
        <v>434</v>
      </c>
      <c r="E135" s="27" t="s">
        <v>3006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ht="25.5">
      <c r="A139" s="1" t="s">
        <v>432</v>
      </c>
      <c r="B139" s="1">
        <v>32</v>
      </c>
      <c r="C139" s="26" t="s">
        <v>13489</v>
      </c>
      <c r="D139" t="s">
        <v>434</v>
      </c>
      <c r="E139" s="27" t="s">
        <v>13490</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13488</v>
      </c>
    </row>
    <row r="143" ht="25.5">
      <c r="A143" s="1" t="s">
        <v>432</v>
      </c>
      <c r="B143" s="1">
        <v>33</v>
      </c>
      <c r="C143" s="26" t="s">
        <v>7390</v>
      </c>
      <c r="D143" t="s">
        <v>434</v>
      </c>
      <c r="E143" s="27" t="s">
        <v>7391</v>
      </c>
      <c r="F143" s="28" t="s">
        <v>496</v>
      </c>
      <c r="G143" s="29">
        <v>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13488</v>
      </c>
    </row>
    <row r="147" ht="25.5">
      <c r="A147" s="1" t="s">
        <v>432</v>
      </c>
      <c r="B147" s="1">
        <v>34</v>
      </c>
      <c r="C147" s="26" t="s">
        <v>13641</v>
      </c>
      <c r="D147" t="s">
        <v>434</v>
      </c>
      <c r="E147" s="27" t="s">
        <v>13642</v>
      </c>
      <c r="F147" s="28" t="s">
        <v>496</v>
      </c>
      <c r="G147" s="29">
        <v>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13488</v>
      </c>
    </row>
    <row r="151">
      <c r="A151" s="1" t="s">
        <v>432</v>
      </c>
      <c r="B151" s="1">
        <v>35</v>
      </c>
      <c r="C151" s="26" t="s">
        <v>3980</v>
      </c>
      <c r="D151" t="s">
        <v>434</v>
      </c>
      <c r="E151" s="27" t="s">
        <v>3981</v>
      </c>
      <c r="F151" s="28" t="s">
        <v>467</v>
      </c>
      <c r="G151" s="29">
        <v>32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14173</v>
      </c>
    </row>
    <row r="154" ht="25.5">
      <c r="A154" s="1" t="s">
        <v>441</v>
      </c>
      <c r="E154" s="27" t="s">
        <v>13493</v>
      </c>
    </row>
    <row r="155">
      <c r="A155" s="1" t="s">
        <v>432</v>
      </c>
      <c r="B155" s="1">
        <v>36</v>
      </c>
      <c r="C155" s="26" t="s">
        <v>3008</v>
      </c>
      <c r="D155" t="s">
        <v>434</v>
      </c>
      <c r="E155" s="27" t="s">
        <v>3009</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25.5">
      <c r="A158" s="1" t="s">
        <v>441</v>
      </c>
      <c r="E158" s="27" t="s">
        <v>13494</v>
      </c>
    </row>
    <row r="159">
      <c r="A159" s="1" t="s">
        <v>432</v>
      </c>
      <c r="B159" s="1">
        <v>37</v>
      </c>
      <c r="C159" s="26" t="s">
        <v>14174</v>
      </c>
      <c r="D159" t="s">
        <v>434</v>
      </c>
      <c r="E159" s="27" t="s">
        <v>14175</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14176</v>
      </c>
    </row>
    <row r="163">
      <c r="A163" s="1" t="s">
        <v>432</v>
      </c>
      <c r="B163" s="1">
        <v>38</v>
      </c>
      <c r="C163" s="26" t="s">
        <v>13345</v>
      </c>
      <c r="D163" t="s">
        <v>434</v>
      </c>
      <c r="E163" s="27" t="s">
        <v>13346</v>
      </c>
      <c r="F163" s="28" t="s">
        <v>467</v>
      </c>
      <c r="G163" s="29">
        <v>915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14147</v>
      </c>
    </row>
    <row r="166" ht="51">
      <c r="A166" s="1" t="s">
        <v>441</v>
      </c>
      <c r="E166" s="27" t="s">
        <v>13495</v>
      </c>
    </row>
    <row r="167">
      <c r="A167" s="1" t="s">
        <v>429</v>
      </c>
      <c r="C167" s="22" t="s">
        <v>8989</v>
      </c>
      <c r="E167" s="23" t="s">
        <v>13496</v>
      </c>
      <c r="L167" s="24">
        <f>SUMIFS(L168:L175,A168:A175,"P")</f>
        <v>0</v>
      </c>
      <c r="M167" s="24">
        <f>SUMIFS(M168:M175,A168:A175,"P")</f>
        <v>0</v>
      </c>
      <c r="N167" s="25"/>
    </row>
    <row r="168">
      <c r="A168" s="1" t="s">
        <v>432</v>
      </c>
      <c r="B168" s="1">
        <v>39</v>
      </c>
      <c r="C168" s="26" t="s">
        <v>13606</v>
      </c>
      <c r="D168" t="s">
        <v>434</v>
      </c>
      <c r="E168" s="27" t="s">
        <v>14177</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14178</v>
      </c>
    </row>
    <row r="171" ht="38.25">
      <c r="A171" s="1" t="s">
        <v>441</v>
      </c>
      <c r="E171" s="27" t="s">
        <v>13608</v>
      </c>
    </row>
    <row r="172">
      <c r="A172" s="1" t="s">
        <v>432</v>
      </c>
      <c r="B172" s="1">
        <v>40</v>
      </c>
      <c r="C172" s="26" t="s">
        <v>13852</v>
      </c>
      <c r="D172" t="s">
        <v>434</v>
      </c>
      <c r="E172" s="27" t="s">
        <v>13853</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14179</v>
      </c>
    </row>
    <row r="175" ht="63.75">
      <c r="A175" s="1" t="s">
        <v>441</v>
      </c>
      <c r="E175" s="27" t="s">
        <v>13518</v>
      </c>
    </row>
    <row r="176">
      <c r="A176" s="1" t="s">
        <v>429</v>
      </c>
      <c r="C176" s="22" t="s">
        <v>4152</v>
      </c>
      <c r="E176" s="23" t="s">
        <v>4153</v>
      </c>
      <c r="L176" s="24">
        <f>SUMIFS(L177:L220,A177:A220,"P")</f>
        <v>0</v>
      </c>
      <c r="M176" s="24">
        <f>SUMIFS(M177:M220,A177:A220,"P")</f>
        <v>0</v>
      </c>
      <c r="N176" s="25"/>
    </row>
    <row r="177">
      <c r="A177" s="1" t="s">
        <v>432</v>
      </c>
      <c r="B177" s="1">
        <v>41</v>
      </c>
      <c r="C177" s="26" t="s">
        <v>4938</v>
      </c>
      <c r="D177" t="s">
        <v>434</v>
      </c>
      <c r="E177" s="27" t="s">
        <v>4155</v>
      </c>
      <c r="F177" s="28" t="s">
        <v>496</v>
      </c>
      <c r="G177" s="29">
        <v>2</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14180</v>
      </c>
    </row>
    <row r="180" ht="38.25">
      <c r="A180" s="1" t="s">
        <v>441</v>
      </c>
      <c r="E180" s="27" t="s">
        <v>13526</v>
      </c>
    </row>
    <row r="181" ht="25.5">
      <c r="A181" s="1" t="s">
        <v>432</v>
      </c>
      <c r="B181" s="1">
        <v>42</v>
      </c>
      <c r="C181" s="26" t="s">
        <v>3012</v>
      </c>
      <c r="D181" t="s">
        <v>434</v>
      </c>
      <c r="E181" s="27" t="s">
        <v>3013</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14179</v>
      </c>
    </row>
    <row r="184" ht="63.75">
      <c r="A184" s="1" t="s">
        <v>441</v>
      </c>
      <c r="E184" s="27" t="s">
        <v>13527</v>
      </c>
    </row>
    <row r="185" ht="38.25">
      <c r="A185" s="1" t="s">
        <v>432</v>
      </c>
      <c r="B185" s="1">
        <v>43</v>
      </c>
      <c r="C185" s="26" t="s">
        <v>3014</v>
      </c>
      <c r="D185" t="s">
        <v>434</v>
      </c>
      <c r="E185" s="27" t="s">
        <v>3015</v>
      </c>
      <c r="F185" s="28" t="s">
        <v>496</v>
      </c>
      <c r="G185" s="29">
        <v>4</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14179</v>
      </c>
    </row>
    <row r="188" ht="63.75">
      <c r="A188" s="1" t="s">
        <v>441</v>
      </c>
      <c r="E188" s="27" t="s">
        <v>13527</v>
      </c>
    </row>
    <row r="189">
      <c r="A189" s="1" t="s">
        <v>432</v>
      </c>
      <c r="B189" s="1">
        <v>44</v>
      </c>
      <c r="C189" s="26" t="s">
        <v>14181</v>
      </c>
      <c r="D189" t="s">
        <v>434</v>
      </c>
      <c r="E189" s="27" t="s">
        <v>14182</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14179</v>
      </c>
    </row>
    <row r="192" ht="38.25">
      <c r="A192" s="1" t="s">
        <v>441</v>
      </c>
      <c r="E192" s="27" t="s">
        <v>13750</v>
      </c>
    </row>
    <row r="193">
      <c r="A193" s="1" t="s">
        <v>432</v>
      </c>
      <c r="B193" s="1">
        <v>45</v>
      </c>
      <c r="C193" s="26" t="s">
        <v>13529</v>
      </c>
      <c r="D193" t="s">
        <v>434</v>
      </c>
      <c r="E193" s="27" t="s">
        <v>13530</v>
      </c>
      <c r="F193" s="28" t="s">
        <v>496</v>
      </c>
      <c r="G193" s="29">
        <v>3</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14179</v>
      </c>
    </row>
    <row r="196" ht="38.25">
      <c r="A196" s="1" t="s">
        <v>441</v>
      </c>
      <c r="E196" s="27" t="s">
        <v>13531</v>
      </c>
    </row>
    <row r="197">
      <c r="A197" s="1" t="s">
        <v>432</v>
      </c>
      <c r="B197" s="1">
        <v>46</v>
      </c>
      <c r="C197" s="26" t="s">
        <v>13532</v>
      </c>
      <c r="D197" t="s">
        <v>434</v>
      </c>
      <c r="E197" s="27" t="s">
        <v>13533</v>
      </c>
      <c r="F197" s="28" t="s">
        <v>496</v>
      </c>
      <c r="G197" s="29">
        <v>10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14179</v>
      </c>
    </row>
    <row r="200" ht="38.25">
      <c r="A200" s="1" t="s">
        <v>441</v>
      </c>
      <c r="E200" s="27" t="s">
        <v>13531</v>
      </c>
    </row>
    <row r="201">
      <c r="A201" s="1" t="s">
        <v>432</v>
      </c>
      <c r="B201" s="1">
        <v>47</v>
      </c>
      <c r="C201" s="26" t="s">
        <v>3018</v>
      </c>
      <c r="D201" t="s">
        <v>434</v>
      </c>
      <c r="E201" s="27" t="s">
        <v>3019</v>
      </c>
      <c r="F201" s="28" t="s">
        <v>1625</v>
      </c>
      <c r="G201" s="29">
        <v>48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14179</v>
      </c>
    </row>
    <row r="204" ht="38.25">
      <c r="A204" s="1" t="s">
        <v>441</v>
      </c>
      <c r="E204" s="27" t="s">
        <v>13534</v>
      </c>
    </row>
    <row r="205">
      <c r="A205" s="1" t="s">
        <v>432</v>
      </c>
      <c r="B205" s="1">
        <v>48</v>
      </c>
      <c r="C205" s="26" t="s">
        <v>13570</v>
      </c>
      <c r="D205" t="s">
        <v>434</v>
      </c>
      <c r="E205" s="27" t="s">
        <v>4943</v>
      </c>
      <c r="F205" s="28" t="s">
        <v>1625</v>
      </c>
      <c r="G205" s="29">
        <v>24</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14179</v>
      </c>
    </row>
    <row r="208" ht="51">
      <c r="A208" s="1" t="s">
        <v>441</v>
      </c>
      <c r="E208" s="27" t="s">
        <v>13571</v>
      </c>
    </row>
    <row r="209">
      <c r="A209" s="1" t="s">
        <v>432</v>
      </c>
      <c r="B209" s="1">
        <v>49</v>
      </c>
      <c r="C209" s="26" t="s">
        <v>13537</v>
      </c>
      <c r="D209" t="s">
        <v>434</v>
      </c>
      <c r="E209" s="27" t="s">
        <v>8983</v>
      </c>
      <c r="F209" s="28" t="s">
        <v>1625</v>
      </c>
      <c r="G209" s="29">
        <v>24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14179</v>
      </c>
    </row>
    <row r="212" ht="38.25">
      <c r="A212" s="1" t="s">
        <v>441</v>
      </c>
      <c r="E212" s="27" t="s">
        <v>13538</v>
      </c>
    </row>
    <row r="213">
      <c r="A213" s="1" t="s">
        <v>432</v>
      </c>
      <c r="B213" s="1">
        <v>50</v>
      </c>
      <c r="C213" s="26" t="s">
        <v>5260</v>
      </c>
      <c r="D213" t="s">
        <v>434</v>
      </c>
      <c r="E213" s="27" t="s">
        <v>4163</v>
      </c>
      <c r="F213" s="28" t="s">
        <v>1625</v>
      </c>
      <c r="G213" s="29">
        <v>48</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14179</v>
      </c>
    </row>
    <row r="216" ht="38.25">
      <c r="A216" s="1" t="s">
        <v>441</v>
      </c>
      <c r="E216" s="27" t="s">
        <v>13539</v>
      </c>
    </row>
    <row r="217">
      <c r="A217" s="1" t="s">
        <v>432</v>
      </c>
      <c r="B217" s="1">
        <v>51</v>
      </c>
      <c r="C217" s="26" t="s">
        <v>13540</v>
      </c>
      <c r="D217" t="s">
        <v>434</v>
      </c>
      <c r="E217" s="27" t="s">
        <v>13541</v>
      </c>
      <c r="F217" s="28" t="s">
        <v>496</v>
      </c>
      <c r="G217" s="29">
        <v>1</v>
      </c>
      <c r="H217" s="28">
        <v>0</v>
      </c>
      <c r="I217" s="30">
        <f>ROUND(G217*H217,P4)</f>
        <v>0</v>
      </c>
      <c r="L217" s="31">
        <v>0</v>
      </c>
      <c r="M217" s="24">
        <f>ROUND(G217*L217,P4)</f>
        <v>0</v>
      </c>
      <c r="N217" s="25" t="s">
        <v>13472</v>
      </c>
      <c r="O217" s="32">
        <f>M217*AA217</f>
        <v>0</v>
      </c>
      <c r="P217" s="1">
        <v>3</v>
      </c>
      <c r="AA217" s="1">
        <f>IF(P217=1,$O$3,IF(P217=2,$O$4,$O$5))</f>
        <v>0</v>
      </c>
    </row>
    <row r="218">
      <c r="A218" s="1" t="s">
        <v>437</v>
      </c>
      <c r="E218" s="27" t="s">
        <v>434</v>
      </c>
    </row>
    <row r="219">
      <c r="A219" s="1" t="s">
        <v>439</v>
      </c>
      <c r="E219" s="33" t="s">
        <v>14179</v>
      </c>
    </row>
    <row r="220" ht="140.25">
      <c r="A220" s="1" t="s">
        <v>441</v>
      </c>
      <c r="E220" s="27" t="s">
        <v>13542</v>
      </c>
    </row>
    <row r="221">
      <c r="A221" s="1" t="s">
        <v>429</v>
      </c>
      <c r="C221" s="22" t="s">
        <v>559</v>
      </c>
      <c r="E221" s="23" t="s">
        <v>893</v>
      </c>
      <c r="L221" s="24">
        <f>SUMIFS(L222:L237,A222:A237,"P")</f>
        <v>0</v>
      </c>
      <c r="M221" s="24">
        <f>SUMIFS(M222:M237,A222:A237,"P")</f>
        <v>0</v>
      </c>
      <c r="N221" s="25"/>
    </row>
    <row r="222" ht="25.5">
      <c r="A222" s="1" t="s">
        <v>432</v>
      </c>
      <c r="B222" s="1">
        <v>52</v>
      </c>
      <c r="C222" s="26" t="s">
        <v>561</v>
      </c>
      <c r="D222" t="s">
        <v>562</v>
      </c>
      <c r="E222" s="27" t="s">
        <v>563</v>
      </c>
      <c r="F222" s="28" t="s">
        <v>476</v>
      </c>
      <c r="G222" s="29">
        <v>15</v>
      </c>
      <c r="H222" s="28">
        <v>0</v>
      </c>
      <c r="I222" s="30">
        <f>ROUND(G222*H222,P4)</f>
        <v>0</v>
      </c>
      <c r="L222" s="31">
        <v>0</v>
      </c>
      <c r="M222" s="24">
        <f>ROUND(G222*L222,P4)</f>
        <v>0</v>
      </c>
      <c r="N222" s="25" t="s">
        <v>13472</v>
      </c>
      <c r="O222" s="32">
        <f>M222*AA222</f>
        <v>0</v>
      </c>
      <c r="P222" s="1">
        <v>3</v>
      </c>
      <c r="AA222" s="1">
        <f>IF(P222=1,$O$3,IF(P222=2,$O$4,$O$5))</f>
        <v>0</v>
      </c>
    </row>
    <row r="223" ht="38.25">
      <c r="A223" s="1" t="s">
        <v>437</v>
      </c>
      <c r="E223" s="27" t="s">
        <v>564</v>
      </c>
    </row>
    <row r="224">
      <c r="A224" s="1" t="s">
        <v>439</v>
      </c>
      <c r="E224" s="33" t="s">
        <v>14166</v>
      </c>
    </row>
    <row r="225" ht="153">
      <c r="A225" s="1" t="s">
        <v>441</v>
      </c>
      <c r="E225" s="27" t="s">
        <v>566</v>
      </c>
    </row>
    <row r="226" ht="25.5">
      <c r="A226" s="1" t="s">
        <v>432</v>
      </c>
      <c r="B226" s="1">
        <v>53</v>
      </c>
      <c r="C226" s="26" t="s">
        <v>7447</v>
      </c>
      <c r="D226" t="s">
        <v>562</v>
      </c>
      <c r="E226" s="27" t="s">
        <v>7448</v>
      </c>
      <c r="F226" s="28" t="s">
        <v>476</v>
      </c>
      <c r="G226" s="29">
        <v>0.10000000000000001</v>
      </c>
      <c r="H226" s="28">
        <v>0</v>
      </c>
      <c r="I226" s="30">
        <f>ROUND(G226*H226,P4)</f>
        <v>0</v>
      </c>
      <c r="L226" s="31">
        <v>0</v>
      </c>
      <c r="M226" s="24">
        <f>ROUND(G226*L226,P4)</f>
        <v>0</v>
      </c>
      <c r="N226" s="25" t="s">
        <v>13472</v>
      </c>
      <c r="O226" s="32">
        <f>M226*AA226</f>
        <v>0</v>
      </c>
      <c r="P226" s="1">
        <v>3</v>
      </c>
      <c r="AA226" s="1">
        <f>IF(P226=1,$O$3,IF(P226=2,$O$4,$O$5))</f>
        <v>0</v>
      </c>
    </row>
    <row r="227" ht="25.5">
      <c r="A227" s="1" t="s">
        <v>437</v>
      </c>
      <c r="E227" s="27" t="s">
        <v>7449</v>
      </c>
    </row>
    <row r="228">
      <c r="A228" s="1" t="s">
        <v>439</v>
      </c>
      <c r="E228" s="33" t="s">
        <v>14166</v>
      </c>
    </row>
    <row r="229" ht="153">
      <c r="A229" s="1" t="s">
        <v>441</v>
      </c>
      <c r="E229" s="27" t="s">
        <v>1108</v>
      </c>
    </row>
    <row r="230" ht="38.25">
      <c r="A230" s="1" t="s">
        <v>432</v>
      </c>
      <c r="B230" s="1">
        <v>54</v>
      </c>
      <c r="C230" s="26" t="s">
        <v>5267</v>
      </c>
      <c r="D230" t="s">
        <v>562</v>
      </c>
      <c r="E230" s="27" t="s">
        <v>5268</v>
      </c>
      <c r="F230" s="28" t="s">
        <v>476</v>
      </c>
      <c r="G230" s="29">
        <v>0.5</v>
      </c>
      <c r="H230" s="28">
        <v>0</v>
      </c>
      <c r="I230" s="30">
        <f>ROUND(G230*H230,P4)</f>
        <v>0</v>
      </c>
      <c r="L230" s="31">
        <v>0</v>
      </c>
      <c r="M230" s="24">
        <f>ROUND(G230*L230,P4)</f>
        <v>0</v>
      </c>
      <c r="N230" s="25" t="s">
        <v>13472</v>
      </c>
      <c r="O230" s="32">
        <f>M230*AA230</f>
        <v>0</v>
      </c>
      <c r="P230" s="1">
        <v>3</v>
      </c>
      <c r="AA230" s="1">
        <f>IF(P230=1,$O$3,IF(P230=2,$O$4,$O$5))</f>
        <v>0</v>
      </c>
    </row>
    <row r="231" ht="38.25">
      <c r="A231" s="1" t="s">
        <v>437</v>
      </c>
      <c r="E231" s="27" t="s">
        <v>5269</v>
      </c>
    </row>
    <row r="232">
      <c r="A232" s="1" t="s">
        <v>439</v>
      </c>
      <c r="E232" s="33" t="s">
        <v>14179</v>
      </c>
    </row>
    <row r="233" ht="153">
      <c r="A233" s="1" t="s">
        <v>441</v>
      </c>
      <c r="E233" s="27" t="s">
        <v>1108</v>
      </c>
    </row>
    <row r="234" ht="25.5">
      <c r="A234" s="1" t="s">
        <v>432</v>
      </c>
      <c r="B234" s="1">
        <v>55</v>
      </c>
      <c r="C234" s="26" t="s">
        <v>5270</v>
      </c>
      <c r="D234" t="s">
        <v>562</v>
      </c>
      <c r="E234" s="27" t="s">
        <v>5271</v>
      </c>
      <c r="F234" s="28" t="s">
        <v>476</v>
      </c>
      <c r="G234" s="29">
        <v>1</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4949</v>
      </c>
    </row>
    <row r="236">
      <c r="A236" s="1" t="s">
        <v>439</v>
      </c>
      <c r="E236" s="33" t="s">
        <v>14166</v>
      </c>
    </row>
    <row r="237" ht="153">
      <c r="A237" s="1" t="s">
        <v>441</v>
      </c>
      <c r="E237" s="27" t="s">
        <v>566</v>
      </c>
    </row>
  </sheetData>
  <sheetProtection sheet="1" objects="1" scenarios="1" spinCount="100000" saltValue="emuoX+3aiOTgzxAYuiIV+dRsdnPsTLZFyAgMPBlpaO99Kh/dnD8a4+/auZ9cAyZTg/I5gU25r96w8iQFUO+gcQ==" hashValue="eYDnZpmqcWegCLdwTDGA1l/dsYglCENJpiuymd6BYOtwhcGUA2RDJo7V4Vjtfd+80tY8MRp/AR9RRCaar1Za5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14183</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413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14184</v>
      </c>
    </row>
    <row r="13">
      <c r="A13" s="1" t="s">
        <v>441</v>
      </c>
      <c r="E13" s="27" t="s">
        <v>13445</v>
      </c>
    </row>
    <row r="14">
      <c r="A14" s="1" t="s">
        <v>432</v>
      </c>
      <c r="B14" s="1">
        <v>2</v>
      </c>
      <c r="C14" s="26" t="s">
        <v>2027</v>
      </c>
      <c r="D14" t="s">
        <v>434</v>
      </c>
      <c r="E14" s="27" t="s">
        <v>2028</v>
      </c>
      <c r="F14" s="28" t="s">
        <v>444</v>
      </c>
      <c r="G14" s="29">
        <v>73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14184</v>
      </c>
    </row>
    <row r="17" ht="344.25">
      <c r="A17" s="1" t="s">
        <v>441</v>
      </c>
      <c r="E17" s="27" t="s">
        <v>13956</v>
      </c>
    </row>
    <row r="18">
      <c r="A18" s="1" t="s">
        <v>432</v>
      </c>
      <c r="B18" s="1">
        <v>3</v>
      </c>
      <c r="C18" s="26" t="s">
        <v>1175</v>
      </c>
      <c r="D18" t="s">
        <v>434</v>
      </c>
      <c r="E18" s="27" t="s">
        <v>1176</v>
      </c>
      <c r="F18" s="28" t="s">
        <v>444</v>
      </c>
      <c r="G18" s="29">
        <v>78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14184</v>
      </c>
    </row>
    <row r="21" ht="318.75">
      <c r="A21" s="1" t="s">
        <v>441</v>
      </c>
      <c r="E21" s="27" t="s">
        <v>1178</v>
      </c>
    </row>
    <row r="22">
      <c r="A22" s="1" t="s">
        <v>432</v>
      </c>
      <c r="B22" s="1">
        <v>4</v>
      </c>
      <c r="C22" s="26" t="s">
        <v>13428</v>
      </c>
      <c r="D22" t="s">
        <v>434</v>
      </c>
      <c r="E22" s="27" t="s">
        <v>13429</v>
      </c>
      <c r="F22" s="28" t="s">
        <v>467</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14184</v>
      </c>
    </row>
    <row r="25" ht="25.5">
      <c r="A25" s="1" t="s">
        <v>441</v>
      </c>
      <c r="E25" s="27" t="s">
        <v>13431</v>
      </c>
    </row>
    <row r="26">
      <c r="A26" s="1" t="s">
        <v>432</v>
      </c>
      <c r="B26" s="1">
        <v>5</v>
      </c>
      <c r="C26" s="26" t="s">
        <v>931</v>
      </c>
      <c r="D26" t="s">
        <v>434</v>
      </c>
      <c r="E26" s="27" t="s">
        <v>932</v>
      </c>
      <c r="F26" s="28" t="s">
        <v>444</v>
      </c>
      <c r="G26" s="29">
        <v>136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14184</v>
      </c>
    </row>
    <row r="29" ht="153">
      <c r="A29" s="1" t="s">
        <v>441</v>
      </c>
      <c r="E29" s="27" t="s">
        <v>13446</v>
      </c>
    </row>
    <row r="30">
      <c r="A30" s="1" t="s">
        <v>432</v>
      </c>
      <c r="B30" s="1">
        <v>6</v>
      </c>
      <c r="C30" s="26" t="s">
        <v>1262</v>
      </c>
      <c r="D30" t="s">
        <v>434</v>
      </c>
      <c r="E30" s="27" t="s">
        <v>1263</v>
      </c>
      <c r="F30" s="28" t="s">
        <v>444</v>
      </c>
      <c r="G30" s="29">
        <v>22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14184</v>
      </c>
    </row>
    <row r="33" ht="153">
      <c r="A33" s="1" t="s">
        <v>441</v>
      </c>
      <c r="E33" s="27" t="s">
        <v>14167</v>
      </c>
    </row>
    <row r="34">
      <c r="A34" s="1" t="s">
        <v>432</v>
      </c>
      <c r="B34" s="1">
        <v>7</v>
      </c>
      <c r="C34" s="26" t="s">
        <v>13447</v>
      </c>
      <c r="D34" t="s">
        <v>434</v>
      </c>
      <c r="E34" s="27" t="s">
        <v>13448</v>
      </c>
      <c r="F34" s="28" t="s">
        <v>436</v>
      </c>
      <c r="G34" s="29">
        <v>413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14184</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13957</v>
      </c>
      <c r="D39" t="s">
        <v>434</v>
      </c>
      <c r="E39" s="27" t="s">
        <v>13958</v>
      </c>
      <c r="F39" s="28" t="s">
        <v>444</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14184</v>
      </c>
    </row>
    <row r="42" ht="267.75">
      <c r="A42" s="1" t="s">
        <v>441</v>
      </c>
      <c r="E42" s="27" t="s">
        <v>13960</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14184</v>
      </c>
    </row>
    <row r="47" ht="38.25">
      <c r="A47" s="1" t="s">
        <v>441</v>
      </c>
      <c r="E47" s="27" t="s">
        <v>839</v>
      </c>
    </row>
    <row r="48">
      <c r="A48" s="1" t="s">
        <v>429</v>
      </c>
      <c r="C48" s="22" t="s">
        <v>852</v>
      </c>
      <c r="E48" s="23" t="s">
        <v>1138</v>
      </c>
      <c r="L48" s="24">
        <f>SUMIFS(L49:L64,A49:A64,"P")</f>
        <v>0</v>
      </c>
      <c r="M48" s="24">
        <f>SUMIFS(M49:M64,A49:A64,"P")</f>
        <v>0</v>
      </c>
      <c r="N48" s="25"/>
    </row>
    <row r="49">
      <c r="A49" s="1" t="s">
        <v>432</v>
      </c>
      <c r="B49" s="1">
        <v>10</v>
      </c>
      <c r="C49" s="26" t="s">
        <v>964</v>
      </c>
      <c r="D49" t="s">
        <v>434</v>
      </c>
      <c r="E49" s="27" t="s">
        <v>965</v>
      </c>
      <c r="F49" s="28" t="s">
        <v>444</v>
      </c>
      <c r="G49" s="29">
        <v>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14184</v>
      </c>
    </row>
    <row r="52" ht="38.25">
      <c r="A52" s="1" t="s">
        <v>441</v>
      </c>
      <c r="E52" s="27" t="s">
        <v>859</v>
      </c>
    </row>
    <row r="53">
      <c r="A53" s="1" t="s">
        <v>432</v>
      </c>
      <c r="B53" s="1">
        <v>11</v>
      </c>
      <c r="C53" s="26" t="s">
        <v>14185</v>
      </c>
      <c r="D53" t="s">
        <v>434</v>
      </c>
      <c r="E53" s="27" t="s">
        <v>14186</v>
      </c>
      <c r="F53" s="28" t="s">
        <v>436</v>
      </c>
      <c r="G53" s="29">
        <v>25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14184</v>
      </c>
    </row>
    <row r="56" ht="89.25">
      <c r="A56" s="1" t="s">
        <v>441</v>
      </c>
      <c r="E56" s="27" t="s">
        <v>14187</v>
      </c>
    </row>
    <row r="57">
      <c r="A57" s="1" t="s">
        <v>432</v>
      </c>
      <c r="B57" s="1">
        <v>12</v>
      </c>
      <c r="C57" s="26" t="s">
        <v>14188</v>
      </c>
      <c r="D57" t="s">
        <v>434</v>
      </c>
      <c r="E57" s="27" t="s">
        <v>14189</v>
      </c>
      <c r="F57" s="28" t="s">
        <v>444</v>
      </c>
      <c r="G57" s="29">
        <v>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14184</v>
      </c>
    </row>
    <row r="60" ht="76.5">
      <c r="A60" s="1" t="s">
        <v>441</v>
      </c>
      <c r="E60" s="27" t="s">
        <v>14190</v>
      </c>
    </row>
    <row r="61">
      <c r="A61" s="1" t="s">
        <v>432</v>
      </c>
      <c r="B61" s="1">
        <v>13</v>
      </c>
      <c r="C61" s="26" t="s">
        <v>13558</v>
      </c>
      <c r="D61" t="s">
        <v>434</v>
      </c>
      <c r="E61" s="27" t="s">
        <v>13559</v>
      </c>
      <c r="F61" s="28" t="s">
        <v>496</v>
      </c>
      <c r="G61" s="29">
        <v>80</v>
      </c>
      <c r="H61" s="28">
        <v>0</v>
      </c>
      <c r="I61" s="30">
        <f>ROUND(G61*H61,P4)</f>
        <v>0</v>
      </c>
      <c r="L61" s="31">
        <v>0</v>
      </c>
      <c r="M61" s="24">
        <f>ROUND(G61*L61,P4)</f>
        <v>0</v>
      </c>
      <c r="N61" s="25" t="s">
        <v>13472</v>
      </c>
      <c r="O61" s="32">
        <f>M61*AA61</f>
        <v>0</v>
      </c>
      <c r="P61" s="1">
        <v>3</v>
      </c>
      <c r="AA61" s="1">
        <f>IF(P61=1,$O$3,IF(P61=2,$O$4,$O$5))</f>
        <v>0</v>
      </c>
    </row>
    <row r="62">
      <c r="A62" s="1" t="s">
        <v>437</v>
      </c>
      <c r="E62" s="27" t="s">
        <v>434</v>
      </c>
    </row>
    <row r="63">
      <c r="A63" s="1" t="s">
        <v>439</v>
      </c>
      <c r="E63" s="33" t="s">
        <v>14184</v>
      </c>
    </row>
    <row r="64" ht="140.25">
      <c r="A64" s="1" t="s">
        <v>441</v>
      </c>
      <c r="E64" s="27" t="s">
        <v>13560</v>
      </c>
    </row>
    <row r="65">
      <c r="A65" s="1" t="s">
        <v>429</v>
      </c>
      <c r="C65" s="22" t="s">
        <v>4099</v>
      </c>
      <c r="E65" s="23" t="s">
        <v>13450</v>
      </c>
      <c r="L65" s="24">
        <f>SUMIFS(L66:L149,A66:A149,"P")</f>
        <v>0</v>
      </c>
      <c r="M65" s="24">
        <f>SUMIFS(M66:M149,A66:A149,"P")</f>
        <v>0</v>
      </c>
      <c r="N65" s="25"/>
    </row>
    <row r="66" ht="25.5">
      <c r="A66" s="1" t="s">
        <v>432</v>
      </c>
      <c r="B66" s="1">
        <v>14</v>
      </c>
      <c r="C66" s="26" t="s">
        <v>4883</v>
      </c>
      <c r="D66" t="s">
        <v>434</v>
      </c>
      <c r="E66" s="27" t="s">
        <v>4102</v>
      </c>
      <c r="F66" s="28" t="s">
        <v>496</v>
      </c>
      <c r="G66" s="29">
        <v>116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14191</v>
      </c>
    </row>
    <row r="69" ht="25.5">
      <c r="A69" s="1" t="s">
        <v>441</v>
      </c>
      <c r="E69" s="27" t="s">
        <v>13452</v>
      </c>
    </row>
    <row r="70">
      <c r="A70" s="1" t="s">
        <v>432</v>
      </c>
      <c r="B70" s="1">
        <v>15</v>
      </c>
      <c r="C70" s="26" t="s">
        <v>13453</v>
      </c>
      <c r="D70" t="s">
        <v>434</v>
      </c>
      <c r="E70" s="27" t="s">
        <v>13454</v>
      </c>
      <c r="F70" s="28" t="s">
        <v>496</v>
      </c>
      <c r="G70" s="29">
        <v>45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14184</v>
      </c>
    </row>
    <row r="73" ht="51">
      <c r="A73" s="1" t="s">
        <v>441</v>
      </c>
      <c r="E73" s="27" t="s">
        <v>13455</v>
      </c>
    </row>
    <row r="74">
      <c r="A74" s="1" t="s">
        <v>432</v>
      </c>
      <c r="B74" s="1">
        <v>16</v>
      </c>
      <c r="C74" s="26" t="s">
        <v>13456</v>
      </c>
      <c r="D74" t="s">
        <v>434</v>
      </c>
      <c r="E74" s="27" t="s">
        <v>13457</v>
      </c>
      <c r="F74" s="28" t="s">
        <v>467</v>
      </c>
      <c r="G74" s="29">
        <v>232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14184</v>
      </c>
    </row>
    <row r="77" ht="38.25">
      <c r="A77" s="1" t="s">
        <v>441</v>
      </c>
      <c r="E77" s="27" t="s">
        <v>13458</v>
      </c>
    </row>
    <row r="78">
      <c r="A78" s="1" t="s">
        <v>432</v>
      </c>
      <c r="B78" s="1">
        <v>17</v>
      </c>
      <c r="C78" s="26" t="s">
        <v>2071</v>
      </c>
      <c r="D78" t="s">
        <v>434</v>
      </c>
      <c r="E78" s="27" t="s">
        <v>2072</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14184</v>
      </c>
    </row>
    <row r="81" ht="38.25">
      <c r="A81" s="1" t="s">
        <v>441</v>
      </c>
      <c r="E81" s="27" t="s">
        <v>13458</v>
      </c>
    </row>
    <row r="82">
      <c r="A82" s="1" t="s">
        <v>432</v>
      </c>
      <c r="B82" s="1">
        <v>18</v>
      </c>
      <c r="C82" s="26" t="s">
        <v>12876</v>
      </c>
      <c r="D82" t="s">
        <v>434</v>
      </c>
      <c r="E82" s="27" t="s">
        <v>12877</v>
      </c>
      <c r="F82" s="28" t="s">
        <v>467</v>
      </c>
      <c r="G82" s="29">
        <v>355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14184</v>
      </c>
    </row>
    <row r="85" ht="51">
      <c r="A85" s="1" t="s">
        <v>441</v>
      </c>
      <c r="E85" s="27" t="s">
        <v>13945</v>
      </c>
    </row>
    <row r="86">
      <c r="A86" s="1" t="s">
        <v>432</v>
      </c>
      <c r="B86" s="1">
        <v>19</v>
      </c>
      <c r="C86" s="26" t="s">
        <v>995</v>
      </c>
      <c r="D86" t="s">
        <v>434</v>
      </c>
      <c r="E86" s="27" t="s">
        <v>996</v>
      </c>
      <c r="F86" s="28" t="s">
        <v>467</v>
      </c>
      <c r="G86" s="29">
        <v>287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14184</v>
      </c>
    </row>
    <row r="89" ht="76.5">
      <c r="A89" s="1" t="s">
        <v>441</v>
      </c>
      <c r="E89" s="27" t="s">
        <v>13459</v>
      </c>
    </row>
    <row r="90">
      <c r="A90" s="1" t="s">
        <v>432</v>
      </c>
      <c r="B90" s="1">
        <v>20</v>
      </c>
      <c r="C90" s="26" t="s">
        <v>13435</v>
      </c>
      <c r="D90" t="s">
        <v>434</v>
      </c>
      <c r="E90" s="27" t="s">
        <v>13436</v>
      </c>
      <c r="F90" s="28" t="s">
        <v>467</v>
      </c>
      <c r="G90" s="29">
        <v>6</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14184</v>
      </c>
    </row>
    <row r="93" ht="76.5">
      <c r="A93" s="1" t="s">
        <v>441</v>
      </c>
      <c r="E93" s="27" t="s">
        <v>14138</v>
      </c>
    </row>
    <row r="94">
      <c r="A94" s="1" t="s">
        <v>432</v>
      </c>
      <c r="B94" s="1">
        <v>21</v>
      </c>
      <c r="C94" s="26" t="s">
        <v>14192</v>
      </c>
      <c r="D94" t="s">
        <v>434</v>
      </c>
      <c r="E94" s="27" t="s">
        <v>4886</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14184</v>
      </c>
    </row>
    <row r="97" ht="38.25">
      <c r="A97" s="1" t="s">
        <v>441</v>
      </c>
      <c r="E97" s="27" t="s">
        <v>13971</v>
      </c>
    </row>
    <row r="98" ht="25.5">
      <c r="A98" s="1" t="s">
        <v>432</v>
      </c>
      <c r="B98" s="1">
        <v>22</v>
      </c>
      <c r="C98" s="26" t="s">
        <v>8402</v>
      </c>
      <c r="D98" t="s">
        <v>434</v>
      </c>
      <c r="E98" s="27" t="s">
        <v>8403</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14184</v>
      </c>
    </row>
    <row r="101" ht="25.5">
      <c r="A101" s="1" t="s">
        <v>441</v>
      </c>
      <c r="E101" s="27" t="s">
        <v>13464</v>
      </c>
    </row>
    <row r="102">
      <c r="A102" s="1" t="s">
        <v>432</v>
      </c>
      <c r="B102" s="1">
        <v>23</v>
      </c>
      <c r="C102" s="26" t="s">
        <v>5258</v>
      </c>
      <c r="D102" t="s">
        <v>434</v>
      </c>
      <c r="E102" s="27" t="s">
        <v>4109</v>
      </c>
      <c r="F102" s="28" t="s">
        <v>496</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14191</v>
      </c>
    </row>
    <row r="105" ht="25.5">
      <c r="A105" s="1" t="s">
        <v>441</v>
      </c>
      <c r="E105" s="27" t="s">
        <v>13464</v>
      </c>
    </row>
    <row r="106">
      <c r="A106" s="1" t="s">
        <v>432</v>
      </c>
      <c r="B106" s="1">
        <v>24</v>
      </c>
      <c r="C106" s="26" t="s">
        <v>14193</v>
      </c>
      <c r="D106" t="s">
        <v>434</v>
      </c>
      <c r="E106" s="27" t="s">
        <v>14194</v>
      </c>
      <c r="F106" s="28" t="s">
        <v>496</v>
      </c>
      <c r="G106" s="29">
        <v>116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14191</v>
      </c>
    </row>
    <row r="109" ht="38.25">
      <c r="A109" s="1" t="s">
        <v>441</v>
      </c>
      <c r="E109" s="27" t="s">
        <v>13746</v>
      </c>
    </row>
    <row r="110">
      <c r="A110" s="1" t="s">
        <v>432</v>
      </c>
      <c r="B110" s="1">
        <v>25</v>
      </c>
      <c r="C110" s="26" t="s">
        <v>13668</v>
      </c>
      <c r="D110" t="s">
        <v>434</v>
      </c>
      <c r="E110" s="27" t="s">
        <v>13669</v>
      </c>
      <c r="F110" s="28" t="s">
        <v>496</v>
      </c>
      <c r="G110" s="29">
        <v>88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14191</v>
      </c>
    </row>
    <row r="113" ht="38.25">
      <c r="A113" s="1" t="s">
        <v>441</v>
      </c>
      <c r="E113" s="27" t="s">
        <v>13746</v>
      </c>
    </row>
    <row r="114" ht="25.5">
      <c r="A114" s="1" t="s">
        <v>432</v>
      </c>
      <c r="B114" s="1">
        <v>26</v>
      </c>
      <c r="C114" s="26" t="s">
        <v>7369</v>
      </c>
      <c r="D114" t="s">
        <v>434</v>
      </c>
      <c r="E114" s="27" t="s">
        <v>7370</v>
      </c>
      <c r="F114" s="28" t="s">
        <v>496</v>
      </c>
      <c r="G114" s="29">
        <v>11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14191</v>
      </c>
    </row>
    <row r="117" ht="38.25">
      <c r="A117" s="1" t="s">
        <v>441</v>
      </c>
      <c r="E117" s="27" t="s">
        <v>13672</v>
      </c>
    </row>
    <row r="118" ht="25.5">
      <c r="A118" s="1" t="s">
        <v>432</v>
      </c>
      <c r="B118" s="1">
        <v>27</v>
      </c>
      <c r="C118" s="26" t="s">
        <v>14139</v>
      </c>
      <c r="D118" t="s">
        <v>434</v>
      </c>
      <c r="E118" s="27" t="s">
        <v>14140</v>
      </c>
      <c r="F118" s="28" t="s">
        <v>496</v>
      </c>
      <c r="G118" s="29">
        <v>11</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14191</v>
      </c>
    </row>
    <row r="121" ht="38.25">
      <c r="A121" s="1" t="s">
        <v>441</v>
      </c>
      <c r="E121" s="27" t="s">
        <v>13675</v>
      </c>
    </row>
    <row r="122">
      <c r="A122" s="1" t="s">
        <v>432</v>
      </c>
      <c r="B122" s="1">
        <v>28</v>
      </c>
      <c r="C122" s="26" t="s">
        <v>13465</v>
      </c>
      <c r="D122" t="s">
        <v>434</v>
      </c>
      <c r="E122" s="27" t="s">
        <v>13466</v>
      </c>
      <c r="F122" s="28" t="s">
        <v>496</v>
      </c>
      <c r="G122" s="29">
        <v>200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14184</v>
      </c>
    </row>
    <row r="125" ht="51">
      <c r="A125" s="1" t="s">
        <v>441</v>
      </c>
      <c r="E125" s="27" t="s">
        <v>13467</v>
      </c>
    </row>
    <row r="126">
      <c r="A126" s="1" t="s">
        <v>432</v>
      </c>
      <c r="B126" s="1">
        <v>29</v>
      </c>
      <c r="C126" s="26" t="s">
        <v>2077</v>
      </c>
      <c r="D126" t="s">
        <v>434</v>
      </c>
      <c r="E126" s="27" t="s">
        <v>2078</v>
      </c>
      <c r="F126" s="28" t="s">
        <v>496</v>
      </c>
      <c r="G126" s="29">
        <v>35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14184</v>
      </c>
    </row>
    <row r="129" ht="51">
      <c r="A129" s="1" t="s">
        <v>441</v>
      </c>
      <c r="E129" s="27" t="s">
        <v>13467</v>
      </c>
    </row>
    <row r="130" ht="25.5">
      <c r="A130" s="1" t="s">
        <v>432</v>
      </c>
      <c r="B130" s="1">
        <v>30</v>
      </c>
      <c r="C130" s="26" t="s">
        <v>14142</v>
      </c>
      <c r="D130" t="s">
        <v>434</v>
      </c>
      <c r="E130" s="27" t="s">
        <v>14143</v>
      </c>
      <c r="F130" s="28" t="s">
        <v>496</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14184</v>
      </c>
    </row>
    <row r="133" ht="38.25">
      <c r="A133" s="1" t="s">
        <v>441</v>
      </c>
      <c r="E133" s="27" t="s">
        <v>13756</v>
      </c>
    </row>
    <row r="134">
      <c r="A134" s="1" t="s">
        <v>432</v>
      </c>
      <c r="B134" s="1">
        <v>31</v>
      </c>
      <c r="C134" s="26" t="s">
        <v>14144</v>
      </c>
      <c r="D134" t="s">
        <v>434</v>
      </c>
      <c r="E134" s="27" t="s">
        <v>14145</v>
      </c>
      <c r="F134" s="28" t="s">
        <v>467</v>
      </c>
      <c r="G134" s="29">
        <v>355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14184</v>
      </c>
    </row>
    <row r="137" ht="51">
      <c r="A137" s="1" t="s">
        <v>441</v>
      </c>
      <c r="E137" s="27" t="s">
        <v>14146</v>
      </c>
    </row>
    <row r="138">
      <c r="A138" s="1" t="s">
        <v>432</v>
      </c>
      <c r="B138" s="1">
        <v>32</v>
      </c>
      <c r="C138" s="26" t="s">
        <v>13719</v>
      </c>
      <c r="D138" t="s">
        <v>434</v>
      </c>
      <c r="E138" s="27" t="s">
        <v>13720</v>
      </c>
      <c r="F138" s="28" t="s">
        <v>467</v>
      </c>
      <c r="G138" s="29">
        <v>100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14147</v>
      </c>
    </row>
    <row r="141" ht="25.5">
      <c r="A141" s="1" t="s">
        <v>441</v>
      </c>
      <c r="E141" s="27" t="s">
        <v>13464</v>
      </c>
    </row>
    <row r="142">
      <c r="A142" s="1" t="s">
        <v>432</v>
      </c>
      <c r="B142" s="1">
        <v>33</v>
      </c>
      <c r="C142" s="26" t="s">
        <v>13722</v>
      </c>
      <c r="D142" t="s">
        <v>434</v>
      </c>
      <c r="E142" s="27" t="s">
        <v>13723</v>
      </c>
      <c r="F142" s="28" t="s">
        <v>467</v>
      </c>
      <c r="G142" s="29">
        <v>100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14147</v>
      </c>
    </row>
    <row r="145" ht="25.5">
      <c r="A145" s="1" t="s">
        <v>441</v>
      </c>
      <c r="E145" s="27" t="s">
        <v>14148</v>
      </c>
    </row>
    <row r="146">
      <c r="A146" s="1" t="s">
        <v>432</v>
      </c>
      <c r="B146" s="1">
        <v>34</v>
      </c>
      <c r="C146" s="26" t="s">
        <v>13477</v>
      </c>
      <c r="D146" t="s">
        <v>434</v>
      </c>
      <c r="E146" s="27" t="s">
        <v>13478</v>
      </c>
      <c r="F146" s="28" t="s">
        <v>436</v>
      </c>
      <c r="G146" s="29">
        <v>215</v>
      </c>
      <c r="H146" s="28">
        <v>0</v>
      </c>
      <c r="I146" s="30">
        <f>ROUND(G146*H146,P4)</f>
        <v>0</v>
      </c>
      <c r="L146" s="31">
        <v>0</v>
      </c>
      <c r="M146" s="24">
        <f>ROUND(G146*L146,P4)</f>
        <v>0</v>
      </c>
      <c r="N146" s="25" t="s">
        <v>13472</v>
      </c>
      <c r="O146" s="32">
        <f>M146*AA146</f>
        <v>0</v>
      </c>
      <c r="P146" s="1">
        <v>3</v>
      </c>
      <c r="AA146" s="1">
        <f>IF(P146=1,$O$3,IF(P146=2,$O$4,$O$5))</f>
        <v>0</v>
      </c>
    </row>
    <row r="147">
      <c r="A147" s="1" t="s">
        <v>437</v>
      </c>
      <c r="E147" s="27" t="s">
        <v>434</v>
      </c>
    </row>
    <row r="148">
      <c r="A148" s="1" t="s">
        <v>439</v>
      </c>
      <c r="E148" s="33" t="s">
        <v>14184</v>
      </c>
    </row>
    <row r="149" ht="102">
      <c r="A149" s="1" t="s">
        <v>441</v>
      </c>
      <c r="E149" s="27" t="s">
        <v>13479</v>
      </c>
    </row>
    <row r="150">
      <c r="A150" s="1" t="s">
        <v>429</v>
      </c>
      <c r="C150" s="22" t="s">
        <v>2556</v>
      </c>
      <c r="E150" s="23" t="s">
        <v>4114</v>
      </c>
      <c r="L150" s="24">
        <f>SUMIFS(L151:L154,A151:A154,"P")</f>
        <v>0</v>
      </c>
      <c r="M150" s="24">
        <f>SUMIFS(M151:M154,A151:A154,"P")</f>
        <v>0</v>
      </c>
      <c r="N150" s="25"/>
    </row>
    <row r="151">
      <c r="A151" s="1" t="s">
        <v>432</v>
      </c>
      <c r="B151" s="1">
        <v>35</v>
      </c>
      <c r="C151" s="26" t="s">
        <v>2081</v>
      </c>
      <c r="D151" t="s">
        <v>434</v>
      </c>
      <c r="E151" s="27" t="s">
        <v>2082</v>
      </c>
      <c r="F151" s="28" t="s">
        <v>467</v>
      </c>
      <c r="G151" s="29">
        <v>135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14195</v>
      </c>
    </row>
    <row r="154" ht="51">
      <c r="A154" s="1" t="s">
        <v>441</v>
      </c>
      <c r="E154" s="27" t="s">
        <v>13580</v>
      </c>
    </row>
    <row r="155">
      <c r="A155" s="1" t="s">
        <v>429</v>
      </c>
      <c r="C155" s="22" t="s">
        <v>4140</v>
      </c>
      <c r="E155" s="23" t="s">
        <v>4141</v>
      </c>
      <c r="L155" s="24">
        <f>SUMIFS(L156:L243,A156:A243,"P")</f>
        <v>0</v>
      </c>
      <c r="M155" s="24">
        <f>SUMIFS(M156:M243,A156:A243,"P")</f>
        <v>0</v>
      </c>
      <c r="N155" s="25"/>
    </row>
    <row r="156">
      <c r="A156" s="1" t="s">
        <v>432</v>
      </c>
      <c r="B156" s="1">
        <v>36</v>
      </c>
      <c r="C156" s="26" t="s">
        <v>2991</v>
      </c>
      <c r="D156" t="s">
        <v>434</v>
      </c>
      <c r="E156" s="27" t="s">
        <v>2992</v>
      </c>
      <c r="F156" s="28" t="s">
        <v>467</v>
      </c>
      <c r="G156" s="29">
        <v>326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14149</v>
      </c>
    </row>
    <row r="159" ht="38.25">
      <c r="A159" s="1" t="s">
        <v>441</v>
      </c>
      <c r="E159" s="27" t="s">
        <v>13481</v>
      </c>
    </row>
    <row r="160">
      <c r="A160" s="1" t="s">
        <v>432</v>
      </c>
      <c r="B160" s="1">
        <v>37</v>
      </c>
      <c r="C160" s="26" t="s">
        <v>2994</v>
      </c>
      <c r="D160" t="s">
        <v>434</v>
      </c>
      <c r="E160" s="27" t="s">
        <v>2995</v>
      </c>
      <c r="F160" s="28" t="s">
        <v>467</v>
      </c>
      <c r="G160" s="29">
        <v>710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14149</v>
      </c>
    </row>
    <row r="163" ht="38.25">
      <c r="A163" s="1" t="s">
        <v>441</v>
      </c>
      <c r="E163" s="27" t="s">
        <v>13481</v>
      </c>
    </row>
    <row r="164">
      <c r="A164" s="1" t="s">
        <v>432</v>
      </c>
      <c r="B164" s="1">
        <v>38</v>
      </c>
      <c r="C164" s="26" t="s">
        <v>2997</v>
      </c>
      <c r="D164" t="s">
        <v>434</v>
      </c>
      <c r="E164" s="27" t="s">
        <v>2998</v>
      </c>
      <c r="F164" s="28" t="s">
        <v>467</v>
      </c>
      <c r="G164" s="29">
        <v>715</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14149</v>
      </c>
    </row>
    <row r="167" ht="38.25">
      <c r="A167" s="1" t="s">
        <v>441</v>
      </c>
      <c r="E167" s="27" t="s">
        <v>13481</v>
      </c>
    </row>
    <row r="168">
      <c r="A168" s="1" t="s">
        <v>432</v>
      </c>
      <c r="B168" s="1">
        <v>39</v>
      </c>
      <c r="C168" s="26" t="s">
        <v>13630</v>
      </c>
      <c r="D168" t="s">
        <v>434</v>
      </c>
      <c r="E168" s="27" t="s">
        <v>13631</v>
      </c>
      <c r="F168" s="28" t="s">
        <v>467</v>
      </c>
      <c r="G168" s="29">
        <v>5</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14149</v>
      </c>
    </row>
    <row r="171" ht="38.25">
      <c r="A171" s="1" t="s">
        <v>441</v>
      </c>
      <c r="E171" s="27" t="s">
        <v>13481</v>
      </c>
    </row>
    <row r="172">
      <c r="A172" s="1" t="s">
        <v>432</v>
      </c>
      <c r="B172" s="1">
        <v>40</v>
      </c>
      <c r="C172" s="26" t="s">
        <v>13586</v>
      </c>
      <c r="D172" t="s">
        <v>434</v>
      </c>
      <c r="E172" s="27" t="s">
        <v>13587</v>
      </c>
      <c r="F172" s="28" t="s">
        <v>467</v>
      </c>
      <c r="G172" s="29">
        <v>1915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14149</v>
      </c>
    </row>
    <row r="175" ht="38.25">
      <c r="A175" s="1" t="s">
        <v>441</v>
      </c>
      <c r="E175" s="27" t="s">
        <v>13481</v>
      </c>
    </row>
    <row r="176">
      <c r="A176" s="1" t="s">
        <v>432</v>
      </c>
      <c r="B176" s="1">
        <v>41</v>
      </c>
      <c r="C176" s="26" t="s">
        <v>13588</v>
      </c>
      <c r="D176" t="s">
        <v>434</v>
      </c>
      <c r="E176" s="27" t="s">
        <v>13589</v>
      </c>
      <c r="F176" s="28" t="s">
        <v>467</v>
      </c>
      <c r="G176" s="29">
        <v>1150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14149</v>
      </c>
    </row>
    <row r="179" ht="38.25">
      <c r="A179" s="1" t="s">
        <v>441</v>
      </c>
      <c r="E179" s="27" t="s">
        <v>13481</v>
      </c>
    </row>
    <row r="180">
      <c r="A180" s="1" t="s">
        <v>432</v>
      </c>
      <c r="B180" s="1">
        <v>42</v>
      </c>
      <c r="C180" s="26" t="s">
        <v>14196</v>
      </c>
      <c r="D180" t="s">
        <v>434</v>
      </c>
      <c r="E180" s="27" t="s">
        <v>14197</v>
      </c>
      <c r="F180" s="28" t="s">
        <v>467</v>
      </c>
      <c r="G180" s="29">
        <v>50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14149</v>
      </c>
    </row>
    <row r="183" ht="38.25">
      <c r="A183" s="1" t="s">
        <v>441</v>
      </c>
      <c r="E183" s="27" t="s">
        <v>13484</v>
      </c>
    </row>
    <row r="184" ht="25.5">
      <c r="A184" s="1" t="s">
        <v>432</v>
      </c>
      <c r="B184" s="1">
        <v>43</v>
      </c>
      <c r="C184" s="26" t="s">
        <v>13485</v>
      </c>
      <c r="D184" t="s">
        <v>434</v>
      </c>
      <c r="E184" s="27" t="s">
        <v>13486</v>
      </c>
      <c r="F184" s="28" t="s">
        <v>496</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14149</v>
      </c>
    </row>
    <row r="187" ht="51">
      <c r="A187" s="1" t="s">
        <v>441</v>
      </c>
      <c r="E187" s="27" t="s">
        <v>13487</v>
      </c>
    </row>
    <row r="188" ht="25.5">
      <c r="A188" s="1" t="s">
        <v>432</v>
      </c>
      <c r="B188" s="1">
        <v>44</v>
      </c>
      <c r="C188" s="26" t="s">
        <v>3002</v>
      </c>
      <c r="D188" t="s">
        <v>434</v>
      </c>
      <c r="E188" s="27" t="s">
        <v>3003</v>
      </c>
      <c r="F188" s="28" t="s">
        <v>496</v>
      </c>
      <c r="G188" s="29">
        <v>22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14149</v>
      </c>
    </row>
    <row r="191" ht="38.25">
      <c r="A191" s="1" t="s">
        <v>441</v>
      </c>
      <c r="E191" s="27" t="s">
        <v>13488</v>
      </c>
    </row>
    <row r="192" ht="25.5">
      <c r="A192" s="1" t="s">
        <v>432</v>
      </c>
      <c r="B192" s="1">
        <v>45</v>
      </c>
      <c r="C192" s="26" t="s">
        <v>3005</v>
      </c>
      <c r="D192" t="s">
        <v>434</v>
      </c>
      <c r="E192" s="27" t="s">
        <v>3006</v>
      </c>
      <c r="F192" s="28" t="s">
        <v>496</v>
      </c>
      <c r="G192" s="29">
        <v>41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14149</v>
      </c>
    </row>
    <row r="195" ht="38.25">
      <c r="A195" s="1" t="s">
        <v>441</v>
      </c>
      <c r="E195" s="27" t="s">
        <v>13488</v>
      </c>
    </row>
    <row r="196" ht="25.5">
      <c r="A196" s="1" t="s">
        <v>432</v>
      </c>
      <c r="B196" s="1">
        <v>46</v>
      </c>
      <c r="C196" s="26" t="s">
        <v>3978</v>
      </c>
      <c r="D196" t="s">
        <v>434</v>
      </c>
      <c r="E196" s="27" t="s">
        <v>3979</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14149</v>
      </c>
    </row>
    <row r="199" ht="38.25">
      <c r="A199" s="1" t="s">
        <v>441</v>
      </c>
      <c r="E199" s="27" t="s">
        <v>13488</v>
      </c>
    </row>
    <row r="200" ht="25.5">
      <c r="A200" s="1" t="s">
        <v>432</v>
      </c>
      <c r="B200" s="1">
        <v>47</v>
      </c>
      <c r="C200" s="26" t="s">
        <v>13489</v>
      </c>
      <c r="D200" t="s">
        <v>434</v>
      </c>
      <c r="E200" s="27" t="s">
        <v>13490</v>
      </c>
      <c r="F200" s="28" t="s">
        <v>496</v>
      </c>
      <c r="G200" s="29">
        <v>14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14149</v>
      </c>
    </row>
    <row r="203" ht="38.25">
      <c r="A203" s="1" t="s">
        <v>441</v>
      </c>
      <c r="E203" s="27" t="s">
        <v>13488</v>
      </c>
    </row>
    <row r="204" ht="25.5">
      <c r="A204" s="1" t="s">
        <v>432</v>
      </c>
      <c r="B204" s="1">
        <v>48</v>
      </c>
      <c r="C204" s="26" t="s">
        <v>13590</v>
      </c>
      <c r="D204" t="s">
        <v>434</v>
      </c>
      <c r="E204" s="27" t="s">
        <v>13591</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14149</v>
      </c>
    </row>
    <row r="207" ht="38.25">
      <c r="A207" s="1" t="s">
        <v>441</v>
      </c>
      <c r="E207" s="27" t="s">
        <v>13488</v>
      </c>
    </row>
    <row r="208" ht="25.5">
      <c r="A208" s="1" t="s">
        <v>432</v>
      </c>
      <c r="B208" s="1">
        <v>49</v>
      </c>
      <c r="C208" s="26" t="s">
        <v>7390</v>
      </c>
      <c r="D208" t="s">
        <v>434</v>
      </c>
      <c r="E208" s="27" t="s">
        <v>7391</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14149</v>
      </c>
    </row>
    <row r="211" ht="38.25">
      <c r="A211" s="1" t="s">
        <v>441</v>
      </c>
      <c r="E211" s="27" t="s">
        <v>13488</v>
      </c>
    </row>
    <row r="212" ht="25.5">
      <c r="A212" s="1" t="s">
        <v>432</v>
      </c>
      <c r="B212" s="1">
        <v>50</v>
      </c>
      <c r="C212" s="26" t="s">
        <v>13641</v>
      </c>
      <c r="D212" t="s">
        <v>434</v>
      </c>
      <c r="E212" s="27" t="s">
        <v>13642</v>
      </c>
      <c r="F212" s="28" t="s">
        <v>496</v>
      </c>
      <c r="G212" s="29">
        <v>3</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14149</v>
      </c>
    </row>
    <row r="215" ht="38.25">
      <c r="A215" s="1" t="s">
        <v>441</v>
      </c>
      <c r="E215" s="27" t="s">
        <v>13488</v>
      </c>
    </row>
    <row r="216" ht="25.5">
      <c r="A216" s="1" t="s">
        <v>432</v>
      </c>
      <c r="B216" s="1">
        <v>51</v>
      </c>
      <c r="C216" s="26" t="s">
        <v>13592</v>
      </c>
      <c r="D216" t="s">
        <v>434</v>
      </c>
      <c r="E216" s="27" t="s">
        <v>13593</v>
      </c>
      <c r="F216" s="28" t="s">
        <v>496</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14149</v>
      </c>
    </row>
    <row r="219" ht="38.25">
      <c r="A219" s="1" t="s">
        <v>441</v>
      </c>
      <c r="E219" s="27" t="s">
        <v>13488</v>
      </c>
    </row>
    <row r="220">
      <c r="A220" s="1" t="s">
        <v>432</v>
      </c>
      <c r="B220" s="1">
        <v>52</v>
      </c>
      <c r="C220" s="26" t="s">
        <v>3980</v>
      </c>
      <c r="D220" t="s">
        <v>434</v>
      </c>
      <c r="E220" s="27" t="s">
        <v>3981</v>
      </c>
      <c r="F220" s="28" t="s">
        <v>467</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14198</v>
      </c>
    </row>
    <row r="223" ht="25.5">
      <c r="A223" s="1" t="s">
        <v>441</v>
      </c>
      <c r="E223" s="27" t="s">
        <v>13493</v>
      </c>
    </row>
    <row r="224">
      <c r="A224" s="1" t="s">
        <v>432</v>
      </c>
      <c r="B224" s="1">
        <v>53</v>
      </c>
      <c r="C224" s="26" t="s">
        <v>3008</v>
      </c>
      <c r="D224" t="s">
        <v>434</v>
      </c>
      <c r="E224" s="27" t="s">
        <v>3009</v>
      </c>
      <c r="F224" s="28" t="s">
        <v>496</v>
      </c>
      <c r="G224" s="29">
        <v>100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14149</v>
      </c>
    </row>
    <row r="227" ht="25.5">
      <c r="A227" s="1" t="s">
        <v>441</v>
      </c>
      <c r="E227" s="27" t="s">
        <v>13494</v>
      </c>
    </row>
    <row r="228">
      <c r="A228" s="1" t="s">
        <v>432</v>
      </c>
      <c r="B228" s="1">
        <v>54</v>
      </c>
      <c r="C228" s="26" t="s">
        <v>14174</v>
      </c>
      <c r="D228" t="s">
        <v>434</v>
      </c>
      <c r="E228" s="27" t="s">
        <v>14175</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14198</v>
      </c>
    </row>
    <row r="231" ht="38.25">
      <c r="A231" s="1" t="s">
        <v>441</v>
      </c>
      <c r="E231" s="27" t="s">
        <v>14176</v>
      </c>
    </row>
    <row r="232">
      <c r="A232" s="1" t="s">
        <v>432</v>
      </c>
      <c r="B232" s="1">
        <v>55</v>
      </c>
      <c r="C232" s="26" t="s">
        <v>13345</v>
      </c>
      <c r="D232" t="s">
        <v>434</v>
      </c>
      <c r="E232" s="27" t="s">
        <v>13346</v>
      </c>
      <c r="F232" s="28" t="s">
        <v>467</v>
      </c>
      <c r="G232" s="29">
        <v>1600</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51">
      <c r="A235" s="1" t="s">
        <v>441</v>
      </c>
      <c r="E235" s="27" t="s">
        <v>13495</v>
      </c>
    </row>
    <row r="236">
      <c r="A236" s="1" t="s">
        <v>432</v>
      </c>
      <c r="B236" s="1">
        <v>56</v>
      </c>
      <c r="C236" s="26" t="s">
        <v>14199</v>
      </c>
      <c r="D236" t="s">
        <v>434</v>
      </c>
      <c r="E236" s="27" t="s">
        <v>14200</v>
      </c>
      <c r="F236" s="28" t="s">
        <v>467</v>
      </c>
      <c r="G236" s="29">
        <v>190</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14149</v>
      </c>
    </row>
    <row r="239" ht="38.25">
      <c r="A239" s="1" t="s">
        <v>441</v>
      </c>
      <c r="E239" s="27" t="s">
        <v>13484</v>
      </c>
    </row>
    <row r="240">
      <c r="A240" s="1" t="s">
        <v>432</v>
      </c>
      <c r="B240" s="1">
        <v>57</v>
      </c>
      <c r="C240" s="26" t="s">
        <v>14201</v>
      </c>
      <c r="D240" t="s">
        <v>434</v>
      </c>
      <c r="E240" s="27" t="s">
        <v>14202</v>
      </c>
      <c r="F240" s="28" t="s">
        <v>467</v>
      </c>
      <c r="G240" s="29">
        <v>30</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14149</v>
      </c>
    </row>
    <row r="243" ht="38.25">
      <c r="A243" s="1" t="s">
        <v>441</v>
      </c>
      <c r="E243" s="27" t="s">
        <v>13484</v>
      </c>
    </row>
    <row r="244">
      <c r="A244" s="1" t="s">
        <v>429</v>
      </c>
      <c r="C244" s="22" t="s">
        <v>8989</v>
      </c>
      <c r="E244" s="23" t="s">
        <v>13496</v>
      </c>
      <c r="L244" s="24">
        <f>SUMIFS(L245:L336,A245:A336,"P")</f>
        <v>0</v>
      </c>
      <c r="M244" s="24">
        <f>SUMIFS(M245:M336,A245:A336,"P")</f>
        <v>0</v>
      </c>
      <c r="N244" s="25"/>
    </row>
    <row r="245">
      <c r="A245" s="1" t="s">
        <v>432</v>
      </c>
      <c r="B245" s="1">
        <v>58</v>
      </c>
      <c r="C245" s="26" t="s">
        <v>14034</v>
      </c>
      <c r="D245" t="s">
        <v>434</v>
      </c>
      <c r="E245" s="27" t="s">
        <v>14203</v>
      </c>
      <c r="F245" s="28" t="s">
        <v>496</v>
      </c>
      <c r="G245" s="29">
        <v>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14204</v>
      </c>
    </row>
    <row r="248" ht="63.75">
      <c r="A248" s="1" t="s">
        <v>441</v>
      </c>
      <c r="E248" s="27" t="s">
        <v>14205</v>
      </c>
    </row>
    <row r="249">
      <c r="A249" s="1" t="s">
        <v>432</v>
      </c>
      <c r="B249" s="1">
        <v>59</v>
      </c>
      <c r="C249" s="26" t="s">
        <v>13985</v>
      </c>
      <c r="D249" t="s">
        <v>434</v>
      </c>
      <c r="E249" s="27" t="s">
        <v>13986</v>
      </c>
      <c r="F249" s="28" t="s">
        <v>496</v>
      </c>
      <c r="G249" s="29">
        <v>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14204</v>
      </c>
    </row>
    <row r="252" ht="38.25">
      <c r="A252" s="1" t="s">
        <v>441</v>
      </c>
      <c r="E252" s="27" t="s">
        <v>13987</v>
      </c>
    </row>
    <row r="253" ht="25.5">
      <c r="A253" s="1" t="s">
        <v>432</v>
      </c>
      <c r="B253" s="1">
        <v>60</v>
      </c>
      <c r="C253" s="26" t="s">
        <v>14206</v>
      </c>
      <c r="D253" t="s">
        <v>434</v>
      </c>
      <c r="E253" s="27" t="s">
        <v>14207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14204</v>
      </c>
    </row>
    <row r="256" ht="38.25">
      <c r="A256" s="1" t="s">
        <v>441</v>
      </c>
      <c r="E256" s="27" t="s">
        <v>13987</v>
      </c>
    </row>
    <row r="257">
      <c r="A257" s="1" t="s">
        <v>432</v>
      </c>
      <c r="B257" s="1">
        <v>61</v>
      </c>
      <c r="C257" s="26" t="s">
        <v>14038</v>
      </c>
      <c r="D257" t="s">
        <v>434</v>
      </c>
      <c r="E257" s="27" t="s">
        <v>14208</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14204</v>
      </c>
    </row>
    <row r="260" ht="38.25">
      <c r="A260" s="1" t="s">
        <v>441</v>
      </c>
      <c r="E260" s="27" t="s">
        <v>13989</v>
      </c>
    </row>
    <row r="261">
      <c r="A261" s="1" t="s">
        <v>432</v>
      </c>
      <c r="B261" s="1">
        <v>62</v>
      </c>
      <c r="C261" s="26" t="s">
        <v>14209</v>
      </c>
      <c r="D261" t="s">
        <v>434</v>
      </c>
      <c r="E261" s="27" t="s">
        <v>14210</v>
      </c>
      <c r="F261" s="28" t="s">
        <v>496</v>
      </c>
      <c r="G261" s="29">
        <v>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14204</v>
      </c>
    </row>
    <row r="264" ht="38.25">
      <c r="A264" s="1" t="s">
        <v>441</v>
      </c>
      <c r="E264" s="27" t="s">
        <v>14211</v>
      </c>
    </row>
    <row r="265" ht="25.5">
      <c r="A265" s="1" t="s">
        <v>432</v>
      </c>
      <c r="B265" s="1">
        <v>63</v>
      </c>
      <c r="C265" s="26" t="s">
        <v>14212</v>
      </c>
      <c r="D265" t="s">
        <v>434</v>
      </c>
      <c r="E265" s="27" t="s">
        <v>14213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14204</v>
      </c>
    </row>
    <row r="268" ht="38.25">
      <c r="A268" s="1" t="s">
        <v>441</v>
      </c>
      <c r="E268" s="27" t="s">
        <v>13989</v>
      </c>
    </row>
    <row r="269" ht="25.5">
      <c r="A269" s="1" t="s">
        <v>432</v>
      </c>
      <c r="B269" s="1">
        <v>64</v>
      </c>
      <c r="C269" s="26" t="s">
        <v>14214</v>
      </c>
      <c r="D269" t="s">
        <v>434</v>
      </c>
      <c r="E269" s="27" t="s">
        <v>14215</v>
      </c>
      <c r="F269" s="28" t="s">
        <v>496</v>
      </c>
      <c r="G269" s="29">
        <v>3</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14216</v>
      </c>
    </row>
    <row r="272" ht="38.25">
      <c r="A272" s="1" t="s">
        <v>441</v>
      </c>
      <c r="E272" s="27" t="s">
        <v>13995</v>
      </c>
    </row>
    <row r="273" ht="25.5">
      <c r="A273" s="1" t="s">
        <v>432</v>
      </c>
      <c r="B273" s="1">
        <v>65</v>
      </c>
      <c r="C273" s="26" t="s">
        <v>14217</v>
      </c>
      <c r="D273" t="s">
        <v>434</v>
      </c>
      <c r="E273" s="27" t="s">
        <v>14218</v>
      </c>
      <c r="F273" s="28" t="s">
        <v>496</v>
      </c>
      <c r="G273" s="29">
        <v>3</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14216</v>
      </c>
    </row>
    <row r="276" ht="38.25">
      <c r="A276" s="1" t="s">
        <v>441</v>
      </c>
      <c r="E276" s="27" t="s">
        <v>13995</v>
      </c>
    </row>
    <row r="277" ht="25.5">
      <c r="A277" s="1" t="s">
        <v>432</v>
      </c>
      <c r="B277" s="1">
        <v>66</v>
      </c>
      <c r="C277" s="26" t="s">
        <v>13847</v>
      </c>
      <c r="D277" t="s">
        <v>434</v>
      </c>
      <c r="E277" s="27" t="s">
        <v>13848</v>
      </c>
      <c r="F277" s="28" t="s">
        <v>496</v>
      </c>
      <c r="G277" s="29">
        <v>6</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14219</v>
      </c>
    </row>
    <row r="280" ht="38.25">
      <c r="A280" s="1" t="s">
        <v>441</v>
      </c>
      <c r="E280" s="27" t="s">
        <v>13512</v>
      </c>
    </row>
    <row r="281" ht="25.5">
      <c r="A281" s="1" t="s">
        <v>432</v>
      </c>
      <c r="B281" s="1">
        <v>67</v>
      </c>
      <c r="C281" s="26" t="s">
        <v>14002</v>
      </c>
      <c r="D281" t="s">
        <v>434</v>
      </c>
      <c r="E281" s="27" t="s">
        <v>14003</v>
      </c>
      <c r="F281" s="28" t="s">
        <v>496</v>
      </c>
      <c r="G281" s="29">
        <v>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14219</v>
      </c>
    </row>
    <row r="284" ht="38.25">
      <c r="A284" s="1" t="s">
        <v>441</v>
      </c>
      <c r="E284" s="27" t="s">
        <v>13512</v>
      </c>
    </row>
    <row r="285">
      <c r="A285" s="1" t="s">
        <v>432</v>
      </c>
      <c r="B285" s="1">
        <v>68</v>
      </c>
      <c r="C285" s="26" t="s">
        <v>13653</v>
      </c>
      <c r="D285" t="s">
        <v>434</v>
      </c>
      <c r="E285" s="27" t="s">
        <v>13654</v>
      </c>
      <c r="F285" s="28" t="s">
        <v>496</v>
      </c>
      <c r="G285" s="29">
        <v>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14220</v>
      </c>
    </row>
    <row r="288" ht="89.25">
      <c r="A288" s="1" t="s">
        <v>441</v>
      </c>
      <c r="E288" s="27" t="s">
        <v>13600</v>
      </c>
    </row>
    <row r="289">
      <c r="A289" s="1" t="s">
        <v>432</v>
      </c>
      <c r="B289" s="1">
        <v>69</v>
      </c>
      <c r="C289" s="26" t="s">
        <v>13627</v>
      </c>
      <c r="D289" t="s">
        <v>434</v>
      </c>
      <c r="E289" s="27" t="s">
        <v>13628</v>
      </c>
      <c r="F289" s="28" t="s">
        <v>496</v>
      </c>
      <c r="G289" s="29">
        <v>1</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14221</v>
      </c>
    </row>
    <row r="292" ht="89.25">
      <c r="A292" s="1" t="s">
        <v>441</v>
      </c>
      <c r="E292" s="27" t="s">
        <v>13600</v>
      </c>
    </row>
    <row r="293" ht="25.5">
      <c r="A293" s="1" t="s">
        <v>432</v>
      </c>
      <c r="B293" s="1">
        <v>70</v>
      </c>
      <c r="C293" s="26" t="s">
        <v>13503</v>
      </c>
      <c r="D293" t="s">
        <v>434</v>
      </c>
      <c r="E293" s="27" t="s">
        <v>13504</v>
      </c>
      <c r="F293" s="28" t="s">
        <v>496</v>
      </c>
      <c r="G293" s="29">
        <v>2</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14222</v>
      </c>
    </row>
    <row r="296" ht="51">
      <c r="A296" s="1" t="s">
        <v>441</v>
      </c>
      <c r="E296" s="27" t="s">
        <v>13506</v>
      </c>
    </row>
    <row r="297" ht="25.5">
      <c r="A297" s="1" t="s">
        <v>432</v>
      </c>
      <c r="B297" s="1">
        <v>71</v>
      </c>
      <c r="C297" s="26" t="s">
        <v>13510</v>
      </c>
      <c r="D297" t="s">
        <v>434</v>
      </c>
      <c r="E297" s="27" t="s">
        <v>13511</v>
      </c>
      <c r="F297" s="28" t="s">
        <v>496</v>
      </c>
      <c r="G297" s="29">
        <v>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14222</v>
      </c>
    </row>
    <row r="300" ht="38.25">
      <c r="A300" s="1" t="s">
        <v>441</v>
      </c>
      <c r="E300" s="27" t="s">
        <v>13512</v>
      </c>
    </row>
    <row r="301" ht="25.5">
      <c r="A301" s="1" t="s">
        <v>432</v>
      </c>
      <c r="B301" s="1">
        <v>72</v>
      </c>
      <c r="C301" s="26" t="s">
        <v>13606</v>
      </c>
      <c r="D301" t="s">
        <v>434</v>
      </c>
      <c r="E301" s="27" t="s">
        <v>13607</v>
      </c>
      <c r="F301" s="28" t="s">
        <v>496</v>
      </c>
      <c r="G301" s="29">
        <v>2</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14222</v>
      </c>
    </row>
    <row r="304" ht="38.25">
      <c r="A304" s="1" t="s">
        <v>441</v>
      </c>
      <c r="E304" s="27" t="s">
        <v>13608</v>
      </c>
    </row>
    <row r="305">
      <c r="A305" s="1" t="s">
        <v>432</v>
      </c>
      <c r="B305" s="1">
        <v>73</v>
      </c>
      <c r="C305" s="26" t="s">
        <v>14223</v>
      </c>
      <c r="D305" t="s">
        <v>434</v>
      </c>
      <c r="E305" s="27" t="s">
        <v>14224</v>
      </c>
      <c r="F305" s="28" t="s">
        <v>496</v>
      </c>
      <c r="G305" s="29">
        <v>2</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14179</v>
      </c>
    </row>
    <row r="308" ht="63.75">
      <c r="A308" s="1" t="s">
        <v>441</v>
      </c>
      <c r="E308" s="27" t="s">
        <v>13518</v>
      </c>
    </row>
    <row r="309">
      <c r="A309" s="1" t="s">
        <v>432</v>
      </c>
      <c r="B309" s="1">
        <v>74</v>
      </c>
      <c r="C309" s="26" t="s">
        <v>14225</v>
      </c>
      <c r="D309" t="s">
        <v>434</v>
      </c>
      <c r="E309" s="27" t="s">
        <v>14226</v>
      </c>
      <c r="F309" s="28" t="s">
        <v>496</v>
      </c>
      <c r="G309" s="29">
        <v>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14179</v>
      </c>
    </row>
    <row r="312" ht="63.75">
      <c r="A312" s="1" t="s">
        <v>441</v>
      </c>
      <c r="E312" s="27" t="s">
        <v>13518</v>
      </c>
    </row>
    <row r="313">
      <c r="A313" s="1" t="s">
        <v>432</v>
      </c>
      <c r="B313" s="1">
        <v>75</v>
      </c>
      <c r="C313" s="26" t="s">
        <v>14227</v>
      </c>
      <c r="D313" t="s">
        <v>434</v>
      </c>
      <c r="E313" s="27" t="s">
        <v>14228</v>
      </c>
      <c r="F313" s="28" t="s">
        <v>496</v>
      </c>
      <c r="G313" s="29">
        <v>1</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14179</v>
      </c>
    </row>
    <row r="316" ht="63.75">
      <c r="A316" s="1" t="s">
        <v>441</v>
      </c>
      <c r="E316" s="27" t="s">
        <v>13518</v>
      </c>
    </row>
    <row r="317">
      <c r="A317" s="1" t="s">
        <v>432</v>
      </c>
      <c r="B317" s="1">
        <v>76</v>
      </c>
      <c r="C317" s="26" t="s">
        <v>14229</v>
      </c>
      <c r="D317" t="s">
        <v>434</v>
      </c>
      <c r="E317" s="27" t="s">
        <v>14230</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14179</v>
      </c>
    </row>
    <row r="320" ht="63.75">
      <c r="A320" s="1" t="s">
        <v>441</v>
      </c>
      <c r="E320" s="27" t="s">
        <v>13518</v>
      </c>
    </row>
    <row r="321">
      <c r="A321" s="1" t="s">
        <v>432</v>
      </c>
      <c r="B321" s="1">
        <v>77</v>
      </c>
      <c r="C321" s="26" t="s">
        <v>14231</v>
      </c>
      <c r="D321" t="s">
        <v>434</v>
      </c>
      <c r="E321" s="27" t="s">
        <v>14232</v>
      </c>
      <c r="F321" s="28" t="s">
        <v>496</v>
      </c>
      <c r="G321" s="29">
        <v>20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14179</v>
      </c>
    </row>
    <row r="324" ht="63.75">
      <c r="A324" s="1" t="s">
        <v>441</v>
      </c>
      <c r="E324" s="27" t="s">
        <v>13518</v>
      </c>
    </row>
    <row r="325">
      <c r="A325" s="1" t="s">
        <v>432</v>
      </c>
      <c r="B325" s="1">
        <v>78</v>
      </c>
      <c r="C325" s="26" t="s">
        <v>13515</v>
      </c>
      <c r="D325" t="s">
        <v>434</v>
      </c>
      <c r="E325" s="27" t="s">
        <v>13516</v>
      </c>
      <c r="F325" s="28" t="s">
        <v>496</v>
      </c>
      <c r="G325" s="29">
        <v>4</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14179</v>
      </c>
    </row>
    <row r="328" ht="63.75">
      <c r="A328" s="1" t="s">
        <v>441</v>
      </c>
      <c r="E328" s="27" t="s">
        <v>13518</v>
      </c>
    </row>
    <row r="329">
      <c r="A329" s="1" t="s">
        <v>432</v>
      </c>
      <c r="B329" s="1">
        <v>79</v>
      </c>
      <c r="C329" s="26" t="s">
        <v>14233</v>
      </c>
      <c r="D329" t="s">
        <v>434</v>
      </c>
      <c r="E329" s="27" t="s">
        <v>14234</v>
      </c>
      <c r="F329" s="28" t="s">
        <v>496</v>
      </c>
      <c r="G329" s="29">
        <v>8</v>
      </c>
      <c r="H329" s="28">
        <v>0</v>
      </c>
      <c r="I329" s="30">
        <f>ROUND(G329*H329,P4)</f>
        <v>0</v>
      </c>
      <c r="L329" s="31">
        <v>0</v>
      </c>
      <c r="M329" s="24">
        <f>ROUND(G329*L329,P4)</f>
        <v>0</v>
      </c>
      <c r="N329" s="25" t="s">
        <v>13472</v>
      </c>
      <c r="O329" s="32">
        <f>M329*AA329</f>
        <v>0</v>
      </c>
      <c r="P329" s="1">
        <v>3</v>
      </c>
      <c r="AA329" s="1">
        <f>IF(P329=1,$O$3,IF(P329=2,$O$4,$O$5))</f>
        <v>0</v>
      </c>
    </row>
    <row r="330">
      <c r="A330" s="1" t="s">
        <v>437</v>
      </c>
      <c r="E330" s="27" t="s">
        <v>434</v>
      </c>
    </row>
    <row r="331">
      <c r="A331" s="1" t="s">
        <v>439</v>
      </c>
      <c r="E331" s="33" t="s">
        <v>14219</v>
      </c>
    </row>
    <row r="332" ht="51">
      <c r="A332" s="1" t="s">
        <v>441</v>
      </c>
      <c r="E332" s="27" t="s">
        <v>14001</v>
      </c>
    </row>
    <row r="333">
      <c r="A333" s="1" t="s">
        <v>432</v>
      </c>
      <c r="B333" s="1">
        <v>80</v>
      </c>
      <c r="C333" s="26" t="s">
        <v>14235</v>
      </c>
      <c r="D333" t="s">
        <v>434</v>
      </c>
      <c r="E333" s="27" t="s">
        <v>14236</v>
      </c>
      <c r="F333" s="28" t="s">
        <v>496</v>
      </c>
      <c r="G333" s="29">
        <v>1</v>
      </c>
      <c r="H333" s="28">
        <v>0</v>
      </c>
      <c r="I333" s="30">
        <f>ROUND(G333*H333,P4)</f>
        <v>0</v>
      </c>
      <c r="L333" s="31">
        <v>0</v>
      </c>
      <c r="M333" s="24">
        <f>ROUND(G333*L333,P4)</f>
        <v>0</v>
      </c>
      <c r="N333" s="25" t="s">
        <v>13472</v>
      </c>
      <c r="O333" s="32">
        <f>M333*AA333</f>
        <v>0</v>
      </c>
      <c r="P333" s="1">
        <v>3</v>
      </c>
      <c r="AA333" s="1">
        <f>IF(P333=1,$O$3,IF(P333=2,$O$4,$O$5))</f>
        <v>0</v>
      </c>
    </row>
    <row r="334">
      <c r="A334" s="1" t="s">
        <v>437</v>
      </c>
      <c r="E334" s="27" t="s">
        <v>434</v>
      </c>
    </row>
    <row r="335">
      <c r="A335" s="1" t="s">
        <v>439</v>
      </c>
      <c r="E335" s="33" t="s">
        <v>14237</v>
      </c>
    </row>
    <row r="336" ht="38.25">
      <c r="A336" s="1" t="s">
        <v>441</v>
      </c>
      <c r="E336" s="27" t="s">
        <v>13608</v>
      </c>
    </row>
    <row r="337">
      <c r="A337" s="1" t="s">
        <v>429</v>
      </c>
      <c r="C337" s="22" t="s">
        <v>4012</v>
      </c>
      <c r="E337" s="23" t="s">
        <v>4149</v>
      </c>
      <c r="L337" s="24">
        <f>SUMIFS(L338:L341,A338:A341,"P")</f>
        <v>0</v>
      </c>
      <c r="M337" s="24">
        <f>SUMIFS(M338:M341,A338:A341,"P")</f>
        <v>0</v>
      </c>
      <c r="N337" s="25"/>
    </row>
    <row r="338">
      <c r="A338" s="1" t="s">
        <v>432</v>
      </c>
      <c r="B338" s="1">
        <v>81</v>
      </c>
      <c r="C338" s="26" t="s">
        <v>5869</v>
      </c>
      <c r="D338" t="s">
        <v>434</v>
      </c>
      <c r="E338" s="27" t="s">
        <v>5870</v>
      </c>
      <c r="F338" s="28" t="s">
        <v>496</v>
      </c>
      <c r="G338" s="29">
        <v>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14238</v>
      </c>
    </row>
    <row r="341" ht="38.25">
      <c r="A341" s="1" t="s">
        <v>441</v>
      </c>
      <c r="E341" s="27" t="s">
        <v>14239</v>
      </c>
    </row>
    <row r="342">
      <c r="A342" s="1" t="s">
        <v>429</v>
      </c>
      <c r="C342" s="22" t="s">
        <v>4152</v>
      </c>
      <c r="E342" s="23" t="s">
        <v>4153</v>
      </c>
      <c r="L342" s="24">
        <f>SUMIFS(L343:L414,A343:A414,"P")</f>
        <v>0</v>
      </c>
      <c r="M342" s="24">
        <f>SUMIFS(M343:M414,A343:A414,"P")</f>
        <v>0</v>
      </c>
      <c r="N342" s="25"/>
    </row>
    <row r="343">
      <c r="A343" s="1" t="s">
        <v>432</v>
      </c>
      <c r="B343" s="1">
        <v>82</v>
      </c>
      <c r="C343" s="26" t="s">
        <v>4938</v>
      </c>
      <c r="D343" t="s">
        <v>434</v>
      </c>
      <c r="E343" s="27" t="s">
        <v>4155</v>
      </c>
      <c r="F343" s="28" t="s">
        <v>496</v>
      </c>
      <c r="G343" s="29">
        <v>14</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14240</v>
      </c>
    </row>
    <row r="346" ht="38.25">
      <c r="A346" s="1" t="s">
        <v>441</v>
      </c>
      <c r="E346" s="27" t="s">
        <v>13526</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63.75">
      <c r="A350" s="1" t="s">
        <v>441</v>
      </c>
      <c r="E350" s="27" t="s">
        <v>13527</v>
      </c>
    </row>
    <row r="351" ht="38.25">
      <c r="A351" s="1" t="s">
        <v>432</v>
      </c>
      <c r="B351" s="1">
        <v>84</v>
      </c>
      <c r="C351" s="26" t="s">
        <v>3014</v>
      </c>
      <c r="D351" t="s">
        <v>434</v>
      </c>
      <c r="E351" s="27" t="s">
        <v>3015</v>
      </c>
      <c r="F351" s="28" t="s">
        <v>496</v>
      </c>
      <c r="G351" s="29">
        <v>16</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63.75">
      <c r="A354" s="1" t="s">
        <v>441</v>
      </c>
      <c r="E354" s="27" t="s">
        <v>13527</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38.25">
      <c r="A358" s="1" t="s">
        <v>441</v>
      </c>
      <c r="E358" s="27" t="s">
        <v>13528</v>
      </c>
    </row>
    <row r="359">
      <c r="A359" s="1" t="s">
        <v>432</v>
      </c>
      <c r="B359" s="1">
        <v>86</v>
      </c>
      <c r="C359" s="26" t="s">
        <v>14181</v>
      </c>
      <c r="D359" t="s">
        <v>434</v>
      </c>
      <c r="E359" s="27" t="s">
        <v>14182</v>
      </c>
      <c r="F359" s="28" t="s">
        <v>496</v>
      </c>
      <c r="G359" s="29">
        <v>5</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13750</v>
      </c>
    </row>
    <row r="363">
      <c r="A363" s="1" t="s">
        <v>432</v>
      </c>
      <c r="B363" s="1">
        <v>87</v>
      </c>
      <c r="C363" s="26" t="s">
        <v>13529</v>
      </c>
      <c r="D363" t="s">
        <v>434</v>
      </c>
      <c r="E363" s="27" t="s">
        <v>13530</v>
      </c>
      <c r="F363" s="28" t="s">
        <v>496</v>
      </c>
      <c r="G363" s="29">
        <v>33</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13531</v>
      </c>
    </row>
    <row r="367">
      <c r="A367" s="1" t="s">
        <v>432</v>
      </c>
      <c r="B367" s="1">
        <v>88</v>
      </c>
      <c r="C367" s="26" t="s">
        <v>13532</v>
      </c>
      <c r="D367" t="s">
        <v>434</v>
      </c>
      <c r="E367" s="27" t="s">
        <v>13533</v>
      </c>
      <c r="F367" s="28" t="s">
        <v>496</v>
      </c>
      <c r="G367" s="29">
        <v>7</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13531</v>
      </c>
    </row>
    <row r="371">
      <c r="A371" s="1" t="s">
        <v>432</v>
      </c>
      <c r="B371" s="1">
        <v>89</v>
      </c>
      <c r="C371" s="26" t="s">
        <v>13621</v>
      </c>
      <c r="D371" t="s">
        <v>434</v>
      </c>
      <c r="E371" s="27" t="s">
        <v>13622</v>
      </c>
      <c r="F371" s="28" t="s">
        <v>496</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14147</v>
      </c>
    </row>
    <row r="374" ht="38.25">
      <c r="A374" s="1" t="s">
        <v>441</v>
      </c>
      <c r="E374" s="27" t="s">
        <v>13531</v>
      </c>
    </row>
    <row r="375">
      <c r="A375" s="1" t="s">
        <v>432</v>
      </c>
      <c r="B375" s="1">
        <v>90</v>
      </c>
      <c r="C375" s="26" t="s">
        <v>13568</v>
      </c>
      <c r="D375" t="s">
        <v>434</v>
      </c>
      <c r="E375" s="27" t="s">
        <v>13569</v>
      </c>
      <c r="F375" s="28" t="s">
        <v>496</v>
      </c>
      <c r="G375" s="29">
        <v>4</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14147</v>
      </c>
    </row>
    <row r="378" ht="38.25">
      <c r="A378" s="1" t="s">
        <v>441</v>
      </c>
      <c r="E378" s="27" t="s">
        <v>13531</v>
      </c>
    </row>
    <row r="379">
      <c r="A379" s="1" t="s">
        <v>432</v>
      </c>
      <c r="B379" s="1">
        <v>91</v>
      </c>
      <c r="C379" s="26" t="s">
        <v>13917</v>
      </c>
      <c r="D379" t="s">
        <v>434</v>
      </c>
      <c r="E379" s="27" t="s">
        <v>13918</v>
      </c>
      <c r="F379" s="28" t="s">
        <v>496</v>
      </c>
      <c r="G379" s="29">
        <v>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14147</v>
      </c>
    </row>
    <row r="382" ht="38.25">
      <c r="A382" s="1" t="s">
        <v>441</v>
      </c>
      <c r="E382" s="27" t="s">
        <v>13531</v>
      </c>
    </row>
    <row r="383">
      <c r="A383" s="1" t="s">
        <v>432</v>
      </c>
      <c r="B383" s="1">
        <v>92</v>
      </c>
      <c r="C383" s="26" t="s">
        <v>13855</v>
      </c>
      <c r="D383" t="s">
        <v>434</v>
      </c>
      <c r="E383" s="27" t="s">
        <v>13856</v>
      </c>
      <c r="F383" s="28" t="s">
        <v>496</v>
      </c>
      <c r="G383" s="29">
        <v>1</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14147</v>
      </c>
    </row>
    <row r="386" ht="38.25">
      <c r="A386" s="1" t="s">
        <v>441</v>
      </c>
      <c r="E386" s="27" t="s">
        <v>13750</v>
      </c>
    </row>
    <row r="387">
      <c r="A387" s="1" t="s">
        <v>432</v>
      </c>
      <c r="B387" s="1">
        <v>93</v>
      </c>
      <c r="C387" s="26" t="s">
        <v>3018</v>
      </c>
      <c r="D387" t="s">
        <v>434</v>
      </c>
      <c r="E387" s="27" t="s">
        <v>3019</v>
      </c>
      <c r="F387" s="28" t="s">
        <v>1625</v>
      </c>
      <c r="G387" s="29">
        <v>48</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14147</v>
      </c>
    </row>
    <row r="390" ht="38.25">
      <c r="A390" s="1" t="s">
        <v>441</v>
      </c>
      <c r="E390" s="27" t="s">
        <v>13534</v>
      </c>
    </row>
    <row r="391">
      <c r="A391" s="1" t="s">
        <v>432</v>
      </c>
      <c r="B391" s="1">
        <v>94</v>
      </c>
      <c r="C391" s="26" t="s">
        <v>13570</v>
      </c>
      <c r="D391" t="s">
        <v>434</v>
      </c>
      <c r="E391" s="27" t="s">
        <v>4943</v>
      </c>
      <c r="F391" s="28" t="s">
        <v>1625</v>
      </c>
      <c r="G391" s="29">
        <v>96</v>
      </c>
      <c r="H391" s="28">
        <v>0</v>
      </c>
      <c r="I391" s="30">
        <f>ROUND(G391*H391,P4)</f>
        <v>0</v>
      </c>
      <c r="L391" s="31">
        <v>0</v>
      </c>
      <c r="M391" s="24">
        <f>ROUND(G391*L391,P4)</f>
        <v>0</v>
      </c>
      <c r="N391" s="25" t="s">
        <v>1112</v>
      </c>
      <c r="O391" s="32">
        <f>M391*AA391</f>
        <v>0</v>
      </c>
      <c r="P391" s="1">
        <v>3</v>
      </c>
      <c r="AA391" s="1">
        <f>IF(P391=1,$O$3,IF(P391=2,$O$4,$O$5))</f>
        <v>0</v>
      </c>
    </row>
    <row r="392">
      <c r="A392" s="1" t="s">
        <v>437</v>
      </c>
      <c r="E392" s="27" t="s">
        <v>434</v>
      </c>
    </row>
    <row r="393">
      <c r="A393" s="1" t="s">
        <v>439</v>
      </c>
      <c r="E393" s="33" t="s">
        <v>14147</v>
      </c>
    </row>
    <row r="394" ht="51">
      <c r="A394" s="1" t="s">
        <v>441</v>
      </c>
      <c r="E394" s="27" t="s">
        <v>13571</v>
      </c>
    </row>
    <row r="395">
      <c r="A395" s="1" t="s">
        <v>432</v>
      </c>
      <c r="B395" s="1">
        <v>95</v>
      </c>
      <c r="C395" s="26" t="s">
        <v>3911</v>
      </c>
      <c r="D395" t="s">
        <v>434</v>
      </c>
      <c r="E395" s="27" t="s">
        <v>3912</v>
      </c>
      <c r="F395" s="28" t="s">
        <v>1625</v>
      </c>
      <c r="G395" s="29">
        <v>12</v>
      </c>
      <c r="H395" s="28">
        <v>0</v>
      </c>
      <c r="I395" s="30">
        <f>ROUND(G395*H395,P4)</f>
        <v>0</v>
      </c>
      <c r="L395" s="31">
        <v>0</v>
      </c>
      <c r="M395" s="24">
        <f>ROUND(G395*L395,P4)</f>
        <v>0</v>
      </c>
      <c r="N395" s="25" t="s">
        <v>1112</v>
      </c>
      <c r="O395" s="32">
        <f>M395*AA395</f>
        <v>0</v>
      </c>
      <c r="P395" s="1">
        <v>3</v>
      </c>
      <c r="AA395" s="1">
        <f>IF(P395=1,$O$3,IF(P395=2,$O$4,$O$5))</f>
        <v>0</v>
      </c>
    </row>
    <row r="396">
      <c r="A396" s="1" t="s">
        <v>437</v>
      </c>
      <c r="E396" s="27" t="s">
        <v>434</v>
      </c>
    </row>
    <row r="397">
      <c r="A397" s="1" t="s">
        <v>439</v>
      </c>
      <c r="E397" s="33" t="s">
        <v>14147</v>
      </c>
    </row>
    <row r="398" ht="38.25">
      <c r="A398" s="1" t="s">
        <v>441</v>
      </c>
      <c r="E398" s="27" t="s">
        <v>13535</v>
      </c>
    </row>
    <row r="399">
      <c r="A399" s="1" t="s">
        <v>432</v>
      </c>
      <c r="B399" s="1">
        <v>96</v>
      </c>
      <c r="C399" s="26" t="s">
        <v>3913</v>
      </c>
      <c r="D399" t="s">
        <v>434</v>
      </c>
      <c r="E399" s="27" t="s">
        <v>3914</v>
      </c>
      <c r="F399" s="28" t="s">
        <v>1625</v>
      </c>
      <c r="G399" s="29">
        <v>8</v>
      </c>
      <c r="H399" s="28">
        <v>0</v>
      </c>
      <c r="I399" s="30">
        <f>ROUND(G399*H399,P4)</f>
        <v>0</v>
      </c>
      <c r="L399" s="31">
        <v>0</v>
      </c>
      <c r="M399" s="24">
        <f>ROUND(G399*L399,P4)</f>
        <v>0</v>
      </c>
      <c r="N399" s="25" t="s">
        <v>1112</v>
      </c>
      <c r="O399" s="32">
        <f>M399*AA399</f>
        <v>0</v>
      </c>
      <c r="P399" s="1">
        <v>3</v>
      </c>
      <c r="AA399" s="1">
        <f>IF(P399=1,$O$3,IF(P399=2,$O$4,$O$5))</f>
        <v>0</v>
      </c>
    </row>
    <row r="400">
      <c r="A400" s="1" t="s">
        <v>437</v>
      </c>
      <c r="E400" s="27" t="s">
        <v>434</v>
      </c>
    </row>
    <row r="401">
      <c r="A401" s="1" t="s">
        <v>439</v>
      </c>
      <c r="E401" s="33" t="s">
        <v>14147</v>
      </c>
    </row>
    <row r="402" ht="38.25">
      <c r="A402" s="1" t="s">
        <v>441</v>
      </c>
      <c r="E402" s="27" t="s">
        <v>13536</v>
      </c>
    </row>
    <row r="403">
      <c r="A403" s="1" t="s">
        <v>432</v>
      </c>
      <c r="B403" s="1">
        <v>97</v>
      </c>
      <c r="C403" s="26" t="s">
        <v>13537</v>
      </c>
      <c r="D403" t="s">
        <v>434</v>
      </c>
      <c r="E403" s="27" t="s">
        <v>8983</v>
      </c>
      <c r="F403" s="28" t="s">
        <v>1625</v>
      </c>
      <c r="G403" s="29">
        <v>24</v>
      </c>
      <c r="H403" s="28">
        <v>0</v>
      </c>
      <c r="I403" s="30">
        <f>ROUND(G403*H403,P4)</f>
        <v>0</v>
      </c>
      <c r="L403" s="31">
        <v>0</v>
      </c>
      <c r="M403" s="24">
        <f>ROUND(G403*L403,P4)</f>
        <v>0</v>
      </c>
      <c r="N403" s="25" t="s">
        <v>1112</v>
      </c>
      <c r="O403" s="32">
        <f>M403*AA403</f>
        <v>0</v>
      </c>
      <c r="P403" s="1">
        <v>3</v>
      </c>
      <c r="AA403" s="1">
        <f>IF(P403=1,$O$3,IF(P403=2,$O$4,$O$5))</f>
        <v>0</v>
      </c>
    </row>
    <row r="404">
      <c r="A404" s="1" t="s">
        <v>437</v>
      </c>
      <c r="E404" s="27" t="s">
        <v>434</v>
      </c>
    </row>
    <row r="405">
      <c r="A405" s="1" t="s">
        <v>439</v>
      </c>
      <c r="E405" s="33" t="s">
        <v>14147</v>
      </c>
    </row>
    <row r="406" ht="38.25">
      <c r="A406" s="1" t="s">
        <v>441</v>
      </c>
      <c r="E406" s="27" t="s">
        <v>13538</v>
      </c>
    </row>
    <row r="407">
      <c r="A407" s="1" t="s">
        <v>432</v>
      </c>
      <c r="B407" s="1">
        <v>98</v>
      </c>
      <c r="C407" s="26" t="s">
        <v>5260</v>
      </c>
      <c r="D407" t="s">
        <v>434</v>
      </c>
      <c r="E407" s="27" t="s">
        <v>4163</v>
      </c>
      <c r="F407" s="28" t="s">
        <v>1625</v>
      </c>
      <c r="G407" s="29">
        <v>24</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14147</v>
      </c>
    </row>
    <row r="410" ht="38.25">
      <c r="A410" s="1" t="s">
        <v>441</v>
      </c>
      <c r="E410" s="27" t="s">
        <v>13539</v>
      </c>
    </row>
    <row r="411">
      <c r="A411" s="1" t="s">
        <v>432</v>
      </c>
      <c r="B411" s="1">
        <v>99</v>
      </c>
      <c r="C411" s="26" t="s">
        <v>13540</v>
      </c>
      <c r="D411" t="s">
        <v>434</v>
      </c>
      <c r="E411" s="27" t="s">
        <v>13541</v>
      </c>
      <c r="F411" s="28" t="s">
        <v>496</v>
      </c>
      <c r="G411" s="29">
        <v>1</v>
      </c>
      <c r="H411" s="28">
        <v>0</v>
      </c>
      <c r="I411" s="30">
        <f>ROUND(G411*H411,P4)</f>
        <v>0</v>
      </c>
      <c r="L411" s="31">
        <v>0</v>
      </c>
      <c r="M411" s="24">
        <f>ROUND(G411*L411,P4)</f>
        <v>0</v>
      </c>
      <c r="N411" s="25" t="s">
        <v>13472</v>
      </c>
      <c r="O411" s="32">
        <f>M411*AA411</f>
        <v>0</v>
      </c>
      <c r="P411" s="1">
        <v>3</v>
      </c>
      <c r="AA411" s="1">
        <f>IF(P411=1,$O$3,IF(P411=2,$O$4,$O$5))</f>
        <v>0</v>
      </c>
    </row>
    <row r="412">
      <c r="A412" s="1" t="s">
        <v>437</v>
      </c>
      <c r="E412" s="27" t="s">
        <v>434</v>
      </c>
    </row>
    <row r="413">
      <c r="A413" s="1" t="s">
        <v>439</v>
      </c>
      <c r="E413" s="33" t="s">
        <v>14147</v>
      </c>
    </row>
    <row r="414" ht="140.25">
      <c r="A414" s="1" t="s">
        <v>441</v>
      </c>
      <c r="E414" s="27" t="s">
        <v>13542</v>
      </c>
    </row>
    <row r="415">
      <c r="A415" s="1" t="s">
        <v>429</v>
      </c>
      <c r="C415" s="22" t="s">
        <v>14014</v>
      </c>
      <c r="E415" s="23" t="s">
        <v>14015</v>
      </c>
      <c r="L415" s="24">
        <f>SUMIFS(L416:L419,A416:A419,"P")</f>
        <v>0</v>
      </c>
      <c r="M415" s="24">
        <f>SUMIFS(M416:M419,A416:A419,"P")</f>
        <v>0</v>
      </c>
      <c r="N415" s="25"/>
    </row>
    <row r="416">
      <c r="A416" s="1" t="s">
        <v>432</v>
      </c>
      <c r="B416" s="1">
        <v>100</v>
      </c>
      <c r="C416" s="26" t="s">
        <v>14241</v>
      </c>
      <c r="D416" t="s">
        <v>434</v>
      </c>
      <c r="E416" s="27" t="s">
        <v>14242</v>
      </c>
      <c r="F416" s="28" t="s">
        <v>496</v>
      </c>
      <c r="G416" s="29">
        <v>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14180</v>
      </c>
    </row>
    <row r="419" ht="38.25">
      <c r="A419" s="1" t="s">
        <v>441</v>
      </c>
      <c r="E419" s="27" t="s">
        <v>14020</v>
      </c>
    </row>
    <row r="420">
      <c r="A420" s="1" t="s">
        <v>429</v>
      </c>
      <c r="C420" s="22" t="s">
        <v>14243</v>
      </c>
      <c r="E420" s="23" t="s">
        <v>14244</v>
      </c>
      <c r="L420" s="24">
        <f>SUMIFS(L421:L440,A421:A440,"P")</f>
        <v>0</v>
      </c>
      <c r="M420" s="24">
        <f>SUMIFS(M421:M440,A421:A440,"P")</f>
        <v>0</v>
      </c>
      <c r="N420" s="25"/>
    </row>
    <row r="421" ht="25.5">
      <c r="A421" s="1" t="s">
        <v>432</v>
      </c>
      <c r="B421" s="1">
        <v>101</v>
      </c>
      <c r="C421" s="26" t="s">
        <v>14245</v>
      </c>
      <c r="D421" t="s">
        <v>434</v>
      </c>
      <c r="E421" s="27" t="s">
        <v>14246</v>
      </c>
      <c r="F421" s="28" t="s">
        <v>496</v>
      </c>
      <c r="G421" s="29">
        <v>1</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14247</v>
      </c>
    </row>
    <row r="424" ht="63.75">
      <c r="A424" s="1" t="s">
        <v>441</v>
      </c>
      <c r="E424" s="27" t="s">
        <v>12957</v>
      </c>
    </row>
    <row r="425">
      <c r="A425" s="1" t="s">
        <v>432</v>
      </c>
      <c r="B425" s="1">
        <v>102</v>
      </c>
      <c r="C425" s="26" t="s">
        <v>14248</v>
      </c>
      <c r="D425" t="s">
        <v>434</v>
      </c>
      <c r="E425" s="27" t="s">
        <v>14249</v>
      </c>
      <c r="F425" s="28" t="s">
        <v>496</v>
      </c>
      <c r="G425" s="29">
        <v>2</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14247</v>
      </c>
    </row>
    <row r="428" ht="63.75">
      <c r="A428" s="1" t="s">
        <v>441</v>
      </c>
      <c r="E428" s="27" t="s">
        <v>12957</v>
      </c>
    </row>
    <row r="429">
      <c r="A429" s="1" t="s">
        <v>432</v>
      </c>
      <c r="B429" s="1">
        <v>103</v>
      </c>
      <c r="C429" s="26" t="s">
        <v>13924</v>
      </c>
      <c r="D429" t="s">
        <v>434</v>
      </c>
      <c r="E429" s="27" t="s">
        <v>13925</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14247</v>
      </c>
    </row>
    <row r="432" ht="63.75">
      <c r="A432" s="1" t="s">
        <v>441</v>
      </c>
      <c r="E432" s="27" t="s">
        <v>12957</v>
      </c>
    </row>
    <row r="433">
      <c r="A433" s="1" t="s">
        <v>432</v>
      </c>
      <c r="B433" s="1">
        <v>104</v>
      </c>
      <c r="C433" s="26" t="s">
        <v>13926</v>
      </c>
      <c r="D433" t="s">
        <v>434</v>
      </c>
      <c r="E433" s="27" t="s">
        <v>13927</v>
      </c>
      <c r="F433" s="28" t="s">
        <v>496</v>
      </c>
      <c r="G433" s="29">
        <v>1</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14247</v>
      </c>
    </row>
    <row r="436" ht="63.75">
      <c r="A436" s="1" t="s">
        <v>441</v>
      </c>
      <c r="E436" s="27" t="s">
        <v>12957</v>
      </c>
    </row>
    <row r="437">
      <c r="A437" s="1" t="s">
        <v>432</v>
      </c>
      <c r="B437" s="1">
        <v>105</v>
      </c>
      <c r="C437" s="26" t="s">
        <v>14250</v>
      </c>
      <c r="D437" t="s">
        <v>434</v>
      </c>
      <c r="E437" s="27" t="s">
        <v>14251</v>
      </c>
      <c r="F437" s="28" t="s">
        <v>496</v>
      </c>
      <c r="G437" s="29">
        <v>3</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14247</v>
      </c>
    </row>
    <row r="440" ht="63.75">
      <c r="A440" s="1" t="s">
        <v>441</v>
      </c>
      <c r="E440" s="27" t="s">
        <v>12957</v>
      </c>
    </row>
    <row r="441">
      <c r="A441" s="1" t="s">
        <v>429</v>
      </c>
      <c r="C441" s="22" t="s">
        <v>879</v>
      </c>
      <c r="E441" s="23" t="s">
        <v>1198</v>
      </c>
      <c r="L441" s="24">
        <f>SUMIFS(L442:L445,A442:A445,"P")</f>
        <v>0</v>
      </c>
      <c r="M441" s="24">
        <f>SUMIFS(M442:M445,A442:A445,"P")</f>
        <v>0</v>
      </c>
      <c r="N441" s="25"/>
    </row>
    <row r="442">
      <c r="A442" s="1" t="s">
        <v>432</v>
      </c>
      <c r="B442" s="1">
        <v>106</v>
      </c>
      <c r="C442" s="26" t="s">
        <v>14021</v>
      </c>
      <c r="D442" t="s">
        <v>434</v>
      </c>
      <c r="E442" s="27" t="s">
        <v>14022</v>
      </c>
      <c r="F442" s="28" t="s">
        <v>444</v>
      </c>
      <c r="G442" s="29">
        <v>8</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14184</v>
      </c>
    </row>
    <row r="445" ht="267.75">
      <c r="A445" s="1" t="s">
        <v>441</v>
      </c>
      <c r="E445" s="27" t="s">
        <v>1416</v>
      </c>
    </row>
    <row r="446">
      <c r="A446" s="1" t="s">
        <v>429</v>
      </c>
      <c r="C446" s="22" t="s">
        <v>532</v>
      </c>
      <c r="E446" s="23" t="s">
        <v>13551</v>
      </c>
      <c r="L446" s="24">
        <f>SUMIFS(L447:L454,A447:A454,"P")</f>
        <v>0</v>
      </c>
      <c r="M446" s="24">
        <f>SUMIFS(M447:M454,A447:A454,"P")</f>
        <v>0</v>
      </c>
      <c r="N446" s="25"/>
    </row>
    <row r="447">
      <c r="A447" s="1" t="s">
        <v>432</v>
      </c>
      <c r="B447" s="1">
        <v>107</v>
      </c>
      <c r="C447" s="26" t="s">
        <v>14162</v>
      </c>
      <c r="D447" t="s">
        <v>434</v>
      </c>
      <c r="E447" s="27" t="s">
        <v>14163</v>
      </c>
      <c r="F447" s="28" t="s">
        <v>436</v>
      </c>
      <c r="G447" s="29">
        <v>66</v>
      </c>
      <c r="H447" s="28">
        <v>0</v>
      </c>
      <c r="I447" s="30">
        <f>ROUND(G447*H447,P4)</f>
        <v>0</v>
      </c>
      <c r="L447" s="31">
        <v>0</v>
      </c>
      <c r="M447" s="24">
        <f>ROUND(G447*L447,P4)</f>
        <v>0</v>
      </c>
      <c r="N447" s="25" t="s">
        <v>1112</v>
      </c>
      <c r="O447" s="32">
        <f>M447*AA447</f>
        <v>0</v>
      </c>
      <c r="P447" s="1">
        <v>3</v>
      </c>
      <c r="AA447" s="1">
        <f>IF(P447=1,$O$3,IF(P447=2,$O$4,$O$5))</f>
        <v>0</v>
      </c>
    </row>
    <row r="448">
      <c r="A448" s="1" t="s">
        <v>437</v>
      </c>
      <c r="E448" s="27" t="s">
        <v>434</v>
      </c>
    </row>
    <row r="449">
      <c r="A449" s="1" t="s">
        <v>439</v>
      </c>
      <c r="E449" s="33" t="s">
        <v>14184</v>
      </c>
    </row>
    <row r="450" ht="153">
      <c r="A450" s="1" t="s">
        <v>441</v>
      </c>
      <c r="E450" s="27" t="s">
        <v>14164</v>
      </c>
    </row>
    <row r="451">
      <c r="A451" s="1" t="s">
        <v>432</v>
      </c>
      <c r="B451" s="1">
        <v>108</v>
      </c>
      <c r="C451" s="26" t="s">
        <v>14252</v>
      </c>
      <c r="D451" t="s">
        <v>434</v>
      </c>
      <c r="E451" s="27" t="s">
        <v>14253</v>
      </c>
      <c r="F451" s="28" t="s">
        <v>444</v>
      </c>
      <c r="G451" s="29">
        <v>80</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14254</v>
      </c>
    </row>
    <row r="454" ht="114.75">
      <c r="A454" s="1" t="s">
        <v>441</v>
      </c>
      <c r="E454" s="27" t="s">
        <v>14255</v>
      </c>
    </row>
    <row r="455">
      <c r="A455" s="1" t="s">
        <v>429</v>
      </c>
      <c r="C455" s="22" t="s">
        <v>559</v>
      </c>
      <c r="E455" s="23" t="s">
        <v>893</v>
      </c>
      <c r="L455" s="24">
        <f>SUMIFS(L456:L479,A456:A479,"P")</f>
        <v>0</v>
      </c>
      <c r="M455" s="24">
        <f>SUMIFS(M456:M479,A456:A479,"P")</f>
        <v>0</v>
      </c>
      <c r="N455" s="25"/>
    </row>
    <row r="456" ht="25.5">
      <c r="A456" s="1" t="s">
        <v>432</v>
      </c>
      <c r="B456" s="1">
        <v>109</v>
      </c>
      <c r="C456" s="26" t="s">
        <v>561</v>
      </c>
      <c r="D456" t="s">
        <v>562</v>
      </c>
      <c r="E456" s="27" t="s">
        <v>563</v>
      </c>
      <c r="F456" s="28" t="s">
        <v>476</v>
      </c>
      <c r="G456" s="29">
        <v>24</v>
      </c>
      <c r="H456" s="28">
        <v>0</v>
      </c>
      <c r="I456" s="30">
        <f>ROUND(G456*H456,P4)</f>
        <v>0</v>
      </c>
      <c r="L456" s="31">
        <v>0</v>
      </c>
      <c r="M456" s="24">
        <f>ROUND(G456*L456,P4)</f>
        <v>0</v>
      </c>
      <c r="N456" s="25" t="s">
        <v>13472</v>
      </c>
      <c r="O456" s="32">
        <f>M456*AA456</f>
        <v>0</v>
      </c>
      <c r="P456" s="1">
        <v>3</v>
      </c>
      <c r="AA456" s="1">
        <f>IF(P456=1,$O$3,IF(P456=2,$O$4,$O$5))</f>
        <v>0</v>
      </c>
    </row>
    <row r="457" ht="38.25">
      <c r="A457" s="1" t="s">
        <v>437</v>
      </c>
      <c r="E457" s="27" t="s">
        <v>564</v>
      </c>
    </row>
    <row r="458">
      <c r="A458" s="1" t="s">
        <v>439</v>
      </c>
      <c r="E458" s="33" t="s">
        <v>14184</v>
      </c>
    </row>
    <row r="459" ht="153">
      <c r="A459" s="1" t="s">
        <v>441</v>
      </c>
      <c r="E459" s="27" t="s">
        <v>566</v>
      </c>
    </row>
    <row r="460" ht="38.25">
      <c r="A460" s="1" t="s">
        <v>432</v>
      </c>
      <c r="B460" s="1">
        <v>110</v>
      </c>
      <c r="C460" s="26" t="s">
        <v>901</v>
      </c>
      <c r="D460" t="s">
        <v>562</v>
      </c>
      <c r="E460" s="27" t="s">
        <v>1060</v>
      </c>
      <c r="F460" s="28" t="s">
        <v>476</v>
      </c>
      <c r="G460" s="29">
        <v>200</v>
      </c>
      <c r="H460" s="28">
        <v>0</v>
      </c>
      <c r="I460" s="30">
        <f>ROUND(G460*H460,P4)</f>
        <v>0</v>
      </c>
      <c r="L460" s="31">
        <v>0</v>
      </c>
      <c r="M460" s="24">
        <f>ROUND(G460*L460,P4)</f>
        <v>0</v>
      </c>
      <c r="N460" s="25" t="s">
        <v>13472</v>
      </c>
      <c r="O460" s="32">
        <f>M460*AA460</f>
        <v>0</v>
      </c>
      <c r="P460" s="1">
        <v>3</v>
      </c>
      <c r="AA460" s="1">
        <f>IF(P460=1,$O$3,IF(P460=2,$O$4,$O$5))</f>
        <v>0</v>
      </c>
    </row>
    <row r="461" ht="38.25">
      <c r="A461" s="1" t="s">
        <v>437</v>
      </c>
      <c r="E461" s="27" t="s">
        <v>564</v>
      </c>
    </row>
    <row r="462">
      <c r="A462" s="1" t="s">
        <v>439</v>
      </c>
      <c r="E462" s="33" t="s">
        <v>14184</v>
      </c>
    </row>
    <row r="463" ht="153">
      <c r="A463" s="1" t="s">
        <v>441</v>
      </c>
      <c r="E463" s="27" t="s">
        <v>566</v>
      </c>
    </row>
    <row r="464" ht="25.5">
      <c r="A464" s="1" t="s">
        <v>432</v>
      </c>
      <c r="B464" s="1">
        <v>111</v>
      </c>
      <c r="C464" s="26" t="s">
        <v>7447</v>
      </c>
      <c r="D464" t="s">
        <v>562</v>
      </c>
      <c r="E464" s="27" t="s">
        <v>7448</v>
      </c>
      <c r="F464" s="28" t="s">
        <v>476</v>
      </c>
      <c r="G464" s="29">
        <v>0.20000000000000001</v>
      </c>
      <c r="H464" s="28">
        <v>0</v>
      </c>
      <c r="I464" s="30">
        <f>ROUND(G464*H464,P4)</f>
        <v>0</v>
      </c>
      <c r="L464" s="31">
        <v>0</v>
      </c>
      <c r="M464" s="24">
        <f>ROUND(G464*L464,P4)</f>
        <v>0</v>
      </c>
      <c r="N464" s="25" t="s">
        <v>13472</v>
      </c>
      <c r="O464" s="32">
        <f>M464*AA464</f>
        <v>0</v>
      </c>
      <c r="P464" s="1">
        <v>3</v>
      </c>
      <c r="AA464" s="1">
        <f>IF(P464=1,$O$3,IF(P464=2,$O$4,$O$5))</f>
        <v>0</v>
      </c>
    </row>
    <row r="465" ht="25.5">
      <c r="A465" s="1" t="s">
        <v>437</v>
      </c>
      <c r="E465" s="27" t="s">
        <v>7449</v>
      </c>
    </row>
    <row r="466">
      <c r="A466" s="1" t="s">
        <v>439</v>
      </c>
      <c r="E466" s="33" t="s">
        <v>14184</v>
      </c>
    </row>
    <row r="467" ht="153">
      <c r="A467" s="1" t="s">
        <v>441</v>
      </c>
      <c r="E467" s="27" t="s">
        <v>1108</v>
      </c>
    </row>
    <row r="468" ht="38.25">
      <c r="A468" s="1" t="s">
        <v>432</v>
      </c>
      <c r="B468" s="1">
        <v>112</v>
      </c>
      <c r="C468" s="26" t="s">
        <v>5267</v>
      </c>
      <c r="D468" t="s">
        <v>562</v>
      </c>
      <c r="E468" s="27" t="s">
        <v>5268</v>
      </c>
      <c r="F468" s="28" t="s">
        <v>476</v>
      </c>
      <c r="G468" s="29">
        <v>2</v>
      </c>
      <c r="H468" s="28">
        <v>0</v>
      </c>
      <c r="I468" s="30">
        <f>ROUND(G468*H468,P4)</f>
        <v>0</v>
      </c>
      <c r="L468" s="31">
        <v>0</v>
      </c>
      <c r="M468" s="24">
        <f>ROUND(G468*L468,P4)</f>
        <v>0</v>
      </c>
      <c r="N468" s="25" t="s">
        <v>13472</v>
      </c>
      <c r="O468" s="32">
        <f>M468*AA468</f>
        <v>0</v>
      </c>
      <c r="P468" s="1">
        <v>3</v>
      </c>
      <c r="AA468" s="1">
        <f>IF(P468=1,$O$3,IF(P468=2,$O$4,$O$5))</f>
        <v>0</v>
      </c>
    </row>
    <row r="469" ht="38.25">
      <c r="A469" s="1" t="s">
        <v>437</v>
      </c>
      <c r="E469" s="27" t="s">
        <v>5269</v>
      </c>
    </row>
    <row r="470">
      <c r="A470" s="1" t="s">
        <v>439</v>
      </c>
      <c r="E470" s="33" t="s">
        <v>14147</v>
      </c>
    </row>
    <row r="471" ht="153">
      <c r="A471" s="1" t="s">
        <v>441</v>
      </c>
      <c r="E471" s="27" t="s">
        <v>1108</v>
      </c>
    </row>
    <row r="472" ht="25.5">
      <c r="A472" s="1" t="s">
        <v>432</v>
      </c>
      <c r="B472" s="1">
        <v>113</v>
      </c>
      <c r="C472" s="26" t="s">
        <v>9972</v>
      </c>
      <c r="D472" t="s">
        <v>562</v>
      </c>
      <c r="E472" s="27" t="s">
        <v>9973</v>
      </c>
      <c r="F472" s="28" t="s">
        <v>476</v>
      </c>
      <c r="G472" s="29">
        <v>19</v>
      </c>
      <c r="H472" s="28">
        <v>0</v>
      </c>
      <c r="I472" s="30">
        <f>ROUND(G472*H472,P4)</f>
        <v>0</v>
      </c>
      <c r="L472" s="31">
        <v>0</v>
      </c>
      <c r="M472" s="24">
        <f>ROUND(G472*L472,P4)</f>
        <v>0</v>
      </c>
      <c r="N472" s="25" t="s">
        <v>13472</v>
      </c>
      <c r="O472" s="32">
        <f>M472*AA472</f>
        <v>0</v>
      </c>
      <c r="P472" s="1">
        <v>3</v>
      </c>
      <c r="AA472" s="1">
        <f>IF(P472=1,$O$3,IF(P472=2,$O$4,$O$5))</f>
        <v>0</v>
      </c>
    </row>
    <row r="473" ht="38.25">
      <c r="A473" s="1" t="s">
        <v>437</v>
      </c>
      <c r="E473" s="27" t="s">
        <v>4949</v>
      </c>
    </row>
    <row r="474">
      <c r="A474" s="1" t="s">
        <v>439</v>
      </c>
      <c r="E474" s="33" t="s">
        <v>14184</v>
      </c>
    </row>
    <row r="475" ht="153">
      <c r="A475" s="1" t="s">
        <v>441</v>
      </c>
      <c r="E475" s="27" t="s">
        <v>566</v>
      </c>
    </row>
    <row r="476" ht="25.5">
      <c r="A476" s="1" t="s">
        <v>432</v>
      </c>
      <c r="B476" s="1">
        <v>114</v>
      </c>
      <c r="C476" s="26" t="s">
        <v>5270</v>
      </c>
      <c r="D476" t="s">
        <v>562</v>
      </c>
      <c r="E476" s="27" t="s">
        <v>5271</v>
      </c>
      <c r="F476" s="28" t="s">
        <v>476</v>
      </c>
      <c r="G476" s="29">
        <v>2.5</v>
      </c>
      <c r="H476" s="28">
        <v>0</v>
      </c>
      <c r="I476" s="30">
        <f>ROUND(G476*H476,P4)</f>
        <v>0</v>
      </c>
      <c r="L476" s="31">
        <v>0</v>
      </c>
      <c r="M476" s="24">
        <f>ROUND(G476*L476,P4)</f>
        <v>0</v>
      </c>
      <c r="N476" s="25" t="s">
        <v>13472</v>
      </c>
      <c r="O476" s="32">
        <f>M476*AA476</f>
        <v>0</v>
      </c>
      <c r="P476" s="1">
        <v>3</v>
      </c>
      <c r="AA476" s="1">
        <f>IF(P476=1,$O$3,IF(P476=2,$O$4,$O$5))</f>
        <v>0</v>
      </c>
    </row>
    <row r="477" ht="38.25">
      <c r="A477" s="1" t="s">
        <v>437</v>
      </c>
      <c r="E477" s="27" t="s">
        <v>4949</v>
      </c>
    </row>
    <row r="478">
      <c r="A478" s="1" t="s">
        <v>439</v>
      </c>
      <c r="E478" s="33" t="s">
        <v>14184</v>
      </c>
    </row>
    <row r="479" ht="153">
      <c r="A479" s="1" t="s">
        <v>441</v>
      </c>
      <c r="E479" s="27" t="s">
        <v>566</v>
      </c>
    </row>
  </sheetData>
  <sheetProtection sheet="1" objects="1" scenarios="1" spinCount="100000" saltValue="CS7MGUM4rEVTUn4cCyk5MLPMy9O/R40azCaZ24SHMN5SM9oVNIAuklfCNZ6kFjiI7WLvG4Fc2Z0gl6iUt5ciXQ==" hashValue="CJfBnHzTdj7AprQAqmvks5EXgBtILTsNh1LyH9OnqkKZILlK+PAxHKSqKd4A12nEmnf1F6PHAZYxi3Mpcxdq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14256</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367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14257</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14257</v>
      </c>
    </row>
    <row r="17" ht="344.25">
      <c r="A17" s="1" t="s">
        <v>441</v>
      </c>
      <c r="E17" s="27" t="s">
        <v>13956</v>
      </c>
    </row>
    <row r="18">
      <c r="A18" s="1" t="s">
        <v>432</v>
      </c>
      <c r="B18" s="1">
        <v>3</v>
      </c>
      <c r="C18" s="26" t="s">
        <v>1175</v>
      </c>
      <c r="D18" t="s">
        <v>434</v>
      </c>
      <c r="E18" s="27" t="s">
        <v>1176</v>
      </c>
      <c r="F18" s="28" t="s">
        <v>444</v>
      </c>
      <c r="G18" s="29">
        <v>97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14257</v>
      </c>
    </row>
    <row r="21" ht="318.75">
      <c r="A21" s="1" t="s">
        <v>441</v>
      </c>
      <c r="E21" s="27" t="s">
        <v>1178</v>
      </c>
    </row>
    <row r="22">
      <c r="A22" s="1" t="s">
        <v>432</v>
      </c>
      <c r="B22" s="1">
        <v>4</v>
      </c>
      <c r="C22" s="26" t="s">
        <v>13428</v>
      </c>
      <c r="D22" t="s">
        <v>434</v>
      </c>
      <c r="E22" s="27" t="s">
        <v>13429</v>
      </c>
      <c r="F22" s="28" t="s">
        <v>467</v>
      </c>
      <c r="G22" s="29">
        <v>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14257</v>
      </c>
    </row>
    <row r="25" ht="25.5">
      <c r="A25" s="1" t="s">
        <v>441</v>
      </c>
      <c r="E25" s="27" t="s">
        <v>13431</v>
      </c>
    </row>
    <row r="26">
      <c r="A26" s="1" t="s">
        <v>432</v>
      </c>
      <c r="B26" s="1">
        <v>5</v>
      </c>
      <c r="C26" s="26" t="s">
        <v>931</v>
      </c>
      <c r="D26" t="s">
        <v>434</v>
      </c>
      <c r="E26" s="27" t="s">
        <v>932</v>
      </c>
      <c r="F26" s="28" t="s">
        <v>444</v>
      </c>
      <c r="G26" s="29">
        <v>145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14257</v>
      </c>
    </row>
    <row r="29" ht="153">
      <c r="A29" s="1" t="s">
        <v>441</v>
      </c>
      <c r="E29" s="27" t="s">
        <v>13446</v>
      </c>
    </row>
    <row r="30">
      <c r="A30" s="1" t="s">
        <v>432</v>
      </c>
      <c r="B30" s="1">
        <v>6</v>
      </c>
      <c r="C30" s="26" t="s">
        <v>1262</v>
      </c>
      <c r="D30" t="s">
        <v>434</v>
      </c>
      <c r="E30" s="27" t="s">
        <v>1263</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14257</v>
      </c>
    </row>
    <row r="33" ht="153">
      <c r="A33" s="1" t="s">
        <v>441</v>
      </c>
      <c r="E33" s="27" t="s">
        <v>14167</v>
      </c>
    </row>
    <row r="34">
      <c r="A34" s="1" t="s">
        <v>432</v>
      </c>
      <c r="B34" s="1">
        <v>7</v>
      </c>
      <c r="C34" s="26" t="s">
        <v>13447</v>
      </c>
      <c r="D34" t="s">
        <v>434</v>
      </c>
      <c r="E34" s="27" t="s">
        <v>13448</v>
      </c>
      <c r="F34" s="28" t="s">
        <v>436</v>
      </c>
      <c r="G34" s="29">
        <v>367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14257</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14257</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13558</v>
      </c>
      <c r="D44" t="s">
        <v>434</v>
      </c>
      <c r="E44" s="27" t="s">
        <v>13559</v>
      </c>
      <c r="F44" s="28" t="s">
        <v>496</v>
      </c>
      <c r="G44" s="29">
        <v>10</v>
      </c>
      <c r="H44" s="28">
        <v>0</v>
      </c>
      <c r="I44" s="30">
        <f>ROUND(G44*H44,P4)</f>
        <v>0</v>
      </c>
      <c r="L44" s="31">
        <v>0</v>
      </c>
      <c r="M44" s="24">
        <f>ROUND(G44*L44,P4)</f>
        <v>0</v>
      </c>
      <c r="N44" s="25" t="s">
        <v>13472</v>
      </c>
      <c r="O44" s="32">
        <f>M44*AA44</f>
        <v>0</v>
      </c>
      <c r="P44" s="1">
        <v>3</v>
      </c>
      <c r="AA44" s="1">
        <f>IF(P44=1,$O$3,IF(P44=2,$O$4,$O$5))</f>
        <v>0</v>
      </c>
    </row>
    <row r="45">
      <c r="A45" s="1" t="s">
        <v>437</v>
      </c>
      <c r="E45" s="27" t="s">
        <v>434</v>
      </c>
    </row>
    <row r="46">
      <c r="A46" s="1" t="s">
        <v>439</v>
      </c>
      <c r="E46" s="33" t="s">
        <v>14257</v>
      </c>
    </row>
    <row r="47" ht="140.25">
      <c r="A47" s="1" t="s">
        <v>441</v>
      </c>
      <c r="E47" s="27" t="s">
        <v>13560</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166</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14258</v>
      </c>
    </row>
    <row r="52" ht="25.5">
      <c r="A52" s="1" t="s">
        <v>441</v>
      </c>
      <c r="E52" s="27" t="s">
        <v>13452</v>
      </c>
    </row>
    <row r="53">
      <c r="A53" s="1" t="s">
        <v>432</v>
      </c>
      <c r="B53" s="1">
        <v>11</v>
      </c>
      <c r="C53" s="26" t="s">
        <v>13453</v>
      </c>
      <c r="D53" t="s">
        <v>434</v>
      </c>
      <c r="E53" s="27" t="s">
        <v>13454</v>
      </c>
      <c r="F53" s="28" t="s">
        <v>496</v>
      </c>
      <c r="G53" s="29">
        <v>39</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14257</v>
      </c>
    </row>
    <row r="56" ht="51">
      <c r="A56" s="1" t="s">
        <v>441</v>
      </c>
      <c r="E56" s="27" t="s">
        <v>13455</v>
      </c>
    </row>
    <row r="57">
      <c r="A57" s="1" t="s">
        <v>432</v>
      </c>
      <c r="B57" s="1">
        <v>12</v>
      </c>
      <c r="C57" s="26" t="s">
        <v>13456</v>
      </c>
      <c r="D57" t="s">
        <v>434</v>
      </c>
      <c r="E57" s="27" t="s">
        <v>13457</v>
      </c>
      <c r="F57" s="28" t="s">
        <v>467</v>
      </c>
      <c r="G57" s="29">
        <v>187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14257</v>
      </c>
    </row>
    <row r="60" ht="38.25">
      <c r="A60" s="1" t="s">
        <v>441</v>
      </c>
      <c r="E60" s="27" t="s">
        <v>13458</v>
      </c>
    </row>
    <row r="61">
      <c r="A61" s="1" t="s">
        <v>432</v>
      </c>
      <c r="B61" s="1">
        <v>13</v>
      </c>
      <c r="C61" s="26" t="s">
        <v>2071</v>
      </c>
      <c r="D61" t="s">
        <v>434</v>
      </c>
      <c r="E61" s="27" t="s">
        <v>2072</v>
      </c>
      <c r="F61" s="28" t="s">
        <v>467</v>
      </c>
      <c r="G61" s="29">
        <v>117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14257</v>
      </c>
    </row>
    <row r="64" ht="38.25">
      <c r="A64" s="1" t="s">
        <v>441</v>
      </c>
      <c r="E64" s="27" t="s">
        <v>13458</v>
      </c>
    </row>
    <row r="65">
      <c r="A65" s="1" t="s">
        <v>432</v>
      </c>
      <c r="B65" s="1">
        <v>14</v>
      </c>
      <c r="C65" s="26" t="s">
        <v>12876</v>
      </c>
      <c r="D65" t="s">
        <v>434</v>
      </c>
      <c r="E65" s="27" t="s">
        <v>12877</v>
      </c>
      <c r="F65" s="28" t="s">
        <v>467</v>
      </c>
      <c r="G65" s="29">
        <v>55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14257</v>
      </c>
    </row>
    <row r="68" ht="51">
      <c r="A68" s="1" t="s">
        <v>441</v>
      </c>
      <c r="E68" s="27" t="s">
        <v>13945</v>
      </c>
    </row>
    <row r="69">
      <c r="A69" s="1" t="s">
        <v>432</v>
      </c>
      <c r="B69" s="1">
        <v>15</v>
      </c>
      <c r="C69" s="26" t="s">
        <v>995</v>
      </c>
      <c r="D69" t="s">
        <v>434</v>
      </c>
      <c r="E69" s="27" t="s">
        <v>996</v>
      </c>
      <c r="F69" s="28" t="s">
        <v>467</v>
      </c>
      <c r="G69" s="29">
        <v>187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14257</v>
      </c>
    </row>
    <row r="72" ht="76.5">
      <c r="A72" s="1" t="s">
        <v>441</v>
      </c>
      <c r="E72" s="27" t="s">
        <v>13459</v>
      </c>
    </row>
    <row r="73">
      <c r="A73" s="1" t="s">
        <v>432</v>
      </c>
      <c r="B73" s="1">
        <v>16</v>
      </c>
      <c r="C73" s="26" t="s">
        <v>13435</v>
      </c>
      <c r="D73" t="s">
        <v>434</v>
      </c>
      <c r="E73" s="27" t="s">
        <v>13436</v>
      </c>
      <c r="F73" s="28" t="s">
        <v>467</v>
      </c>
      <c r="G73" s="29">
        <v>117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14257</v>
      </c>
    </row>
    <row r="76" ht="76.5">
      <c r="A76" s="1" t="s">
        <v>441</v>
      </c>
      <c r="E76" s="27" t="s">
        <v>14138</v>
      </c>
    </row>
    <row r="77">
      <c r="A77" s="1" t="s">
        <v>432</v>
      </c>
      <c r="B77" s="1">
        <v>17</v>
      </c>
      <c r="C77" s="26" t="s">
        <v>13575</v>
      </c>
      <c r="D77" t="s">
        <v>434</v>
      </c>
      <c r="E77" s="27" t="s">
        <v>13576</v>
      </c>
      <c r="F77" s="28" t="s">
        <v>467</v>
      </c>
      <c r="G77" s="29">
        <v>42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14257</v>
      </c>
    </row>
    <row r="80" ht="25.5">
      <c r="A80" s="1" t="s">
        <v>441</v>
      </c>
      <c r="E80" s="27" t="s">
        <v>13452</v>
      </c>
    </row>
    <row r="81" ht="25.5">
      <c r="A81" s="1" t="s">
        <v>432</v>
      </c>
      <c r="B81" s="1">
        <v>18</v>
      </c>
      <c r="C81" s="26" t="s">
        <v>7369</v>
      </c>
      <c r="D81" t="s">
        <v>434</v>
      </c>
      <c r="E81" s="27" t="s">
        <v>7370</v>
      </c>
      <c r="F81" s="28" t="s">
        <v>496</v>
      </c>
      <c r="G81" s="29">
        <v>16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14258</v>
      </c>
    </row>
    <row r="84" ht="38.25">
      <c r="A84" s="1" t="s">
        <v>441</v>
      </c>
      <c r="E84" s="27" t="s">
        <v>13672</v>
      </c>
    </row>
    <row r="85" ht="25.5">
      <c r="A85" s="1" t="s">
        <v>432</v>
      </c>
      <c r="B85" s="1">
        <v>19</v>
      </c>
      <c r="C85" s="26" t="s">
        <v>14139</v>
      </c>
      <c r="D85" t="s">
        <v>434</v>
      </c>
      <c r="E85" s="27" t="s">
        <v>14140</v>
      </c>
      <c r="F85" s="28" t="s">
        <v>496</v>
      </c>
      <c r="G85" s="29">
        <v>16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14258</v>
      </c>
    </row>
    <row r="88" ht="38.25">
      <c r="A88" s="1" t="s">
        <v>441</v>
      </c>
      <c r="E88" s="27" t="s">
        <v>13675</v>
      </c>
    </row>
    <row r="89">
      <c r="A89" s="1" t="s">
        <v>432</v>
      </c>
      <c r="B89" s="1">
        <v>20</v>
      </c>
      <c r="C89" s="26" t="s">
        <v>13465</v>
      </c>
      <c r="D89" t="s">
        <v>434</v>
      </c>
      <c r="E89" s="27" t="s">
        <v>13466</v>
      </c>
      <c r="F89" s="28" t="s">
        <v>496</v>
      </c>
      <c r="G89" s="29">
        <v>100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14257</v>
      </c>
    </row>
    <row r="92" ht="51">
      <c r="A92" s="1" t="s">
        <v>441</v>
      </c>
      <c r="E92" s="27" t="s">
        <v>13467</v>
      </c>
    </row>
    <row r="93">
      <c r="A93" s="1" t="s">
        <v>432</v>
      </c>
      <c r="B93" s="1">
        <v>21</v>
      </c>
      <c r="C93" s="26" t="s">
        <v>2077</v>
      </c>
      <c r="D93" t="s">
        <v>434</v>
      </c>
      <c r="E93" s="27" t="s">
        <v>2078</v>
      </c>
      <c r="F93" s="28" t="s">
        <v>496</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14257</v>
      </c>
    </row>
    <row r="96" ht="51">
      <c r="A96" s="1" t="s">
        <v>441</v>
      </c>
      <c r="E96" s="27" t="s">
        <v>13467</v>
      </c>
    </row>
    <row r="97" ht="25.5">
      <c r="A97" s="1" t="s">
        <v>432</v>
      </c>
      <c r="B97" s="1">
        <v>22</v>
      </c>
      <c r="C97" s="26" t="s">
        <v>13468</v>
      </c>
      <c r="D97" t="s">
        <v>434</v>
      </c>
      <c r="E97" s="27" t="s">
        <v>13469</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14257</v>
      </c>
    </row>
    <row r="100" ht="38.25">
      <c r="A100" s="1" t="s">
        <v>441</v>
      </c>
      <c r="E100" s="27" t="s">
        <v>13458</v>
      </c>
    </row>
    <row r="101" ht="25.5">
      <c r="A101" s="1" t="s">
        <v>432</v>
      </c>
      <c r="B101" s="1">
        <v>23</v>
      </c>
      <c r="C101" s="26" t="s">
        <v>14142</v>
      </c>
      <c r="D101" t="s">
        <v>434</v>
      </c>
      <c r="E101" s="27" t="s">
        <v>14143</v>
      </c>
      <c r="F101" s="28" t="s">
        <v>496</v>
      </c>
      <c r="G101" s="29">
        <v>92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14257</v>
      </c>
    </row>
    <row r="104" ht="38.25">
      <c r="A104" s="1" t="s">
        <v>441</v>
      </c>
      <c r="E104" s="27" t="s">
        <v>13756</v>
      </c>
    </row>
    <row r="105">
      <c r="A105" s="1" t="s">
        <v>432</v>
      </c>
      <c r="B105" s="1">
        <v>24</v>
      </c>
      <c r="C105" s="26" t="s">
        <v>14144</v>
      </c>
      <c r="D105" t="s">
        <v>434</v>
      </c>
      <c r="E105" s="27" t="s">
        <v>14145</v>
      </c>
      <c r="F105" s="28" t="s">
        <v>467</v>
      </c>
      <c r="G105" s="29">
        <v>55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14257</v>
      </c>
    </row>
    <row r="108" ht="51">
      <c r="A108" s="1" t="s">
        <v>441</v>
      </c>
      <c r="E108" s="27" t="s">
        <v>14146</v>
      </c>
    </row>
    <row r="109">
      <c r="A109" s="1" t="s">
        <v>432</v>
      </c>
      <c r="B109" s="1">
        <v>25</v>
      </c>
      <c r="C109" s="26" t="s">
        <v>13719</v>
      </c>
      <c r="D109" t="s">
        <v>434</v>
      </c>
      <c r="E109" s="27" t="s">
        <v>13720</v>
      </c>
      <c r="F109" s="28" t="s">
        <v>467</v>
      </c>
      <c r="G109" s="29">
        <v>304</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14147</v>
      </c>
    </row>
    <row r="112" ht="25.5">
      <c r="A112" s="1" t="s">
        <v>441</v>
      </c>
      <c r="E112" s="27" t="s">
        <v>13464</v>
      </c>
    </row>
    <row r="113">
      <c r="A113" s="1" t="s">
        <v>432</v>
      </c>
      <c r="B113" s="1">
        <v>26</v>
      </c>
      <c r="C113" s="26" t="s">
        <v>13722</v>
      </c>
      <c r="D113" t="s">
        <v>434</v>
      </c>
      <c r="E113" s="27" t="s">
        <v>13723</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14148</v>
      </c>
    </row>
    <row r="117">
      <c r="A117" s="1" t="s">
        <v>432</v>
      </c>
      <c r="B117" s="1">
        <v>27</v>
      </c>
      <c r="C117" s="26" t="s">
        <v>13477</v>
      </c>
      <c r="D117" t="s">
        <v>434</v>
      </c>
      <c r="E117" s="27" t="s">
        <v>13478</v>
      </c>
      <c r="F117" s="28" t="s">
        <v>436</v>
      </c>
      <c r="G117" s="29">
        <v>187</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14257</v>
      </c>
    </row>
    <row r="120" ht="102">
      <c r="A120" s="1" t="s">
        <v>441</v>
      </c>
      <c r="E120" s="27" t="s">
        <v>13479</v>
      </c>
    </row>
    <row r="121">
      <c r="A121" s="1" t="s">
        <v>429</v>
      </c>
      <c r="C121" s="22" t="s">
        <v>4140</v>
      </c>
      <c r="E121" s="23" t="s">
        <v>4141</v>
      </c>
      <c r="L121" s="24">
        <f>SUMIFS(L122:L197,A122:A197,"P")</f>
        <v>0</v>
      </c>
      <c r="M121" s="24">
        <f>SUMIFS(M122:M197,A122:A197,"P")</f>
        <v>0</v>
      </c>
      <c r="N121" s="25"/>
    </row>
    <row r="122">
      <c r="A122" s="1" t="s">
        <v>432</v>
      </c>
      <c r="B122" s="1">
        <v>28</v>
      </c>
      <c r="C122" s="26" t="s">
        <v>3884</v>
      </c>
      <c r="D122" t="s">
        <v>434</v>
      </c>
      <c r="E122" s="27" t="s">
        <v>3885</v>
      </c>
      <c r="F122" s="28" t="s">
        <v>467</v>
      </c>
      <c r="G122" s="29">
        <v>120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14149</v>
      </c>
    </row>
    <row r="125" ht="38.25">
      <c r="A125" s="1" t="s">
        <v>441</v>
      </c>
      <c r="E125" s="27" t="s">
        <v>13481</v>
      </c>
    </row>
    <row r="126">
      <c r="A126" s="1" t="s">
        <v>432</v>
      </c>
      <c r="B126" s="1">
        <v>29</v>
      </c>
      <c r="C126" s="26" t="s">
        <v>13634</v>
      </c>
      <c r="D126" t="s">
        <v>434</v>
      </c>
      <c r="E126" s="27" t="s">
        <v>13635</v>
      </c>
      <c r="F126" s="28" t="s">
        <v>467</v>
      </c>
      <c r="G126" s="29">
        <v>400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14149</v>
      </c>
    </row>
    <row r="129" ht="38.25">
      <c r="A129" s="1" t="s">
        <v>441</v>
      </c>
      <c r="E129" s="27" t="s">
        <v>13481</v>
      </c>
    </row>
    <row r="130">
      <c r="A130" s="1" t="s">
        <v>432</v>
      </c>
      <c r="B130" s="1">
        <v>30</v>
      </c>
      <c r="C130" s="26" t="s">
        <v>13630</v>
      </c>
      <c r="D130" t="s">
        <v>434</v>
      </c>
      <c r="E130" s="27" t="s">
        <v>13631</v>
      </c>
      <c r="F130" s="28" t="s">
        <v>467</v>
      </c>
      <c r="G130" s="29">
        <v>400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14149</v>
      </c>
    </row>
    <row r="133" ht="38.25">
      <c r="A133" s="1" t="s">
        <v>441</v>
      </c>
      <c r="E133" s="27" t="s">
        <v>13481</v>
      </c>
    </row>
    <row r="134">
      <c r="A134" s="1" t="s">
        <v>432</v>
      </c>
      <c r="B134" s="1">
        <v>31</v>
      </c>
      <c r="C134" s="26" t="s">
        <v>13586</v>
      </c>
      <c r="D134" t="s">
        <v>434</v>
      </c>
      <c r="E134" s="27" t="s">
        <v>13587</v>
      </c>
      <c r="F134" s="28" t="s">
        <v>467</v>
      </c>
      <c r="G134" s="29">
        <v>540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14149</v>
      </c>
    </row>
    <row r="137" ht="38.25">
      <c r="A137" s="1" t="s">
        <v>441</v>
      </c>
      <c r="E137" s="27" t="s">
        <v>13481</v>
      </c>
    </row>
    <row r="138">
      <c r="A138" s="1" t="s">
        <v>432</v>
      </c>
      <c r="B138" s="1">
        <v>32</v>
      </c>
      <c r="C138" s="26" t="s">
        <v>13588</v>
      </c>
      <c r="D138" t="s">
        <v>434</v>
      </c>
      <c r="E138" s="27" t="s">
        <v>13589</v>
      </c>
      <c r="F138" s="28" t="s">
        <v>467</v>
      </c>
      <c r="G138" s="29">
        <v>1920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14149</v>
      </c>
    </row>
    <row r="141" ht="38.25">
      <c r="A141" s="1" t="s">
        <v>441</v>
      </c>
      <c r="E141" s="27" t="s">
        <v>13481</v>
      </c>
    </row>
    <row r="142">
      <c r="A142" s="1" t="s">
        <v>432</v>
      </c>
      <c r="B142" s="1">
        <v>33</v>
      </c>
      <c r="C142" s="26" t="s">
        <v>13922</v>
      </c>
      <c r="D142" t="s">
        <v>434</v>
      </c>
      <c r="E142" s="27" t="s">
        <v>13923</v>
      </c>
      <c r="F142" s="28" t="s">
        <v>467</v>
      </c>
      <c r="G142" s="29">
        <v>400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14149</v>
      </c>
    </row>
    <row r="145" ht="38.25">
      <c r="A145" s="1" t="s">
        <v>441</v>
      </c>
      <c r="E145" s="27" t="s">
        <v>13481</v>
      </c>
    </row>
    <row r="146" ht="25.5">
      <c r="A146" s="1" t="s">
        <v>432</v>
      </c>
      <c r="B146" s="1">
        <v>34</v>
      </c>
      <c r="C146" s="26" t="s">
        <v>3005</v>
      </c>
      <c r="D146" t="s">
        <v>434</v>
      </c>
      <c r="E146" s="27" t="s">
        <v>3006</v>
      </c>
      <c r="F146" s="28" t="s">
        <v>496</v>
      </c>
      <c r="G146" s="29">
        <v>10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14149</v>
      </c>
    </row>
    <row r="149" ht="38.25">
      <c r="A149" s="1" t="s">
        <v>441</v>
      </c>
      <c r="E149" s="27" t="s">
        <v>13488</v>
      </c>
    </row>
    <row r="150" ht="25.5">
      <c r="A150" s="1" t="s">
        <v>432</v>
      </c>
      <c r="B150" s="1">
        <v>35</v>
      </c>
      <c r="C150" s="26" t="s">
        <v>3978</v>
      </c>
      <c r="D150" t="s">
        <v>434</v>
      </c>
      <c r="E150" s="27" t="s">
        <v>3979</v>
      </c>
      <c r="F150" s="28" t="s">
        <v>496</v>
      </c>
      <c r="G150" s="29">
        <v>9</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14149</v>
      </c>
    </row>
    <row r="153" ht="38.25">
      <c r="A153" s="1" t="s">
        <v>441</v>
      </c>
      <c r="E153" s="27" t="s">
        <v>13488</v>
      </c>
    </row>
    <row r="154" ht="25.5">
      <c r="A154" s="1" t="s">
        <v>432</v>
      </c>
      <c r="B154" s="1">
        <v>36</v>
      </c>
      <c r="C154" s="26" t="s">
        <v>13489</v>
      </c>
      <c r="D154" t="s">
        <v>434</v>
      </c>
      <c r="E154" s="27" t="s">
        <v>13490</v>
      </c>
      <c r="F154" s="28" t="s">
        <v>496</v>
      </c>
      <c r="G154" s="29">
        <v>26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14149</v>
      </c>
    </row>
    <row r="157" ht="38.25">
      <c r="A157" s="1" t="s">
        <v>441</v>
      </c>
      <c r="E157" s="27" t="s">
        <v>13488</v>
      </c>
    </row>
    <row r="158" ht="25.5">
      <c r="A158" s="1" t="s">
        <v>432</v>
      </c>
      <c r="B158" s="1">
        <v>37</v>
      </c>
      <c r="C158" s="26" t="s">
        <v>13590</v>
      </c>
      <c r="D158" t="s">
        <v>434</v>
      </c>
      <c r="E158" s="27" t="s">
        <v>13591</v>
      </c>
      <c r="F158" s="28" t="s">
        <v>496</v>
      </c>
      <c r="G158" s="29">
        <v>47</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14149</v>
      </c>
    </row>
    <row r="161" ht="38.25">
      <c r="A161" s="1" t="s">
        <v>441</v>
      </c>
      <c r="E161" s="27" t="s">
        <v>13488</v>
      </c>
    </row>
    <row r="162" ht="25.5">
      <c r="A162" s="1" t="s">
        <v>432</v>
      </c>
      <c r="B162" s="1">
        <v>38</v>
      </c>
      <c r="C162" s="26" t="s">
        <v>14259</v>
      </c>
      <c r="D162" t="s">
        <v>434</v>
      </c>
      <c r="E162" s="27" t="s">
        <v>14260</v>
      </c>
      <c r="F162" s="28" t="s">
        <v>496</v>
      </c>
      <c r="G162" s="29">
        <v>2</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14149</v>
      </c>
    </row>
    <row r="165" ht="38.25">
      <c r="A165" s="1" t="s">
        <v>441</v>
      </c>
      <c r="E165" s="27" t="s">
        <v>13488</v>
      </c>
    </row>
    <row r="166" ht="25.5">
      <c r="A166" s="1" t="s">
        <v>432</v>
      </c>
      <c r="B166" s="1">
        <v>39</v>
      </c>
      <c r="C166" s="26" t="s">
        <v>7390</v>
      </c>
      <c r="D166" t="s">
        <v>434</v>
      </c>
      <c r="E166" s="27" t="s">
        <v>7391</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14149</v>
      </c>
    </row>
    <row r="169" ht="38.25">
      <c r="A169" s="1" t="s">
        <v>441</v>
      </c>
      <c r="E169" s="27" t="s">
        <v>13488</v>
      </c>
    </row>
    <row r="170" ht="25.5">
      <c r="A170" s="1" t="s">
        <v>432</v>
      </c>
      <c r="B170" s="1">
        <v>40</v>
      </c>
      <c r="C170" s="26" t="s">
        <v>13491</v>
      </c>
      <c r="D170" t="s">
        <v>434</v>
      </c>
      <c r="E170" s="27" t="s">
        <v>13492</v>
      </c>
      <c r="F170" s="28" t="s">
        <v>496</v>
      </c>
      <c r="G170" s="29">
        <v>11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14149</v>
      </c>
    </row>
    <row r="173" ht="38.25">
      <c r="A173" s="1" t="s">
        <v>441</v>
      </c>
      <c r="E173" s="27" t="s">
        <v>13488</v>
      </c>
    </row>
    <row r="174" ht="25.5">
      <c r="A174" s="1" t="s">
        <v>432</v>
      </c>
      <c r="B174" s="1">
        <v>41</v>
      </c>
      <c r="C174" s="26" t="s">
        <v>13641</v>
      </c>
      <c r="D174" t="s">
        <v>434</v>
      </c>
      <c r="E174" s="27" t="s">
        <v>13642</v>
      </c>
      <c r="F174" s="28" t="s">
        <v>496</v>
      </c>
      <c r="G174" s="29">
        <v>22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14149</v>
      </c>
    </row>
    <row r="177" ht="38.25">
      <c r="A177" s="1" t="s">
        <v>441</v>
      </c>
      <c r="E177" s="27" t="s">
        <v>13488</v>
      </c>
    </row>
    <row r="178" ht="25.5">
      <c r="A178" s="1" t="s">
        <v>432</v>
      </c>
      <c r="B178" s="1">
        <v>42</v>
      </c>
      <c r="C178" s="26" t="s">
        <v>13592</v>
      </c>
      <c r="D178" t="s">
        <v>434</v>
      </c>
      <c r="E178" s="27" t="s">
        <v>13593</v>
      </c>
      <c r="F178" s="28" t="s">
        <v>496</v>
      </c>
      <c r="G178" s="29">
        <v>47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14149</v>
      </c>
    </row>
    <row r="181" ht="38.25">
      <c r="A181" s="1" t="s">
        <v>441</v>
      </c>
      <c r="E181" s="27" t="s">
        <v>13488</v>
      </c>
    </row>
    <row r="182">
      <c r="A182" s="1" t="s">
        <v>432</v>
      </c>
      <c r="B182" s="1">
        <v>43</v>
      </c>
      <c r="C182" s="26" t="s">
        <v>3980</v>
      </c>
      <c r="D182" t="s">
        <v>434</v>
      </c>
      <c r="E182" s="27" t="s">
        <v>3981</v>
      </c>
      <c r="F182" s="28" t="s">
        <v>467</v>
      </c>
      <c r="G182" s="29">
        <v>55</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14261</v>
      </c>
    </row>
    <row r="185" ht="25.5">
      <c r="A185" s="1" t="s">
        <v>441</v>
      </c>
      <c r="E185" s="27" t="s">
        <v>13493</v>
      </c>
    </row>
    <row r="186">
      <c r="A186" s="1" t="s">
        <v>432</v>
      </c>
      <c r="B186" s="1">
        <v>44</v>
      </c>
      <c r="C186" s="26" t="s">
        <v>3008</v>
      </c>
      <c r="D186" t="s">
        <v>434</v>
      </c>
      <c r="E186" s="27" t="s">
        <v>3009</v>
      </c>
      <c r="F186" s="28" t="s">
        <v>496</v>
      </c>
      <c r="G186" s="29">
        <v>166</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14149</v>
      </c>
    </row>
    <row r="189" ht="25.5">
      <c r="A189" s="1" t="s">
        <v>441</v>
      </c>
      <c r="E189" s="27" t="s">
        <v>13494</v>
      </c>
    </row>
    <row r="190">
      <c r="A190" s="1" t="s">
        <v>432</v>
      </c>
      <c r="B190" s="1">
        <v>45</v>
      </c>
      <c r="C190" s="26" t="s">
        <v>14174</v>
      </c>
      <c r="D190" t="s">
        <v>434</v>
      </c>
      <c r="E190" s="27" t="s">
        <v>14175</v>
      </c>
      <c r="F190" s="28" t="s">
        <v>496</v>
      </c>
      <c r="G190" s="29">
        <v>21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14149</v>
      </c>
    </row>
    <row r="193" ht="38.25">
      <c r="A193" s="1" t="s">
        <v>441</v>
      </c>
      <c r="E193" s="27" t="s">
        <v>14176</v>
      </c>
    </row>
    <row r="194">
      <c r="A194" s="1" t="s">
        <v>432</v>
      </c>
      <c r="B194" s="1">
        <v>46</v>
      </c>
      <c r="C194" s="26" t="s">
        <v>13345</v>
      </c>
      <c r="D194" t="s">
        <v>434</v>
      </c>
      <c r="E194" s="27" t="s">
        <v>13346</v>
      </c>
      <c r="F194" s="28" t="s">
        <v>467</v>
      </c>
      <c r="G194" s="29">
        <v>3780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14147</v>
      </c>
    </row>
    <row r="197" ht="51">
      <c r="A197" s="1" t="s">
        <v>441</v>
      </c>
      <c r="E197" s="27" t="s">
        <v>13495</v>
      </c>
    </row>
    <row r="198">
      <c r="A198" s="1" t="s">
        <v>429</v>
      </c>
      <c r="C198" s="22" t="s">
        <v>8989</v>
      </c>
      <c r="E198" s="23" t="s">
        <v>13496</v>
      </c>
      <c r="L198" s="24">
        <f>SUMIFS(L199:L206,A199:A206,"P")</f>
        <v>0</v>
      </c>
      <c r="M198" s="24">
        <f>SUMIFS(M199:M206,A199:A206,"P")</f>
        <v>0</v>
      </c>
      <c r="N198" s="25"/>
    </row>
    <row r="199">
      <c r="A199" s="1" t="s">
        <v>432</v>
      </c>
      <c r="B199" s="1">
        <v>47</v>
      </c>
      <c r="C199" s="26" t="s">
        <v>13852</v>
      </c>
      <c r="D199" t="s">
        <v>434</v>
      </c>
      <c r="E199" s="27" t="s">
        <v>13853</v>
      </c>
      <c r="F199" s="28" t="s">
        <v>496</v>
      </c>
      <c r="G199" s="29">
        <v>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14147</v>
      </c>
    </row>
    <row r="202" ht="63.75">
      <c r="A202" s="1" t="s">
        <v>441</v>
      </c>
      <c r="E202" s="27" t="s">
        <v>13518</v>
      </c>
    </row>
    <row r="203">
      <c r="A203" s="1" t="s">
        <v>432</v>
      </c>
      <c r="B203" s="1">
        <v>48</v>
      </c>
      <c r="C203" s="26" t="s">
        <v>14262</v>
      </c>
      <c r="D203" t="s">
        <v>434</v>
      </c>
      <c r="E203" s="27" t="s">
        <v>14263</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63.75">
      <c r="A206" s="1" t="s">
        <v>441</v>
      </c>
      <c r="E206" s="27" t="s">
        <v>13518</v>
      </c>
    </row>
    <row r="207">
      <c r="A207" s="1" t="s">
        <v>429</v>
      </c>
      <c r="C207" s="22" t="s">
        <v>4152</v>
      </c>
      <c r="E207" s="23" t="s">
        <v>4153</v>
      </c>
      <c r="L207" s="24">
        <f>SUMIFS(L208:L247,A208:A247,"P")</f>
        <v>0</v>
      </c>
      <c r="M207" s="24">
        <f>SUMIFS(M208:M247,A208:A247,"P")</f>
        <v>0</v>
      </c>
      <c r="N207" s="25"/>
    </row>
    <row r="208" ht="25.5">
      <c r="A208" s="1" t="s">
        <v>432</v>
      </c>
      <c r="B208" s="1">
        <v>49</v>
      </c>
      <c r="C208" s="26" t="s">
        <v>3012</v>
      </c>
      <c r="D208" t="s">
        <v>434</v>
      </c>
      <c r="E208" s="27" t="s">
        <v>3013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63.75">
      <c r="A211" s="1" t="s">
        <v>441</v>
      </c>
      <c r="E211" s="27" t="s">
        <v>13527</v>
      </c>
    </row>
    <row r="212" ht="38.25">
      <c r="A212" s="1" t="s">
        <v>432</v>
      </c>
      <c r="B212" s="1">
        <v>50</v>
      </c>
      <c r="C212" s="26" t="s">
        <v>3014</v>
      </c>
      <c r="D212" t="s">
        <v>434</v>
      </c>
      <c r="E212" s="27" t="s">
        <v>3015</v>
      </c>
      <c r="F212" s="28" t="s">
        <v>496</v>
      </c>
      <c r="G212" s="29">
        <v>10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63.75">
      <c r="A215" s="1" t="s">
        <v>441</v>
      </c>
      <c r="E215" s="27" t="s">
        <v>13527</v>
      </c>
    </row>
    <row r="216" ht="25.5">
      <c r="A216" s="1" t="s">
        <v>432</v>
      </c>
      <c r="B216" s="1">
        <v>51</v>
      </c>
      <c r="C216" s="26" t="s">
        <v>3016</v>
      </c>
      <c r="D216" t="s">
        <v>434</v>
      </c>
      <c r="E216" s="27" t="s">
        <v>3017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14147</v>
      </c>
    </row>
    <row r="219" ht="38.25">
      <c r="A219" s="1" t="s">
        <v>441</v>
      </c>
      <c r="E219" s="27" t="s">
        <v>13528</v>
      </c>
    </row>
    <row r="220">
      <c r="A220" s="1" t="s">
        <v>432</v>
      </c>
      <c r="B220" s="1">
        <v>52</v>
      </c>
      <c r="C220" s="26" t="s">
        <v>13529</v>
      </c>
      <c r="D220" t="s">
        <v>434</v>
      </c>
      <c r="E220" s="27" t="s">
        <v>13530</v>
      </c>
      <c r="F220" s="28" t="s">
        <v>496</v>
      </c>
      <c r="G220" s="29">
        <v>11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38.25">
      <c r="A223" s="1" t="s">
        <v>441</v>
      </c>
      <c r="E223" s="27" t="s">
        <v>13531</v>
      </c>
    </row>
    <row r="224">
      <c r="A224" s="1" t="s">
        <v>432</v>
      </c>
      <c r="B224" s="1">
        <v>53</v>
      </c>
      <c r="C224" s="26" t="s">
        <v>13532</v>
      </c>
      <c r="D224" t="s">
        <v>434</v>
      </c>
      <c r="E224" s="27" t="s">
        <v>13533</v>
      </c>
      <c r="F224" s="28" t="s">
        <v>496</v>
      </c>
      <c r="G224" s="29">
        <v>34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38.25">
      <c r="A227" s="1" t="s">
        <v>441</v>
      </c>
      <c r="E227" s="27" t="s">
        <v>13531</v>
      </c>
    </row>
    <row r="228">
      <c r="A228" s="1" t="s">
        <v>432</v>
      </c>
      <c r="B228" s="1">
        <v>54</v>
      </c>
      <c r="C228" s="26" t="s">
        <v>13621</v>
      </c>
      <c r="D228" t="s">
        <v>434</v>
      </c>
      <c r="E228" s="27" t="s">
        <v>13622</v>
      </c>
      <c r="F228" s="28" t="s">
        <v>496</v>
      </c>
      <c r="G228" s="29">
        <v>47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14147</v>
      </c>
    </row>
    <row r="231" ht="38.25">
      <c r="A231" s="1" t="s">
        <v>441</v>
      </c>
      <c r="E231" s="27" t="s">
        <v>13531</v>
      </c>
    </row>
    <row r="232">
      <c r="A232" s="1" t="s">
        <v>432</v>
      </c>
      <c r="B232" s="1">
        <v>55</v>
      </c>
      <c r="C232" s="26" t="s">
        <v>3018</v>
      </c>
      <c r="D232" t="s">
        <v>434</v>
      </c>
      <c r="E232" s="27" t="s">
        <v>3019</v>
      </c>
      <c r="F232" s="28" t="s">
        <v>1625</v>
      </c>
      <c r="G232" s="29">
        <v>96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38.25">
      <c r="A235" s="1" t="s">
        <v>441</v>
      </c>
      <c r="E235" s="27" t="s">
        <v>13534</v>
      </c>
    </row>
    <row r="236">
      <c r="A236" s="1" t="s">
        <v>432</v>
      </c>
      <c r="B236" s="1">
        <v>56</v>
      </c>
      <c r="C236" s="26" t="s">
        <v>13537</v>
      </c>
      <c r="D236" t="s">
        <v>434</v>
      </c>
      <c r="E236" s="27" t="s">
        <v>8983</v>
      </c>
      <c r="F236" s="28" t="s">
        <v>1625</v>
      </c>
      <c r="G236" s="29">
        <v>24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14147</v>
      </c>
    </row>
    <row r="239" ht="38.25">
      <c r="A239" s="1" t="s">
        <v>441</v>
      </c>
      <c r="E239" s="27" t="s">
        <v>13538</v>
      </c>
    </row>
    <row r="240">
      <c r="A240" s="1" t="s">
        <v>432</v>
      </c>
      <c r="B240" s="1">
        <v>57</v>
      </c>
      <c r="C240" s="26" t="s">
        <v>5260</v>
      </c>
      <c r="D240" t="s">
        <v>434</v>
      </c>
      <c r="E240" s="27" t="s">
        <v>4163</v>
      </c>
      <c r="F240" s="28" t="s">
        <v>1625</v>
      </c>
      <c r="G240" s="29">
        <v>96</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14147</v>
      </c>
    </row>
    <row r="243" ht="38.25">
      <c r="A243" s="1" t="s">
        <v>441</v>
      </c>
      <c r="E243" s="27" t="s">
        <v>13539</v>
      </c>
    </row>
    <row r="244">
      <c r="A244" s="1" t="s">
        <v>432</v>
      </c>
      <c r="B244" s="1">
        <v>58</v>
      </c>
      <c r="C244" s="26" t="s">
        <v>13540</v>
      </c>
      <c r="D244" t="s">
        <v>434</v>
      </c>
      <c r="E244" s="27" t="s">
        <v>13541</v>
      </c>
      <c r="F244" s="28" t="s">
        <v>496</v>
      </c>
      <c r="G244" s="29">
        <v>1</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14147</v>
      </c>
    </row>
    <row r="247" ht="140.25">
      <c r="A247" s="1" t="s">
        <v>441</v>
      </c>
      <c r="E247" s="27" t="s">
        <v>13542</v>
      </c>
    </row>
    <row r="248">
      <c r="A248" s="1" t="s">
        <v>429</v>
      </c>
      <c r="C248" s="22" t="s">
        <v>532</v>
      </c>
      <c r="E248" s="23" t="s">
        <v>13551</v>
      </c>
      <c r="L248" s="24">
        <f>SUMIFS(L249:L252,A249:A252,"P")</f>
        <v>0</v>
      </c>
      <c r="M248" s="24">
        <f>SUMIFS(M249:M252,A249:A252,"P")</f>
        <v>0</v>
      </c>
      <c r="N248" s="25"/>
    </row>
    <row r="249">
      <c r="A249" s="1" t="s">
        <v>432</v>
      </c>
      <c r="B249" s="1">
        <v>59</v>
      </c>
      <c r="C249" s="26" t="s">
        <v>14162</v>
      </c>
      <c r="D249" t="s">
        <v>434</v>
      </c>
      <c r="E249" s="27" t="s">
        <v>14163</v>
      </c>
      <c r="F249" s="28" t="s">
        <v>436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14257</v>
      </c>
    </row>
    <row r="252" ht="153">
      <c r="A252" s="1" t="s">
        <v>441</v>
      </c>
      <c r="E252" s="27" t="s">
        <v>14164</v>
      </c>
    </row>
    <row r="253">
      <c r="A253" s="1" t="s">
        <v>429</v>
      </c>
      <c r="C253" s="22" t="s">
        <v>559</v>
      </c>
      <c r="E253" s="23" t="s">
        <v>893</v>
      </c>
      <c r="L253" s="24">
        <f>SUMIFS(L254:L273,A254:A273,"P")</f>
        <v>0</v>
      </c>
      <c r="M253" s="24">
        <f>SUMIFS(M254:M273,A254:A273,"P")</f>
        <v>0</v>
      </c>
      <c r="N253" s="25"/>
    </row>
    <row r="254" ht="25.5">
      <c r="A254" s="1" t="s">
        <v>432</v>
      </c>
      <c r="B254" s="1">
        <v>60</v>
      </c>
      <c r="C254" s="26" t="s">
        <v>561</v>
      </c>
      <c r="D254" t="s">
        <v>562</v>
      </c>
      <c r="E254" s="27" t="s">
        <v>563</v>
      </c>
      <c r="F254" s="28" t="s">
        <v>476</v>
      </c>
      <c r="G254" s="29">
        <v>16</v>
      </c>
      <c r="H254" s="28">
        <v>0</v>
      </c>
      <c r="I254" s="30">
        <f>ROUND(G254*H254,P4)</f>
        <v>0</v>
      </c>
      <c r="L254" s="31">
        <v>0</v>
      </c>
      <c r="M254" s="24">
        <f>ROUND(G254*L254,P4)</f>
        <v>0</v>
      </c>
      <c r="N254" s="25" t="s">
        <v>13472</v>
      </c>
      <c r="O254" s="32">
        <f>M254*AA254</f>
        <v>0</v>
      </c>
      <c r="P254" s="1">
        <v>3</v>
      </c>
      <c r="AA254" s="1">
        <f>IF(P254=1,$O$3,IF(P254=2,$O$4,$O$5))</f>
        <v>0</v>
      </c>
    </row>
    <row r="255" ht="38.25">
      <c r="A255" s="1" t="s">
        <v>437</v>
      </c>
      <c r="E255" s="27" t="s">
        <v>564</v>
      </c>
    </row>
    <row r="256">
      <c r="A256" s="1" t="s">
        <v>439</v>
      </c>
      <c r="E256" s="33" t="s">
        <v>14257</v>
      </c>
    </row>
    <row r="257" ht="153">
      <c r="A257" s="1" t="s">
        <v>441</v>
      </c>
      <c r="E257" s="27" t="s">
        <v>566</v>
      </c>
    </row>
    <row r="258" ht="25.5">
      <c r="A258" s="1" t="s">
        <v>432</v>
      </c>
      <c r="B258" s="1">
        <v>61</v>
      </c>
      <c r="C258" s="26" t="s">
        <v>2228</v>
      </c>
      <c r="D258" t="s">
        <v>562</v>
      </c>
      <c r="E258" s="27" t="s">
        <v>2229</v>
      </c>
      <c r="F258" s="28" t="s">
        <v>476</v>
      </c>
      <c r="G258" s="29">
        <v>1</v>
      </c>
      <c r="H258" s="28">
        <v>0</v>
      </c>
      <c r="I258" s="30">
        <f>ROUND(G258*H258,P4)</f>
        <v>0</v>
      </c>
      <c r="L258" s="31">
        <v>0</v>
      </c>
      <c r="M258" s="24">
        <f>ROUND(G258*L258,P4)</f>
        <v>0</v>
      </c>
      <c r="N258" s="25" t="s">
        <v>13472</v>
      </c>
      <c r="O258" s="32">
        <f>M258*AA258</f>
        <v>0</v>
      </c>
      <c r="P258" s="1">
        <v>3</v>
      </c>
      <c r="AA258" s="1">
        <f>IF(P258=1,$O$3,IF(P258=2,$O$4,$O$5))</f>
        <v>0</v>
      </c>
    </row>
    <row r="259" ht="38.25">
      <c r="A259" s="1" t="s">
        <v>437</v>
      </c>
      <c r="E259" s="27" t="s">
        <v>898</v>
      </c>
    </row>
    <row r="260">
      <c r="A260" s="1" t="s">
        <v>439</v>
      </c>
      <c r="E260" s="33" t="s">
        <v>14257</v>
      </c>
    </row>
    <row r="261" ht="153">
      <c r="A261" s="1" t="s">
        <v>441</v>
      </c>
      <c r="E261" s="27" t="s">
        <v>566</v>
      </c>
    </row>
    <row r="262" ht="25.5">
      <c r="A262" s="1" t="s">
        <v>432</v>
      </c>
      <c r="B262" s="1">
        <v>62</v>
      </c>
      <c r="C262" s="26" t="s">
        <v>7447</v>
      </c>
      <c r="D262" t="s">
        <v>562</v>
      </c>
      <c r="E262" s="27" t="s">
        <v>7448</v>
      </c>
      <c r="F262" s="28" t="s">
        <v>476</v>
      </c>
      <c r="G262" s="29">
        <v>0.10000000000000001</v>
      </c>
      <c r="H262" s="28">
        <v>0</v>
      </c>
      <c r="I262" s="30">
        <f>ROUND(G262*H262,P4)</f>
        <v>0</v>
      </c>
      <c r="L262" s="31">
        <v>0</v>
      </c>
      <c r="M262" s="24">
        <f>ROUND(G262*L262,P4)</f>
        <v>0</v>
      </c>
      <c r="N262" s="25" t="s">
        <v>13472</v>
      </c>
      <c r="O262" s="32">
        <f>M262*AA262</f>
        <v>0</v>
      </c>
      <c r="P262" s="1">
        <v>3</v>
      </c>
      <c r="AA262" s="1">
        <f>IF(P262=1,$O$3,IF(P262=2,$O$4,$O$5))</f>
        <v>0</v>
      </c>
    </row>
    <row r="263" ht="25.5">
      <c r="A263" s="1" t="s">
        <v>437</v>
      </c>
      <c r="E263" s="27" t="s">
        <v>7449</v>
      </c>
    </row>
    <row r="264">
      <c r="A264" s="1" t="s">
        <v>439</v>
      </c>
      <c r="E264" s="33" t="s">
        <v>14257</v>
      </c>
    </row>
    <row r="265" ht="153">
      <c r="A265" s="1" t="s">
        <v>441</v>
      </c>
      <c r="E265" s="27" t="s">
        <v>1108</v>
      </c>
    </row>
    <row r="266" ht="38.25">
      <c r="A266" s="1" t="s">
        <v>432</v>
      </c>
      <c r="B266" s="1">
        <v>63</v>
      </c>
      <c r="C266" s="26" t="s">
        <v>5267</v>
      </c>
      <c r="D266" t="s">
        <v>562</v>
      </c>
      <c r="E266" s="27" t="s">
        <v>5268</v>
      </c>
      <c r="F266" s="28" t="s">
        <v>476</v>
      </c>
      <c r="G266" s="29">
        <v>1</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5269</v>
      </c>
    </row>
    <row r="268">
      <c r="A268" s="1" t="s">
        <v>439</v>
      </c>
      <c r="E268" s="33" t="s">
        <v>14147</v>
      </c>
    </row>
    <row r="269" ht="153">
      <c r="A269" s="1" t="s">
        <v>441</v>
      </c>
      <c r="E269" s="27" t="s">
        <v>1108</v>
      </c>
    </row>
    <row r="270" ht="25.5">
      <c r="A270" s="1" t="s">
        <v>432</v>
      </c>
      <c r="B270" s="1">
        <v>64</v>
      </c>
      <c r="C270" s="26" t="s">
        <v>5270</v>
      </c>
      <c r="D270" t="s">
        <v>562</v>
      </c>
      <c r="E270" s="27" t="s">
        <v>5271</v>
      </c>
      <c r="F270" s="28" t="s">
        <v>476</v>
      </c>
      <c r="G270" s="29">
        <v>5</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4949</v>
      </c>
    </row>
    <row r="272">
      <c r="A272" s="1" t="s">
        <v>439</v>
      </c>
      <c r="E272" s="33" t="s">
        <v>14257</v>
      </c>
    </row>
    <row r="273" ht="153">
      <c r="A273" s="1" t="s">
        <v>441</v>
      </c>
      <c r="E273" s="27" t="s">
        <v>566</v>
      </c>
    </row>
  </sheetData>
  <sheetProtection sheet="1" objects="1" scenarios="1" spinCount="100000" saltValue="7r6hIJ8GXosmC4Nhekr+/oCSewkLh/YGc3H13R89uYfNBzih9OpF1U/2Wpx0uOW4OMSFmvt17IUt/Yr3G1y/kQ==" hashValue="9zlSgPYdpetJv1s3MhNqlH5av/on2Q2XokoLlO27lqc/G9OcdR99Enp0nEpIPV2NcCWioB/iNf5ecFuzR4/1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14264</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1550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14265</v>
      </c>
    </row>
    <row r="13">
      <c r="A13" s="1" t="s">
        <v>441</v>
      </c>
      <c r="E13" s="27" t="s">
        <v>13445</v>
      </c>
    </row>
    <row r="14">
      <c r="A14" s="1" t="s">
        <v>432</v>
      </c>
      <c r="B14" s="1">
        <v>2</v>
      </c>
      <c r="C14" s="26" t="s">
        <v>2027</v>
      </c>
      <c r="D14" t="s">
        <v>434</v>
      </c>
      <c r="E14" s="27" t="s">
        <v>2028</v>
      </c>
      <c r="F14" s="28" t="s">
        <v>444</v>
      </c>
      <c r="G14" s="29">
        <v>830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14265</v>
      </c>
    </row>
    <row r="17" ht="344.25">
      <c r="A17" s="1" t="s">
        <v>441</v>
      </c>
      <c r="E17" s="27" t="s">
        <v>13956</v>
      </c>
    </row>
    <row r="18">
      <c r="A18" s="1" t="s">
        <v>432</v>
      </c>
      <c r="B18" s="1">
        <v>3</v>
      </c>
      <c r="C18" s="26" t="s">
        <v>1175</v>
      </c>
      <c r="D18" t="s">
        <v>434</v>
      </c>
      <c r="E18" s="27" t="s">
        <v>1176</v>
      </c>
      <c r="F18" s="28" t="s">
        <v>444</v>
      </c>
      <c r="G18" s="29">
        <v>440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14265</v>
      </c>
    </row>
    <row r="21" ht="318.75">
      <c r="A21" s="1" t="s">
        <v>441</v>
      </c>
      <c r="E21" s="27" t="s">
        <v>1178</v>
      </c>
    </row>
    <row r="22">
      <c r="A22" s="1" t="s">
        <v>432</v>
      </c>
      <c r="B22" s="1">
        <v>4</v>
      </c>
      <c r="C22" s="26" t="s">
        <v>931</v>
      </c>
      <c r="D22" t="s">
        <v>434</v>
      </c>
      <c r="E22" s="27" t="s">
        <v>932</v>
      </c>
      <c r="F22" s="28" t="s">
        <v>444</v>
      </c>
      <c r="G22" s="29">
        <v>375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14265</v>
      </c>
    </row>
    <row r="25" ht="153">
      <c r="A25" s="1" t="s">
        <v>441</v>
      </c>
      <c r="E25" s="27" t="s">
        <v>13446</v>
      </c>
    </row>
    <row r="26">
      <c r="A26" s="1" t="s">
        <v>432</v>
      </c>
      <c r="B26" s="1">
        <v>5</v>
      </c>
      <c r="C26" s="26" t="s">
        <v>1262</v>
      </c>
      <c r="D26" t="s">
        <v>434</v>
      </c>
      <c r="E26" s="27" t="s">
        <v>1263</v>
      </c>
      <c r="F26" s="28" t="s">
        <v>444</v>
      </c>
      <c r="G26" s="29">
        <v>720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14265</v>
      </c>
    </row>
    <row r="29" ht="153">
      <c r="A29" s="1" t="s">
        <v>441</v>
      </c>
      <c r="E29" s="27" t="s">
        <v>14167</v>
      </c>
    </row>
    <row r="30">
      <c r="A30" s="1" t="s">
        <v>432</v>
      </c>
      <c r="B30" s="1">
        <v>6</v>
      </c>
      <c r="C30" s="26" t="s">
        <v>13447</v>
      </c>
      <c r="D30" t="s">
        <v>434</v>
      </c>
      <c r="E30" s="27" t="s">
        <v>13448</v>
      </c>
      <c r="F30" s="28" t="s">
        <v>436</v>
      </c>
      <c r="G30" s="29">
        <v>1550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14265</v>
      </c>
    </row>
    <row r="33" ht="38.25">
      <c r="A33" s="1" t="s">
        <v>441</v>
      </c>
      <c r="E33" s="27" t="s">
        <v>13449</v>
      </c>
    </row>
    <row r="34">
      <c r="A34" s="1" t="s">
        <v>429</v>
      </c>
      <c r="C34" s="22" t="s">
        <v>463</v>
      </c>
      <c r="E34" s="23" t="s">
        <v>1187</v>
      </c>
      <c r="L34" s="24">
        <f>SUMIFS(L35:L46,A35:A46,"P")</f>
        <v>0</v>
      </c>
      <c r="M34" s="24">
        <f>SUMIFS(M35:M46,A35:A46,"P")</f>
        <v>0</v>
      </c>
      <c r="N34" s="25"/>
    </row>
    <row r="35">
      <c r="A35" s="1" t="s">
        <v>432</v>
      </c>
      <c r="B35" s="1">
        <v>7</v>
      </c>
      <c r="C35" s="26" t="s">
        <v>13819</v>
      </c>
      <c r="D35" t="s">
        <v>434</v>
      </c>
      <c r="E35" s="27" t="s">
        <v>13820</v>
      </c>
      <c r="F35" s="28" t="s">
        <v>444</v>
      </c>
      <c r="G35" s="29">
        <v>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14266</v>
      </c>
    </row>
    <row r="38" ht="267.75">
      <c r="A38" s="1" t="s">
        <v>441</v>
      </c>
      <c r="E38" s="27" t="s">
        <v>13960</v>
      </c>
    </row>
    <row r="39">
      <c r="A39" s="1" t="s">
        <v>432</v>
      </c>
      <c r="B39" s="1">
        <v>8</v>
      </c>
      <c r="C39" s="26" t="s">
        <v>1467</v>
      </c>
      <c r="D39" t="s">
        <v>434</v>
      </c>
      <c r="E39" s="27" t="s">
        <v>1468</v>
      </c>
      <c r="F39" s="28" t="s">
        <v>444</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14266</v>
      </c>
    </row>
    <row r="42" ht="357">
      <c r="A42" s="1" t="s">
        <v>441</v>
      </c>
      <c r="E42" s="27" t="s">
        <v>1466</v>
      </c>
    </row>
    <row r="43">
      <c r="A43" s="1" t="s">
        <v>432</v>
      </c>
      <c r="B43" s="1">
        <v>9</v>
      </c>
      <c r="C43" s="26" t="s">
        <v>13821</v>
      </c>
      <c r="D43" t="s">
        <v>434</v>
      </c>
      <c r="E43" s="27" t="s">
        <v>13822</v>
      </c>
      <c r="F43" s="28" t="s">
        <v>476</v>
      </c>
      <c r="G43" s="29">
        <v>6.2000000000000002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14266</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14265</v>
      </c>
    </row>
    <row r="51" ht="38.25">
      <c r="A51" s="1" t="s">
        <v>441</v>
      </c>
      <c r="E51" s="27" t="s">
        <v>839</v>
      </c>
    </row>
    <row r="52">
      <c r="A52" s="1" t="s">
        <v>429</v>
      </c>
      <c r="C52" s="22" t="s">
        <v>852</v>
      </c>
      <c r="E52" s="23" t="s">
        <v>1138</v>
      </c>
      <c r="L52" s="24">
        <f>SUMIFS(L53:L72,A53:A72,"P")</f>
        <v>0</v>
      </c>
      <c r="M52" s="24">
        <f>SUMIFS(M53:M72,A53:A72,"P")</f>
        <v>0</v>
      </c>
      <c r="N52" s="25"/>
    </row>
    <row r="53" ht="25.5">
      <c r="A53" s="1" t="s">
        <v>432</v>
      </c>
      <c r="B53" s="1">
        <v>11</v>
      </c>
      <c r="C53" s="26" t="s">
        <v>14267</v>
      </c>
      <c r="D53" t="s">
        <v>434</v>
      </c>
      <c r="E53" s="27" t="s">
        <v>14268</v>
      </c>
      <c r="F53" s="28" t="s">
        <v>444</v>
      </c>
      <c r="G53" s="29">
        <v>19.5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14265</v>
      </c>
    </row>
    <row r="56" ht="140.25">
      <c r="A56" s="1" t="s">
        <v>441</v>
      </c>
      <c r="E56" s="27" t="s">
        <v>14269</v>
      </c>
    </row>
    <row r="57">
      <c r="A57" s="1" t="s">
        <v>432</v>
      </c>
      <c r="B57" s="1">
        <v>12</v>
      </c>
      <c r="C57" s="26" t="s">
        <v>13824</v>
      </c>
      <c r="D57" t="s">
        <v>434</v>
      </c>
      <c r="E57" s="27" t="s">
        <v>13825</v>
      </c>
      <c r="F57" s="28" t="s">
        <v>444</v>
      </c>
      <c r="G57" s="29">
        <v>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14265</v>
      </c>
    </row>
    <row r="60" ht="38.25">
      <c r="A60" s="1" t="s">
        <v>441</v>
      </c>
      <c r="E60" s="27" t="s">
        <v>14270</v>
      </c>
    </row>
    <row r="61">
      <c r="A61" s="1" t="s">
        <v>432</v>
      </c>
      <c r="B61" s="1">
        <v>13</v>
      </c>
      <c r="C61" s="26" t="s">
        <v>14271</v>
      </c>
      <c r="D61" t="s">
        <v>434</v>
      </c>
      <c r="E61" s="27" t="s">
        <v>14272</v>
      </c>
      <c r="F61" s="28" t="s">
        <v>436</v>
      </c>
      <c r="G61" s="29">
        <v>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14265</v>
      </c>
    </row>
    <row r="64" ht="63.75">
      <c r="A64" s="1" t="s">
        <v>441</v>
      </c>
      <c r="E64" s="27" t="s">
        <v>856</v>
      </c>
    </row>
    <row r="65">
      <c r="A65" s="1" t="s">
        <v>432</v>
      </c>
      <c r="B65" s="1">
        <v>14</v>
      </c>
      <c r="C65" s="26" t="s">
        <v>13558</v>
      </c>
      <c r="D65" t="s">
        <v>434</v>
      </c>
      <c r="E65" s="27" t="s">
        <v>13559</v>
      </c>
      <c r="F65" s="28" t="s">
        <v>496</v>
      </c>
      <c r="G65" s="29">
        <v>120</v>
      </c>
      <c r="H65" s="28">
        <v>0</v>
      </c>
      <c r="I65" s="30">
        <f>ROUND(G65*H65,P4)</f>
        <v>0</v>
      </c>
      <c r="L65" s="31">
        <v>0</v>
      </c>
      <c r="M65" s="24">
        <f>ROUND(G65*L65,P4)</f>
        <v>0</v>
      </c>
      <c r="N65" s="25" t="s">
        <v>13574</v>
      </c>
      <c r="O65" s="32">
        <f>M65*AA65</f>
        <v>0</v>
      </c>
      <c r="P65" s="1">
        <v>3</v>
      </c>
      <c r="AA65" s="1">
        <f>IF(P65=1,$O$3,IF(P65=2,$O$4,$O$5))</f>
        <v>0</v>
      </c>
    </row>
    <row r="66">
      <c r="A66" s="1" t="s">
        <v>437</v>
      </c>
      <c r="E66" s="27" t="s">
        <v>434</v>
      </c>
    </row>
    <row r="67">
      <c r="A67" s="1" t="s">
        <v>439</v>
      </c>
      <c r="E67" s="33" t="s">
        <v>14265</v>
      </c>
    </row>
    <row r="68" ht="140.25">
      <c r="A68" s="1" t="s">
        <v>441</v>
      </c>
      <c r="E68" s="27" t="s">
        <v>13560</v>
      </c>
    </row>
    <row r="69">
      <c r="A69" s="1" t="s">
        <v>432</v>
      </c>
      <c r="B69" s="1">
        <v>15</v>
      </c>
      <c r="C69" s="26" t="s">
        <v>14273</v>
      </c>
      <c r="D69" t="s">
        <v>434</v>
      </c>
      <c r="E69" s="27" t="s">
        <v>14068</v>
      </c>
      <c r="F69" s="28" t="s">
        <v>496</v>
      </c>
      <c r="G69" s="29">
        <v>4</v>
      </c>
      <c r="H69" s="28">
        <v>0</v>
      </c>
      <c r="I69" s="30">
        <f>ROUND(G69*H69,P4)</f>
        <v>0</v>
      </c>
      <c r="L69" s="31">
        <v>0</v>
      </c>
      <c r="M69" s="24">
        <f>ROUND(G69*L69,P4)</f>
        <v>0</v>
      </c>
      <c r="N69" s="25" t="s">
        <v>13472</v>
      </c>
      <c r="O69" s="32">
        <f>M69*AA69</f>
        <v>0</v>
      </c>
      <c r="P69" s="1">
        <v>3</v>
      </c>
      <c r="AA69" s="1">
        <f>IF(P69=1,$O$3,IF(P69=2,$O$4,$O$5))</f>
        <v>0</v>
      </c>
    </row>
    <row r="70">
      <c r="A70" s="1" t="s">
        <v>437</v>
      </c>
      <c r="E70" s="27" t="s">
        <v>434</v>
      </c>
    </row>
    <row r="71">
      <c r="A71" s="1" t="s">
        <v>439</v>
      </c>
      <c r="E71" s="33" t="s">
        <v>14265</v>
      </c>
    </row>
    <row r="72" ht="178.5">
      <c r="A72" s="1" t="s">
        <v>441</v>
      </c>
      <c r="E72" s="27" t="s">
        <v>14069</v>
      </c>
    </row>
    <row r="73">
      <c r="A73" s="1" t="s">
        <v>429</v>
      </c>
      <c r="C73" s="22" t="s">
        <v>1142</v>
      </c>
      <c r="E73" s="23" t="s">
        <v>1143</v>
      </c>
      <c r="L73" s="24">
        <f>SUMIFS(L74:L81,A74:A81,"P")</f>
        <v>0</v>
      </c>
      <c r="M73" s="24">
        <f>SUMIFS(M74:M81,A74:A81,"P")</f>
        <v>0</v>
      </c>
      <c r="N73" s="25"/>
    </row>
    <row r="74" ht="25.5">
      <c r="A74" s="1" t="s">
        <v>432</v>
      </c>
      <c r="B74" s="1">
        <v>16</v>
      </c>
      <c r="C74" s="26" t="s">
        <v>1418</v>
      </c>
      <c r="D74" t="s">
        <v>434</v>
      </c>
      <c r="E74" s="27" t="s">
        <v>1419</v>
      </c>
      <c r="F74" s="28" t="s">
        <v>436</v>
      </c>
      <c r="G74" s="29">
        <v>296.5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14266</v>
      </c>
    </row>
    <row r="77" ht="191.25">
      <c r="A77" s="1" t="s">
        <v>441</v>
      </c>
      <c r="E77" s="27" t="s">
        <v>14274</v>
      </c>
    </row>
    <row r="78">
      <c r="A78" s="1" t="s">
        <v>432</v>
      </c>
      <c r="B78" s="1">
        <v>17</v>
      </c>
      <c r="C78" s="26" t="s">
        <v>14030</v>
      </c>
      <c r="D78" t="s">
        <v>434</v>
      </c>
      <c r="E78" s="27" t="s">
        <v>14031</v>
      </c>
      <c r="F78" s="28" t="s">
        <v>436</v>
      </c>
      <c r="G78" s="29">
        <v>296.5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14266</v>
      </c>
    </row>
    <row r="81" ht="38.25">
      <c r="A81" s="1" t="s">
        <v>441</v>
      </c>
      <c r="E81" s="27" t="s">
        <v>14275</v>
      </c>
    </row>
    <row r="82">
      <c r="A82" s="1" t="s">
        <v>429</v>
      </c>
      <c r="C82" s="22" t="s">
        <v>4099</v>
      </c>
      <c r="E82" s="23" t="s">
        <v>13450</v>
      </c>
      <c r="L82" s="24">
        <f>SUMIFS(L83:L158,A83:A158,"P")</f>
        <v>0</v>
      </c>
      <c r="M82" s="24">
        <f>SUMIFS(M83:M158,A83:A158,"P")</f>
        <v>0</v>
      </c>
      <c r="N82" s="25"/>
    </row>
    <row r="83" ht="25.5">
      <c r="A83" s="1" t="s">
        <v>432</v>
      </c>
      <c r="B83" s="1">
        <v>18</v>
      </c>
      <c r="C83" s="26" t="s">
        <v>4883</v>
      </c>
      <c r="D83" t="s">
        <v>434</v>
      </c>
      <c r="E83" s="27" t="s">
        <v>4102</v>
      </c>
      <c r="F83" s="28" t="s">
        <v>496</v>
      </c>
      <c r="G83" s="29">
        <v>215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14265</v>
      </c>
    </row>
    <row r="86" ht="25.5">
      <c r="A86" s="1" t="s">
        <v>441</v>
      </c>
      <c r="E86" s="27" t="s">
        <v>13452</v>
      </c>
    </row>
    <row r="87">
      <c r="A87" s="1" t="s">
        <v>432</v>
      </c>
      <c r="B87" s="1">
        <v>19</v>
      </c>
      <c r="C87" s="26" t="s">
        <v>13453</v>
      </c>
      <c r="D87" t="s">
        <v>434</v>
      </c>
      <c r="E87" s="27" t="s">
        <v>13454</v>
      </c>
      <c r="F87" s="28" t="s">
        <v>496</v>
      </c>
      <c r="G87" s="29">
        <v>35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14265</v>
      </c>
    </row>
    <row r="90" ht="51">
      <c r="A90" s="1" t="s">
        <v>441</v>
      </c>
      <c r="E90" s="27" t="s">
        <v>13455</v>
      </c>
    </row>
    <row r="91">
      <c r="A91" s="1" t="s">
        <v>432</v>
      </c>
      <c r="B91" s="1">
        <v>20</v>
      </c>
      <c r="C91" s="26" t="s">
        <v>13456</v>
      </c>
      <c r="D91" t="s">
        <v>434</v>
      </c>
      <c r="E91" s="27" t="s">
        <v>13457</v>
      </c>
      <c r="F91" s="28" t="s">
        <v>467</v>
      </c>
      <c r="G91" s="29">
        <v>879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14265</v>
      </c>
    </row>
    <row r="94" ht="38.25">
      <c r="A94" s="1" t="s">
        <v>441</v>
      </c>
      <c r="E94" s="27" t="s">
        <v>13458</v>
      </c>
    </row>
    <row r="95">
      <c r="A95" s="1" t="s">
        <v>432</v>
      </c>
      <c r="B95" s="1">
        <v>21</v>
      </c>
      <c r="C95" s="26" t="s">
        <v>2071</v>
      </c>
      <c r="D95" t="s">
        <v>434</v>
      </c>
      <c r="E95" s="27" t="s">
        <v>2072</v>
      </c>
      <c r="F95" s="28" t="s">
        <v>467</v>
      </c>
      <c r="G95" s="29">
        <v>851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14265</v>
      </c>
    </row>
    <row r="98" ht="38.25">
      <c r="A98" s="1" t="s">
        <v>441</v>
      </c>
      <c r="E98" s="27" t="s">
        <v>13458</v>
      </c>
    </row>
    <row r="99">
      <c r="A99" s="1" t="s">
        <v>432</v>
      </c>
      <c r="B99" s="1">
        <v>22</v>
      </c>
      <c r="C99" s="26" t="s">
        <v>12876</v>
      </c>
      <c r="D99" t="s">
        <v>434</v>
      </c>
      <c r="E99" s="27" t="s">
        <v>12877</v>
      </c>
      <c r="F99" s="28" t="s">
        <v>467</v>
      </c>
      <c r="G99" s="29">
        <v>70</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14265</v>
      </c>
    </row>
    <row r="102" ht="51">
      <c r="A102" s="1" t="s">
        <v>441</v>
      </c>
      <c r="E102" s="27" t="s">
        <v>13945</v>
      </c>
    </row>
    <row r="103">
      <c r="A103" s="1" t="s">
        <v>432</v>
      </c>
      <c r="B103" s="1">
        <v>23</v>
      </c>
      <c r="C103" s="26" t="s">
        <v>995</v>
      </c>
      <c r="D103" t="s">
        <v>434</v>
      </c>
      <c r="E103" s="27" t="s">
        <v>996</v>
      </c>
      <c r="F103" s="28" t="s">
        <v>467</v>
      </c>
      <c r="G103" s="29">
        <v>1534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14265</v>
      </c>
    </row>
    <row r="106" ht="76.5">
      <c r="A106" s="1" t="s">
        <v>441</v>
      </c>
      <c r="E106" s="27" t="s">
        <v>13459</v>
      </c>
    </row>
    <row r="107" ht="25.5">
      <c r="A107" s="1" t="s">
        <v>432</v>
      </c>
      <c r="B107" s="1">
        <v>24</v>
      </c>
      <c r="C107" s="26" t="s">
        <v>13460</v>
      </c>
      <c r="D107" t="s">
        <v>434</v>
      </c>
      <c r="E107" s="27" t="s">
        <v>9527</v>
      </c>
      <c r="F107" s="28" t="s">
        <v>467</v>
      </c>
      <c r="G107" s="29">
        <v>879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14265</v>
      </c>
    </row>
    <row r="110" ht="76.5">
      <c r="A110" s="1" t="s">
        <v>441</v>
      </c>
      <c r="E110" s="27" t="s">
        <v>13461</v>
      </c>
    </row>
    <row r="111" ht="25.5">
      <c r="A111" s="1" t="s">
        <v>432</v>
      </c>
      <c r="B111" s="1">
        <v>25</v>
      </c>
      <c r="C111" s="26" t="s">
        <v>13666</v>
      </c>
      <c r="D111" t="s">
        <v>434</v>
      </c>
      <c r="E111" s="27" t="s">
        <v>13667</v>
      </c>
      <c r="F111" s="28" t="s">
        <v>467</v>
      </c>
      <c r="G111" s="29">
        <v>851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14265</v>
      </c>
    </row>
    <row r="114" ht="76.5">
      <c r="A114" s="1" t="s">
        <v>441</v>
      </c>
      <c r="E114" s="27" t="s">
        <v>13461</v>
      </c>
    </row>
    <row r="115" ht="25.5">
      <c r="A115" s="1" t="s">
        <v>432</v>
      </c>
      <c r="B115" s="1">
        <v>26</v>
      </c>
      <c r="C115" s="26" t="s">
        <v>4106</v>
      </c>
      <c r="D115" t="s">
        <v>434</v>
      </c>
      <c r="E115" s="27" t="s">
        <v>4107</v>
      </c>
      <c r="F115" s="28" t="s">
        <v>467</v>
      </c>
      <c r="G115" s="29">
        <v>570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14265</v>
      </c>
    </row>
    <row r="118" ht="25.5">
      <c r="A118" s="1" t="s">
        <v>441</v>
      </c>
      <c r="E118" s="27" t="s">
        <v>13464</v>
      </c>
    </row>
    <row r="119" ht="25.5">
      <c r="A119" s="1" t="s">
        <v>432</v>
      </c>
      <c r="B119" s="1">
        <v>27</v>
      </c>
      <c r="C119" s="26" t="s">
        <v>7363</v>
      </c>
      <c r="D119" t="s">
        <v>434</v>
      </c>
      <c r="E119" s="27" t="s">
        <v>7364</v>
      </c>
      <c r="F119" s="28" t="s">
        <v>467</v>
      </c>
      <c r="G119" s="29">
        <v>480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14265</v>
      </c>
    </row>
    <row r="122" ht="25.5">
      <c r="A122" s="1" t="s">
        <v>441</v>
      </c>
      <c r="E122" s="27" t="s">
        <v>13464</v>
      </c>
    </row>
    <row r="123">
      <c r="A123" s="1" t="s">
        <v>432</v>
      </c>
      <c r="B123" s="1">
        <v>28</v>
      </c>
      <c r="C123" s="26" t="s">
        <v>5258</v>
      </c>
      <c r="D123" t="s">
        <v>434</v>
      </c>
      <c r="E123" s="27" t="s">
        <v>4109</v>
      </c>
      <c r="F123" s="28" t="s">
        <v>496</v>
      </c>
      <c r="G123" s="29">
        <v>12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14265</v>
      </c>
    </row>
    <row r="126" ht="25.5">
      <c r="A126" s="1" t="s">
        <v>441</v>
      </c>
      <c r="E126" s="27" t="s">
        <v>13464</v>
      </c>
    </row>
    <row r="127">
      <c r="A127" s="1" t="s">
        <v>432</v>
      </c>
      <c r="B127" s="1">
        <v>29</v>
      </c>
      <c r="C127" s="26" t="s">
        <v>14193</v>
      </c>
      <c r="D127" t="s">
        <v>434</v>
      </c>
      <c r="E127" s="27" t="s">
        <v>14194</v>
      </c>
      <c r="F127" s="28" t="s">
        <v>496</v>
      </c>
      <c r="G127" s="29">
        <v>84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14265</v>
      </c>
    </row>
    <row r="130" ht="38.25">
      <c r="A130" s="1" t="s">
        <v>441</v>
      </c>
      <c r="E130" s="27" t="s">
        <v>13746</v>
      </c>
    </row>
    <row r="131">
      <c r="A131" s="1" t="s">
        <v>432</v>
      </c>
      <c r="B131" s="1">
        <v>30</v>
      </c>
      <c r="C131" s="26" t="s">
        <v>13465</v>
      </c>
      <c r="D131" t="s">
        <v>434</v>
      </c>
      <c r="E131" s="27" t="s">
        <v>13466</v>
      </c>
      <c r="F131" s="28" t="s">
        <v>496</v>
      </c>
      <c r="G131" s="29">
        <v>98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14265</v>
      </c>
    </row>
    <row r="134" ht="51">
      <c r="A134" s="1" t="s">
        <v>441</v>
      </c>
      <c r="E134" s="27" t="s">
        <v>13467</v>
      </c>
    </row>
    <row r="135">
      <c r="A135" s="1" t="s">
        <v>432</v>
      </c>
      <c r="B135" s="1">
        <v>31</v>
      </c>
      <c r="C135" s="26" t="s">
        <v>2077</v>
      </c>
      <c r="D135" t="s">
        <v>434</v>
      </c>
      <c r="E135" s="27" t="s">
        <v>2078</v>
      </c>
      <c r="F135" s="28" t="s">
        <v>496</v>
      </c>
      <c r="G135" s="29">
        <v>12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14265</v>
      </c>
    </row>
    <row r="138" ht="51">
      <c r="A138" s="1" t="s">
        <v>441</v>
      </c>
      <c r="E138" s="27" t="s">
        <v>13467</v>
      </c>
    </row>
    <row r="139" ht="25.5">
      <c r="A139" s="1" t="s">
        <v>432</v>
      </c>
      <c r="B139" s="1">
        <v>32</v>
      </c>
      <c r="C139" s="26" t="s">
        <v>13468</v>
      </c>
      <c r="D139" t="s">
        <v>434</v>
      </c>
      <c r="E139" s="27" t="s">
        <v>13469</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14265</v>
      </c>
    </row>
    <row r="142" ht="38.25">
      <c r="A142" s="1" t="s">
        <v>441</v>
      </c>
      <c r="E142" s="27" t="s">
        <v>13458</v>
      </c>
    </row>
    <row r="143">
      <c r="A143" s="1" t="s">
        <v>432</v>
      </c>
      <c r="B143" s="1">
        <v>33</v>
      </c>
      <c r="C143" s="26" t="s">
        <v>14144</v>
      </c>
      <c r="D143" t="s">
        <v>434</v>
      </c>
      <c r="E143" s="27" t="s">
        <v>14145</v>
      </c>
      <c r="F143" s="28" t="s">
        <v>467</v>
      </c>
      <c r="G143" s="29">
        <v>775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14265</v>
      </c>
    </row>
    <row r="146" ht="51">
      <c r="A146" s="1" t="s">
        <v>441</v>
      </c>
      <c r="E146" s="27" t="s">
        <v>14146</v>
      </c>
    </row>
    <row r="147" ht="25.5">
      <c r="A147" s="1" t="s">
        <v>432</v>
      </c>
      <c r="B147" s="1">
        <v>34</v>
      </c>
      <c r="C147" s="26" t="s">
        <v>13785</v>
      </c>
      <c r="D147" t="s">
        <v>434</v>
      </c>
      <c r="E147" s="27" t="s">
        <v>7372</v>
      </c>
      <c r="F147" s="28" t="s">
        <v>1618</v>
      </c>
      <c r="G147" s="29">
        <v>960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14266</v>
      </c>
    </row>
    <row r="150" ht="51">
      <c r="A150" s="1" t="s">
        <v>441</v>
      </c>
      <c r="E150" s="27" t="s">
        <v>13467</v>
      </c>
    </row>
    <row r="151">
      <c r="A151" s="1" t="s">
        <v>432</v>
      </c>
      <c r="B151" s="1">
        <v>35</v>
      </c>
      <c r="C151" s="26" t="s">
        <v>13719</v>
      </c>
      <c r="D151" t="s">
        <v>434</v>
      </c>
      <c r="E151" s="27" t="s">
        <v>13720</v>
      </c>
      <c r="F151" s="28" t="s">
        <v>467</v>
      </c>
      <c r="G151" s="29">
        <v>440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14265</v>
      </c>
    </row>
    <row r="154" ht="25.5">
      <c r="A154" s="1" t="s">
        <v>441</v>
      </c>
      <c r="E154" s="27" t="s">
        <v>13464</v>
      </c>
    </row>
    <row r="155">
      <c r="A155" s="1" t="s">
        <v>432</v>
      </c>
      <c r="B155" s="1">
        <v>36</v>
      </c>
      <c r="C155" s="26" t="s">
        <v>13477</v>
      </c>
      <c r="D155" t="s">
        <v>434</v>
      </c>
      <c r="E155" s="27" t="s">
        <v>13478</v>
      </c>
      <c r="F155" s="28" t="s">
        <v>436</v>
      </c>
      <c r="G155" s="29">
        <v>2210</v>
      </c>
      <c r="H155" s="28">
        <v>0</v>
      </c>
      <c r="I155" s="30">
        <f>ROUND(G155*H155,P4)</f>
        <v>0</v>
      </c>
      <c r="L155" s="31">
        <v>0</v>
      </c>
      <c r="M155" s="24">
        <f>ROUND(G155*L155,P4)</f>
        <v>0</v>
      </c>
      <c r="N155" s="25" t="s">
        <v>13472</v>
      </c>
      <c r="O155" s="32">
        <f>M155*AA155</f>
        <v>0</v>
      </c>
      <c r="P155" s="1">
        <v>3</v>
      </c>
      <c r="AA155" s="1">
        <f>IF(P155=1,$O$3,IF(P155=2,$O$4,$O$5))</f>
        <v>0</v>
      </c>
    </row>
    <row r="156">
      <c r="A156" s="1" t="s">
        <v>437</v>
      </c>
      <c r="E156" s="27" t="s">
        <v>434</v>
      </c>
    </row>
    <row r="157">
      <c r="A157" s="1" t="s">
        <v>439</v>
      </c>
      <c r="E157" s="33" t="s">
        <v>14265</v>
      </c>
    </row>
    <row r="158" ht="102">
      <c r="A158" s="1" t="s">
        <v>441</v>
      </c>
      <c r="E158" s="27" t="s">
        <v>13479</v>
      </c>
    </row>
    <row r="159">
      <c r="A159" s="1" t="s">
        <v>429</v>
      </c>
      <c r="C159" s="22" t="s">
        <v>2556</v>
      </c>
      <c r="E159" s="23" t="s">
        <v>4114</v>
      </c>
      <c r="L159" s="24">
        <f>SUMIFS(L160:L179,A160:A179,"P")</f>
        <v>0</v>
      </c>
      <c r="M159" s="24">
        <f>SUMIFS(M160:M179,A160:A179,"P")</f>
        <v>0</v>
      </c>
      <c r="N159" s="25"/>
    </row>
    <row r="160">
      <c r="A160" s="1" t="s">
        <v>432</v>
      </c>
      <c r="B160" s="1">
        <v>37</v>
      </c>
      <c r="C160" s="26" t="s">
        <v>2081</v>
      </c>
      <c r="D160" t="s">
        <v>434</v>
      </c>
      <c r="E160" s="27" t="s">
        <v>2082</v>
      </c>
      <c r="F160" s="28" t="s">
        <v>467</v>
      </c>
      <c r="G160" s="29">
        <v>410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14276</v>
      </c>
    </row>
    <row r="163" ht="51">
      <c r="A163" s="1" t="s">
        <v>441</v>
      </c>
      <c r="E163" s="27" t="s">
        <v>13580</v>
      </c>
    </row>
    <row r="164">
      <c r="A164" s="1" t="s">
        <v>432</v>
      </c>
      <c r="B164" s="1">
        <v>38</v>
      </c>
      <c r="C164" s="26" t="s">
        <v>2087</v>
      </c>
      <c r="D164" t="s">
        <v>434</v>
      </c>
      <c r="E164" s="27" t="s">
        <v>2088</v>
      </c>
      <c r="F164" s="28" t="s">
        <v>496</v>
      </c>
      <c r="G164" s="29">
        <v>76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14276</v>
      </c>
    </row>
    <row r="167" ht="38.25">
      <c r="A167" s="1" t="s">
        <v>441</v>
      </c>
      <c r="E167" s="27" t="s">
        <v>13976</v>
      </c>
    </row>
    <row r="168">
      <c r="A168" s="1" t="s">
        <v>432</v>
      </c>
      <c r="B168" s="1">
        <v>39</v>
      </c>
      <c r="C168" s="26" t="s">
        <v>3998</v>
      </c>
      <c r="D168" t="s">
        <v>434</v>
      </c>
      <c r="E168" s="27" t="s">
        <v>3999</v>
      </c>
      <c r="F168" s="28" t="s">
        <v>496</v>
      </c>
      <c r="G168" s="29">
        <v>38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14276</v>
      </c>
    </row>
    <row r="171" ht="38.25">
      <c r="A171" s="1" t="s">
        <v>441</v>
      </c>
      <c r="E171" s="27" t="s">
        <v>13585</v>
      </c>
    </row>
    <row r="172" ht="25.5">
      <c r="A172" s="1" t="s">
        <v>432</v>
      </c>
      <c r="B172" s="1">
        <v>40</v>
      </c>
      <c r="C172" s="26" t="s">
        <v>14277</v>
      </c>
      <c r="D172" t="s">
        <v>434</v>
      </c>
      <c r="E172" s="27" t="s">
        <v>8985</v>
      </c>
      <c r="F172" s="28" t="s">
        <v>496</v>
      </c>
      <c r="G172" s="29">
        <v>16</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14276</v>
      </c>
    </row>
    <row r="175" ht="25.5">
      <c r="A175" s="1" t="s">
        <v>441</v>
      </c>
      <c r="E175" s="27" t="s">
        <v>14278</v>
      </c>
    </row>
    <row r="176">
      <c r="A176" s="1" t="s">
        <v>432</v>
      </c>
      <c r="B176" s="1">
        <v>41</v>
      </c>
      <c r="C176" s="26" t="s">
        <v>14104</v>
      </c>
      <c r="D176" t="s">
        <v>434</v>
      </c>
      <c r="E176" s="27" t="s">
        <v>14105</v>
      </c>
      <c r="F176" s="28" t="s">
        <v>467</v>
      </c>
      <c r="G176" s="29">
        <v>190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14276</v>
      </c>
    </row>
    <row r="179" ht="51">
      <c r="A179" s="1" t="s">
        <v>441</v>
      </c>
      <c r="E179" s="27" t="s">
        <v>13495</v>
      </c>
    </row>
    <row r="180">
      <c r="A180" s="1" t="s">
        <v>429</v>
      </c>
      <c r="C180" s="22" t="s">
        <v>4140</v>
      </c>
      <c r="E180" s="23" t="s">
        <v>4141</v>
      </c>
      <c r="L180" s="24">
        <f>SUMIFS(L181:L232,A181:A232,"P")</f>
        <v>0</v>
      </c>
      <c r="M180" s="24">
        <f>SUMIFS(M181:M232,A181:A232,"P")</f>
        <v>0</v>
      </c>
      <c r="N180" s="25"/>
    </row>
    <row r="181">
      <c r="A181" s="1" t="s">
        <v>432</v>
      </c>
      <c r="B181" s="1">
        <v>42</v>
      </c>
      <c r="C181" s="26" t="s">
        <v>2991</v>
      </c>
      <c r="D181" t="s">
        <v>434</v>
      </c>
      <c r="E181" s="27" t="s">
        <v>2992</v>
      </c>
      <c r="F181" s="28" t="s">
        <v>467</v>
      </c>
      <c r="G181" s="29">
        <v>570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13547</v>
      </c>
    </row>
    <row r="184" ht="38.25">
      <c r="A184" s="1" t="s">
        <v>441</v>
      </c>
      <c r="E184" s="27" t="s">
        <v>13481</v>
      </c>
    </row>
    <row r="185">
      <c r="A185" s="1" t="s">
        <v>432</v>
      </c>
      <c r="B185" s="1">
        <v>43</v>
      </c>
      <c r="C185" s="26" t="s">
        <v>14279</v>
      </c>
      <c r="D185" t="s">
        <v>434</v>
      </c>
      <c r="E185" s="27" t="s">
        <v>14280</v>
      </c>
      <c r="F185" s="28" t="s">
        <v>467</v>
      </c>
      <c r="G185" s="29">
        <v>480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13547</v>
      </c>
    </row>
    <row r="188" ht="38.25">
      <c r="A188" s="1" t="s">
        <v>441</v>
      </c>
      <c r="E188" s="27" t="s">
        <v>13481</v>
      </c>
    </row>
    <row r="189">
      <c r="A189" s="1" t="s">
        <v>432</v>
      </c>
      <c r="B189" s="1">
        <v>44</v>
      </c>
      <c r="C189" s="26" t="s">
        <v>2997</v>
      </c>
      <c r="D189" t="s">
        <v>434</v>
      </c>
      <c r="E189" s="27" t="s">
        <v>2998</v>
      </c>
      <c r="F189" s="28" t="s">
        <v>467</v>
      </c>
      <c r="G189" s="29">
        <v>471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13547</v>
      </c>
    </row>
    <row r="192" ht="38.25">
      <c r="A192" s="1" t="s">
        <v>441</v>
      </c>
      <c r="E192" s="27" t="s">
        <v>13481</v>
      </c>
    </row>
    <row r="193">
      <c r="A193" s="1" t="s">
        <v>432</v>
      </c>
      <c r="B193" s="1">
        <v>45</v>
      </c>
      <c r="C193" s="26" t="s">
        <v>13586</v>
      </c>
      <c r="D193" t="s">
        <v>434</v>
      </c>
      <c r="E193" s="27" t="s">
        <v>13587</v>
      </c>
      <c r="F193" s="28" t="s">
        <v>467</v>
      </c>
      <c r="G193" s="29">
        <v>2337</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13547</v>
      </c>
    </row>
    <row r="196" ht="38.25">
      <c r="A196" s="1" t="s">
        <v>441</v>
      </c>
      <c r="E196" s="27" t="s">
        <v>13481</v>
      </c>
    </row>
    <row r="197">
      <c r="A197" s="1" t="s">
        <v>432</v>
      </c>
      <c r="B197" s="1">
        <v>46</v>
      </c>
      <c r="C197" s="26" t="s">
        <v>13562</v>
      </c>
      <c r="D197" t="s">
        <v>434</v>
      </c>
      <c r="E197" s="27" t="s">
        <v>13563</v>
      </c>
      <c r="F197" s="28" t="s">
        <v>467</v>
      </c>
      <c r="G197" s="29">
        <v>480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13547</v>
      </c>
    </row>
    <row r="200" ht="38.25">
      <c r="A200" s="1" t="s">
        <v>441</v>
      </c>
      <c r="E200" s="27" t="s">
        <v>13481</v>
      </c>
    </row>
    <row r="201">
      <c r="A201" s="1" t="s">
        <v>432</v>
      </c>
      <c r="B201" s="1">
        <v>47</v>
      </c>
      <c r="C201" s="26" t="s">
        <v>14281</v>
      </c>
      <c r="D201" t="s">
        <v>434</v>
      </c>
      <c r="E201" s="27" t="s">
        <v>14282</v>
      </c>
      <c r="F201" s="28" t="s">
        <v>467</v>
      </c>
      <c r="G201" s="29">
        <v>480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13547</v>
      </c>
    </row>
    <row r="204" ht="38.25">
      <c r="A204" s="1" t="s">
        <v>441</v>
      </c>
      <c r="E204" s="27" t="s">
        <v>13484</v>
      </c>
    </row>
    <row r="205" ht="25.5">
      <c r="A205" s="1" t="s">
        <v>432</v>
      </c>
      <c r="B205" s="1">
        <v>48</v>
      </c>
      <c r="C205" s="26" t="s">
        <v>3002</v>
      </c>
      <c r="D205" t="s">
        <v>434</v>
      </c>
      <c r="E205" s="27" t="s">
        <v>3003</v>
      </c>
      <c r="F205" s="28" t="s">
        <v>496</v>
      </c>
      <c r="G205" s="29">
        <v>198</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13547</v>
      </c>
    </row>
    <row r="208" ht="38.25">
      <c r="A208" s="1" t="s">
        <v>441</v>
      </c>
      <c r="E208" s="27" t="s">
        <v>13488</v>
      </c>
    </row>
    <row r="209" ht="25.5">
      <c r="A209" s="1" t="s">
        <v>432</v>
      </c>
      <c r="B209" s="1">
        <v>49</v>
      </c>
      <c r="C209" s="26" t="s">
        <v>3005</v>
      </c>
      <c r="D209" t="s">
        <v>434</v>
      </c>
      <c r="E209" s="27" t="s">
        <v>3006</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13547</v>
      </c>
    </row>
    <row r="212" ht="38.25">
      <c r="A212" s="1" t="s">
        <v>441</v>
      </c>
      <c r="E212" s="27" t="s">
        <v>13488</v>
      </c>
    </row>
    <row r="213" ht="25.5">
      <c r="A213" s="1" t="s">
        <v>432</v>
      </c>
      <c r="B213" s="1">
        <v>50</v>
      </c>
      <c r="C213" s="26" t="s">
        <v>13489</v>
      </c>
      <c r="D213" t="s">
        <v>434</v>
      </c>
      <c r="E213" s="27" t="s">
        <v>13490</v>
      </c>
      <c r="F213" s="28" t="s">
        <v>496</v>
      </c>
      <c r="G213" s="29">
        <v>26</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13547</v>
      </c>
    </row>
    <row r="216" ht="38.25">
      <c r="A216" s="1" t="s">
        <v>441</v>
      </c>
      <c r="E216" s="27" t="s">
        <v>13488</v>
      </c>
    </row>
    <row r="217" ht="25.5">
      <c r="A217" s="1" t="s">
        <v>432</v>
      </c>
      <c r="B217" s="1">
        <v>51</v>
      </c>
      <c r="C217" s="26" t="s">
        <v>13641</v>
      </c>
      <c r="D217" t="s">
        <v>434</v>
      </c>
      <c r="E217" s="27" t="s">
        <v>13642</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13547</v>
      </c>
    </row>
    <row r="220" ht="38.25">
      <c r="A220" s="1" t="s">
        <v>441</v>
      </c>
      <c r="E220" s="27" t="s">
        <v>13488</v>
      </c>
    </row>
    <row r="221" ht="25.5">
      <c r="A221" s="1" t="s">
        <v>432</v>
      </c>
      <c r="B221" s="1">
        <v>52</v>
      </c>
      <c r="C221" s="26" t="s">
        <v>13564</v>
      </c>
      <c r="D221" t="s">
        <v>434</v>
      </c>
      <c r="E221" s="27" t="s">
        <v>13565</v>
      </c>
      <c r="F221" s="28" t="s">
        <v>496</v>
      </c>
      <c r="G221" s="29">
        <v>32</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13547</v>
      </c>
    </row>
    <row r="224" ht="38.25">
      <c r="A224" s="1" t="s">
        <v>441</v>
      </c>
      <c r="E224" s="27" t="s">
        <v>13488</v>
      </c>
    </row>
    <row r="225">
      <c r="A225" s="1" t="s">
        <v>432</v>
      </c>
      <c r="B225" s="1">
        <v>53</v>
      </c>
      <c r="C225" s="26" t="s">
        <v>3980</v>
      </c>
      <c r="D225" t="s">
        <v>434</v>
      </c>
      <c r="E225" s="27" t="s">
        <v>3981</v>
      </c>
      <c r="F225" s="28" t="s">
        <v>467</v>
      </c>
      <c r="G225" s="29">
        <v>3325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13547</v>
      </c>
    </row>
    <row r="228" ht="25.5">
      <c r="A228" s="1" t="s">
        <v>441</v>
      </c>
      <c r="E228" s="27" t="s">
        <v>13493</v>
      </c>
    </row>
    <row r="229">
      <c r="A229" s="1" t="s">
        <v>432</v>
      </c>
      <c r="B229" s="1">
        <v>54</v>
      </c>
      <c r="C229" s="26" t="s">
        <v>13345</v>
      </c>
      <c r="D229" t="s">
        <v>434</v>
      </c>
      <c r="E229" s="27" t="s">
        <v>13346</v>
      </c>
      <c r="F229" s="28" t="s">
        <v>467</v>
      </c>
      <c r="G229" s="29">
        <v>1300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13547</v>
      </c>
    </row>
    <row r="232" ht="51">
      <c r="A232" s="1" t="s">
        <v>441</v>
      </c>
      <c r="E232" s="27" t="s">
        <v>13495</v>
      </c>
    </row>
    <row r="233">
      <c r="A233" s="1" t="s">
        <v>429</v>
      </c>
      <c r="C233" s="22" t="s">
        <v>8989</v>
      </c>
      <c r="E233" s="23" t="s">
        <v>13496</v>
      </c>
      <c r="L233" s="24">
        <f>SUMIFS(L234:L301,A234:A301,"P")</f>
        <v>0</v>
      </c>
      <c r="M233" s="24">
        <f>SUMIFS(M234:M301,A234:A301,"P")</f>
        <v>0</v>
      </c>
      <c r="N233" s="25"/>
    </row>
    <row r="234" ht="25.5">
      <c r="A234" s="1" t="s">
        <v>432</v>
      </c>
      <c r="B234" s="1">
        <v>55</v>
      </c>
      <c r="C234" s="26" t="s">
        <v>13829</v>
      </c>
      <c r="D234" t="s">
        <v>434</v>
      </c>
      <c r="E234" s="27" t="s">
        <v>13982</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14283</v>
      </c>
    </row>
    <row r="237" ht="63.75">
      <c r="A237" s="1" t="s">
        <v>441</v>
      </c>
      <c r="E237" s="27" t="s">
        <v>13984</v>
      </c>
    </row>
    <row r="238">
      <c r="A238" s="1" t="s">
        <v>432</v>
      </c>
      <c r="B238" s="1">
        <v>56</v>
      </c>
      <c r="C238" s="26" t="s">
        <v>13832</v>
      </c>
      <c r="D238" t="s">
        <v>434</v>
      </c>
      <c r="E238" s="27" t="s">
        <v>13988</v>
      </c>
      <c r="F238" s="28" t="s">
        <v>496</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14283</v>
      </c>
    </row>
    <row r="241" ht="38.25">
      <c r="A241" s="1" t="s">
        <v>441</v>
      </c>
      <c r="E241" s="27" t="s">
        <v>13989</v>
      </c>
    </row>
    <row r="242">
      <c r="A242" s="1" t="s">
        <v>432</v>
      </c>
      <c r="B242" s="1">
        <v>57</v>
      </c>
      <c r="C242" s="26" t="s">
        <v>14040</v>
      </c>
      <c r="D242" t="s">
        <v>434</v>
      </c>
      <c r="E242" s="27" t="s">
        <v>14041</v>
      </c>
      <c r="F242" s="28" t="s">
        <v>496</v>
      </c>
      <c r="G242" s="29">
        <v>16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14284</v>
      </c>
    </row>
    <row r="245" ht="51">
      <c r="A245" s="1" t="s">
        <v>441</v>
      </c>
      <c r="E245" s="27" t="s">
        <v>14285</v>
      </c>
    </row>
    <row r="246">
      <c r="A246" s="1" t="s">
        <v>432</v>
      </c>
      <c r="B246" s="1">
        <v>58</v>
      </c>
      <c r="C246" s="26" t="s">
        <v>13996</v>
      </c>
      <c r="D246" t="s">
        <v>434</v>
      </c>
      <c r="E246" s="27" t="s">
        <v>13997</v>
      </c>
      <c r="F246" s="28" t="s">
        <v>496</v>
      </c>
      <c r="G246" s="29">
        <v>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14286</v>
      </c>
    </row>
    <row r="249" ht="38.25">
      <c r="A249" s="1" t="s">
        <v>441</v>
      </c>
      <c r="E249" s="27" t="s">
        <v>13995</v>
      </c>
    </row>
    <row r="250">
      <c r="A250" s="1" t="s">
        <v>432</v>
      </c>
      <c r="B250" s="1">
        <v>59</v>
      </c>
      <c r="C250" s="26" t="s">
        <v>14287</v>
      </c>
      <c r="D250" t="s">
        <v>434</v>
      </c>
      <c r="E250" s="27" t="s">
        <v>14288</v>
      </c>
      <c r="F250" s="28" t="s">
        <v>496</v>
      </c>
      <c r="G250" s="29">
        <v>67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14286</v>
      </c>
    </row>
    <row r="253" ht="38.25">
      <c r="A253" s="1" t="s">
        <v>441</v>
      </c>
      <c r="E253" s="27" t="s">
        <v>14289</v>
      </c>
    </row>
    <row r="254" ht="25.5">
      <c r="A254" s="1" t="s">
        <v>432</v>
      </c>
      <c r="B254" s="1">
        <v>60</v>
      </c>
      <c r="C254" s="26" t="s">
        <v>14290</v>
      </c>
      <c r="D254" t="s">
        <v>434</v>
      </c>
      <c r="E254" s="27" t="s">
        <v>14291</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14286</v>
      </c>
    </row>
    <row r="257" ht="25.5">
      <c r="A257" s="1" t="s">
        <v>441</v>
      </c>
      <c r="E257" s="27" t="s">
        <v>14292</v>
      </c>
    </row>
    <row r="258">
      <c r="A258" s="1" t="s">
        <v>432</v>
      </c>
      <c r="B258" s="1">
        <v>61</v>
      </c>
      <c r="C258" s="26" t="s">
        <v>14293</v>
      </c>
      <c r="D258" t="s">
        <v>434</v>
      </c>
      <c r="E258" s="27" t="s">
        <v>14294</v>
      </c>
      <c r="F258" s="28" t="s">
        <v>496</v>
      </c>
      <c r="G258" s="29">
        <v>61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14286</v>
      </c>
    </row>
    <row r="261" ht="25.5">
      <c r="A261" s="1" t="s">
        <v>441</v>
      </c>
      <c r="E261" s="27" t="s">
        <v>14292</v>
      </c>
    </row>
    <row r="262">
      <c r="A262" s="1" t="s">
        <v>432</v>
      </c>
      <c r="B262" s="1">
        <v>62</v>
      </c>
      <c r="C262" s="26" t="s">
        <v>13836</v>
      </c>
      <c r="D262" t="s">
        <v>434</v>
      </c>
      <c r="E262" s="27" t="s">
        <v>13837</v>
      </c>
      <c r="F262" s="28" t="s">
        <v>496</v>
      </c>
      <c r="G262" s="29">
        <v>67</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14286</v>
      </c>
    </row>
    <row r="265" ht="38.25">
      <c r="A265" s="1" t="s">
        <v>441</v>
      </c>
      <c r="E265" s="27" t="s">
        <v>13995</v>
      </c>
    </row>
    <row r="266" ht="25.5">
      <c r="A266" s="1" t="s">
        <v>432</v>
      </c>
      <c r="B266" s="1">
        <v>63</v>
      </c>
      <c r="C266" s="26" t="s">
        <v>13844</v>
      </c>
      <c r="D266" t="s">
        <v>434</v>
      </c>
      <c r="E266" s="27" t="s">
        <v>13845</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14295</v>
      </c>
    </row>
    <row r="269" ht="38.25">
      <c r="A269" s="1" t="s">
        <v>441</v>
      </c>
      <c r="E269" s="27" t="s">
        <v>13509</v>
      </c>
    </row>
    <row r="270" ht="25.5">
      <c r="A270" s="1" t="s">
        <v>432</v>
      </c>
      <c r="B270" s="1">
        <v>64</v>
      </c>
      <c r="C270" s="26" t="s">
        <v>13847</v>
      </c>
      <c r="D270" t="s">
        <v>434</v>
      </c>
      <c r="E270" s="27" t="s">
        <v>13848</v>
      </c>
      <c r="F270" s="28" t="s">
        <v>496</v>
      </c>
      <c r="G270" s="29">
        <v>16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14296</v>
      </c>
    </row>
    <row r="273" ht="38.25">
      <c r="A273" s="1" t="s">
        <v>441</v>
      </c>
      <c r="E273" s="27" t="s">
        <v>13512</v>
      </c>
    </row>
    <row r="274">
      <c r="A274" s="1" t="s">
        <v>432</v>
      </c>
      <c r="B274" s="1">
        <v>65</v>
      </c>
      <c r="C274" s="26" t="s">
        <v>14297</v>
      </c>
      <c r="D274" t="s">
        <v>434</v>
      </c>
      <c r="E274" s="27" t="s">
        <v>14298</v>
      </c>
      <c r="F274" s="28" t="s">
        <v>496</v>
      </c>
      <c r="G274" s="29">
        <v>19</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14299</v>
      </c>
    </row>
    <row r="277" ht="63.75">
      <c r="A277" s="1" t="s">
        <v>441</v>
      </c>
      <c r="E277" s="27" t="s">
        <v>13518</v>
      </c>
    </row>
    <row r="278">
      <c r="A278" s="1" t="s">
        <v>432</v>
      </c>
      <c r="B278" s="1">
        <v>66</v>
      </c>
      <c r="C278" s="26" t="s">
        <v>14223</v>
      </c>
      <c r="D278" t="s">
        <v>434</v>
      </c>
      <c r="E278" s="27" t="s">
        <v>14224</v>
      </c>
      <c r="F278" s="28" t="s">
        <v>496</v>
      </c>
      <c r="G278" s="29">
        <v>1</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14299</v>
      </c>
    </row>
    <row r="281" ht="63.75">
      <c r="A281" s="1" t="s">
        <v>441</v>
      </c>
      <c r="E281" s="27" t="s">
        <v>13518</v>
      </c>
    </row>
    <row r="282">
      <c r="A282" s="1" t="s">
        <v>432</v>
      </c>
      <c r="B282" s="1">
        <v>67</v>
      </c>
      <c r="C282" s="26" t="s">
        <v>14300</v>
      </c>
      <c r="D282" t="s">
        <v>434</v>
      </c>
      <c r="E282" s="27" t="s">
        <v>14301</v>
      </c>
      <c r="F282" s="28" t="s">
        <v>496</v>
      </c>
      <c r="G282" s="29">
        <v>19</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14299</v>
      </c>
    </row>
    <row r="285" ht="63.75">
      <c r="A285" s="1" t="s">
        <v>441</v>
      </c>
      <c r="E285" s="27" t="s">
        <v>13518</v>
      </c>
    </row>
    <row r="286">
      <c r="A286" s="1" t="s">
        <v>432</v>
      </c>
      <c r="B286" s="1">
        <v>68</v>
      </c>
      <c r="C286" s="26" t="s">
        <v>14231</v>
      </c>
      <c r="D286" t="s">
        <v>434</v>
      </c>
      <c r="E286" s="27" t="s">
        <v>14232</v>
      </c>
      <c r="F286" s="28" t="s">
        <v>496</v>
      </c>
      <c r="G286" s="29">
        <v>16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14299</v>
      </c>
    </row>
    <row r="289" ht="63.75">
      <c r="A289" s="1" t="s">
        <v>441</v>
      </c>
      <c r="E289" s="27" t="s">
        <v>13518</v>
      </c>
    </row>
    <row r="290">
      <c r="A290" s="1" t="s">
        <v>432</v>
      </c>
      <c r="B290" s="1">
        <v>69</v>
      </c>
      <c r="C290" s="26" t="s">
        <v>14048</v>
      </c>
      <c r="D290" t="s">
        <v>434</v>
      </c>
      <c r="E290" s="27" t="s">
        <v>14049</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14299</v>
      </c>
    </row>
    <row r="293" ht="63.75">
      <c r="A293" s="1" t="s">
        <v>441</v>
      </c>
      <c r="E293" s="27" t="s">
        <v>13518</v>
      </c>
    </row>
    <row r="294">
      <c r="A294" s="1" t="s">
        <v>432</v>
      </c>
      <c r="B294" s="1">
        <v>70</v>
      </c>
      <c r="C294" s="26" t="s">
        <v>14233</v>
      </c>
      <c r="D294" t="s">
        <v>434</v>
      </c>
      <c r="E294" s="27" t="s">
        <v>14302</v>
      </c>
      <c r="F294" s="28" t="s">
        <v>496</v>
      </c>
      <c r="G294" s="29">
        <v>16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14296</v>
      </c>
    </row>
    <row r="297" ht="51">
      <c r="A297" s="1" t="s">
        <v>441</v>
      </c>
      <c r="E297" s="27" t="s">
        <v>13506</v>
      </c>
    </row>
    <row r="298">
      <c r="A298" s="1" t="s">
        <v>432</v>
      </c>
      <c r="B298" s="1">
        <v>71</v>
      </c>
      <c r="C298" s="26" t="s">
        <v>13616</v>
      </c>
      <c r="D298" t="s">
        <v>434</v>
      </c>
      <c r="E298" s="27" t="s">
        <v>14054</v>
      </c>
      <c r="F298" s="28" t="s">
        <v>496</v>
      </c>
      <c r="G298" s="29">
        <v>16</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14303</v>
      </c>
    </row>
    <row r="301" ht="38.25">
      <c r="A301" s="1" t="s">
        <v>441</v>
      </c>
      <c r="E301" s="27" t="s">
        <v>14056</v>
      </c>
    </row>
    <row r="302">
      <c r="A302" s="1" t="s">
        <v>429</v>
      </c>
      <c r="C302" s="22" t="s">
        <v>4152</v>
      </c>
      <c r="E302" s="23" t="s">
        <v>4153</v>
      </c>
      <c r="L302" s="24">
        <f>SUMIFS(L303:L350,A303:A350,"P")</f>
        <v>0</v>
      </c>
      <c r="M302" s="24">
        <f>SUMIFS(M303:M350,A303:A350,"P")</f>
        <v>0</v>
      </c>
      <c r="N302" s="25"/>
    </row>
    <row r="303">
      <c r="A303" s="1" t="s">
        <v>432</v>
      </c>
      <c r="B303" s="1">
        <v>72</v>
      </c>
      <c r="C303" s="26" t="s">
        <v>4938</v>
      </c>
      <c r="D303" t="s">
        <v>434</v>
      </c>
      <c r="E303" s="27" t="s">
        <v>4155</v>
      </c>
      <c r="F303" s="28" t="s">
        <v>496</v>
      </c>
      <c r="G303" s="29">
        <v>32</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14295</v>
      </c>
    </row>
    <row r="306" ht="38.25">
      <c r="A306" s="1" t="s">
        <v>441</v>
      </c>
      <c r="E306" s="27" t="s">
        <v>13526</v>
      </c>
    </row>
    <row r="307" ht="25.5">
      <c r="A307" s="1" t="s">
        <v>432</v>
      </c>
      <c r="B307" s="1">
        <v>73</v>
      </c>
      <c r="C307" s="26" t="s">
        <v>3012</v>
      </c>
      <c r="D307" t="s">
        <v>434</v>
      </c>
      <c r="E307" s="27" t="s">
        <v>3013</v>
      </c>
      <c r="F307" s="28" t="s">
        <v>496</v>
      </c>
      <c r="G307" s="29">
        <v>1</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14295</v>
      </c>
    </row>
    <row r="310" ht="63.75">
      <c r="A310" s="1" t="s">
        <v>441</v>
      </c>
      <c r="E310" s="27" t="s">
        <v>13527</v>
      </c>
    </row>
    <row r="311" ht="38.25">
      <c r="A311" s="1" t="s">
        <v>432</v>
      </c>
      <c r="B311" s="1">
        <v>74</v>
      </c>
      <c r="C311" s="26" t="s">
        <v>3014</v>
      </c>
      <c r="D311" t="s">
        <v>434</v>
      </c>
      <c r="E311" s="27" t="s">
        <v>3015</v>
      </c>
      <c r="F311" s="28" t="s">
        <v>496</v>
      </c>
      <c r="G311" s="29">
        <v>53</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14295</v>
      </c>
    </row>
    <row r="314" ht="63.75">
      <c r="A314" s="1" t="s">
        <v>441</v>
      </c>
      <c r="E314" s="27" t="s">
        <v>13527</v>
      </c>
    </row>
    <row r="315" ht="25.5">
      <c r="A315" s="1" t="s">
        <v>432</v>
      </c>
      <c r="B315" s="1">
        <v>75</v>
      </c>
      <c r="C315" s="26" t="s">
        <v>3016</v>
      </c>
      <c r="D315" t="s">
        <v>434</v>
      </c>
      <c r="E315" s="27" t="s">
        <v>3017</v>
      </c>
      <c r="F315" s="28" t="s">
        <v>496</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14295</v>
      </c>
    </row>
    <row r="318" ht="38.25">
      <c r="A318" s="1" t="s">
        <v>441</v>
      </c>
      <c r="E318" s="27" t="s">
        <v>13528</v>
      </c>
    </row>
    <row r="319">
      <c r="A319" s="1" t="s">
        <v>432</v>
      </c>
      <c r="B319" s="1">
        <v>76</v>
      </c>
      <c r="C319" s="26" t="s">
        <v>14304</v>
      </c>
      <c r="D319" t="s">
        <v>434</v>
      </c>
      <c r="E319" s="27" t="s">
        <v>14305</v>
      </c>
      <c r="F319" s="28" t="s">
        <v>496</v>
      </c>
      <c r="G319" s="29">
        <v>22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14295</v>
      </c>
    </row>
    <row r="322" ht="38.25">
      <c r="A322" s="1" t="s">
        <v>441</v>
      </c>
      <c r="E322" s="27" t="s">
        <v>13750</v>
      </c>
    </row>
    <row r="323">
      <c r="A323" s="1" t="s">
        <v>432</v>
      </c>
      <c r="B323" s="1">
        <v>77</v>
      </c>
      <c r="C323" s="26" t="s">
        <v>13529</v>
      </c>
      <c r="D323" t="s">
        <v>434</v>
      </c>
      <c r="E323" s="27" t="s">
        <v>13530</v>
      </c>
      <c r="F323" s="28" t="s">
        <v>496</v>
      </c>
      <c r="G323" s="29">
        <v>114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14306</v>
      </c>
    </row>
    <row r="326" ht="38.25">
      <c r="A326" s="1" t="s">
        <v>441</v>
      </c>
      <c r="E326" s="27" t="s">
        <v>13531</v>
      </c>
    </row>
    <row r="327">
      <c r="A327" s="1" t="s">
        <v>432</v>
      </c>
      <c r="B327" s="1">
        <v>78</v>
      </c>
      <c r="C327" s="26" t="s">
        <v>13532</v>
      </c>
      <c r="D327" t="s">
        <v>434</v>
      </c>
      <c r="E327" s="27" t="s">
        <v>13533</v>
      </c>
      <c r="F327" s="28" t="s">
        <v>496</v>
      </c>
      <c r="G327" s="29">
        <v>19</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14306</v>
      </c>
    </row>
    <row r="330" ht="38.25">
      <c r="A330" s="1" t="s">
        <v>441</v>
      </c>
      <c r="E330" s="27" t="s">
        <v>13531</v>
      </c>
    </row>
    <row r="331">
      <c r="A331" s="1" t="s">
        <v>432</v>
      </c>
      <c r="B331" s="1">
        <v>79</v>
      </c>
      <c r="C331" s="26" t="s">
        <v>13855</v>
      </c>
      <c r="D331" t="s">
        <v>434</v>
      </c>
      <c r="E331" s="27" t="s">
        <v>13856</v>
      </c>
      <c r="F331" s="28" t="s">
        <v>496</v>
      </c>
      <c r="G331" s="29">
        <v>1</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14307</v>
      </c>
    </row>
    <row r="334" ht="38.25">
      <c r="A334" s="1" t="s">
        <v>441</v>
      </c>
      <c r="E334" s="27" t="s">
        <v>13750</v>
      </c>
    </row>
    <row r="335">
      <c r="A335" s="1" t="s">
        <v>432</v>
      </c>
      <c r="B335" s="1">
        <v>80</v>
      </c>
      <c r="C335" s="26" t="s">
        <v>3018</v>
      </c>
      <c r="D335" t="s">
        <v>434</v>
      </c>
      <c r="E335" s="27" t="s">
        <v>3019</v>
      </c>
      <c r="F335" s="28" t="s">
        <v>1625</v>
      </c>
      <c r="G335" s="29">
        <v>96</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14295</v>
      </c>
    </row>
    <row r="338" ht="38.25">
      <c r="A338" s="1" t="s">
        <v>441</v>
      </c>
      <c r="E338" s="27" t="s">
        <v>13534</v>
      </c>
    </row>
    <row r="339">
      <c r="A339" s="1" t="s">
        <v>432</v>
      </c>
      <c r="B339" s="1">
        <v>81</v>
      </c>
      <c r="C339" s="26" t="s">
        <v>3911</v>
      </c>
      <c r="D339" t="s">
        <v>434</v>
      </c>
      <c r="E339" s="27" t="s">
        <v>3912</v>
      </c>
      <c r="F339" s="28" t="s">
        <v>1625</v>
      </c>
      <c r="G339" s="29">
        <v>12</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14295</v>
      </c>
    </row>
    <row r="342" ht="38.25">
      <c r="A342" s="1" t="s">
        <v>441</v>
      </c>
      <c r="E342" s="27" t="s">
        <v>13535</v>
      </c>
    </row>
    <row r="343">
      <c r="A343" s="1" t="s">
        <v>432</v>
      </c>
      <c r="B343" s="1">
        <v>82</v>
      </c>
      <c r="C343" s="26" t="s">
        <v>13537</v>
      </c>
      <c r="D343" t="s">
        <v>434</v>
      </c>
      <c r="E343" s="27" t="s">
        <v>8983</v>
      </c>
      <c r="F343" s="28" t="s">
        <v>1625</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14295</v>
      </c>
    </row>
    <row r="346" ht="38.25">
      <c r="A346" s="1" t="s">
        <v>441</v>
      </c>
      <c r="E346" s="27" t="s">
        <v>13538</v>
      </c>
    </row>
    <row r="347">
      <c r="A347" s="1" t="s">
        <v>432</v>
      </c>
      <c r="B347" s="1">
        <v>83</v>
      </c>
      <c r="C347" s="26" t="s">
        <v>13540</v>
      </c>
      <c r="D347" t="s">
        <v>434</v>
      </c>
      <c r="E347" s="27" t="s">
        <v>13541</v>
      </c>
      <c r="F347" s="28" t="s">
        <v>496</v>
      </c>
      <c r="G347" s="29">
        <v>1</v>
      </c>
      <c r="H347" s="28">
        <v>0</v>
      </c>
      <c r="I347" s="30">
        <f>ROUND(G347*H347,P4)</f>
        <v>0</v>
      </c>
      <c r="L347" s="31">
        <v>0</v>
      </c>
      <c r="M347" s="24">
        <f>ROUND(G347*L347,P4)</f>
        <v>0</v>
      </c>
      <c r="N347" s="25" t="s">
        <v>13472</v>
      </c>
      <c r="O347" s="32">
        <f>M347*AA347</f>
        <v>0</v>
      </c>
      <c r="P347" s="1">
        <v>3</v>
      </c>
      <c r="AA347" s="1">
        <f>IF(P347=1,$O$3,IF(P347=2,$O$4,$O$5))</f>
        <v>0</v>
      </c>
    </row>
    <row r="348">
      <c r="A348" s="1" t="s">
        <v>437</v>
      </c>
      <c r="E348" s="27" t="s">
        <v>434</v>
      </c>
    </row>
    <row r="349">
      <c r="A349" s="1" t="s">
        <v>439</v>
      </c>
      <c r="E349" s="33" t="s">
        <v>14295</v>
      </c>
    </row>
    <row r="350" ht="153">
      <c r="A350" s="1" t="s">
        <v>441</v>
      </c>
      <c r="E350" s="27" t="s">
        <v>13771</v>
      </c>
    </row>
    <row r="351">
      <c r="A351" s="1" t="s">
        <v>429</v>
      </c>
      <c r="C351" s="22" t="s">
        <v>14014</v>
      </c>
      <c r="E351" s="23" t="s">
        <v>14015</v>
      </c>
      <c r="L351" s="24">
        <f>SUMIFS(L352:L359,A352:A359,"P")</f>
        <v>0</v>
      </c>
      <c r="M351" s="24">
        <f>SUMIFS(M352:M359,A352:A359,"P")</f>
        <v>0</v>
      </c>
      <c r="N351" s="25"/>
    </row>
    <row r="352">
      <c r="A352" s="1" t="s">
        <v>432</v>
      </c>
      <c r="B352" s="1">
        <v>84</v>
      </c>
      <c r="C352" s="26" t="s">
        <v>13858</v>
      </c>
      <c r="D352" t="s">
        <v>434</v>
      </c>
      <c r="E352" s="27" t="s">
        <v>13859</v>
      </c>
      <c r="F352" s="28" t="s">
        <v>496</v>
      </c>
      <c r="G352" s="29">
        <v>22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14308</v>
      </c>
    </row>
    <row r="355" ht="76.5">
      <c r="A355" s="1" t="s">
        <v>441</v>
      </c>
      <c r="E355" s="27" t="s">
        <v>14017</v>
      </c>
    </row>
    <row r="356">
      <c r="A356" s="1" t="s">
        <v>432</v>
      </c>
      <c r="B356" s="1">
        <v>85</v>
      </c>
      <c r="C356" s="26" t="s">
        <v>14018</v>
      </c>
      <c r="D356" t="s">
        <v>434</v>
      </c>
      <c r="E356" s="27" t="s">
        <v>14019</v>
      </c>
      <c r="F356" s="28" t="s">
        <v>496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14308</v>
      </c>
    </row>
    <row r="359" ht="38.25">
      <c r="A359" s="1" t="s">
        <v>441</v>
      </c>
      <c r="E359" s="27" t="s">
        <v>14020</v>
      </c>
    </row>
    <row r="360">
      <c r="A360" s="1" t="s">
        <v>429</v>
      </c>
      <c r="C360" s="22" t="s">
        <v>879</v>
      </c>
      <c r="E360" s="23" t="s">
        <v>1198</v>
      </c>
      <c r="L360" s="24">
        <f>SUMIFS(L361:L364,A361:A364,"P")</f>
        <v>0</v>
      </c>
      <c r="M360" s="24">
        <f>SUMIFS(M361:M364,A361:A364,"P")</f>
        <v>0</v>
      </c>
      <c r="N360" s="25"/>
    </row>
    <row r="361">
      <c r="A361" s="1" t="s">
        <v>432</v>
      </c>
      <c r="B361" s="1">
        <v>86</v>
      </c>
      <c r="C361" s="26" t="s">
        <v>14021</v>
      </c>
      <c r="D361" t="s">
        <v>434</v>
      </c>
      <c r="E361" s="27" t="s">
        <v>14022</v>
      </c>
      <c r="F361" s="28" t="s">
        <v>444</v>
      </c>
      <c r="G361" s="29">
        <v>5</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14265</v>
      </c>
    </row>
    <row r="364" ht="267.75">
      <c r="A364" s="1" t="s">
        <v>441</v>
      </c>
      <c r="E364" s="27" t="s">
        <v>1416</v>
      </c>
    </row>
    <row r="365">
      <c r="A365" s="1" t="s">
        <v>429</v>
      </c>
      <c r="C365" s="22" t="s">
        <v>532</v>
      </c>
      <c r="E365" s="23" t="s">
        <v>13551</v>
      </c>
      <c r="L365" s="24">
        <f>SUMIFS(L366:L381,A366:A381,"P")</f>
        <v>0</v>
      </c>
      <c r="M365" s="24">
        <f>SUMIFS(M366:M381,A366:A381,"P")</f>
        <v>0</v>
      </c>
      <c r="N365" s="25"/>
    </row>
    <row r="366">
      <c r="A366" s="1" t="s">
        <v>432</v>
      </c>
      <c r="B366" s="1">
        <v>87</v>
      </c>
      <c r="C366" s="26" t="s">
        <v>14162</v>
      </c>
      <c r="D366" t="s">
        <v>434</v>
      </c>
      <c r="E366" s="27" t="s">
        <v>14163</v>
      </c>
      <c r="F366" s="28" t="s">
        <v>436</v>
      </c>
      <c r="G366" s="29">
        <v>395</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14265</v>
      </c>
    </row>
    <row r="369" ht="153">
      <c r="A369" s="1" t="s">
        <v>441</v>
      </c>
      <c r="E369" s="27" t="s">
        <v>14164</v>
      </c>
    </row>
    <row r="370">
      <c r="A370" s="1" t="s">
        <v>432</v>
      </c>
      <c r="B370" s="1">
        <v>88</v>
      </c>
      <c r="C370" s="26" t="s">
        <v>1590</v>
      </c>
      <c r="D370" t="s">
        <v>434</v>
      </c>
      <c r="E370" s="27" t="s">
        <v>1591</v>
      </c>
      <c r="F370" s="28" t="s">
        <v>444</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14265</v>
      </c>
    </row>
    <row r="373" ht="76.5">
      <c r="A373" s="1" t="s">
        <v>441</v>
      </c>
      <c r="E373" s="27" t="s">
        <v>14309</v>
      </c>
    </row>
    <row r="374">
      <c r="A374" s="1" t="s">
        <v>432</v>
      </c>
      <c r="B374" s="1">
        <v>89</v>
      </c>
      <c r="C374" s="26" t="s">
        <v>14310</v>
      </c>
      <c r="D374" t="s">
        <v>434</v>
      </c>
      <c r="E374" s="27" t="s">
        <v>14311</v>
      </c>
      <c r="F374" s="28" t="s">
        <v>444</v>
      </c>
      <c r="G374" s="29">
        <v>35</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14265</v>
      </c>
    </row>
    <row r="377" ht="114.75">
      <c r="A377" s="1" t="s">
        <v>441</v>
      </c>
      <c r="E377" s="27" t="s">
        <v>14255</v>
      </c>
    </row>
    <row r="378">
      <c r="A378" s="1" t="s">
        <v>432</v>
      </c>
      <c r="B378" s="1">
        <v>90</v>
      </c>
      <c r="C378" s="26" t="s">
        <v>14252</v>
      </c>
      <c r="D378" t="s">
        <v>434</v>
      </c>
      <c r="E378" s="27" t="s">
        <v>14253</v>
      </c>
      <c r="F378" s="28" t="s">
        <v>444</v>
      </c>
      <c r="G378" s="29">
        <v>64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14265</v>
      </c>
    </row>
    <row r="381" ht="114.75">
      <c r="A381" s="1" t="s">
        <v>441</v>
      </c>
      <c r="E381" s="27" t="s">
        <v>14255</v>
      </c>
    </row>
    <row r="382">
      <c r="A382" s="1" t="s">
        <v>429</v>
      </c>
      <c r="C382" s="22" t="s">
        <v>559</v>
      </c>
      <c r="E382" s="23" t="s">
        <v>893</v>
      </c>
      <c r="L382" s="24">
        <f>SUMIFS(L383:L406,A383:A406,"P")</f>
        <v>0</v>
      </c>
      <c r="M382" s="24">
        <f>SUMIFS(M383:M406,A383:A406,"P")</f>
        <v>0</v>
      </c>
      <c r="N382" s="25"/>
    </row>
    <row r="383" ht="25.5">
      <c r="A383" s="1" t="s">
        <v>432</v>
      </c>
      <c r="B383" s="1">
        <v>91</v>
      </c>
      <c r="C383" s="26" t="s">
        <v>561</v>
      </c>
      <c r="D383" t="s">
        <v>562</v>
      </c>
      <c r="E383" s="27" t="s">
        <v>563</v>
      </c>
      <c r="F383" s="28" t="s">
        <v>476</v>
      </c>
      <c r="G383" s="29">
        <v>1615</v>
      </c>
      <c r="H383" s="28">
        <v>0</v>
      </c>
      <c r="I383" s="30">
        <f>ROUND(G383*H383,P4)</f>
        <v>0</v>
      </c>
      <c r="L383" s="31">
        <v>0</v>
      </c>
      <c r="M383" s="24">
        <f>ROUND(G383*L383,P4)</f>
        <v>0</v>
      </c>
      <c r="N383" s="25" t="s">
        <v>13472</v>
      </c>
      <c r="O383" s="32">
        <f>M383*AA383</f>
        <v>0</v>
      </c>
      <c r="P383" s="1">
        <v>3</v>
      </c>
      <c r="AA383" s="1">
        <f>IF(P383=1,$O$3,IF(P383=2,$O$4,$O$5))</f>
        <v>0</v>
      </c>
    </row>
    <row r="384" ht="38.25">
      <c r="A384" s="1" t="s">
        <v>437</v>
      </c>
      <c r="E384" s="27" t="s">
        <v>564</v>
      </c>
    </row>
    <row r="385">
      <c r="A385" s="1" t="s">
        <v>439</v>
      </c>
      <c r="E385" s="33" t="s">
        <v>14265</v>
      </c>
    </row>
    <row r="386" ht="153">
      <c r="A386" s="1" t="s">
        <v>441</v>
      </c>
      <c r="E386" s="27" t="s">
        <v>566</v>
      </c>
    </row>
    <row r="387" ht="38.25">
      <c r="A387" s="1" t="s">
        <v>432</v>
      </c>
      <c r="B387" s="1">
        <v>92</v>
      </c>
      <c r="C387" s="26" t="s">
        <v>901</v>
      </c>
      <c r="D387" t="s">
        <v>562</v>
      </c>
      <c r="E387" s="27" t="s">
        <v>1060</v>
      </c>
      <c r="F387" s="28" t="s">
        <v>476</v>
      </c>
      <c r="G387" s="29">
        <v>245</v>
      </c>
      <c r="H387" s="28">
        <v>0</v>
      </c>
      <c r="I387" s="30">
        <f>ROUND(G387*H387,P4)</f>
        <v>0</v>
      </c>
      <c r="L387" s="31">
        <v>0</v>
      </c>
      <c r="M387" s="24">
        <f>ROUND(G387*L387,P4)</f>
        <v>0</v>
      </c>
      <c r="N387" s="25" t="s">
        <v>13472</v>
      </c>
      <c r="O387" s="32">
        <f>M387*AA387</f>
        <v>0</v>
      </c>
      <c r="P387" s="1">
        <v>3</v>
      </c>
      <c r="AA387" s="1">
        <f>IF(P387=1,$O$3,IF(P387=2,$O$4,$O$5))</f>
        <v>0</v>
      </c>
    </row>
    <row r="388" ht="38.25">
      <c r="A388" s="1" t="s">
        <v>437</v>
      </c>
      <c r="E388" s="27" t="s">
        <v>564</v>
      </c>
    </row>
    <row r="389">
      <c r="A389" s="1" t="s">
        <v>439</v>
      </c>
      <c r="E389" s="33" t="s">
        <v>14265</v>
      </c>
    </row>
    <row r="390" ht="153">
      <c r="A390" s="1" t="s">
        <v>441</v>
      </c>
      <c r="E390" s="27" t="s">
        <v>566</v>
      </c>
    </row>
    <row r="391" ht="38.25">
      <c r="A391" s="1" t="s">
        <v>432</v>
      </c>
      <c r="B391" s="1">
        <v>93</v>
      </c>
      <c r="C391" s="26" t="s">
        <v>5267</v>
      </c>
      <c r="D391" t="s">
        <v>562</v>
      </c>
      <c r="E391" s="27" t="s">
        <v>5268</v>
      </c>
      <c r="F391" s="28" t="s">
        <v>476</v>
      </c>
      <c r="G391" s="29">
        <v>0.84999999999999998</v>
      </c>
      <c r="H391" s="28">
        <v>0</v>
      </c>
      <c r="I391" s="30">
        <f>ROUND(G391*H391,P4)</f>
        <v>0</v>
      </c>
      <c r="L391" s="31">
        <v>0</v>
      </c>
      <c r="M391" s="24">
        <f>ROUND(G391*L391,P4)</f>
        <v>0</v>
      </c>
      <c r="N391" s="25" t="s">
        <v>13472</v>
      </c>
      <c r="O391" s="32">
        <f>M391*AA391</f>
        <v>0</v>
      </c>
      <c r="P391" s="1">
        <v>3</v>
      </c>
      <c r="AA391" s="1">
        <f>IF(P391=1,$O$3,IF(P391=2,$O$4,$O$5))</f>
        <v>0</v>
      </c>
    </row>
    <row r="392" ht="38.25">
      <c r="A392" s="1" t="s">
        <v>437</v>
      </c>
      <c r="E392" s="27" t="s">
        <v>5269</v>
      </c>
    </row>
    <row r="393">
      <c r="A393" s="1" t="s">
        <v>439</v>
      </c>
      <c r="E393" s="33" t="s">
        <v>14265</v>
      </c>
    </row>
    <row r="394" ht="153">
      <c r="A394" s="1" t="s">
        <v>441</v>
      </c>
      <c r="E394" s="27" t="s">
        <v>1108</v>
      </c>
    </row>
    <row r="395" ht="38.25">
      <c r="A395" s="1" t="s">
        <v>432</v>
      </c>
      <c r="B395" s="1">
        <v>94</v>
      </c>
      <c r="C395" s="26" t="s">
        <v>14312</v>
      </c>
      <c r="D395" t="s">
        <v>562</v>
      </c>
      <c r="E395" s="27" t="s">
        <v>14313</v>
      </c>
      <c r="F395" s="28" t="s">
        <v>476</v>
      </c>
      <c r="G395" s="29">
        <v>9</v>
      </c>
      <c r="H395" s="28">
        <v>0</v>
      </c>
      <c r="I395" s="30">
        <f>ROUND(G395*H395,P4)</f>
        <v>0</v>
      </c>
      <c r="L395" s="31">
        <v>0</v>
      </c>
      <c r="M395" s="24">
        <f>ROUND(G395*L395,P4)</f>
        <v>0</v>
      </c>
      <c r="N395" s="25" t="s">
        <v>13472</v>
      </c>
      <c r="O395" s="32">
        <f>M395*AA395</f>
        <v>0</v>
      </c>
      <c r="P395" s="1">
        <v>3</v>
      </c>
      <c r="AA395" s="1">
        <f>IF(P395=1,$O$3,IF(P395=2,$O$4,$O$5))</f>
        <v>0</v>
      </c>
    </row>
    <row r="396" ht="51">
      <c r="A396" s="1" t="s">
        <v>437</v>
      </c>
      <c r="E396" s="27" t="s">
        <v>14314</v>
      </c>
    </row>
    <row r="397">
      <c r="A397" s="1" t="s">
        <v>439</v>
      </c>
      <c r="E397" s="33" t="s">
        <v>14265</v>
      </c>
    </row>
    <row r="398" ht="153">
      <c r="A398" s="1" t="s">
        <v>441</v>
      </c>
      <c r="E398" s="27" t="s">
        <v>1108</v>
      </c>
    </row>
    <row r="399" ht="25.5">
      <c r="A399" s="1" t="s">
        <v>432</v>
      </c>
      <c r="B399" s="1">
        <v>95</v>
      </c>
      <c r="C399" s="26" t="s">
        <v>9972</v>
      </c>
      <c r="D399" t="s">
        <v>562</v>
      </c>
      <c r="E399" s="27" t="s">
        <v>9973</v>
      </c>
      <c r="F399" s="28" t="s">
        <v>476</v>
      </c>
      <c r="G399" s="29">
        <v>20.199999999999999</v>
      </c>
      <c r="H399" s="28">
        <v>0</v>
      </c>
      <c r="I399" s="30">
        <f>ROUND(G399*H399,P4)</f>
        <v>0</v>
      </c>
      <c r="L399" s="31">
        <v>0</v>
      </c>
      <c r="M399" s="24">
        <f>ROUND(G399*L399,P4)</f>
        <v>0</v>
      </c>
      <c r="N399" s="25" t="s">
        <v>13472</v>
      </c>
      <c r="O399" s="32">
        <f>M399*AA399</f>
        <v>0</v>
      </c>
      <c r="P399" s="1">
        <v>3</v>
      </c>
      <c r="AA399" s="1">
        <f>IF(P399=1,$O$3,IF(P399=2,$O$4,$O$5))</f>
        <v>0</v>
      </c>
    </row>
    <row r="400" ht="38.25">
      <c r="A400" s="1" t="s">
        <v>437</v>
      </c>
      <c r="E400" s="27" t="s">
        <v>4949</v>
      </c>
    </row>
    <row r="401">
      <c r="A401" s="1" t="s">
        <v>439</v>
      </c>
      <c r="E401" s="33" t="s">
        <v>14265</v>
      </c>
    </row>
    <row r="402" ht="153">
      <c r="A402" s="1" t="s">
        <v>441</v>
      </c>
      <c r="E402" s="27" t="s">
        <v>566</v>
      </c>
    </row>
    <row r="403" ht="25.5">
      <c r="A403" s="1" t="s">
        <v>432</v>
      </c>
      <c r="B403" s="1">
        <v>96</v>
      </c>
      <c r="C403" s="26" t="s">
        <v>5270</v>
      </c>
      <c r="D403" t="s">
        <v>562</v>
      </c>
      <c r="E403" s="27" t="s">
        <v>5271</v>
      </c>
      <c r="F403" s="28" t="s">
        <v>476</v>
      </c>
      <c r="G403" s="29">
        <v>0.80000000000000004</v>
      </c>
      <c r="H403" s="28">
        <v>0</v>
      </c>
      <c r="I403" s="30">
        <f>ROUND(G403*H403,P4)</f>
        <v>0</v>
      </c>
      <c r="L403" s="31">
        <v>0</v>
      </c>
      <c r="M403" s="24">
        <f>ROUND(G403*L403,P4)</f>
        <v>0</v>
      </c>
      <c r="N403" s="25" t="s">
        <v>13472</v>
      </c>
      <c r="O403" s="32">
        <f>M403*AA403</f>
        <v>0</v>
      </c>
      <c r="P403" s="1">
        <v>3</v>
      </c>
      <c r="AA403" s="1">
        <f>IF(P403=1,$O$3,IF(P403=2,$O$4,$O$5))</f>
        <v>0</v>
      </c>
    </row>
    <row r="404" ht="38.25">
      <c r="A404" s="1" t="s">
        <v>437</v>
      </c>
      <c r="E404" s="27" t="s">
        <v>4949</v>
      </c>
    </row>
    <row r="405">
      <c r="A405" s="1" t="s">
        <v>439</v>
      </c>
      <c r="E405" s="33" t="s">
        <v>14265</v>
      </c>
    </row>
    <row r="406" ht="153">
      <c r="A406" s="1" t="s">
        <v>441</v>
      </c>
      <c r="E406" s="27" t="s">
        <v>566</v>
      </c>
    </row>
  </sheetData>
  <sheetProtection sheet="1" objects="1" scenarios="1" spinCount="100000" saltValue="qbFl7zbzow7J2DH9LW693XkP8J/8khxBiKCddTTwXkdY/2nu/W04MbNUJllf9EuJgEpaYbR1NPAMzKo5pFPUtg==" hashValue="INNlHbx4SlOpD2+DIaf2nUb+7bo43rEbR2DFv3EI9zdRv9l6pCDivOING7mVhYKNjEw9tWGZ048xUxKxJf0D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14315</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14316</v>
      </c>
    </row>
    <row r="13">
      <c r="A13" s="1" t="s">
        <v>441</v>
      </c>
      <c r="E13" s="27" t="s">
        <v>13445</v>
      </c>
    </row>
    <row r="14">
      <c r="A14" s="1" t="s">
        <v>432</v>
      </c>
      <c r="B14" s="1">
        <v>2</v>
      </c>
      <c r="C14" s="26" t="s">
        <v>2027</v>
      </c>
      <c r="D14" t="s">
        <v>434</v>
      </c>
      <c r="E14" s="27" t="s">
        <v>2028</v>
      </c>
      <c r="F14" s="28" t="s">
        <v>444</v>
      </c>
      <c r="G14" s="29">
        <v>87.5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14316</v>
      </c>
    </row>
    <row r="17" ht="344.25">
      <c r="A17" s="1" t="s">
        <v>441</v>
      </c>
      <c r="E17" s="27" t="s">
        <v>13956</v>
      </c>
    </row>
    <row r="18">
      <c r="A18" s="1" t="s">
        <v>432</v>
      </c>
      <c r="B18" s="1">
        <v>3</v>
      </c>
      <c r="C18" s="26" t="s">
        <v>1175</v>
      </c>
      <c r="D18" t="s">
        <v>434</v>
      </c>
      <c r="E18" s="27" t="s">
        <v>1176</v>
      </c>
      <c r="F18" s="28" t="s">
        <v>444</v>
      </c>
      <c r="G18" s="29">
        <v>265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14316</v>
      </c>
    </row>
    <row r="21" ht="318.75">
      <c r="A21" s="1" t="s">
        <v>441</v>
      </c>
      <c r="E21" s="27" t="s">
        <v>1178</v>
      </c>
    </row>
    <row r="22">
      <c r="A22" s="1" t="s">
        <v>432</v>
      </c>
      <c r="B22" s="1">
        <v>4</v>
      </c>
      <c r="C22" s="26" t="s">
        <v>931</v>
      </c>
      <c r="D22" t="s">
        <v>434</v>
      </c>
      <c r="E22" s="27" t="s">
        <v>932</v>
      </c>
      <c r="F22" s="28" t="s">
        <v>444</v>
      </c>
      <c r="G22" s="29">
        <v>263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14316</v>
      </c>
    </row>
    <row r="25" ht="153">
      <c r="A25" s="1" t="s">
        <v>441</v>
      </c>
      <c r="E25" s="27" t="s">
        <v>13446</v>
      </c>
    </row>
    <row r="26">
      <c r="A26" s="1" t="s">
        <v>432</v>
      </c>
      <c r="B26" s="1">
        <v>5</v>
      </c>
      <c r="C26" s="26" t="s">
        <v>13447</v>
      </c>
      <c r="D26" t="s">
        <v>434</v>
      </c>
      <c r="E26" s="27" t="s">
        <v>13448</v>
      </c>
      <c r="F26" s="28" t="s">
        <v>436</v>
      </c>
      <c r="G26" s="29">
        <v>1420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14316</v>
      </c>
    </row>
    <row r="29" ht="38.25">
      <c r="A29" s="1" t="s">
        <v>441</v>
      </c>
      <c r="E29" s="27" t="s">
        <v>13449</v>
      </c>
    </row>
    <row r="30">
      <c r="A30" s="1" t="s">
        <v>429</v>
      </c>
      <c r="C30" s="22" t="s">
        <v>463</v>
      </c>
      <c r="E30" s="23" t="s">
        <v>1187</v>
      </c>
      <c r="L30" s="24">
        <f>SUMIFS(L31:L38,A31:A38,"P")</f>
        <v>0</v>
      </c>
      <c r="M30" s="24">
        <f>SUMIFS(M31:M38,A31:A38,"P")</f>
        <v>0</v>
      </c>
      <c r="N30" s="25"/>
    </row>
    <row r="31">
      <c r="A31" s="1" t="s">
        <v>432</v>
      </c>
      <c r="B31" s="1">
        <v>6</v>
      </c>
      <c r="C31" s="26" t="s">
        <v>11511</v>
      </c>
      <c r="D31" t="s">
        <v>434</v>
      </c>
      <c r="E31" s="27" t="s">
        <v>11512</v>
      </c>
      <c r="F31" s="28" t="s">
        <v>444</v>
      </c>
      <c r="G31" s="29">
        <v>3.2000000000000002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14317</v>
      </c>
    </row>
    <row r="34" ht="267.75">
      <c r="A34" s="1" t="s">
        <v>441</v>
      </c>
      <c r="E34" s="27" t="s">
        <v>13960</v>
      </c>
    </row>
    <row r="35">
      <c r="A35" s="1" t="s">
        <v>432</v>
      </c>
      <c r="B35" s="1">
        <v>7</v>
      </c>
      <c r="C35" s="26" t="s">
        <v>13819</v>
      </c>
      <c r="D35" t="s">
        <v>434</v>
      </c>
      <c r="E35" s="27" t="s">
        <v>13820</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14317</v>
      </c>
    </row>
    <row r="38" ht="267.75">
      <c r="A38" s="1" t="s">
        <v>441</v>
      </c>
      <c r="E38" s="27" t="s">
        <v>13960</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26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14316</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14271</v>
      </c>
      <c r="D45" t="s">
        <v>434</v>
      </c>
      <c r="E45" s="27" t="s">
        <v>14272</v>
      </c>
      <c r="F45" s="28" t="s">
        <v>436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14317</v>
      </c>
    </row>
    <row r="48" ht="63.75">
      <c r="A48" s="1" t="s">
        <v>441</v>
      </c>
      <c r="E48" s="27" t="s">
        <v>856</v>
      </c>
    </row>
    <row r="49">
      <c r="A49" s="1" t="s">
        <v>429</v>
      </c>
      <c r="C49" s="22" t="s">
        <v>1142</v>
      </c>
      <c r="E49" s="23" t="s">
        <v>1143</v>
      </c>
      <c r="L49" s="24">
        <f>SUMIFS(L50:L53,A50:A53,"P")</f>
        <v>0</v>
      </c>
      <c r="M49" s="24">
        <f>SUMIFS(M50:M53,A50:A53,"P")</f>
        <v>0</v>
      </c>
      <c r="N49" s="25"/>
    </row>
    <row r="50" ht="25.5">
      <c r="A50" s="1" t="s">
        <v>432</v>
      </c>
      <c r="B50" s="1">
        <v>10</v>
      </c>
      <c r="C50" s="26" t="s">
        <v>1418</v>
      </c>
      <c r="D50" t="s">
        <v>434</v>
      </c>
      <c r="E50" s="27" t="s">
        <v>1419</v>
      </c>
      <c r="F50" s="28" t="s">
        <v>436</v>
      </c>
      <c r="G50" s="29">
        <v>65.799999999999997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14317</v>
      </c>
    </row>
    <row r="53" ht="191.25">
      <c r="A53" s="1" t="s">
        <v>441</v>
      </c>
      <c r="E53" s="27" t="s">
        <v>14274</v>
      </c>
    </row>
    <row r="54">
      <c r="A54" s="1" t="s">
        <v>429</v>
      </c>
      <c r="C54" s="22" t="s">
        <v>4099</v>
      </c>
      <c r="E54" s="23" t="s">
        <v>13450</v>
      </c>
      <c r="L54" s="24">
        <f>SUMIFS(L55:L138,A55:A138,"P")</f>
        <v>0</v>
      </c>
      <c r="M54" s="24">
        <f>SUMIFS(M55:M138,A55:A138,"P")</f>
        <v>0</v>
      </c>
      <c r="N54" s="25"/>
    </row>
    <row r="55" ht="25.5">
      <c r="A55" s="1" t="s">
        <v>432</v>
      </c>
      <c r="B55" s="1">
        <v>11</v>
      </c>
      <c r="C55" s="26" t="s">
        <v>4883</v>
      </c>
      <c r="D55" t="s">
        <v>434</v>
      </c>
      <c r="E55" s="27" t="s">
        <v>4102</v>
      </c>
      <c r="F55" s="28" t="s">
        <v>496</v>
      </c>
      <c r="G55" s="29">
        <v>130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14318</v>
      </c>
    </row>
    <row r="58" ht="25.5">
      <c r="A58" s="1" t="s">
        <v>441</v>
      </c>
      <c r="E58" s="27" t="s">
        <v>13452</v>
      </c>
    </row>
    <row r="59">
      <c r="A59" s="1" t="s">
        <v>432</v>
      </c>
      <c r="B59" s="1">
        <v>12</v>
      </c>
      <c r="C59" s="26" t="s">
        <v>13453</v>
      </c>
      <c r="D59" t="s">
        <v>434</v>
      </c>
      <c r="E59" s="27" t="s">
        <v>13454</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14316</v>
      </c>
    </row>
    <row r="62" ht="51">
      <c r="A62" s="1" t="s">
        <v>441</v>
      </c>
      <c r="E62" s="27" t="s">
        <v>13455</v>
      </c>
    </row>
    <row r="63">
      <c r="A63" s="1" t="s">
        <v>432</v>
      </c>
      <c r="B63" s="1">
        <v>13</v>
      </c>
      <c r="C63" s="26" t="s">
        <v>13456</v>
      </c>
      <c r="D63" t="s">
        <v>434</v>
      </c>
      <c r="E63" s="27" t="s">
        <v>13457</v>
      </c>
      <c r="F63" s="28" t="s">
        <v>467</v>
      </c>
      <c r="G63" s="29">
        <v>1416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14316</v>
      </c>
    </row>
    <row r="66" ht="38.25">
      <c r="A66" s="1" t="s">
        <v>441</v>
      </c>
      <c r="E66" s="27" t="s">
        <v>13458</v>
      </c>
    </row>
    <row r="67">
      <c r="A67" s="1" t="s">
        <v>432</v>
      </c>
      <c r="B67" s="1">
        <v>14</v>
      </c>
      <c r="C67" s="26" t="s">
        <v>2071</v>
      </c>
      <c r="D67" t="s">
        <v>434</v>
      </c>
      <c r="E67" s="27" t="s">
        <v>2072</v>
      </c>
      <c r="F67" s="28" t="s">
        <v>467</v>
      </c>
      <c r="G67" s="29">
        <v>79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14316</v>
      </c>
    </row>
    <row r="70" ht="38.25">
      <c r="A70" s="1" t="s">
        <v>441</v>
      </c>
      <c r="E70" s="27" t="s">
        <v>13458</v>
      </c>
    </row>
    <row r="71">
      <c r="A71" s="1" t="s">
        <v>432</v>
      </c>
      <c r="B71" s="1">
        <v>15</v>
      </c>
      <c r="C71" s="26" t="s">
        <v>995</v>
      </c>
      <c r="D71" t="s">
        <v>434</v>
      </c>
      <c r="E71" s="27" t="s">
        <v>996</v>
      </c>
      <c r="F71" s="28" t="s">
        <v>467</v>
      </c>
      <c r="G71" s="29">
        <v>1416</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14316</v>
      </c>
    </row>
    <row r="74" ht="76.5">
      <c r="A74" s="1" t="s">
        <v>441</v>
      </c>
      <c r="E74" s="27" t="s">
        <v>13459</v>
      </c>
    </row>
    <row r="75" ht="25.5">
      <c r="A75" s="1" t="s">
        <v>432</v>
      </c>
      <c r="B75" s="1">
        <v>16</v>
      </c>
      <c r="C75" s="26" t="s">
        <v>14319</v>
      </c>
      <c r="D75" t="s">
        <v>434</v>
      </c>
      <c r="E75" s="27" t="s">
        <v>14320</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14316</v>
      </c>
    </row>
    <row r="78" ht="63.75">
      <c r="A78" s="1" t="s">
        <v>441</v>
      </c>
      <c r="E78" s="27" t="s">
        <v>13753</v>
      </c>
    </row>
    <row r="79">
      <c r="A79" s="1" t="s">
        <v>432</v>
      </c>
      <c r="B79" s="1">
        <v>17</v>
      </c>
      <c r="C79" s="26" t="s">
        <v>14321</v>
      </c>
      <c r="D79" t="s">
        <v>434</v>
      </c>
      <c r="E79" s="27" t="s">
        <v>14322</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14316</v>
      </c>
    </row>
    <row r="82" ht="38.25">
      <c r="A82" s="1" t="s">
        <v>441</v>
      </c>
      <c r="E82" s="27" t="s">
        <v>14323</v>
      </c>
    </row>
    <row r="83" ht="25.5">
      <c r="A83" s="1" t="s">
        <v>432</v>
      </c>
      <c r="B83" s="1">
        <v>18</v>
      </c>
      <c r="C83" s="26" t="s">
        <v>13460</v>
      </c>
      <c r="D83" t="s">
        <v>434</v>
      </c>
      <c r="E83" s="27" t="s">
        <v>9527</v>
      </c>
      <c r="F83" s="28" t="s">
        <v>467</v>
      </c>
      <c r="G83" s="29">
        <v>1416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14316</v>
      </c>
    </row>
    <row r="86" ht="76.5">
      <c r="A86" s="1" t="s">
        <v>441</v>
      </c>
      <c r="E86" s="27" t="s">
        <v>13461</v>
      </c>
    </row>
    <row r="87" ht="25.5">
      <c r="A87" s="1" t="s">
        <v>432</v>
      </c>
      <c r="B87" s="1">
        <v>19</v>
      </c>
      <c r="C87" s="26" t="s">
        <v>13666</v>
      </c>
      <c r="D87" t="s">
        <v>434</v>
      </c>
      <c r="E87" s="27" t="s">
        <v>13667</v>
      </c>
      <c r="F87" s="28" t="s">
        <v>467</v>
      </c>
      <c r="G87" s="29">
        <v>79</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14316</v>
      </c>
    </row>
    <row r="90" ht="76.5">
      <c r="A90" s="1" t="s">
        <v>441</v>
      </c>
      <c r="E90" s="27" t="s">
        <v>13461</v>
      </c>
    </row>
    <row r="91" ht="25.5">
      <c r="A91" s="1" t="s">
        <v>432</v>
      </c>
      <c r="B91" s="1">
        <v>20</v>
      </c>
      <c r="C91" s="26" t="s">
        <v>14324</v>
      </c>
      <c r="D91" t="s">
        <v>434</v>
      </c>
      <c r="E91" s="27" t="s">
        <v>4888</v>
      </c>
      <c r="F91" s="28" t="s">
        <v>467</v>
      </c>
      <c r="G91" s="29">
        <v>1270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14222</v>
      </c>
    </row>
    <row r="94" ht="38.25">
      <c r="A94" s="1" t="s">
        <v>441</v>
      </c>
      <c r="E94" s="27" t="s">
        <v>14325</v>
      </c>
    </row>
    <row r="95" ht="25.5">
      <c r="A95" s="1" t="s">
        <v>432</v>
      </c>
      <c r="B95" s="1">
        <v>21</v>
      </c>
      <c r="C95" s="26" t="s">
        <v>14326</v>
      </c>
      <c r="D95" t="s">
        <v>434</v>
      </c>
      <c r="E95" s="27" t="s">
        <v>14327</v>
      </c>
      <c r="F95" s="28" t="s">
        <v>467</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14222</v>
      </c>
    </row>
    <row r="98" ht="38.25">
      <c r="A98" s="1" t="s">
        <v>441</v>
      </c>
      <c r="E98" s="27" t="s">
        <v>14325</v>
      </c>
    </row>
    <row r="99" ht="25.5">
      <c r="A99" s="1" t="s">
        <v>432</v>
      </c>
      <c r="B99" s="1">
        <v>22</v>
      </c>
      <c r="C99" s="26" t="s">
        <v>14328</v>
      </c>
      <c r="D99" t="s">
        <v>434</v>
      </c>
      <c r="E99" s="27" t="s">
        <v>14329</v>
      </c>
      <c r="F99" s="28" t="s">
        <v>467</v>
      </c>
      <c r="G99" s="29">
        <v>15</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14222</v>
      </c>
    </row>
    <row r="102" ht="38.25">
      <c r="A102" s="1" t="s">
        <v>441</v>
      </c>
      <c r="E102" s="27" t="s">
        <v>13458</v>
      </c>
    </row>
    <row r="103" ht="25.5">
      <c r="A103" s="1" t="s">
        <v>432</v>
      </c>
      <c r="B103" s="1">
        <v>23</v>
      </c>
      <c r="C103" s="26" t="s">
        <v>8402</v>
      </c>
      <c r="D103" t="s">
        <v>434</v>
      </c>
      <c r="E103" s="27" t="s">
        <v>8403</v>
      </c>
      <c r="F103" s="28" t="s">
        <v>467</v>
      </c>
      <c r="G103" s="29">
        <v>3600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14222</v>
      </c>
    </row>
    <row r="106" ht="25.5">
      <c r="A106" s="1" t="s">
        <v>441</v>
      </c>
      <c r="E106" s="27" t="s">
        <v>13464</v>
      </c>
    </row>
    <row r="107">
      <c r="A107" s="1" t="s">
        <v>432</v>
      </c>
      <c r="B107" s="1">
        <v>24</v>
      </c>
      <c r="C107" s="26" t="s">
        <v>5859</v>
      </c>
      <c r="D107" t="s">
        <v>434</v>
      </c>
      <c r="E107" s="27" t="s">
        <v>4890</v>
      </c>
      <c r="F107" s="28" t="s">
        <v>467</v>
      </c>
      <c r="G107" s="29">
        <v>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14222</v>
      </c>
    </row>
    <row r="110" ht="25.5">
      <c r="A110" s="1" t="s">
        <v>441</v>
      </c>
      <c r="E110" s="27" t="s">
        <v>13464</v>
      </c>
    </row>
    <row r="111" ht="25.5">
      <c r="A111" s="1" t="s">
        <v>432</v>
      </c>
      <c r="B111" s="1">
        <v>25</v>
      </c>
      <c r="C111" s="26" t="s">
        <v>14330</v>
      </c>
      <c r="D111" t="s">
        <v>434</v>
      </c>
      <c r="E111" s="27" t="s">
        <v>14331</v>
      </c>
      <c r="F111" s="28" t="s">
        <v>496</v>
      </c>
      <c r="G111" s="29">
        <v>390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14316</v>
      </c>
    </row>
    <row r="114" ht="25.5">
      <c r="A114" s="1" t="s">
        <v>441</v>
      </c>
      <c r="E114" s="27" t="s">
        <v>14332</v>
      </c>
    </row>
    <row r="115" ht="25.5">
      <c r="A115" s="1" t="s">
        <v>432</v>
      </c>
      <c r="B115" s="1">
        <v>26</v>
      </c>
      <c r="C115" s="26" t="s">
        <v>14333</v>
      </c>
      <c r="D115" t="s">
        <v>434</v>
      </c>
      <c r="E115" s="27" t="s">
        <v>14334</v>
      </c>
      <c r="F115" s="28" t="s">
        <v>496</v>
      </c>
      <c r="G115" s="29">
        <v>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14316</v>
      </c>
    </row>
    <row r="118" ht="25.5">
      <c r="A118" s="1" t="s">
        <v>441</v>
      </c>
      <c r="E118" s="27" t="s">
        <v>14332</v>
      </c>
    </row>
    <row r="119" ht="25.5">
      <c r="A119" s="1" t="s">
        <v>432</v>
      </c>
      <c r="B119" s="1">
        <v>27</v>
      </c>
      <c r="C119" s="26" t="s">
        <v>13673</v>
      </c>
      <c r="D119" t="s">
        <v>434</v>
      </c>
      <c r="E119" s="27" t="s">
        <v>13674</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14316</v>
      </c>
    </row>
    <row r="122" ht="38.25">
      <c r="A122" s="1" t="s">
        <v>441</v>
      </c>
      <c r="E122" s="27" t="s">
        <v>13675</v>
      </c>
    </row>
    <row r="123">
      <c r="A123" s="1" t="s">
        <v>432</v>
      </c>
      <c r="B123" s="1">
        <v>28</v>
      </c>
      <c r="C123" s="26" t="s">
        <v>13465</v>
      </c>
      <c r="D123" t="s">
        <v>434</v>
      </c>
      <c r="E123" s="27" t="s">
        <v>13466</v>
      </c>
      <c r="F123" s="28" t="s">
        <v>496</v>
      </c>
      <c r="G123" s="29">
        <v>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14316</v>
      </c>
    </row>
    <row r="126" ht="51">
      <c r="A126" s="1" t="s">
        <v>441</v>
      </c>
      <c r="E126" s="27" t="s">
        <v>13467</v>
      </c>
    </row>
    <row r="127" ht="25.5">
      <c r="A127" s="1" t="s">
        <v>432</v>
      </c>
      <c r="B127" s="1">
        <v>29</v>
      </c>
      <c r="C127" s="26" t="s">
        <v>13468</v>
      </c>
      <c r="D127" t="s">
        <v>434</v>
      </c>
      <c r="E127" s="27" t="s">
        <v>13469</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14316</v>
      </c>
    </row>
    <row r="130" ht="38.25">
      <c r="A130" s="1" t="s">
        <v>441</v>
      </c>
      <c r="E130" s="27" t="s">
        <v>13458</v>
      </c>
    </row>
    <row r="131">
      <c r="A131" s="1" t="s">
        <v>432</v>
      </c>
      <c r="B131" s="1">
        <v>30</v>
      </c>
      <c r="C131" s="26" t="s">
        <v>14144</v>
      </c>
      <c r="D131" t="s">
        <v>434</v>
      </c>
      <c r="E131" s="27" t="s">
        <v>14145</v>
      </c>
      <c r="F131" s="28" t="s">
        <v>467</v>
      </c>
      <c r="G131" s="29">
        <v>3618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14316</v>
      </c>
    </row>
    <row r="134" ht="51">
      <c r="A134" s="1" t="s">
        <v>441</v>
      </c>
      <c r="E134" s="27" t="s">
        <v>14146</v>
      </c>
    </row>
    <row r="135">
      <c r="A135" s="1" t="s">
        <v>432</v>
      </c>
      <c r="B135" s="1">
        <v>31</v>
      </c>
      <c r="C135" s="26" t="s">
        <v>14170</v>
      </c>
      <c r="D135" t="s">
        <v>434</v>
      </c>
      <c r="E135" s="27" t="s">
        <v>14171</v>
      </c>
      <c r="F135" s="28" t="s">
        <v>496</v>
      </c>
      <c r="G135" s="29">
        <v>1</v>
      </c>
      <c r="H135" s="28">
        <v>0</v>
      </c>
      <c r="I135" s="30">
        <f>ROUND(G135*H135,P4)</f>
        <v>0</v>
      </c>
      <c r="L135" s="31">
        <v>0</v>
      </c>
      <c r="M135" s="24">
        <f>ROUND(G135*L135,P4)</f>
        <v>0</v>
      </c>
      <c r="N135" s="25" t="s">
        <v>13472</v>
      </c>
      <c r="O135" s="32">
        <f>M135*AA135</f>
        <v>0</v>
      </c>
      <c r="P135" s="1">
        <v>3</v>
      </c>
      <c r="AA135" s="1">
        <f>IF(P135=1,$O$3,IF(P135=2,$O$4,$O$5))</f>
        <v>0</v>
      </c>
    </row>
    <row r="136">
      <c r="A136" s="1" t="s">
        <v>437</v>
      </c>
      <c r="E136" s="27" t="s">
        <v>434</v>
      </c>
    </row>
    <row r="137">
      <c r="A137" s="1" t="s">
        <v>439</v>
      </c>
      <c r="E137" s="33" t="s">
        <v>14316</v>
      </c>
    </row>
    <row r="138" ht="76.5">
      <c r="A138" s="1" t="s">
        <v>441</v>
      </c>
      <c r="E138" s="27" t="s">
        <v>13663</v>
      </c>
    </row>
    <row r="139">
      <c r="A139" s="1" t="s">
        <v>429</v>
      </c>
      <c r="C139" s="22" t="s">
        <v>2556</v>
      </c>
      <c r="E139" s="23" t="s">
        <v>4114</v>
      </c>
      <c r="L139" s="24">
        <f>SUMIFS(L140:L167,A140:A167,"P")</f>
        <v>0</v>
      </c>
      <c r="M139" s="24">
        <f>SUMIFS(M140:M167,A140:A167,"P")</f>
        <v>0</v>
      </c>
      <c r="N139" s="25"/>
    </row>
    <row r="140">
      <c r="A140" s="1" t="s">
        <v>432</v>
      </c>
      <c r="B140" s="1">
        <v>32</v>
      </c>
      <c r="C140" s="26" t="s">
        <v>4895</v>
      </c>
      <c r="D140" t="s">
        <v>434</v>
      </c>
      <c r="E140" s="27" t="s">
        <v>4896</v>
      </c>
      <c r="F140" s="28" t="s">
        <v>496</v>
      </c>
      <c r="G140" s="29">
        <v>67</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14222</v>
      </c>
    </row>
    <row r="143" ht="38.25">
      <c r="A143" s="1" t="s">
        <v>441</v>
      </c>
      <c r="E143" s="27" t="s">
        <v>14335</v>
      </c>
    </row>
    <row r="144">
      <c r="A144" s="1" t="s">
        <v>432</v>
      </c>
      <c r="B144" s="1">
        <v>33</v>
      </c>
      <c r="C144" s="26" t="s">
        <v>2081</v>
      </c>
      <c r="D144" t="s">
        <v>434</v>
      </c>
      <c r="E144" s="27" t="s">
        <v>2082</v>
      </c>
      <c r="F144" s="28" t="s">
        <v>467</v>
      </c>
      <c r="G144" s="29">
        <v>660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14295</v>
      </c>
    </row>
    <row r="147" ht="51">
      <c r="A147" s="1" t="s">
        <v>441</v>
      </c>
      <c r="E147" s="27" t="s">
        <v>13580</v>
      </c>
    </row>
    <row r="148">
      <c r="A148" s="1" t="s">
        <v>432</v>
      </c>
      <c r="B148" s="1">
        <v>34</v>
      </c>
      <c r="C148" s="26" t="s">
        <v>13887</v>
      </c>
      <c r="D148" t="s">
        <v>434</v>
      </c>
      <c r="E148" s="27" t="s">
        <v>4131</v>
      </c>
      <c r="F148" s="28" t="s">
        <v>496</v>
      </c>
      <c r="G148" s="29">
        <v>1</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14295</v>
      </c>
    </row>
    <row r="151" ht="38.25">
      <c r="A151" s="1" t="s">
        <v>441</v>
      </c>
      <c r="E151" s="27" t="s">
        <v>14336</v>
      </c>
    </row>
    <row r="152">
      <c r="A152" s="1" t="s">
        <v>432</v>
      </c>
      <c r="B152" s="1">
        <v>35</v>
      </c>
      <c r="C152" s="26" t="s">
        <v>2087</v>
      </c>
      <c r="D152" t="s">
        <v>434</v>
      </c>
      <c r="E152" s="27" t="s">
        <v>2088</v>
      </c>
      <c r="F152" s="28" t="s">
        <v>496</v>
      </c>
      <c r="G152" s="29">
        <v>99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14295</v>
      </c>
    </row>
    <row r="155" ht="38.25">
      <c r="A155" s="1" t="s">
        <v>441</v>
      </c>
      <c r="E155" s="27" t="s">
        <v>13976</v>
      </c>
    </row>
    <row r="156">
      <c r="A156" s="1" t="s">
        <v>432</v>
      </c>
      <c r="B156" s="1">
        <v>36</v>
      </c>
      <c r="C156" s="26" t="s">
        <v>3998</v>
      </c>
      <c r="D156" t="s">
        <v>434</v>
      </c>
      <c r="E156" s="27" t="s">
        <v>3999</v>
      </c>
      <c r="F156" s="28" t="s">
        <v>496</v>
      </c>
      <c r="G156" s="29">
        <v>33</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14295</v>
      </c>
    </row>
    <row r="159" ht="38.25">
      <c r="A159" s="1" t="s">
        <v>441</v>
      </c>
      <c r="E159" s="27" t="s">
        <v>13585</v>
      </c>
    </row>
    <row r="160">
      <c r="A160" s="1" t="s">
        <v>432</v>
      </c>
      <c r="B160" s="1">
        <v>37</v>
      </c>
      <c r="C160" s="26" t="s">
        <v>14104</v>
      </c>
      <c r="D160" t="s">
        <v>434</v>
      </c>
      <c r="E160" s="27" t="s">
        <v>14105</v>
      </c>
      <c r="F160" s="28" t="s">
        <v>467</v>
      </c>
      <c r="G160" s="29">
        <v>340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14295</v>
      </c>
    </row>
    <row r="163" ht="51">
      <c r="A163" s="1" t="s">
        <v>441</v>
      </c>
      <c r="E163" s="27" t="s">
        <v>13495</v>
      </c>
    </row>
    <row r="164" ht="25.5">
      <c r="A164" s="1" t="s">
        <v>432</v>
      </c>
      <c r="B164" s="1">
        <v>38</v>
      </c>
      <c r="C164" s="26" t="s">
        <v>5259</v>
      </c>
      <c r="D164" t="s">
        <v>434</v>
      </c>
      <c r="E164" s="27" t="s">
        <v>4912</v>
      </c>
      <c r="F164" s="28" t="s">
        <v>436</v>
      </c>
      <c r="G164" s="29">
        <v>360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14295</v>
      </c>
    </row>
    <row r="167" ht="63.75">
      <c r="A167" s="1" t="s">
        <v>441</v>
      </c>
      <c r="E167" s="27" t="s">
        <v>14337</v>
      </c>
    </row>
    <row r="168">
      <c r="A168" s="1" t="s">
        <v>429</v>
      </c>
      <c r="C168" s="22" t="s">
        <v>4140</v>
      </c>
      <c r="E168" s="23" t="s">
        <v>4141</v>
      </c>
      <c r="L168" s="24">
        <f>SUMIFS(L169:L220,A169:A220,"P")</f>
        <v>0</v>
      </c>
      <c r="M168" s="24">
        <f>SUMIFS(M169:M220,A169:A220,"P")</f>
        <v>0</v>
      </c>
      <c r="N168" s="25"/>
    </row>
    <row r="169">
      <c r="A169" s="1" t="s">
        <v>432</v>
      </c>
      <c r="B169" s="1">
        <v>39</v>
      </c>
      <c r="C169" s="26" t="s">
        <v>2991</v>
      </c>
      <c r="D169" t="s">
        <v>434</v>
      </c>
      <c r="E169" s="27" t="s">
        <v>2992</v>
      </c>
      <c r="F169" s="28" t="s">
        <v>467</v>
      </c>
      <c r="G169" s="29">
        <v>499</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13547</v>
      </c>
    </row>
    <row r="172" ht="38.25">
      <c r="A172" s="1" t="s">
        <v>441</v>
      </c>
      <c r="E172" s="27" t="s">
        <v>13481</v>
      </c>
    </row>
    <row r="173">
      <c r="A173" s="1" t="s">
        <v>432</v>
      </c>
      <c r="B173" s="1">
        <v>40</v>
      </c>
      <c r="C173" s="26" t="s">
        <v>3968</v>
      </c>
      <c r="D173" t="s">
        <v>434</v>
      </c>
      <c r="E173" s="27" t="s">
        <v>3969</v>
      </c>
      <c r="F173" s="28" t="s">
        <v>467</v>
      </c>
      <c r="G173" s="29">
        <v>2378</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13547</v>
      </c>
    </row>
    <row r="176" ht="38.25">
      <c r="A176" s="1" t="s">
        <v>441</v>
      </c>
      <c r="E176" s="27" t="s">
        <v>13481</v>
      </c>
    </row>
    <row r="177">
      <c r="A177" s="1" t="s">
        <v>432</v>
      </c>
      <c r="B177" s="1">
        <v>41</v>
      </c>
      <c r="C177" s="26" t="s">
        <v>2997</v>
      </c>
      <c r="D177" t="s">
        <v>434</v>
      </c>
      <c r="E177" s="27" t="s">
        <v>2998</v>
      </c>
      <c r="F177" s="28" t="s">
        <v>467</v>
      </c>
      <c r="G177" s="29">
        <v>7666</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13547</v>
      </c>
    </row>
    <row r="180" ht="38.25">
      <c r="A180" s="1" t="s">
        <v>441</v>
      </c>
      <c r="E180" s="27" t="s">
        <v>13481</v>
      </c>
    </row>
    <row r="181">
      <c r="A181" s="1" t="s">
        <v>432</v>
      </c>
      <c r="B181" s="1">
        <v>42</v>
      </c>
      <c r="C181" s="26" t="s">
        <v>3972</v>
      </c>
      <c r="D181" t="s">
        <v>434</v>
      </c>
      <c r="E181" s="27" t="s">
        <v>3973</v>
      </c>
      <c r="F181" s="28" t="s">
        <v>467</v>
      </c>
      <c r="G181" s="29">
        <v>185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13547</v>
      </c>
    </row>
    <row r="184" ht="38.25">
      <c r="A184" s="1" t="s">
        <v>441</v>
      </c>
      <c r="E184" s="27" t="s">
        <v>13481</v>
      </c>
    </row>
    <row r="185">
      <c r="A185" s="1" t="s">
        <v>432</v>
      </c>
      <c r="B185" s="1">
        <v>43</v>
      </c>
      <c r="C185" s="26" t="s">
        <v>13562</v>
      </c>
      <c r="D185" t="s">
        <v>434</v>
      </c>
      <c r="E185" s="27" t="s">
        <v>13563</v>
      </c>
      <c r="F185" s="28" t="s">
        <v>467</v>
      </c>
      <c r="G185" s="29">
        <v>50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13547</v>
      </c>
    </row>
    <row r="188" ht="38.25">
      <c r="A188" s="1" t="s">
        <v>441</v>
      </c>
      <c r="E188" s="27" t="s">
        <v>13481</v>
      </c>
    </row>
    <row r="189" ht="25.5">
      <c r="A189" s="1" t="s">
        <v>432</v>
      </c>
      <c r="B189" s="1">
        <v>44</v>
      </c>
      <c r="C189" s="26" t="s">
        <v>3002</v>
      </c>
      <c r="D189" t="s">
        <v>434</v>
      </c>
      <c r="E189" s="27" t="s">
        <v>3003</v>
      </c>
      <c r="F189" s="28" t="s">
        <v>496</v>
      </c>
      <c r="G189" s="29">
        <v>376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13547</v>
      </c>
    </row>
    <row r="192" ht="38.25">
      <c r="A192" s="1" t="s">
        <v>441</v>
      </c>
      <c r="E192" s="27" t="s">
        <v>13488</v>
      </c>
    </row>
    <row r="193" ht="25.5">
      <c r="A193" s="1" t="s">
        <v>432</v>
      </c>
      <c r="B193" s="1">
        <v>45</v>
      </c>
      <c r="C193" s="26" t="s">
        <v>3005</v>
      </c>
      <c r="D193" t="s">
        <v>434</v>
      </c>
      <c r="E193" s="27" t="s">
        <v>3006</v>
      </c>
      <c r="F193" s="28" t="s">
        <v>496</v>
      </c>
      <c r="G193" s="29">
        <v>118</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13547</v>
      </c>
    </row>
    <row r="196" ht="38.25">
      <c r="A196" s="1" t="s">
        <v>441</v>
      </c>
      <c r="E196" s="27" t="s">
        <v>13488</v>
      </c>
    </row>
    <row r="197" ht="25.5">
      <c r="A197" s="1" t="s">
        <v>432</v>
      </c>
      <c r="B197" s="1">
        <v>46</v>
      </c>
      <c r="C197" s="26" t="s">
        <v>3978</v>
      </c>
      <c r="D197" t="s">
        <v>434</v>
      </c>
      <c r="E197" s="27" t="s">
        <v>3979</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13547</v>
      </c>
    </row>
    <row r="200" ht="38.25">
      <c r="A200" s="1" t="s">
        <v>441</v>
      </c>
      <c r="E200" s="27" t="s">
        <v>13488</v>
      </c>
    </row>
    <row r="201" ht="25.5">
      <c r="A201" s="1" t="s">
        <v>432</v>
      </c>
      <c r="B201" s="1">
        <v>47</v>
      </c>
      <c r="C201" s="26" t="s">
        <v>7390</v>
      </c>
      <c r="D201" t="s">
        <v>434</v>
      </c>
      <c r="E201" s="27" t="s">
        <v>7391</v>
      </c>
      <c r="F201" s="28" t="s">
        <v>496</v>
      </c>
      <c r="G201" s="29">
        <v>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13547</v>
      </c>
    </row>
    <row r="204" ht="38.25">
      <c r="A204" s="1" t="s">
        <v>441</v>
      </c>
      <c r="E204" s="27" t="s">
        <v>13488</v>
      </c>
    </row>
    <row r="205" ht="25.5">
      <c r="A205" s="1" t="s">
        <v>432</v>
      </c>
      <c r="B205" s="1">
        <v>48</v>
      </c>
      <c r="C205" s="26" t="s">
        <v>13491</v>
      </c>
      <c r="D205" t="s">
        <v>434</v>
      </c>
      <c r="E205" s="27" t="s">
        <v>13492</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13547</v>
      </c>
    </row>
    <row r="208" ht="38.25">
      <c r="A208" s="1" t="s">
        <v>441</v>
      </c>
      <c r="E208" s="27" t="s">
        <v>13488</v>
      </c>
    </row>
    <row r="209" ht="25.5">
      <c r="A209" s="1" t="s">
        <v>432</v>
      </c>
      <c r="B209" s="1">
        <v>49</v>
      </c>
      <c r="C209" s="26" t="s">
        <v>13564</v>
      </c>
      <c r="D209" t="s">
        <v>434</v>
      </c>
      <c r="E209" s="27" t="s">
        <v>13565</v>
      </c>
      <c r="F209" s="28" t="s">
        <v>496</v>
      </c>
      <c r="G209" s="29">
        <v>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13547</v>
      </c>
    </row>
    <row r="212" ht="38.25">
      <c r="A212" s="1" t="s">
        <v>441</v>
      </c>
      <c r="E212" s="27" t="s">
        <v>13488</v>
      </c>
    </row>
    <row r="213">
      <c r="A213" s="1" t="s">
        <v>432</v>
      </c>
      <c r="B213" s="1">
        <v>50</v>
      </c>
      <c r="C213" s="26" t="s">
        <v>3980</v>
      </c>
      <c r="D213" t="s">
        <v>434</v>
      </c>
      <c r="E213" s="27" t="s">
        <v>3981</v>
      </c>
      <c r="F213" s="28" t="s">
        <v>467</v>
      </c>
      <c r="G213" s="29">
        <v>6710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14338</v>
      </c>
    </row>
    <row r="216" ht="25.5">
      <c r="A216" s="1" t="s">
        <v>441</v>
      </c>
      <c r="E216" s="27" t="s">
        <v>13493</v>
      </c>
    </row>
    <row r="217">
      <c r="A217" s="1" t="s">
        <v>432</v>
      </c>
      <c r="B217" s="1">
        <v>51</v>
      </c>
      <c r="C217" s="26" t="s">
        <v>13345</v>
      </c>
      <c r="D217" t="s">
        <v>434</v>
      </c>
      <c r="E217" s="27" t="s">
        <v>13346</v>
      </c>
      <c r="F217" s="28" t="s">
        <v>467</v>
      </c>
      <c r="G217" s="29">
        <v>2000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14338</v>
      </c>
    </row>
    <row r="220" ht="51">
      <c r="A220" s="1" t="s">
        <v>441</v>
      </c>
      <c r="E220" s="27" t="s">
        <v>13495</v>
      </c>
    </row>
    <row r="221">
      <c r="A221" s="1" t="s">
        <v>429</v>
      </c>
      <c r="C221" s="22" t="s">
        <v>8989</v>
      </c>
      <c r="E221" s="23" t="s">
        <v>13496</v>
      </c>
      <c r="L221" s="24">
        <f>SUMIFS(L222:L297,A222:A297,"P")</f>
        <v>0</v>
      </c>
      <c r="M221" s="24">
        <f>SUMIFS(M222:M297,A222:A297,"P")</f>
        <v>0</v>
      </c>
      <c r="N221" s="25"/>
    </row>
    <row r="222">
      <c r="A222" s="1" t="s">
        <v>432</v>
      </c>
      <c r="B222" s="1">
        <v>52</v>
      </c>
      <c r="C222" s="26" t="s">
        <v>14034</v>
      </c>
      <c r="D222" t="s">
        <v>434</v>
      </c>
      <c r="E222" s="27" t="s">
        <v>14203</v>
      </c>
      <c r="F222" s="28" t="s">
        <v>496</v>
      </c>
      <c r="G222" s="29">
        <v>33</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14339</v>
      </c>
    </row>
    <row r="225" ht="63.75">
      <c r="A225" s="1" t="s">
        <v>441</v>
      </c>
      <c r="E225" s="27" t="s">
        <v>14205</v>
      </c>
    </row>
    <row r="226">
      <c r="A226" s="1" t="s">
        <v>432</v>
      </c>
      <c r="B226" s="1">
        <v>53</v>
      </c>
      <c r="C226" s="26" t="s">
        <v>13985</v>
      </c>
      <c r="D226" t="s">
        <v>434</v>
      </c>
      <c r="E226" s="27" t="s">
        <v>13986</v>
      </c>
      <c r="F226" s="28" t="s">
        <v>496</v>
      </c>
      <c r="G226" s="29">
        <v>25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14339</v>
      </c>
    </row>
    <row r="229" ht="38.25">
      <c r="A229" s="1" t="s">
        <v>441</v>
      </c>
      <c r="E229" s="27" t="s">
        <v>13987</v>
      </c>
    </row>
    <row r="230" ht="25.5">
      <c r="A230" s="1" t="s">
        <v>432</v>
      </c>
      <c r="B230" s="1">
        <v>54</v>
      </c>
      <c r="C230" s="26" t="s">
        <v>14340</v>
      </c>
      <c r="D230" t="s">
        <v>434</v>
      </c>
      <c r="E230" s="27" t="s">
        <v>14341</v>
      </c>
      <c r="F230" s="28" t="s">
        <v>496</v>
      </c>
      <c r="G230" s="29">
        <v>26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14339</v>
      </c>
    </row>
    <row r="233" ht="38.25">
      <c r="A233" s="1" t="s">
        <v>441</v>
      </c>
      <c r="E233" s="27" t="s">
        <v>13987</v>
      </c>
    </row>
    <row r="234">
      <c r="A234" s="1" t="s">
        <v>432</v>
      </c>
      <c r="B234" s="1">
        <v>55</v>
      </c>
      <c r="C234" s="26" t="s">
        <v>13832</v>
      </c>
      <c r="D234" t="s">
        <v>434</v>
      </c>
      <c r="E234" s="27" t="s">
        <v>13988</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14339</v>
      </c>
    </row>
    <row r="237" ht="38.25">
      <c r="A237" s="1" t="s">
        <v>441</v>
      </c>
      <c r="E237" s="27" t="s">
        <v>13989</v>
      </c>
    </row>
    <row r="238" ht="25.5">
      <c r="A238" s="1" t="s">
        <v>432</v>
      </c>
      <c r="B238" s="1">
        <v>56</v>
      </c>
      <c r="C238" s="26" t="s">
        <v>13990</v>
      </c>
      <c r="D238" t="s">
        <v>434</v>
      </c>
      <c r="E238" s="27" t="s">
        <v>13991</v>
      </c>
      <c r="F238" s="28" t="s">
        <v>496</v>
      </c>
      <c r="G238" s="29">
        <v>25</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14339</v>
      </c>
    </row>
    <row r="241" ht="38.25">
      <c r="A241" s="1" t="s">
        <v>441</v>
      </c>
      <c r="E241" s="27" t="s">
        <v>13989</v>
      </c>
    </row>
    <row r="242" ht="25.5">
      <c r="A242" s="1" t="s">
        <v>432</v>
      </c>
      <c r="B242" s="1">
        <v>57</v>
      </c>
      <c r="C242" s="26" t="s">
        <v>13992</v>
      </c>
      <c r="D242" t="s">
        <v>434</v>
      </c>
      <c r="E242" s="27" t="s">
        <v>13993</v>
      </c>
      <c r="F242" s="28" t="s">
        <v>496</v>
      </c>
      <c r="G242" s="29">
        <v>5</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14342</v>
      </c>
    </row>
    <row r="245" ht="38.25">
      <c r="A245" s="1" t="s">
        <v>441</v>
      </c>
      <c r="E245" s="27" t="s">
        <v>13995</v>
      </c>
    </row>
    <row r="246">
      <c r="A246" s="1" t="s">
        <v>432</v>
      </c>
      <c r="B246" s="1">
        <v>58</v>
      </c>
      <c r="C246" s="26" t="s">
        <v>13996</v>
      </c>
      <c r="D246" t="s">
        <v>434</v>
      </c>
      <c r="E246" s="27" t="s">
        <v>13997</v>
      </c>
      <c r="F246" s="28" t="s">
        <v>496</v>
      </c>
      <c r="G246" s="29">
        <v>52</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14342</v>
      </c>
    </row>
    <row r="249" ht="38.25">
      <c r="A249" s="1" t="s">
        <v>441</v>
      </c>
      <c r="E249" s="27" t="s">
        <v>13995</v>
      </c>
    </row>
    <row r="250" ht="25.5">
      <c r="A250" s="1" t="s">
        <v>432</v>
      </c>
      <c r="B250" s="1">
        <v>59</v>
      </c>
      <c r="C250" s="26" t="s">
        <v>14290</v>
      </c>
      <c r="D250" t="s">
        <v>434</v>
      </c>
      <c r="E250" s="27" t="s">
        <v>14291</v>
      </c>
      <c r="F250" s="28" t="s">
        <v>496</v>
      </c>
      <c r="G250" s="29">
        <v>57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14342</v>
      </c>
    </row>
    <row r="253" ht="25.5">
      <c r="A253" s="1" t="s">
        <v>441</v>
      </c>
      <c r="E253" s="27" t="s">
        <v>14292</v>
      </c>
    </row>
    <row r="254" ht="25.5">
      <c r="A254" s="1" t="s">
        <v>432</v>
      </c>
      <c r="B254" s="1">
        <v>60</v>
      </c>
      <c r="C254" s="26" t="s">
        <v>14343</v>
      </c>
      <c r="D254" t="s">
        <v>434</v>
      </c>
      <c r="E254" s="27" t="s">
        <v>14344</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14345</v>
      </c>
    </row>
    <row r="257" ht="51">
      <c r="A257" s="1" t="s">
        <v>441</v>
      </c>
      <c r="E257" s="27" t="s">
        <v>13506</v>
      </c>
    </row>
    <row r="258">
      <c r="A258" s="1" t="s">
        <v>432</v>
      </c>
      <c r="B258" s="1">
        <v>61</v>
      </c>
      <c r="C258" s="26" t="s">
        <v>14346</v>
      </c>
      <c r="D258" t="s">
        <v>434</v>
      </c>
      <c r="E258" s="27" t="s">
        <v>14347</v>
      </c>
      <c r="F258" s="28" t="s">
        <v>496</v>
      </c>
      <c r="G258" s="29">
        <v>3</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14345</v>
      </c>
    </row>
    <row r="261" ht="38.25">
      <c r="A261" s="1" t="s">
        <v>441</v>
      </c>
      <c r="E261" s="27" t="s">
        <v>14348</v>
      </c>
    </row>
    <row r="262" ht="25.5">
      <c r="A262" s="1" t="s">
        <v>432</v>
      </c>
      <c r="B262" s="1">
        <v>62</v>
      </c>
      <c r="C262" s="26" t="s">
        <v>13844</v>
      </c>
      <c r="D262" t="s">
        <v>434</v>
      </c>
      <c r="E262" s="27" t="s">
        <v>13845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14345</v>
      </c>
    </row>
    <row r="265" ht="38.25">
      <c r="A265" s="1" t="s">
        <v>441</v>
      </c>
      <c r="E265" s="27" t="s">
        <v>13509</v>
      </c>
    </row>
    <row r="266" ht="25.5">
      <c r="A266" s="1" t="s">
        <v>432</v>
      </c>
      <c r="B266" s="1">
        <v>63</v>
      </c>
      <c r="C266" s="26" t="s">
        <v>13847</v>
      </c>
      <c r="D266" t="s">
        <v>434</v>
      </c>
      <c r="E266" s="27" t="s">
        <v>13848</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14345</v>
      </c>
    </row>
    <row r="269" ht="38.25">
      <c r="A269" s="1" t="s">
        <v>441</v>
      </c>
      <c r="E269" s="27" t="s">
        <v>13512</v>
      </c>
    </row>
    <row r="270" ht="25.5">
      <c r="A270" s="1" t="s">
        <v>432</v>
      </c>
      <c r="B270" s="1">
        <v>64</v>
      </c>
      <c r="C270" s="26" t="s">
        <v>14002</v>
      </c>
      <c r="D270" t="s">
        <v>434</v>
      </c>
      <c r="E270" s="27" t="s">
        <v>14003</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14345</v>
      </c>
    </row>
    <row r="273" ht="38.25">
      <c r="A273" s="1" t="s">
        <v>441</v>
      </c>
      <c r="E273" s="27" t="s">
        <v>13512</v>
      </c>
    </row>
    <row r="274">
      <c r="A274" s="1" t="s">
        <v>432</v>
      </c>
      <c r="B274" s="1">
        <v>65</v>
      </c>
      <c r="C274" s="26" t="s">
        <v>14297</v>
      </c>
      <c r="D274" t="s">
        <v>434</v>
      </c>
      <c r="E274" s="27" t="s">
        <v>14298</v>
      </c>
      <c r="F274" s="28" t="s">
        <v>496</v>
      </c>
      <c r="G274" s="29">
        <v>17</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14349</v>
      </c>
    </row>
    <row r="277" ht="63.75">
      <c r="A277" s="1" t="s">
        <v>441</v>
      </c>
      <c r="E277" s="27" t="s">
        <v>13518</v>
      </c>
    </row>
    <row r="278">
      <c r="A278" s="1" t="s">
        <v>432</v>
      </c>
      <c r="B278" s="1">
        <v>66</v>
      </c>
      <c r="C278" s="26" t="s">
        <v>14229</v>
      </c>
      <c r="D278" t="s">
        <v>434</v>
      </c>
      <c r="E278" s="27" t="s">
        <v>14230</v>
      </c>
      <c r="F278" s="28" t="s">
        <v>496</v>
      </c>
      <c r="G278" s="29">
        <v>275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14349</v>
      </c>
    </row>
    <row r="281" ht="63.75">
      <c r="A281" s="1" t="s">
        <v>441</v>
      </c>
      <c r="E281" s="27" t="s">
        <v>13518</v>
      </c>
    </row>
    <row r="282">
      <c r="A282" s="1" t="s">
        <v>432</v>
      </c>
      <c r="B282" s="1">
        <v>67</v>
      </c>
      <c r="C282" s="26" t="s">
        <v>14048</v>
      </c>
      <c r="D282" t="s">
        <v>434</v>
      </c>
      <c r="E282" s="27" t="s">
        <v>14049</v>
      </c>
      <c r="F282" s="28" t="s">
        <v>496</v>
      </c>
      <c r="G282" s="29">
        <v>1</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14350</v>
      </c>
    </row>
    <row r="285" ht="63.75">
      <c r="A285" s="1" t="s">
        <v>441</v>
      </c>
      <c r="E285" s="27" t="s">
        <v>13518</v>
      </c>
    </row>
    <row r="286" ht="25.5">
      <c r="A286" s="1" t="s">
        <v>432</v>
      </c>
      <c r="B286" s="1">
        <v>68</v>
      </c>
      <c r="C286" s="26" t="s">
        <v>14351</v>
      </c>
      <c r="D286" t="s">
        <v>434</v>
      </c>
      <c r="E286" s="27" t="s">
        <v>14352</v>
      </c>
      <c r="F286" s="28" t="s">
        <v>496</v>
      </c>
      <c r="G286" s="29">
        <v>112</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14342</v>
      </c>
    </row>
    <row r="289" ht="38.25">
      <c r="A289" s="1" t="s">
        <v>441</v>
      </c>
      <c r="E289" s="27" t="s">
        <v>13995</v>
      </c>
    </row>
    <row r="290" ht="25.5">
      <c r="A290" s="1" t="s">
        <v>432</v>
      </c>
      <c r="B290" s="1">
        <v>69</v>
      </c>
      <c r="C290" s="26" t="s">
        <v>14353</v>
      </c>
      <c r="D290" t="s">
        <v>434</v>
      </c>
      <c r="E290" s="27" t="s">
        <v>14354</v>
      </c>
      <c r="F290" s="28" t="s">
        <v>496</v>
      </c>
      <c r="G290" s="29">
        <v>789</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14342</v>
      </c>
    </row>
    <row r="293" ht="38.25">
      <c r="A293" s="1" t="s">
        <v>441</v>
      </c>
      <c r="E293" s="27" t="s">
        <v>13995</v>
      </c>
    </row>
    <row r="294" ht="25.5">
      <c r="A294" s="1" t="s">
        <v>432</v>
      </c>
      <c r="B294" s="1">
        <v>70</v>
      </c>
      <c r="C294" s="26" t="s">
        <v>14355</v>
      </c>
      <c r="D294" t="s">
        <v>434</v>
      </c>
      <c r="E294" s="27" t="s">
        <v>14356</v>
      </c>
      <c r="F294" s="28" t="s">
        <v>496</v>
      </c>
      <c r="G294" s="29">
        <v>12</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14342</v>
      </c>
    </row>
    <row r="297" ht="38.25">
      <c r="A297" s="1" t="s">
        <v>441</v>
      </c>
      <c r="E297" s="27" t="s">
        <v>13995</v>
      </c>
    </row>
    <row r="298">
      <c r="A298" s="1" t="s">
        <v>429</v>
      </c>
      <c r="C298" s="22" t="s">
        <v>4152</v>
      </c>
      <c r="E298" s="23" t="s">
        <v>4153</v>
      </c>
      <c r="L298" s="24">
        <f>SUMIFS(L299:L346,A299:A346,"P")</f>
        <v>0</v>
      </c>
      <c r="M298" s="24">
        <f>SUMIFS(M299:M346,A299:A346,"P")</f>
        <v>0</v>
      </c>
      <c r="N298" s="25"/>
    </row>
    <row r="299">
      <c r="A299" s="1" t="s">
        <v>432</v>
      </c>
      <c r="B299" s="1">
        <v>71</v>
      </c>
      <c r="C299" s="26" t="s">
        <v>4938</v>
      </c>
      <c r="D299" t="s">
        <v>434</v>
      </c>
      <c r="E299" s="27" t="s">
        <v>4155</v>
      </c>
      <c r="F299" s="28" t="s">
        <v>496</v>
      </c>
      <c r="G299" s="29">
        <v>2</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14350</v>
      </c>
    </row>
    <row r="302" ht="38.25">
      <c r="A302" s="1" t="s">
        <v>441</v>
      </c>
      <c r="E302" s="27" t="s">
        <v>13526</v>
      </c>
    </row>
    <row r="303" ht="25.5">
      <c r="A303" s="1" t="s">
        <v>432</v>
      </c>
      <c r="B303" s="1">
        <v>72</v>
      </c>
      <c r="C303" s="26" t="s">
        <v>3012</v>
      </c>
      <c r="D303" t="s">
        <v>434</v>
      </c>
      <c r="E303" s="27" t="s">
        <v>3013</v>
      </c>
      <c r="F303" s="28" t="s">
        <v>496</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14350</v>
      </c>
    </row>
    <row r="306" ht="63.75">
      <c r="A306" s="1" t="s">
        <v>441</v>
      </c>
      <c r="E306" s="27" t="s">
        <v>13527</v>
      </c>
    </row>
    <row r="307" ht="38.25">
      <c r="A307" s="1" t="s">
        <v>432</v>
      </c>
      <c r="B307" s="1">
        <v>73</v>
      </c>
      <c r="C307" s="26" t="s">
        <v>3014</v>
      </c>
      <c r="D307" t="s">
        <v>434</v>
      </c>
      <c r="E307" s="27" t="s">
        <v>3015</v>
      </c>
      <c r="F307" s="28" t="s">
        <v>496</v>
      </c>
      <c r="G307" s="29">
        <v>95</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14350</v>
      </c>
    </row>
    <row r="310" ht="63.75">
      <c r="A310" s="1" t="s">
        <v>441</v>
      </c>
      <c r="E310" s="27" t="s">
        <v>13527</v>
      </c>
    </row>
    <row r="311" ht="25.5">
      <c r="A311" s="1" t="s">
        <v>432</v>
      </c>
      <c r="B311" s="1">
        <v>74</v>
      </c>
      <c r="C311" s="26" t="s">
        <v>3016</v>
      </c>
      <c r="D311" t="s">
        <v>434</v>
      </c>
      <c r="E311" s="27" t="s">
        <v>3017</v>
      </c>
      <c r="F311" s="28" t="s">
        <v>496</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14350</v>
      </c>
    </row>
    <row r="314" ht="38.25">
      <c r="A314" s="1" t="s">
        <v>441</v>
      </c>
      <c r="E314" s="27" t="s">
        <v>13528</v>
      </c>
    </row>
    <row r="315">
      <c r="A315" s="1" t="s">
        <v>432</v>
      </c>
      <c r="B315" s="1">
        <v>75</v>
      </c>
      <c r="C315" s="26" t="s">
        <v>13529</v>
      </c>
      <c r="D315" t="s">
        <v>434</v>
      </c>
      <c r="E315" s="27" t="s">
        <v>13530</v>
      </c>
      <c r="F315" s="28" t="s">
        <v>496</v>
      </c>
      <c r="G315" s="29">
        <v>44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13547</v>
      </c>
    </row>
    <row r="318" ht="38.25">
      <c r="A318" s="1" t="s">
        <v>441</v>
      </c>
      <c r="E318" s="27" t="s">
        <v>13531</v>
      </c>
    </row>
    <row r="319">
      <c r="A319" s="1" t="s">
        <v>432</v>
      </c>
      <c r="B319" s="1">
        <v>76</v>
      </c>
      <c r="C319" s="26" t="s">
        <v>13568</v>
      </c>
      <c r="D319" t="s">
        <v>434</v>
      </c>
      <c r="E319" s="27" t="s">
        <v>13569</v>
      </c>
      <c r="F319" s="28" t="s">
        <v>496</v>
      </c>
      <c r="G319" s="29">
        <v>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13547</v>
      </c>
    </row>
    <row r="322" ht="38.25">
      <c r="A322" s="1" t="s">
        <v>441</v>
      </c>
      <c r="E322" s="27" t="s">
        <v>13531</v>
      </c>
    </row>
    <row r="323">
      <c r="A323" s="1" t="s">
        <v>432</v>
      </c>
      <c r="B323" s="1">
        <v>77</v>
      </c>
      <c r="C323" s="26" t="s">
        <v>13855</v>
      </c>
      <c r="D323" t="s">
        <v>434</v>
      </c>
      <c r="E323" s="27" t="s">
        <v>13856</v>
      </c>
      <c r="F323" s="28" t="s">
        <v>496</v>
      </c>
      <c r="G323" s="29">
        <v>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14357</v>
      </c>
    </row>
    <row r="326" ht="38.25">
      <c r="A326" s="1" t="s">
        <v>441</v>
      </c>
      <c r="E326" s="27" t="s">
        <v>13750</v>
      </c>
    </row>
    <row r="327">
      <c r="A327" s="1" t="s">
        <v>432</v>
      </c>
      <c r="B327" s="1">
        <v>78</v>
      </c>
      <c r="C327" s="26" t="s">
        <v>3018</v>
      </c>
      <c r="D327" t="s">
        <v>434</v>
      </c>
      <c r="E327" s="27" t="s">
        <v>3019</v>
      </c>
      <c r="F327" s="28" t="s">
        <v>1625</v>
      </c>
      <c r="G327" s="29">
        <v>120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14350</v>
      </c>
    </row>
    <row r="330" ht="38.25">
      <c r="A330" s="1" t="s">
        <v>441</v>
      </c>
      <c r="E330" s="27" t="s">
        <v>13534</v>
      </c>
    </row>
    <row r="331">
      <c r="A331" s="1" t="s">
        <v>432</v>
      </c>
      <c r="B331" s="1">
        <v>79</v>
      </c>
      <c r="C331" s="26" t="s">
        <v>3911</v>
      </c>
      <c r="D331" t="s">
        <v>434</v>
      </c>
      <c r="E331" s="27" t="s">
        <v>3912</v>
      </c>
      <c r="F331" s="28" t="s">
        <v>1625</v>
      </c>
      <c r="G331" s="29">
        <v>12</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14350</v>
      </c>
    </row>
    <row r="334" ht="38.25">
      <c r="A334" s="1" t="s">
        <v>441</v>
      </c>
      <c r="E334" s="27" t="s">
        <v>13535</v>
      </c>
    </row>
    <row r="335">
      <c r="A335" s="1" t="s">
        <v>432</v>
      </c>
      <c r="B335" s="1">
        <v>80</v>
      </c>
      <c r="C335" s="26" t="s">
        <v>13537</v>
      </c>
      <c r="D335" t="s">
        <v>434</v>
      </c>
      <c r="E335" s="27" t="s">
        <v>8983</v>
      </c>
      <c r="F335" s="28" t="s">
        <v>1625</v>
      </c>
      <c r="G335" s="29">
        <v>24</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14350</v>
      </c>
    </row>
    <row r="338" ht="38.25">
      <c r="A338" s="1" t="s">
        <v>441</v>
      </c>
      <c r="E338" s="27" t="s">
        <v>13538</v>
      </c>
    </row>
    <row r="339">
      <c r="A339" s="1" t="s">
        <v>432</v>
      </c>
      <c r="B339" s="1">
        <v>81</v>
      </c>
      <c r="C339" s="26" t="s">
        <v>5260</v>
      </c>
      <c r="D339" t="s">
        <v>434</v>
      </c>
      <c r="E339" s="27" t="s">
        <v>4163</v>
      </c>
      <c r="F339" s="28" t="s">
        <v>1625</v>
      </c>
      <c r="G339" s="29">
        <v>24</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14350</v>
      </c>
    </row>
    <row r="342" ht="38.25">
      <c r="A342" s="1" t="s">
        <v>441</v>
      </c>
      <c r="E342" s="27" t="s">
        <v>13539</v>
      </c>
    </row>
    <row r="343">
      <c r="A343" s="1" t="s">
        <v>432</v>
      </c>
      <c r="B343" s="1">
        <v>82</v>
      </c>
      <c r="C343" s="26" t="s">
        <v>13540</v>
      </c>
      <c r="D343" t="s">
        <v>434</v>
      </c>
      <c r="E343" s="27" t="s">
        <v>13541</v>
      </c>
      <c r="F343" s="28" t="s">
        <v>496</v>
      </c>
      <c r="G343" s="29">
        <v>1</v>
      </c>
      <c r="H343" s="28">
        <v>0</v>
      </c>
      <c r="I343" s="30">
        <f>ROUND(G343*H343,P4)</f>
        <v>0</v>
      </c>
      <c r="L343" s="31">
        <v>0</v>
      </c>
      <c r="M343" s="24">
        <f>ROUND(G343*L343,P4)</f>
        <v>0</v>
      </c>
      <c r="N343" s="25" t="s">
        <v>13472</v>
      </c>
      <c r="O343" s="32">
        <f>M343*AA343</f>
        <v>0</v>
      </c>
      <c r="P343" s="1">
        <v>3</v>
      </c>
      <c r="AA343" s="1">
        <f>IF(P343=1,$O$3,IF(P343=2,$O$4,$O$5))</f>
        <v>0</v>
      </c>
    </row>
    <row r="344">
      <c r="A344" s="1" t="s">
        <v>437</v>
      </c>
      <c r="E344" s="27" t="s">
        <v>434</v>
      </c>
    </row>
    <row r="345">
      <c r="A345" s="1" t="s">
        <v>439</v>
      </c>
      <c r="E345" s="33" t="s">
        <v>14350</v>
      </c>
    </row>
    <row r="346" ht="153">
      <c r="A346" s="1" t="s">
        <v>441</v>
      </c>
      <c r="E346" s="27" t="s">
        <v>13771</v>
      </c>
    </row>
    <row r="347">
      <c r="A347" s="1" t="s">
        <v>429</v>
      </c>
      <c r="C347" s="22" t="s">
        <v>14014</v>
      </c>
      <c r="E347" s="23" t="s">
        <v>14015</v>
      </c>
      <c r="L347" s="24">
        <f>SUMIFS(L348:L355,A348:A355,"P")</f>
        <v>0</v>
      </c>
      <c r="M347" s="24">
        <f>SUMIFS(M348:M355,A348:A355,"P")</f>
        <v>0</v>
      </c>
      <c r="N347" s="25"/>
    </row>
    <row r="348">
      <c r="A348" s="1" t="s">
        <v>432</v>
      </c>
      <c r="B348" s="1">
        <v>83</v>
      </c>
      <c r="C348" s="26" t="s">
        <v>13858</v>
      </c>
      <c r="D348" t="s">
        <v>434</v>
      </c>
      <c r="E348" s="27" t="s">
        <v>13859</v>
      </c>
      <c r="F348" s="28" t="s">
        <v>496</v>
      </c>
      <c r="G348" s="29">
        <v>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14358</v>
      </c>
    </row>
    <row r="351" ht="76.5">
      <c r="A351" s="1" t="s">
        <v>441</v>
      </c>
      <c r="E351" s="27" t="s">
        <v>14017</v>
      </c>
    </row>
    <row r="352">
      <c r="A352" s="1" t="s">
        <v>432</v>
      </c>
      <c r="B352" s="1">
        <v>84</v>
      </c>
      <c r="C352" s="26" t="s">
        <v>14018</v>
      </c>
      <c r="D352" t="s">
        <v>434</v>
      </c>
      <c r="E352" s="27" t="s">
        <v>14019</v>
      </c>
      <c r="F352" s="28" t="s">
        <v>496</v>
      </c>
      <c r="G352" s="29">
        <v>90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14358</v>
      </c>
    </row>
    <row r="355" ht="38.25">
      <c r="A355" s="1" t="s">
        <v>441</v>
      </c>
      <c r="E355" s="27" t="s">
        <v>14020</v>
      </c>
    </row>
    <row r="356">
      <c r="A356" s="1" t="s">
        <v>429</v>
      </c>
      <c r="C356" s="22" t="s">
        <v>532</v>
      </c>
      <c r="E356" s="23" t="s">
        <v>13551</v>
      </c>
      <c r="L356" s="24">
        <f>SUMIFS(L357:L360,A357:A360,"P")</f>
        <v>0</v>
      </c>
      <c r="M356" s="24">
        <f>SUMIFS(M357:M360,A357:A360,"P")</f>
        <v>0</v>
      </c>
      <c r="N356" s="25"/>
    </row>
    <row r="357">
      <c r="A357" s="1" t="s">
        <v>432</v>
      </c>
      <c r="B357" s="1">
        <v>85</v>
      </c>
      <c r="C357" s="26" t="s">
        <v>14310</v>
      </c>
      <c r="D357" t="s">
        <v>434</v>
      </c>
      <c r="E357" s="27" t="s">
        <v>14311</v>
      </c>
      <c r="F357" s="28" t="s">
        <v>444</v>
      </c>
      <c r="G357" s="29">
        <v>7.5</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14316</v>
      </c>
    </row>
    <row r="360" ht="114.75">
      <c r="A360" s="1" t="s">
        <v>441</v>
      </c>
      <c r="E360" s="27" t="s">
        <v>14255</v>
      </c>
    </row>
    <row r="361">
      <c r="A361" s="1" t="s">
        <v>429</v>
      </c>
      <c r="C361" s="22" t="s">
        <v>559</v>
      </c>
      <c r="E361" s="23" t="s">
        <v>893</v>
      </c>
      <c r="L361" s="24">
        <f>SUMIFS(L362:L385,A362:A385,"P")</f>
        <v>0</v>
      </c>
      <c r="M361" s="24">
        <f>SUMIFS(M362:M385,A362:A385,"P")</f>
        <v>0</v>
      </c>
      <c r="N361" s="25"/>
    </row>
    <row r="362" ht="25.5">
      <c r="A362" s="1" t="s">
        <v>432</v>
      </c>
      <c r="B362" s="1">
        <v>86</v>
      </c>
      <c r="C362" s="26" t="s">
        <v>561</v>
      </c>
      <c r="D362" t="s">
        <v>562</v>
      </c>
      <c r="E362" s="27" t="s">
        <v>563</v>
      </c>
      <c r="F362" s="28" t="s">
        <v>476</v>
      </c>
      <c r="G362" s="29">
        <v>162</v>
      </c>
      <c r="H362" s="28">
        <v>0</v>
      </c>
      <c r="I362" s="30">
        <f>ROUND(G362*H362,P4)</f>
        <v>0</v>
      </c>
      <c r="L362" s="31">
        <v>0</v>
      </c>
      <c r="M362" s="24">
        <f>ROUND(G362*L362,P4)</f>
        <v>0</v>
      </c>
      <c r="N362" s="25" t="s">
        <v>13472</v>
      </c>
      <c r="O362" s="32">
        <f>M362*AA362</f>
        <v>0</v>
      </c>
      <c r="P362" s="1">
        <v>3</v>
      </c>
      <c r="AA362" s="1">
        <f>IF(P362=1,$O$3,IF(P362=2,$O$4,$O$5))</f>
        <v>0</v>
      </c>
    </row>
    <row r="363" ht="38.25">
      <c r="A363" s="1" t="s">
        <v>437</v>
      </c>
      <c r="E363" s="27" t="s">
        <v>564</v>
      </c>
    </row>
    <row r="364">
      <c r="A364" s="1" t="s">
        <v>439</v>
      </c>
      <c r="E364" s="33" t="s">
        <v>14316</v>
      </c>
    </row>
    <row r="365" ht="153">
      <c r="A365" s="1" t="s">
        <v>441</v>
      </c>
      <c r="E365" s="27" t="s">
        <v>566</v>
      </c>
    </row>
    <row r="366" ht="38.25">
      <c r="A366" s="1" t="s">
        <v>432</v>
      </c>
      <c r="B366" s="1">
        <v>87</v>
      </c>
      <c r="C366" s="26" t="s">
        <v>901</v>
      </c>
      <c r="D366" t="s">
        <v>562</v>
      </c>
      <c r="E366" s="27" t="s">
        <v>1060</v>
      </c>
      <c r="F366" s="28" t="s">
        <v>476</v>
      </c>
      <c r="G366" s="29">
        <v>22.199999999999999</v>
      </c>
      <c r="H366" s="28">
        <v>0</v>
      </c>
      <c r="I366" s="30">
        <f>ROUND(G366*H366,P4)</f>
        <v>0</v>
      </c>
      <c r="L366" s="31">
        <v>0</v>
      </c>
      <c r="M366" s="24">
        <f>ROUND(G366*L366,P4)</f>
        <v>0</v>
      </c>
      <c r="N366" s="25" t="s">
        <v>13472</v>
      </c>
      <c r="O366" s="32">
        <f>M366*AA366</f>
        <v>0</v>
      </c>
      <c r="P366" s="1">
        <v>3</v>
      </c>
      <c r="AA366" s="1">
        <f>IF(P366=1,$O$3,IF(P366=2,$O$4,$O$5))</f>
        <v>0</v>
      </c>
    </row>
    <row r="367" ht="38.25">
      <c r="A367" s="1" t="s">
        <v>437</v>
      </c>
      <c r="E367" s="27" t="s">
        <v>564</v>
      </c>
    </row>
    <row r="368">
      <c r="A368" s="1" t="s">
        <v>439</v>
      </c>
      <c r="E368" s="33" t="s">
        <v>14316</v>
      </c>
    </row>
    <row r="369" ht="153">
      <c r="A369" s="1" t="s">
        <v>441</v>
      </c>
      <c r="E369" s="27" t="s">
        <v>566</v>
      </c>
    </row>
    <row r="370" ht="25.5">
      <c r="A370" s="1" t="s">
        <v>432</v>
      </c>
      <c r="B370" s="1">
        <v>88</v>
      </c>
      <c r="C370" s="26" t="s">
        <v>7447</v>
      </c>
      <c r="D370" t="s">
        <v>562</v>
      </c>
      <c r="E370" s="27" t="s">
        <v>7448</v>
      </c>
      <c r="F370" s="28" t="s">
        <v>476</v>
      </c>
      <c r="G370" s="29">
        <v>0.5</v>
      </c>
      <c r="H370" s="28">
        <v>0</v>
      </c>
      <c r="I370" s="30">
        <f>ROUND(G370*H370,P4)</f>
        <v>0</v>
      </c>
      <c r="L370" s="31">
        <v>0</v>
      </c>
      <c r="M370" s="24">
        <f>ROUND(G370*L370,P4)</f>
        <v>0</v>
      </c>
      <c r="N370" s="25" t="s">
        <v>13472</v>
      </c>
      <c r="O370" s="32">
        <f>M370*AA370</f>
        <v>0</v>
      </c>
      <c r="P370" s="1">
        <v>3</v>
      </c>
      <c r="AA370" s="1">
        <f>IF(P370=1,$O$3,IF(P370=2,$O$4,$O$5))</f>
        <v>0</v>
      </c>
    </row>
    <row r="371" ht="25.5">
      <c r="A371" s="1" t="s">
        <v>437</v>
      </c>
      <c r="E371" s="27" t="s">
        <v>7449</v>
      </c>
    </row>
    <row r="372">
      <c r="A372" s="1" t="s">
        <v>439</v>
      </c>
      <c r="E372" s="33" t="s">
        <v>14316</v>
      </c>
    </row>
    <row r="373" ht="153">
      <c r="A373" s="1" t="s">
        <v>441</v>
      </c>
      <c r="E373" s="27" t="s">
        <v>1108</v>
      </c>
    </row>
    <row r="374" ht="38.25">
      <c r="A374" s="1" t="s">
        <v>432</v>
      </c>
      <c r="B374" s="1">
        <v>89</v>
      </c>
      <c r="C374" s="26" t="s">
        <v>5267</v>
      </c>
      <c r="D374" t="s">
        <v>562</v>
      </c>
      <c r="E374" s="27" t="s">
        <v>5268</v>
      </c>
      <c r="F374" s="28" t="s">
        <v>476</v>
      </c>
      <c r="G374" s="29">
        <v>3.5</v>
      </c>
      <c r="H374" s="28">
        <v>0</v>
      </c>
      <c r="I374" s="30">
        <f>ROUND(G374*H374,P4)</f>
        <v>0</v>
      </c>
      <c r="L374" s="31">
        <v>0</v>
      </c>
      <c r="M374" s="24">
        <f>ROUND(G374*L374,P4)</f>
        <v>0</v>
      </c>
      <c r="N374" s="25" t="s">
        <v>13472</v>
      </c>
      <c r="O374" s="32">
        <f>M374*AA374</f>
        <v>0</v>
      </c>
      <c r="P374" s="1">
        <v>3</v>
      </c>
      <c r="AA374" s="1">
        <f>IF(P374=1,$O$3,IF(P374=2,$O$4,$O$5))</f>
        <v>0</v>
      </c>
    </row>
    <row r="375" ht="38.25">
      <c r="A375" s="1" t="s">
        <v>437</v>
      </c>
      <c r="E375" s="27" t="s">
        <v>5269</v>
      </c>
    </row>
    <row r="376">
      <c r="A376" s="1" t="s">
        <v>439</v>
      </c>
      <c r="E376" s="33" t="s">
        <v>14316</v>
      </c>
    </row>
    <row r="377" ht="153">
      <c r="A377" s="1" t="s">
        <v>441</v>
      </c>
      <c r="E377" s="27" t="s">
        <v>1108</v>
      </c>
    </row>
    <row r="378" ht="25.5">
      <c r="A378" s="1" t="s">
        <v>432</v>
      </c>
      <c r="B378" s="1">
        <v>90</v>
      </c>
      <c r="C378" s="26" t="s">
        <v>9972</v>
      </c>
      <c r="D378" t="s">
        <v>562</v>
      </c>
      <c r="E378" s="27" t="s">
        <v>9973</v>
      </c>
      <c r="F378" s="28" t="s">
        <v>476</v>
      </c>
      <c r="G378" s="29">
        <v>0.34999999999999998</v>
      </c>
      <c r="H378" s="28">
        <v>0</v>
      </c>
      <c r="I378" s="30">
        <f>ROUND(G378*H378,P4)</f>
        <v>0</v>
      </c>
      <c r="L378" s="31">
        <v>0</v>
      </c>
      <c r="M378" s="24">
        <f>ROUND(G378*L378,P4)</f>
        <v>0</v>
      </c>
      <c r="N378" s="25" t="s">
        <v>13472</v>
      </c>
      <c r="O378" s="32">
        <f>M378*AA378</f>
        <v>0</v>
      </c>
      <c r="P378" s="1">
        <v>3</v>
      </c>
      <c r="AA378" s="1">
        <f>IF(P378=1,$O$3,IF(P378=2,$O$4,$O$5))</f>
        <v>0</v>
      </c>
    </row>
    <row r="379" ht="38.25">
      <c r="A379" s="1" t="s">
        <v>437</v>
      </c>
      <c r="E379" s="27" t="s">
        <v>4949</v>
      </c>
    </row>
    <row r="380">
      <c r="A380" s="1" t="s">
        <v>439</v>
      </c>
      <c r="E380" s="33" t="s">
        <v>14316</v>
      </c>
    </row>
    <row r="381" ht="153">
      <c r="A381" s="1" t="s">
        <v>441</v>
      </c>
      <c r="E381" s="27" t="s">
        <v>566</v>
      </c>
    </row>
    <row r="382" ht="25.5">
      <c r="A382" s="1" t="s">
        <v>432</v>
      </c>
      <c r="B382" s="1">
        <v>91</v>
      </c>
      <c r="C382" s="26" t="s">
        <v>14359</v>
      </c>
      <c r="D382" t="s">
        <v>562</v>
      </c>
      <c r="E382" s="27" t="s">
        <v>14360</v>
      </c>
      <c r="F382" s="28" t="s">
        <v>476</v>
      </c>
      <c r="G382" s="29">
        <v>1.5</v>
      </c>
      <c r="H382" s="28">
        <v>0</v>
      </c>
      <c r="I382" s="30">
        <f>ROUND(G382*H382,P4)</f>
        <v>0</v>
      </c>
      <c r="L382" s="31">
        <v>0</v>
      </c>
      <c r="M382" s="24">
        <f>ROUND(G382*L382,P4)</f>
        <v>0</v>
      </c>
      <c r="N382" s="25" t="s">
        <v>13472</v>
      </c>
      <c r="O382" s="32">
        <f>M382*AA382</f>
        <v>0</v>
      </c>
      <c r="P382" s="1">
        <v>3</v>
      </c>
      <c r="AA382" s="1">
        <f>IF(P382=1,$O$3,IF(P382=2,$O$4,$O$5))</f>
        <v>0</v>
      </c>
    </row>
    <row r="383" ht="38.25">
      <c r="A383" s="1" t="s">
        <v>437</v>
      </c>
      <c r="E383" s="27" t="s">
        <v>898</v>
      </c>
    </row>
    <row r="384">
      <c r="A384" s="1" t="s">
        <v>439</v>
      </c>
      <c r="E384" s="33" t="s">
        <v>14316</v>
      </c>
    </row>
    <row r="385" ht="153">
      <c r="A385" s="1" t="s">
        <v>441</v>
      </c>
      <c r="E385" s="27" t="s">
        <v>566</v>
      </c>
    </row>
  </sheetData>
  <sheetProtection sheet="1" objects="1" scenarios="1" spinCount="100000" saltValue="hKZYAXFOKAEuHdJLDhzQjlblrIdcYRmxTuGKuBYpFOddSwdJIVrdGT5yk0DoiByeJ3SwZ9Sqbt8zku1IxgIYNw==" hashValue="CvZcPwvg41CkGB4IiaLBGF+KzfvuZ9kpJ+w/aYbIH4TRn9FTsu7PFV0Oqd152ARSYLoY1WYwgkz4HXbXHHGw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14361</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14362</v>
      </c>
    </row>
    <row r="13">
      <c r="A13" s="1" t="s">
        <v>441</v>
      </c>
      <c r="E13" s="27" t="s">
        <v>13445</v>
      </c>
    </row>
    <row r="14" ht="25.5">
      <c r="A14" s="1" t="s">
        <v>432</v>
      </c>
      <c r="B14" s="1">
        <v>2</v>
      </c>
      <c r="C14" s="26" t="s">
        <v>14363</v>
      </c>
      <c r="D14" t="s">
        <v>434</v>
      </c>
      <c r="E14" s="27" t="s">
        <v>14364</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14362</v>
      </c>
    </row>
    <row r="17" ht="63.75">
      <c r="A17" s="1" t="s">
        <v>441</v>
      </c>
      <c r="E17" s="27" t="s">
        <v>1114</v>
      </c>
    </row>
    <row r="18" ht="25.5">
      <c r="A18" s="1" t="s">
        <v>432</v>
      </c>
      <c r="B18" s="1">
        <v>3</v>
      </c>
      <c r="C18" s="26" t="s">
        <v>14365</v>
      </c>
      <c r="D18" t="s">
        <v>434</v>
      </c>
      <c r="E18" s="27" t="s">
        <v>14366</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14362</v>
      </c>
    </row>
    <row r="21" ht="63.75">
      <c r="A21" s="1" t="s">
        <v>441</v>
      </c>
      <c r="E21" s="27" t="s">
        <v>1114</v>
      </c>
    </row>
    <row r="22">
      <c r="A22" s="1" t="s">
        <v>432</v>
      </c>
      <c r="B22" s="1">
        <v>4</v>
      </c>
      <c r="C22" s="26" t="s">
        <v>1520</v>
      </c>
      <c r="D22" t="s">
        <v>434</v>
      </c>
      <c r="E22" s="27" t="s">
        <v>1521</v>
      </c>
      <c r="F22" s="28" t="s">
        <v>444</v>
      </c>
      <c r="G22" s="29">
        <v>21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14362</v>
      </c>
    </row>
    <row r="25" ht="204">
      <c r="A25" s="1" t="s">
        <v>441</v>
      </c>
      <c r="E25" s="27" t="s">
        <v>14367</v>
      </c>
    </row>
    <row r="26">
      <c r="A26" s="1" t="s">
        <v>432</v>
      </c>
      <c r="B26" s="1">
        <v>5</v>
      </c>
      <c r="C26" s="26" t="s">
        <v>1246</v>
      </c>
      <c r="D26" t="s">
        <v>434</v>
      </c>
      <c r="E26" s="27" t="s">
        <v>1247</v>
      </c>
      <c r="F26" s="28" t="s">
        <v>444</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14362</v>
      </c>
    </row>
    <row r="29" ht="204">
      <c r="A29" s="1" t="s">
        <v>441</v>
      </c>
      <c r="E29" s="27" t="s">
        <v>14367</v>
      </c>
    </row>
    <row r="30">
      <c r="A30" s="1" t="s">
        <v>432</v>
      </c>
      <c r="B30" s="1">
        <v>6</v>
      </c>
      <c r="C30" s="26" t="s">
        <v>931</v>
      </c>
      <c r="D30" t="s">
        <v>434</v>
      </c>
      <c r="E30" s="27" t="s">
        <v>932</v>
      </c>
      <c r="F30" s="28" t="s">
        <v>444</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14362</v>
      </c>
    </row>
    <row r="33" ht="153">
      <c r="A33" s="1" t="s">
        <v>441</v>
      </c>
      <c r="E33" s="27" t="s">
        <v>13446</v>
      </c>
    </row>
    <row r="34">
      <c r="A34" s="1" t="s">
        <v>432</v>
      </c>
      <c r="B34" s="1">
        <v>7</v>
      </c>
      <c r="C34" s="26" t="s">
        <v>13447</v>
      </c>
      <c r="D34" t="s">
        <v>434</v>
      </c>
      <c r="E34" s="27" t="s">
        <v>13448</v>
      </c>
      <c r="F34" s="28" t="s">
        <v>436</v>
      </c>
      <c r="G34" s="29">
        <v>1380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14362</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47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14362</v>
      </c>
    </row>
    <row r="42" ht="38.25">
      <c r="A42" s="1" t="s">
        <v>441</v>
      </c>
      <c r="E42" s="27" t="s">
        <v>839</v>
      </c>
    </row>
    <row r="43">
      <c r="A43" s="1" t="s">
        <v>429</v>
      </c>
      <c r="C43" s="22" t="s">
        <v>852</v>
      </c>
      <c r="E43" s="23" t="s">
        <v>1138</v>
      </c>
      <c r="L43" s="24">
        <f>SUMIFS(L44:L79,A44:A79,"P")</f>
        <v>0</v>
      </c>
      <c r="M43" s="24">
        <f>SUMIFS(M44:M79,A44:A79,"P")</f>
        <v>0</v>
      </c>
      <c r="N43" s="25"/>
    </row>
    <row r="44" ht="25.5">
      <c r="A44" s="1" t="s">
        <v>432</v>
      </c>
      <c r="B44" s="1">
        <v>9</v>
      </c>
      <c r="C44" s="26" t="s">
        <v>14267</v>
      </c>
      <c r="D44" t="s">
        <v>434</v>
      </c>
      <c r="E44" s="27" t="s">
        <v>14268</v>
      </c>
      <c r="F44" s="28" t="s">
        <v>444</v>
      </c>
      <c r="G44" s="29">
        <v>5.5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14362</v>
      </c>
    </row>
    <row r="47" ht="140.25">
      <c r="A47" s="1" t="s">
        <v>441</v>
      </c>
      <c r="E47" s="27" t="s">
        <v>14269</v>
      </c>
    </row>
    <row r="48">
      <c r="A48" s="1" t="s">
        <v>432</v>
      </c>
      <c r="B48" s="1">
        <v>10</v>
      </c>
      <c r="C48" s="26" t="s">
        <v>13824</v>
      </c>
      <c r="D48" t="s">
        <v>434</v>
      </c>
      <c r="E48" s="27" t="s">
        <v>13825</v>
      </c>
      <c r="F48" s="28" t="s">
        <v>444</v>
      </c>
      <c r="G48" s="29">
        <v>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14362</v>
      </c>
    </row>
    <row r="51" ht="38.25">
      <c r="A51" s="1" t="s">
        <v>441</v>
      </c>
      <c r="E51" s="27" t="s">
        <v>14270</v>
      </c>
    </row>
    <row r="52">
      <c r="A52" s="1" t="s">
        <v>432</v>
      </c>
      <c r="B52" s="1">
        <v>11</v>
      </c>
      <c r="C52" s="26" t="s">
        <v>964</v>
      </c>
      <c r="D52" t="s">
        <v>434</v>
      </c>
      <c r="E52" s="27" t="s">
        <v>965</v>
      </c>
      <c r="F52" s="28" t="s">
        <v>444</v>
      </c>
      <c r="G52" s="29">
        <v>26.5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14362</v>
      </c>
    </row>
    <row r="55" ht="38.25">
      <c r="A55" s="1" t="s">
        <v>441</v>
      </c>
      <c r="E55" s="27" t="s">
        <v>859</v>
      </c>
    </row>
    <row r="56">
      <c r="A56" s="1" t="s">
        <v>432</v>
      </c>
      <c r="B56" s="1">
        <v>12</v>
      </c>
      <c r="C56" s="26" t="s">
        <v>14188</v>
      </c>
      <c r="D56" t="s">
        <v>434</v>
      </c>
      <c r="E56" s="27" t="s">
        <v>14189</v>
      </c>
      <c r="F56" s="28" t="s">
        <v>444</v>
      </c>
      <c r="G56" s="29">
        <v>3.5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14362</v>
      </c>
    </row>
    <row r="59" ht="76.5">
      <c r="A59" s="1" t="s">
        <v>441</v>
      </c>
      <c r="E59" s="27" t="s">
        <v>14190</v>
      </c>
    </row>
    <row r="60">
      <c r="A60" s="1" t="s">
        <v>432</v>
      </c>
      <c r="B60" s="1">
        <v>13</v>
      </c>
      <c r="C60" s="26" t="s">
        <v>13707</v>
      </c>
      <c r="D60" t="s">
        <v>434</v>
      </c>
      <c r="E60" s="27" t="s">
        <v>13708</v>
      </c>
      <c r="F60" s="28" t="s">
        <v>436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14362</v>
      </c>
    </row>
    <row r="63" ht="102">
      <c r="A63" s="1" t="s">
        <v>441</v>
      </c>
      <c r="E63" s="27" t="s">
        <v>994</v>
      </c>
    </row>
    <row r="64">
      <c r="A64" s="1" t="s">
        <v>432</v>
      </c>
      <c r="B64" s="1">
        <v>14</v>
      </c>
      <c r="C64" s="26" t="s">
        <v>14368</v>
      </c>
      <c r="D64" t="s">
        <v>434</v>
      </c>
      <c r="E64" s="27" t="s">
        <v>14369</v>
      </c>
      <c r="F64" s="28" t="s">
        <v>436</v>
      </c>
      <c r="G64" s="29">
        <v>33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14362</v>
      </c>
    </row>
    <row r="67" ht="102">
      <c r="A67" s="1" t="s">
        <v>441</v>
      </c>
      <c r="E67" s="27" t="s">
        <v>994</v>
      </c>
    </row>
    <row r="68">
      <c r="A68" s="1" t="s">
        <v>432</v>
      </c>
      <c r="B68" s="1">
        <v>15</v>
      </c>
      <c r="C68" s="26" t="s">
        <v>14370</v>
      </c>
      <c r="D68" t="s">
        <v>434</v>
      </c>
      <c r="E68" s="27" t="s">
        <v>14371</v>
      </c>
      <c r="F68" s="28" t="s">
        <v>436</v>
      </c>
      <c r="G68" s="29">
        <v>96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14362</v>
      </c>
    </row>
    <row r="71" ht="76.5">
      <c r="A71" s="1" t="s">
        <v>441</v>
      </c>
      <c r="E71" s="27" t="s">
        <v>14372</v>
      </c>
    </row>
    <row r="72">
      <c r="A72" s="1" t="s">
        <v>432</v>
      </c>
      <c r="B72" s="1">
        <v>16</v>
      </c>
      <c r="C72" s="26" t="s">
        <v>13558</v>
      </c>
      <c r="D72" t="s">
        <v>434</v>
      </c>
      <c r="E72" s="27" t="s">
        <v>13559</v>
      </c>
      <c r="F72" s="28" t="s">
        <v>496</v>
      </c>
      <c r="G72" s="29">
        <v>30</v>
      </c>
      <c r="H72" s="28">
        <v>0</v>
      </c>
      <c r="I72" s="30">
        <f>ROUND(G72*H72,P4)</f>
        <v>0</v>
      </c>
      <c r="L72" s="31">
        <v>0</v>
      </c>
      <c r="M72" s="24">
        <f>ROUND(G72*L72,P4)</f>
        <v>0</v>
      </c>
      <c r="N72" s="25" t="s">
        <v>13574</v>
      </c>
      <c r="O72" s="32">
        <f>M72*AA72</f>
        <v>0</v>
      </c>
      <c r="P72" s="1">
        <v>3</v>
      </c>
      <c r="AA72" s="1">
        <f>IF(P72=1,$O$3,IF(P72=2,$O$4,$O$5))</f>
        <v>0</v>
      </c>
    </row>
    <row r="73">
      <c r="A73" s="1" t="s">
        <v>437</v>
      </c>
      <c r="E73" s="27" t="s">
        <v>434</v>
      </c>
    </row>
    <row r="74">
      <c r="A74" s="1" t="s">
        <v>439</v>
      </c>
      <c r="E74" s="33" t="s">
        <v>14362</v>
      </c>
    </row>
    <row r="75" ht="140.25">
      <c r="A75" s="1" t="s">
        <v>441</v>
      </c>
      <c r="E75" s="27" t="s">
        <v>13560</v>
      </c>
    </row>
    <row r="76">
      <c r="A76" s="1" t="s">
        <v>432</v>
      </c>
      <c r="B76" s="1">
        <v>17</v>
      </c>
      <c r="C76" s="26" t="s">
        <v>14273</v>
      </c>
      <c r="D76" t="s">
        <v>434</v>
      </c>
      <c r="E76" s="27" t="s">
        <v>14068</v>
      </c>
      <c r="F76" s="28" t="s">
        <v>496</v>
      </c>
      <c r="G76" s="29">
        <v>1</v>
      </c>
      <c r="H76" s="28">
        <v>0</v>
      </c>
      <c r="I76" s="30">
        <f>ROUND(G76*H76,P4)</f>
        <v>0</v>
      </c>
      <c r="L76" s="31">
        <v>0</v>
      </c>
      <c r="M76" s="24">
        <f>ROUND(G76*L76,P4)</f>
        <v>0</v>
      </c>
      <c r="N76" s="25" t="s">
        <v>13472</v>
      </c>
      <c r="O76" s="32">
        <f>M76*AA76</f>
        <v>0</v>
      </c>
      <c r="P76" s="1">
        <v>3</v>
      </c>
      <c r="AA76" s="1">
        <f>IF(P76=1,$O$3,IF(P76=2,$O$4,$O$5))</f>
        <v>0</v>
      </c>
    </row>
    <row r="77">
      <c r="A77" s="1" t="s">
        <v>437</v>
      </c>
      <c r="E77" s="27" t="s">
        <v>434</v>
      </c>
    </row>
    <row r="78">
      <c r="A78" s="1" t="s">
        <v>439</v>
      </c>
      <c r="E78" s="33" t="s">
        <v>14362</v>
      </c>
    </row>
    <row r="79" ht="178.5">
      <c r="A79" s="1" t="s">
        <v>441</v>
      </c>
      <c r="E79" s="27" t="s">
        <v>14069</v>
      </c>
    </row>
    <row r="80">
      <c r="A80" s="1" t="s">
        <v>429</v>
      </c>
      <c r="C80" s="22" t="s">
        <v>4099</v>
      </c>
      <c r="E80" s="23" t="s">
        <v>13450</v>
      </c>
      <c r="L80" s="24">
        <f>SUMIFS(L81:L152,A81:A152,"P")</f>
        <v>0</v>
      </c>
      <c r="M80" s="24">
        <f>SUMIFS(M81:M152,A81:A152,"P")</f>
        <v>0</v>
      </c>
      <c r="N80" s="25"/>
    </row>
    <row r="81" ht="25.5">
      <c r="A81" s="1" t="s">
        <v>432</v>
      </c>
      <c r="B81" s="1">
        <v>18</v>
      </c>
      <c r="C81" s="26" t="s">
        <v>4883</v>
      </c>
      <c r="D81" t="s">
        <v>434</v>
      </c>
      <c r="E81" s="27" t="s">
        <v>4102</v>
      </c>
      <c r="F81" s="28" t="s">
        <v>496</v>
      </c>
      <c r="G81" s="29">
        <v>390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14318</v>
      </c>
    </row>
    <row r="84" ht="25.5">
      <c r="A84" s="1" t="s">
        <v>441</v>
      </c>
      <c r="E84" s="27" t="s">
        <v>13452</v>
      </c>
    </row>
    <row r="85">
      <c r="A85" s="1" t="s">
        <v>432</v>
      </c>
      <c r="B85" s="1">
        <v>19</v>
      </c>
      <c r="C85" s="26" t="s">
        <v>13456</v>
      </c>
      <c r="D85" t="s">
        <v>434</v>
      </c>
      <c r="E85" s="27" t="s">
        <v>13457</v>
      </c>
      <c r="F85" s="28" t="s">
        <v>467</v>
      </c>
      <c r="G85" s="29">
        <v>650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14362</v>
      </c>
    </row>
    <row r="88" ht="38.25">
      <c r="A88" s="1" t="s">
        <v>441</v>
      </c>
      <c r="E88" s="27" t="s">
        <v>13458</v>
      </c>
    </row>
    <row r="89">
      <c r="A89" s="1" t="s">
        <v>432</v>
      </c>
      <c r="B89" s="1">
        <v>20</v>
      </c>
      <c r="C89" s="26" t="s">
        <v>2071</v>
      </c>
      <c r="D89" t="s">
        <v>434</v>
      </c>
      <c r="E89" s="27" t="s">
        <v>2072</v>
      </c>
      <c r="F89" s="28" t="s">
        <v>467</v>
      </c>
      <c r="G89" s="29">
        <v>800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14362</v>
      </c>
    </row>
    <row r="92" ht="38.25">
      <c r="A92" s="1" t="s">
        <v>441</v>
      </c>
      <c r="E92" s="27" t="s">
        <v>13458</v>
      </c>
    </row>
    <row r="93">
      <c r="A93" s="1" t="s">
        <v>432</v>
      </c>
      <c r="B93" s="1">
        <v>21</v>
      </c>
      <c r="C93" s="26" t="s">
        <v>13713</v>
      </c>
      <c r="D93" t="s">
        <v>434</v>
      </c>
      <c r="E93" s="27" t="s">
        <v>13714</v>
      </c>
      <c r="F93" s="28" t="s">
        <v>467</v>
      </c>
      <c r="G93" s="29">
        <v>152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14362</v>
      </c>
    </row>
    <row r="96" ht="51">
      <c r="A96" s="1" t="s">
        <v>441</v>
      </c>
      <c r="E96" s="27" t="s">
        <v>13945</v>
      </c>
    </row>
    <row r="97">
      <c r="A97" s="1" t="s">
        <v>432</v>
      </c>
      <c r="B97" s="1">
        <v>22</v>
      </c>
      <c r="C97" s="26" t="s">
        <v>995</v>
      </c>
      <c r="D97" t="s">
        <v>434</v>
      </c>
      <c r="E97" s="27" t="s">
        <v>996</v>
      </c>
      <c r="F97" s="28" t="s">
        <v>467</v>
      </c>
      <c r="G97" s="29">
        <v>1382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14362</v>
      </c>
    </row>
    <row r="100" ht="76.5">
      <c r="A100" s="1" t="s">
        <v>441</v>
      </c>
      <c r="E100" s="27" t="s">
        <v>13459</v>
      </c>
    </row>
    <row r="101" ht="25.5">
      <c r="A101" s="1" t="s">
        <v>432</v>
      </c>
      <c r="B101" s="1">
        <v>23</v>
      </c>
      <c r="C101" s="26" t="s">
        <v>13460</v>
      </c>
      <c r="D101" t="s">
        <v>434</v>
      </c>
      <c r="E101" s="27" t="s">
        <v>9527</v>
      </c>
      <c r="F101" s="28" t="s">
        <v>467</v>
      </c>
      <c r="G101" s="29">
        <v>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14362</v>
      </c>
    </row>
    <row r="104" ht="76.5">
      <c r="A104" s="1" t="s">
        <v>441</v>
      </c>
      <c r="E104" s="27" t="s">
        <v>13461</v>
      </c>
    </row>
    <row r="105" ht="25.5">
      <c r="A105" s="1" t="s">
        <v>432</v>
      </c>
      <c r="B105" s="1">
        <v>24</v>
      </c>
      <c r="C105" s="26" t="s">
        <v>13666</v>
      </c>
      <c r="D105" t="s">
        <v>434</v>
      </c>
      <c r="E105" s="27" t="s">
        <v>13667</v>
      </c>
      <c r="F105" s="28" t="s">
        <v>467</v>
      </c>
      <c r="G105" s="29">
        <v>800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14362</v>
      </c>
    </row>
    <row r="108" ht="76.5">
      <c r="A108" s="1" t="s">
        <v>441</v>
      </c>
      <c r="E108" s="27" t="s">
        <v>13461</v>
      </c>
    </row>
    <row r="109" ht="25.5">
      <c r="A109" s="1" t="s">
        <v>432</v>
      </c>
      <c r="B109" s="1">
        <v>25</v>
      </c>
      <c r="C109" s="26" t="s">
        <v>8402</v>
      </c>
      <c r="D109" t="s">
        <v>434</v>
      </c>
      <c r="E109" s="27" t="s">
        <v>8403</v>
      </c>
      <c r="F109" s="28" t="s">
        <v>467</v>
      </c>
      <c r="G109" s="29">
        <v>860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14373</v>
      </c>
    </row>
    <row r="112" ht="25.5">
      <c r="A112" s="1" t="s">
        <v>441</v>
      </c>
      <c r="E112" s="27" t="s">
        <v>13464</v>
      </c>
    </row>
    <row r="113" ht="25.5">
      <c r="A113" s="1" t="s">
        <v>432</v>
      </c>
      <c r="B113" s="1">
        <v>26</v>
      </c>
      <c r="C113" s="26" t="s">
        <v>7363</v>
      </c>
      <c r="D113" t="s">
        <v>434</v>
      </c>
      <c r="E113" s="27" t="s">
        <v>7364</v>
      </c>
      <c r="F113" s="28" t="s">
        <v>467</v>
      </c>
      <c r="G113" s="29">
        <v>130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14373</v>
      </c>
    </row>
    <row r="116" ht="25.5">
      <c r="A116" s="1" t="s">
        <v>441</v>
      </c>
      <c r="E116" s="27" t="s">
        <v>13464</v>
      </c>
    </row>
    <row r="117">
      <c r="A117" s="1" t="s">
        <v>432</v>
      </c>
      <c r="B117" s="1">
        <v>27</v>
      </c>
      <c r="C117" s="26" t="s">
        <v>5258</v>
      </c>
      <c r="D117" t="s">
        <v>434</v>
      </c>
      <c r="E117" s="27" t="s">
        <v>4109</v>
      </c>
      <c r="F117" s="28" t="s">
        <v>496</v>
      </c>
      <c r="G117" s="29">
        <v>190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14362</v>
      </c>
    </row>
    <row r="120" ht="25.5">
      <c r="A120" s="1" t="s">
        <v>441</v>
      </c>
      <c r="E120" s="27" t="s">
        <v>13464</v>
      </c>
    </row>
    <row r="121">
      <c r="A121" s="1" t="s">
        <v>432</v>
      </c>
      <c r="B121" s="1">
        <v>28</v>
      </c>
      <c r="C121" s="26" t="s">
        <v>14193</v>
      </c>
      <c r="D121" t="s">
        <v>434</v>
      </c>
      <c r="E121" s="27" t="s">
        <v>14194</v>
      </c>
      <c r="F121" s="28" t="s">
        <v>496</v>
      </c>
      <c r="G121" s="29">
        <v>390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14362</v>
      </c>
    </row>
    <row r="124" ht="38.25">
      <c r="A124" s="1" t="s">
        <v>441</v>
      </c>
      <c r="E124" s="27" t="s">
        <v>13746</v>
      </c>
    </row>
    <row r="125">
      <c r="A125" s="1" t="s">
        <v>432</v>
      </c>
      <c r="B125" s="1">
        <v>29</v>
      </c>
      <c r="C125" s="26" t="s">
        <v>13668</v>
      </c>
      <c r="D125" t="s">
        <v>434</v>
      </c>
      <c r="E125" s="27" t="s">
        <v>13669</v>
      </c>
      <c r="F125" s="28" t="s">
        <v>496</v>
      </c>
      <c r="G125" s="29">
        <v>165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14362</v>
      </c>
    </row>
    <row r="128" ht="38.25">
      <c r="A128" s="1" t="s">
        <v>441</v>
      </c>
      <c r="E128" s="27" t="s">
        <v>13746</v>
      </c>
    </row>
    <row r="129">
      <c r="A129" s="1" t="s">
        <v>432</v>
      </c>
      <c r="B129" s="1">
        <v>30</v>
      </c>
      <c r="C129" s="26" t="s">
        <v>13465</v>
      </c>
      <c r="D129" t="s">
        <v>434</v>
      </c>
      <c r="E129" s="27" t="s">
        <v>13466</v>
      </c>
      <c r="F129" s="28" t="s">
        <v>496</v>
      </c>
      <c r="G129" s="29">
        <v>150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14362</v>
      </c>
    </row>
    <row r="132" ht="51">
      <c r="A132" s="1" t="s">
        <v>441</v>
      </c>
      <c r="E132" s="27" t="s">
        <v>13467</v>
      </c>
    </row>
    <row r="133">
      <c r="A133" s="1" t="s">
        <v>432</v>
      </c>
      <c r="B133" s="1">
        <v>31</v>
      </c>
      <c r="C133" s="26" t="s">
        <v>2077</v>
      </c>
      <c r="D133" t="s">
        <v>434</v>
      </c>
      <c r="E133" s="27" t="s">
        <v>2078</v>
      </c>
      <c r="F133" s="28" t="s">
        <v>496</v>
      </c>
      <c r="G133" s="29">
        <v>12</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14362</v>
      </c>
    </row>
    <row r="136" ht="51">
      <c r="A136" s="1" t="s">
        <v>441</v>
      </c>
      <c r="E136" s="27" t="s">
        <v>13467</v>
      </c>
    </row>
    <row r="137" ht="25.5">
      <c r="A137" s="1" t="s">
        <v>432</v>
      </c>
      <c r="B137" s="1">
        <v>32</v>
      </c>
      <c r="C137" s="26" t="s">
        <v>13468</v>
      </c>
      <c r="D137" t="s">
        <v>434</v>
      </c>
      <c r="E137" s="27" t="s">
        <v>13469</v>
      </c>
      <c r="F137" s="28" t="s">
        <v>496</v>
      </c>
      <c r="G137" s="29">
        <v>30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14362</v>
      </c>
    </row>
    <row r="140" ht="38.25">
      <c r="A140" s="1" t="s">
        <v>441</v>
      </c>
      <c r="E140" s="27" t="s">
        <v>13458</v>
      </c>
    </row>
    <row r="141">
      <c r="A141" s="1" t="s">
        <v>432</v>
      </c>
      <c r="B141" s="1">
        <v>33</v>
      </c>
      <c r="C141" s="26" t="s">
        <v>14144</v>
      </c>
      <c r="D141" t="s">
        <v>434</v>
      </c>
      <c r="E141" s="27" t="s">
        <v>14145</v>
      </c>
      <c r="F141" s="28" t="s">
        <v>467</v>
      </c>
      <c r="G141" s="29">
        <v>7800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14362</v>
      </c>
    </row>
    <row r="144" ht="51">
      <c r="A144" s="1" t="s">
        <v>441</v>
      </c>
      <c r="E144" s="27" t="s">
        <v>14146</v>
      </c>
    </row>
    <row r="145">
      <c r="A145" s="1" t="s">
        <v>432</v>
      </c>
      <c r="B145" s="1">
        <v>34</v>
      </c>
      <c r="C145" s="26" t="s">
        <v>13719</v>
      </c>
      <c r="D145" t="s">
        <v>434</v>
      </c>
      <c r="E145" s="27" t="s">
        <v>13720</v>
      </c>
      <c r="F145" s="28" t="s">
        <v>467</v>
      </c>
      <c r="G145" s="29">
        <v>500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14362</v>
      </c>
    </row>
    <row r="148" ht="25.5">
      <c r="A148" s="1" t="s">
        <v>441</v>
      </c>
      <c r="E148" s="27" t="s">
        <v>13464</v>
      </c>
    </row>
    <row r="149">
      <c r="A149" s="1" t="s">
        <v>432</v>
      </c>
      <c r="B149" s="1">
        <v>35</v>
      </c>
      <c r="C149" s="26" t="s">
        <v>13477</v>
      </c>
      <c r="D149" t="s">
        <v>434</v>
      </c>
      <c r="E149" s="27" t="s">
        <v>13478</v>
      </c>
      <c r="F149" s="28" t="s">
        <v>436</v>
      </c>
      <c r="G149" s="29">
        <v>2750</v>
      </c>
      <c r="H149" s="28">
        <v>0</v>
      </c>
      <c r="I149" s="30">
        <f>ROUND(G149*H149,P4)</f>
        <v>0</v>
      </c>
      <c r="L149" s="31">
        <v>0</v>
      </c>
      <c r="M149" s="24">
        <f>ROUND(G149*L149,P4)</f>
        <v>0</v>
      </c>
      <c r="N149" s="25" t="s">
        <v>13472</v>
      </c>
      <c r="O149" s="32">
        <f>M149*AA149</f>
        <v>0</v>
      </c>
      <c r="P149" s="1">
        <v>3</v>
      </c>
      <c r="AA149" s="1">
        <f>IF(P149=1,$O$3,IF(P149=2,$O$4,$O$5))</f>
        <v>0</v>
      </c>
    </row>
    <row r="150">
      <c r="A150" s="1" t="s">
        <v>437</v>
      </c>
      <c r="E150" s="27" t="s">
        <v>434</v>
      </c>
    </row>
    <row r="151">
      <c r="A151" s="1" t="s">
        <v>439</v>
      </c>
      <c r="E151" s="33" t="s">
        <v>14362</v>
      </c>
    </row>
    <row r="152" ht="102">
      <c r="A152" s="1" t="s">
        <v>441</v>
      </c>
      <c r="E152" s="27" t="s">
        <v>13479</v>
      </c>
    </row>
    <row r="153">
      <c r="A153" s="1" t="s">
        <v>429</v>
      </c>
      <c r="C153" s="22" t="s">
        <v>2556</v>
      </c>
      <c r="E153" s="23" t="s">
        <v>4114</v>
      </c>
      <c r="L153" s="24">
        <f>SUMIFS(L154:L169,A154:A169,"P")</f>
        <v>0</v>
      </c>
      <c r="M153" s="24">
        <f>SUMIFS(M154:M169,A154:A169,"P")</f>
        <v>0</v>
      </c>
      <c r="N153" s="25"/>
    </row>
    <row r="154">
      <c r="A154" s="1" t="s">
        <v>432</v>
      </c>
      <c r="B154" s="1">
        <v>36</v>
      </c>
      <c r="C154" s="26" t="s">
        <v>4895</v>
      </c>
      <c r="D154" t="s">
        <v>434</v>
      </c>
      <c r="E154" s="27" t="s">
        <v>4896</v>
      </c>
      <c r="F154" s="28" t="s">
        <v>496</v>
      </c>
      <c r="G154" s="29">
        <v>25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14373</v>
      </c>
    </row>
    <row r="157" ht="38.25">
      <c r="A157" s="1" t="s">
        <v>441</v>
      </c>
      <c r="E157" s="27" t="s">
        <v>14335</v>
      </c>
    </row>
    <row r="158">
      <c r="A158" s="1" t="s">
        <v>432</v>
      </c>
      <c r="B158" s="1">
        <v>37</v>
      </c>
      <c r="C158" s="26" t="s">
        <v>2081</v>
      </c>
      <c r="D158" t="s">
        <v>434</v>
      </c>
      <c r="E158" s="27" t="s">
        <v>2082</v>
      </c>
      <c r="F158" s="28" t="s">
        <v>467</v>
      </c>
      <c r="G158" s="29">
        <v>545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14374</v>
      </c>
    </row>
    <row r="161" ht="51">
      <c r="A161" s="1" t="s">
        <v>441</v>
      </c>
      <c r="E161" s="27" t="s">
        <v>13580</v>
      </c>
    </row>
    <row r="162">
      <c r="A162" s="1" t="s">
        <v>432</v>
      </c>
      <c r="B162" s="1">
        <v>38</v>
      </c>
      <c r="C162" s="26" t="s">
        <v>13581</v>
      </c>
      <c r="D162" t="s">
        <v>434</v>
      </c>
      <c r="E162" s="27" t="s">
        <v>13582</v>
      </c>
      <c r="F162" s="28" t="s">
        <v>496</v>
      </c>
      <c r="G162" s="29">
        <v>24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14374</v>
      </c>
    </row>
    <row r="165" ht="38.25">
      <c r="A165" s="1" t="s">
        <v>441</v>
      </c>
      <c r="E165" s="27" t="s">
        <v>13583</v>
      </c>
    </row>
    <row r="166">
      <c r="A166" s="1" t="s">
        <v>432</v>
      </c>
      <c r="B166" s="1">
        <v>39</v>
      </c>
      <c r="C166" s="26" t="s">
        <v>3998</v>
      </c>
      <c r="D166" t="s">
        <v>434</v>
      </c>
      <c r="E166" s="27" t="s">
        <v>3999</v>
      </c>
      <c r="F166" s="28" t="s">
        <v>496</v>
      </c>
      <c r="G166" s="29">
        <v>44</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14374</v>
      </c>
    </row>
    <row r="169" ht="38.25">
      <c r="A169" s="1" t="s">
        <v>441</v>
      </c>
      <c r="E169" s="27" t="s">
        <v>13585</v>
      </c>
    </row>
    <row r="170">
      <c r="A170" s="1" t="s">
        <v>429</v>
      </c>
      <c r="C170" s="22" t="s">
        <v>4140</v>
      </c>
      <c r="E170" s="23" t="s">
        <v>4141</v>
      </c>
      <c r="L170" s="24">
        <f>SUMIFS(L171:L274,A171:A274,"P")</f>
        <v>0</v>
      </c>
      <c r="M170" s="24">
        <f>SUMIFS(M171:M274,A171:A274,"P")</f>
        <v>0</v>
      </c>
      <c r="N170" s="25"/>
    </row>
    <row r="171">
      <c r="A171" s="1" t="s">
        <v>432</v>
      </c>
      <c r="B171" s="1">
        <v>40</v>
      </c>
      <c r="C171" s="26" t="s">
        <v>2991</v>
      </c>
      <c r="D171" t="s">
        <v>434</v>
      </c>
      <c r="E171" s="27" t="s">
        <v>2992</v>
      </c>
      <c r="F171" s="28" t="s">
        <v>467</v>
      </c>
      <c r="G171" s="29">
        <v>138</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13547</v>
      </c>
    </row>
    <row r="174" ht="38.25">
      <c r="A174" s="1" t="s">
        <v>441</v>
      </c>
      <c r="E174" s="27" t="s">
        <v>13481</v>
      </c>
    </row>
    <row r="175">
      <c r="A175" s="1" t="s">
        <v>432</v>
      </c>
      <c r="B175" s="1">
        <v>41</v>
      </c>
      <c r="C175" s="26" t="s">
        <v>2994</v>
      </c>
      <c r="D175" t="s">
        <v>434</v>
      </c>
      <c r="E175" s="27" t="s">
        <v>2995</v>
      </c>
      <c r="F175" s="28" t="s">
        <v>467</v>
      </c>
      <c r="G175" s="29">
        <v>2433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13547</v>
      </c>
    </row>
    <row r="178" ht="38.25">
      <c r="A178" s="1" t="s">
        <v>441</v>
      </c>
      <c r="E178" s="27" t="s">
        <v>13481</v>
      </c>
    </row>
    <row r="179">
      <c r="A179" s="1" t="s">
        <v>432</v>
      </c>
      <c r="B179" s="1">
        <v>42</v>
      </c>
      <c r="C179" s="26" t="s">
        <v>2997</v>
      </c>
      <c r="D179" t="s">
        <v>434</v>
      </c>
      <c r="E179" s="27" t="s">
        <v>2998</v>
      </c>
      <c r="F179" s="28" t="s">
        <v>467</v>
      </c>
      <c r="G179" s="29">
        <v>1649</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13547</v>
      </c>
    </row>
    <row r="182" ht="38.25">
      <c r="A182" s="1" t="s">
        <v>441</v>
      </c>
      <c r="E182" s="27" t="s">
        <v>13481</v>
      </c>
    </row>
    <row r="183">
      <c r="A183" s="1" t="s">
        <v>432</v>
      </c>
      <c r="B183" s="1">
        <v>43</v>
      </c>
      <c r="C183" s="26" t="s">
        <v>3972</v>
      </c>
      <c r="D183" t="s">
        <v>434</v>
      </c>
      <c r="E183" s="27" t="s">
        <v>3973</v>
      </c>
      <c r="F183" s="28" t="s">
        <v>467</v>
      </c>
      <c r="G183" s="29">
        <v>1356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13547</v>
      </c>
    </row>
    <row r="186" ht="38.25">
      <c r="A186" s="1" t="s">
        <v>441</v>
      </c>
      <c r="E186" s="27" t="s">
        <v>13481</v>
      </c>
    </row>
    <row r="187">
      <c r="A187" s="1" t="s">
        <v>432</v>
      </c>
      <c r="B187" s="1">
        <v>44</v>
      </c>
      <c r="C187" s="26" t="s">
        <v>4924</v>
      </c>
      <c r="D187" t="s">
        <v>434</v>
      </c>
      <c r="E187" s="27" t="s">
        <v>4925</v>
      </c>
      <c r="F187" s="28" t="s">
        <v>467</v>
      </c>
      <c r="G187" s="29">
        <v>1311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13547</v>
      </c>
    </row>
    <row r="190" ht="38.25">
      <c r="A190" s="1" t="s">
        <v>441</v>
      </c>
      <c r="E190" s="27" t="s">
        <v>13481</v>
      </c>
    </row>
    <row r="191">
      <c r="A191" s="1" t="s">
        <v>432</v>
      </c>
      <c r="B191" s="1">
        <v>45</v>
      </c>
      <c r="C191" s="26" t="s">
        <v>13630</v>
      </c>
      <c r="D191" t="s">
        <v>434</v>
      </c>
      <c r="E191" s="27" t="s">
        <v>13631</v>
      </c>
      <c r="F191" s="28" t="s">
        <v>467</v>
      </c>
      <c r="G191" s="29">
        <v>2365</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13547</v>
      </c>
    </row>
    <row r="194" ht="38.25">
      <c r="A194" s="1" t="s">
        <v>441</v>
      </c>
      <c r="E194" s="27" t="s">
        <v>13481</v>
      </c>
    </row>
    <row r="195">
      <c r="A195" s="1" t="s">
        <v>432</v>
      </c>
      <c r="B195" s="1">
        <v>46</v>
      </c>
      <c r="C195" s="26" t="s">
        <v>13586</v>
      </c>
      <c r="D195" t="s">
        <v>434</v>
      </c>
      <c r="E195" s="27" t="s">
        <v>13587</v>
      </c>
      <c r="F195" s="28" t="s">
        <v>467</v>
      </c>
      <c r="G195" s="29">
        <v>2817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13547</v>
      </c>
    </row>
    <row r="198" ht="38.25">
      <c r="A198" s="1" t="s">
        <v>441</v>
      </c>
      <c r="E198" s="27" t="s">
        <v>13481</v>
      </c>
    </row>
    <row r="199">
      <c r="A199" s="1" t="s">
        <v>432</v>
      </c>
      <c r="B199" s="1">
        <v>47</v>
      </c>
      <c r="C199" s="26" t="s">
        <v>13588</v>
      </c>
      <c r="D199" t="s">
        <v>434</v>
      </c>
      <c r="E199" s="27" t="s">
        <v>13589</v>
      </c>
      <c r="F199" s="28" t="s">
        <v>467</v>
      </c>
      <c r="G199" s="29">
        <v>3692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13547</v>
      </c>
    </row>
    <row r="202" ht="38.25">
      <c r="A202" s="1" t="s">
        <v>441</v>
      </c>
      <c r="E202" s="27" t="s">
        <v>13481</v>
      </c>
    </row>
    <row r="203">
      <c r="A203" s="1" t="s">
        <v>432</v>
      </c>
      <c r="B203" s="1">
        <v>48</v>
      </c>
      <c r="C203" s="26" t="s">
        <v>14375</v>
      </c>
      <c r="D203" t="s">
        <v>434</v>
      </c>
      <c r="E203" s="27" t="s">
        <v>14376</v>
      </c>
      <c r="F203" s="28" t="s">
        <v>467</v>
      </c>
      <c r="G203" s="29">
        <v>3274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13547</v>
      </c>
    </row>
    <row r="206" ht="38.25">
      <c r="A206" s="1" t="s">
        <v>441</v>
      </c>
      <c r="E206" s="27" t="s">
        <v>13481</v>
      </c>
    </row>
    <row r="207" ht="25.5">
      <c r="A207" s="1" t="s">
        <v>432</v>
      </c>
      <c r="B207" s="1">
        <v>49</v>
      </c>
      <c r="C207" s="26" t="s">
        <v>3002</v>
      </c>
      <c r="D207" t="s">
        <v>434</v>
      </c>
      <c r="E207" s="27" t="s">
        <v>3003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13547</v>
      </c>
    </row>
    <row r="210" ht="38.25">
      <c r="A210" s="1" t="s">
        <v>441</v>
      </c>
      <c r="E210" s="27" t="s">
        <v>13488</v>
      </c>
    </row>
    <row r="211" ht="25.5">
      <c r="A211" s="1" t="s">
        <v>432</v>
      </c>
      <c r="B211" s="1">
        <v>50</v>
      </c>
      <c r="C211" s="26" t="s">
        <v>3005</v>
      </c>
      <c r="D211" t="s">
        <v>434</v>
      </c>
      <c r="E211" s="27" t="s">
        <v>3006</v>
      </c>
      <c r="F211" s="28" t="s">
        <v>496</v>
      </c>
      <c r="G211" s="29">
        <v>172</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13547</v>
      </c>
    </row>
    <row r="214" ht="38.25">
      <c r="A214" s="1" t="s">
        <v>441</v>
      </c>
      <c r="E214" s="27" t="s">
        <v>13488</v>
      </c>
    </row>
    <row r="215" ht="25.5">
      <c r="A215" s="1" t="s">
        <v>432</v>
      </c>
      <c r="B215" s="1">
        <v>51</v>
      </c>
      <c r="C215" s="26" t="s">
        <v>3978</v>
      </c>
      <c r="D215" t="s">
        <v>434</v>
      </c>
      <c r="E215" s="27" t="s">
        <v>3979</v>
      </c>
      <c r="F215" s="28" t="s">
        <v>496</v>
      </c>
      <c r="G215" s="29">
        <v>39</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13547</v>
      </c>
    </row>
    <row r="218" ht="38.25">
      <c r="A218" s="1" t="s">
        <v>441</v>
      </c>
      <c r="E218" s="27" t="s">
        <v>13488</v>
      </c>
    </row>
    <row r="219" ht="25.5">
      <c r="A219" s="1" t="s">
        <v>432</v>
      </c>
      <c r="B219" s="1">
        <v>52</v>
      </c>
      <c r="C219" s="26" t="s">
        <v>13489</v>
      </c>
      <c r="D219" t="s">
        <v>434</v>
      </c>
      <c r="E219" s="27" t="s">
        <v>13490</v>
      </c>
      <c r="F219" s="28" t="s">
        <v>496</v>
      </c>
      <c r="G219" s="29">
        <v>22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13547</v>
      </c>
    </row>
    <row r="222" ht="38.25">
      <c r="A222" s="1" t="s">
        <v>441</v>
      </c>
      <c r="E222" s="27" t="s">
        <v>13488</v>
      </c>
    </row>
    <row r="223" ht="25.5">
      <c r="A223" s="1" t="s">
        <v>432</v>
      </c>
      <c r="B223" s="1">
        <v>53</v>
      </c>
      <c r="C223" s="26" t="s">
        <v>13590</v>
      </c>
      <c r="D223" t="s">
        <v>434</v>
      </c>
      <c r="E223" s="27" t="s">
        <v>13591</v>
      </c>
      <c r="F223" s="28" t="s">
        <v>496</v>
      </c>
      <c r="G223" s="29">
        <v>29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13547</v>
      </c>
    </row>
    <row r="226" ht="38.25">
      <c r="A226" s="1" t="s">
        <v>441</v>
      </c>
      <c r="E226" s="27" t="s">
        <v>13488</v>
      </c>
    </row>
    <row r="227" ht="25.5">
      <c r="A227" s="1" t="s">
        <v>432</v>
      </c>
      <c r="B227" s="1">
        <v>54</v>
      </c>
      <c r="C227" s="26" t="s">
        <v>7390</v>
      </c>
      <c r="D227" t="s">
        <v>434</v>
      </c>
      <c r="E227" s="27" t="s">
        <v>7391</v>
      </c>
      <c r="F227" s="28" t="s">
        <v>496</v>
      </c>
      <c r="G227" s="29">
        <v>6</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13547</v>
      </c>
    </row>
    <row r="230" ht="38.25">
      <c r="A230" s="1" t="s">
        <v>441</v>
      </c>
      <c r="E230" s="27" t="s">
        <v>13488</v>
      </c>
    </row>
    <row r="231" ht="25.5">
      <c r="A231" s="1" t="s">
        <v>432</v>
      </c>
      <c r="B231" s="1">
        <v>55</v>
      </c>
      <c r="C231" s="26" t="s">
        <v>13491</v>
      </c>
      <c r="D231" t="s">
        <v>434</v>
      </c>
      <c r="E231" s="27" t="s">
        <v>13492</v>
      </c>
      <c r="F231" s="28" t="s">
        <v>496</v>
      </c>
      <c r="G231" s="29">
        <v>3</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13547</v>
      </c>
    </row>
    <row r="234" ht="38.25">
      <c r="A234" s="1" t="s">
        <v>441</v>
      </c>
      <c r="E234" s="27" t="s">
        <v>13488</v>
      </c>
    </row>
    <row r="235" ht="25.5">
      <c r="A235" s="1" t="s">
        <v>432</v>
      </c>
      <c r="B235" s="1">
        <v>56</v>
      </c>
      <c r="C235" s="26" t="s">
        <v>13641</v>
      </c>
      <c r="D235" t="s">
        <v>434</v>
      </c>
      <c r="E235" s="27" t="s">
        <v>13642</v>
      </c>
      <c r="F235" s="28" t="s">
        <v>496</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13547</v>
      </c>
    </row>
    <row r="238" ht="38.25">
      <c r="A238" s="1" t="s">
        <v>441</v>
      </c>
      <c r="E238" s="27" t="s">
        <v>13488</v>
      </c>
    </row>
    <row r="239" ht="25.5">
      <c r="A239" s="1" t="s">
        <v>432</v>
      </c>
      <c r="B239" s="1">
        <v>57</v>
      </c>
      <c r="C239" s="26" t="s">
        <v>13592</v>
      </c>
      <c r="D239" t="s">
        <v>434</v>
      </c>
      <c r="E239" s="27" t="s">
        <v>13593</v>
      </c>
      <c r="F239" s="28" t="s">
        <v>496</v>
      </c>
      <c r="G239" s="29">
        <v>7</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13547</v>
      </c>
    </row>
    <row r="242" ht="38.25">
      <c r="A242" s="1" t="s">
        <v>441</v>
      </c>
      <c r="E242" s="27" t="s">
        <v>13488</v>
      </c>
    </row>
    <row r="243" ht="25.5">
      <c r="A243" s="1" t="s">
        <v>432</v>
      </c>
      <c r="B243" s="1">
        <v>58</v>
      </c>
      <c r="C243" s="26" t="s">
        <v>13564</v>
      </c>
      <c r="D243" t="s">
        <v>434</v>
      </c>
      <c r="E243" s="27" t="s">
        <v>13565</v>
      </c>
      <c r="F243" s="28" t="s">
        <v>496</v>
      </c>
      <c r="G243" s="29">
        <v>54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13547</v>
      </c>
    </row>
    <row r="246" ht="38.25">
      <c r="A246" s="1" t="s">
        <v>441</v>
      </c>
      <c r="E246" s="27" t="s">
        <v>13488</v>
      </c>
    </row>
    <row r="247">
      <c r="A247" s="1" t="s">
        <v>432</v>
      </c>
      <c r="B247" s="1">
        <v>59</v>
      </c>
      <c r="C247" s="26" t="s">
        <v>14377</v>
      </c>
      <c r="D247" t="s">
        <v>434</v>
      </c>
      <c r="E247" s="27" t="s">
        <v>14378</v>
      </c>
      <c r="F247" s="28" t="s">
        <v>496</v>
      </c>
      <c r="G247" s="29">
        <v>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13547</v>
      </c>
    </row>
    <row r="250" ht="38.25">
      <c r="A250" s="1" t="s">
        <v>441</v>
      </c>
      <c r="E250" s="27" t="s">
        <v>13488</v>
      </c>
    </row>
    <row r="251" ht="25.5">
      <c r="A251" s="1" t="s">
        <v>432</v>
      </c>
      <c r="B251" s="1">
        <v>60</v>
      </c>
      <c r="C251" s="26" t="s">
        <v>13897</v>
      </c>
      <c r="D251" t="s">
        <v>434</v>
      </c>
      <c r="E251" s="27" t="s">
        <v>13898</v>
      </c>
      <c r="F251" s="28" t="s">
        <v>496</v>
      </c>
      <c r="G251" s="29">
        <v>34</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13547</v>
      </c>
    </row>
    <row r="254" ht="38.25">
      <c r="A254" s="1" t="s">
        <v>441</v>
      </c>
      <c r="E254" s="27" t="s">
        <v>13488</v>
      </c>
    </row>
    <row r="255">
      <c r="A255" s="1" t="s">
        <v>432</v>
      </c>
      <c r="B255" s="1">
        <v>61</v>
      </c>
      <c r="C255" s="26" t="s">
        <v>14379</v>
      </c>
      <c r="D255" t="s">
        <v>434</v>
      </c>
      <c r="E255" s="27" t="s">
        <v>14380</v>
      </c>
      <c r="F255" s="28" t="s">
        <v>496</v>
      </c>
      <c r="G255" s="29">
        <v>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13547</v>
      </c>
    </row>
    <row r="258" ht="38.25">
      <c r="A258" s="1" t="s">
        <v>441</v>
      </c>
      <c r="E258" s="27" t="s">
        <v>13488</v>
      </c>
    </row>
    <row r="259">
      <c r="A259" s="1" t="s">
        <v>432</v>
      </c>
      <c r="B259" s="1">
        <v>62</v>
      </c>
      <c r="C259" s="26" t="s">
        <v>3980</v>
      </c>
      <c r="D259" t="s">
        <v>434</v>
      </c>
      <c r="E259" s="27" t="s">
        <v>3981</v>
      </c>
      <c r="F259" s="28" t="s">
        <v>467</v>
      </c>
      <c r="G259" s="29">
        <v>10700</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14362</v>
      </c>
    </row>
    <row r="262" ht="25.5">
      <c r="A262" s="1" t="s">
        <v>441</v>
      </c>
      <c r="E262" s="27" t="s">
        <v>13493</v>
      </c>
    </row>
    <row r="263">
      <c r="A263" s="1" t="s">
        <v>432</v>
      </c>
      <c r="B263" s="1">
        <v>63</v>
      </c>
      <c r="C263" s="26" t="s">
        <v>13345</v>
      </c>
      <c r="D263" t="s">
        <v>434</v>
      </c>
      <c r="E263" s="27" t="s">
        <v>13346</v>
      </c>
      <c r="F263" s="28" t="s">
        <v>467</v>
      </c>
      <c r="G263" s="29">
        <v>7500</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14362</v>
      </c>
    </row>
    <row r="266" ht="51">
      <c r="A266" s="1" t="s">
        <v>441</v>
      </c>
      <c r="E266" s="27" t="s">
        <v>13495</v>
      </c>
    </row>
    <row r="267">
      <c r="A267" s="1" t="s">
        <v>432</v>
      </c>
      <c r="B267" s="1">
        <v>64</v>
      </c>
      <c r="C267" s="26" t="s">
        <v>14381</v>
      </c>
      <c r="D267" t="s">
        <v>434</v>
      </c>
      <c r="E267" s="27" t="s">
        <v>14382</v>
      </c>
      <c r="F267" s="28" t="s">
        <v>467</v>
      </c>
      <c r="G267" s="29">
        <v>2178</v>
      </c>
      <c r="H267" s="28">
        <v>0</v>
      </c>
      <c r="I267" s="30">
        <f>ROUND(G267*H267,P4)</f>
        <v>0</v>
      </c>
      <c r="L267" s="31">
        <v>0</v>
      </c>
      <c r="M267" s="24">
        <f>ROUND(G267*L267,P4)</f>
        <v>0</v>
      </c>
      <c r="N267" s="25" t="s">
        <v>13472</v>
      </c>
      <c r="O267" s="32">
        <f>M267*AA267</f>
        <v>0</v>
      </c>
      <c r="P267" s="1">
        <v>3</v>
      </c>
      <c r="AA267" s="1">
        <f>IF(P267=1,$O$3,IF(P267=2,$O$4,$O$5))</f>
        <v>0</v>
      </c>
    </row>
    <row r="268">
      <c r="A268" s="1" t="s">
        <v>437</v>
      </c>
      <c r="E268" s="27" t="s">
        <v>434</v>
      </c>
    </row>
    <row r="269">
      <c r="A269" s="1" t="s">
        <v>439</v>
      </c>
      <c r="E269" s="33" t="s">
        <v>13547</v>
      </c>
    </row>
    <row r="270" ht="38.25">
      <c r="A270" s="1" t="s">
        <v>441</v>
      </c>
      <c r="E270" s="27" t="s">
        <v>14383</v>
      </c>
    </row>
    <row r="271" ht="25.5">
      <c r="A271" s="1" t="s">
        <v>432</v>
      </c>
      <c r="B271" s="1">
        <v>65</v>
      </c>
      <c r="C271" s="26" t="s">
        <v>13594</v>
      </c>
      <c r="D271" t="s">
        <v>434</v>
      </c>
      <c r="E271" s="27" t="s">
        <v>13595</v>
      </c>
      <c r="F271" s="28" t="s">
        <v>467</v>
      </c>
      <c r="G271" s="29">
        <v>1880</v>
      </c>
      <c r="H271" s="28">
        <v>0</v>
      </c>
      <c r="I271" s="30">
        <f>ROUND(G271*H271,P4)</f>
        <v>0</v>
      </c>
      <c r="L271" s="31">
        <v>0</v>
      </c>
      <c r="M271" s="24">
        <f>ROUND(G271*L271,P4)</f>
        <v>0</v>
      </c>
      <c r="N271" s="25" t="s">
        <v>13596</v>
      </c>
      <c r="O271" s="32">
        <f>M271*AA271</f>
        <v>0</v>
      </c>
      <c r="P271" s="1">
        <v>3</v>
      </c>
      <c r="AA271" s="1">
        <f>IF(P271=1,$O$3,IF(P271=2,$O$4,$O$5))</f>
        <v>0</v>
      </c>
    </row>
    <row r="272">
      <c r="A272" s="1" t="s">
        <v>437</v>
      </c>
      <c r="E272" s="27" t="s">
        <v>434</v>
      </c>
    </row>
    <row r="273">
      <c r="A273" s="1" t="s">
        <v>439</v>
      </c>
      <c r="E273" s="33" t="s">
        <v>14362</v>
      </c>
    </row>
    <row r="274" ht="51">
      <c r="A274" s="1" t="s">
        <v>441</v>
      </c>
      <c r="E274" s="27" t="s">
        <v>13597</v>
      </c>
    </row>
    <row r="275">
      <c r="A275" s="1" t="s">
        <v>429</v>
      </c>
      <c r="C275" s="22" t="s">
        <v>8989</v>
      </c>
      <c r="E275" s="23" t="s">
        <v>13496</v>
      </c>
      <c r="L275" s="24">
        <f>SUMIFS(L276:L335,A276:A335,"P")</f>
        <v>0</v>
      </c>
      <c r="M275" s="24">
        <f>SUMIFS(M276:M335,A276:A335,"P")</f>
        <v>0</v>
      </c>
      <c r="N275" s="25"/>
    </row>
    <row r="276" ht="25.5">
      <c r="A276" s="1" t="s">
        <v>432</v>
      </c>
      <c r="B276" s="1">
        <v>66</v>
      </c>
      <c r="C276" s="26" t="s">
        <v>4014</v>
      </c>
      <c r="D276" t="s">
        <v>434</v>
      </c>
      <c r="E276" s="27" t="s">
        <v>4015</v>
      </c>
      <c r="F276" s="28" t="s">
        <v>496</v>
      </c>
      <c r="G276" s="29">
        <v>1</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14384</v>
      </c>
    </row>
    <row r="279" ht="51">
      <c r="A279" s="1" t="s">
        <v>441</v>
      </c>
      <c r="E279" s="27" t="s">
        <v>14007</v>
      </c>
    </row>
    <row r="280" ht="25.5">
      <c r="A280" s="1" t="s">
        <v>432</v>
      </c>
      <c r="B280" s="1">
        <v>67</v>
      </c>
      <c r="C280" s="26" t="s">
        <v>14385</v>
      </c>
      <c r="D280" t="s">
        <v>434</v>
      </c>
      <c r="E280" s="27" t="s">
        <v>14386</v>
      </c>
      <c r="F280" s="28" t="s">
        <v>496</v>
      </c>
      <c r="G280" s="29">
        <v>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14384</v>
      </c>
    </row>
    <row r="283" ht="51">
      <c r="A283" s="1" t="s">
        <v>441</v>
      </c>
      <c r="E283" s="27" t="s">
        <v>14007</v>
      </c>
    </row>
    <row r="284" ht="25.5">
      <c r="A284" s="1" t="s">
        <v>432</v>
      </c>
      <c r="B284" s="1">
        <v>68</v>
      </c>
      <c r="C284" s="26" t="s">
        <v>13606</v>
      </c>
      <c r="D284" t="s">
        <v>434</v>
      </c>
      <c r="E284" s="27" t="s">
        <v>13607</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14384</v>
      </c>
    </row>
    <row r="287" ht="38.25">
      <c r="A287" s="1" t="s">
        <v>441</v>
      </c>
      <c r="E287" s="27" t="s">
        <v>13608</v>
      </c>
    </row>
    <row r="288" ht="25.5">
      <c r="A288" s="1" t="s">
        <v>432</v>
      </c>
      <c r="B288" s="1">
        <v>69</v>
      </c>
      <c r="C288" s="26" t="s">
        <v>14070</v>
      </c>
      <c r="D288" t="s">
        <v>434</v>
      </c>
      <c r="E288" s="27" t="s">
        <v>14071</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14384</v>
      </c>
    </row>
    <row r="291" ht="38.25">
      <c r="A291" s="1" t="s">
        <v>441</v>
      </c>
      <c r="E291" s="27" t="s">
        <v>13608</v>
      </c>
    </row>
    <row r="292" ht="25.5">
      <c r="A292" s="1" t="s">
        <v>432</v>
      </c>
      <c r="B292" s="1">
        <v>70</v>
      </c>
      <c r="C292" s="26" t="s">
        <v>14073</v>
      </c>
      <c r="D292" t="s">
        <v>434</v>
      </c>
      <c r="E292" s="27" t="s">
        <v>14074</v>
      </c>
      <c r="F292" s="28" t="s">
        <v>496</v>
      </c>
      <c r="G292" s="29">
        <v>4</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14384</v>
      </c>
    </row>
    <row r="295" ht="38.25">
      <c r="A295" s="1" t="s">
        <v>441</v>
      </c>
      <c r="E295" s="27" t="s">
        <v>13608</v>
      </c>
    </row>
    <row r="296">
      <c r="A296" s="1" t="s">
        <v>432</v>
      </c>
      <c r="B296" s="1">
        <v>71</v>
      </c>
      <c r="C296" s="26" t="s">
        <v>9494</v>
      </c>
      <c r="D296" t="s">
        <v>434</v>
      </c>
      <c r="E296" s="27" t="s">
        <v>9495</v>
      </c>
      <c r="F296" s="28" t="s">
        <v>496</v>
      </c>
      <c r="G296" s="29">
        <v>41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14384</v>
      </c>
    </row>
    <row r="299" ht="38.25">
      <c r="A299" s="1" t="s">
        <v>441</v>
      </c>
      <c r="E299" s="27" t="s">
        <v>13611</v>
      </c>
    </row>
    <row r="300">
      <c r="A300" s="1" t="s">
        <v>432</v>
      </c>
      <c r="B300" s="1">
        <v>72</v>
      </c>
      <c r="C300" s="26" t="s">
        <v>13609</v>
      </c>
      <c r="D300" t="s">
        <v>434</v>
      </c>
      <c r="E300" s="27" t="s">
        <v>13610</v>
      </c>
      <c r="F300" s="28" t="s">
        <v>496</v>
      </c>
      <c r="G300" s="29">
        <v>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14384</v>
      </c>
    </row>
    <row r="303" ht="38.25">
      <c r="A303" s="1" t="s">
        <v>441</v>
      </c>
      <c r="E303" s="27" t="s">
        <v>13611</v>
      </c>
    </row>
    <row r="304" ht="25.5">
      <c r="A304" s="1" t="s">
        <v>432</v>
      </c>
      <c r="B304" s="1">
        <v>73</v>
      </c>
      <c r="C304" s="26" t="s">
        <v>14387</v>
      </c>
      <c r="D304" t="s">
        <v>434</v>
      </c>
      <c r="E304" s="27" t="s">
        <v>9497</v>
      </c>
      <c r="F304" s="28" t="s">
        <v>496</v>
      </c>
      <c r="G304" s="29">
        <v>4</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14384</v>
      </c>
    </row>
    <row r="307" ht="51">
      <c r="A307" s="1" t="s">
        <v>441</v>
      </c>
      <c r="E307" s="27" t="s">
        <v>14007</v>
      </c>
    </row>
    <row r="308" ht="25.5">
      <c r="A308" s="1" t="s">
        <v>432</v>
      </c>
      <c r="B308" s="1">
        <v>74</v>
      </c>
      <c r="C308" s="26" t="s">
        <v>14076</v>
      </c>
      <c r="D308" t="s">
        <v>434</v>
      </c>
      <c r="E308" s="27" t="s">
        <v>14077</v>
      </c>
      <c r="F308" s="28" t="s">
        <v>496</v>
      </c>
      <c r="G308" s="29">
        <v>5</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14384</v>
      </c>
    </row>
    <row r="311" ht="38.25">
      <c r="A311" s="1" t="s">
        <v>441</v>
      </c>
      <c r="E311" s="27" t="s">
        <v>13608</v>
      </c>
    </row>
    <row r="312" ht="25.5">
      <c r="A312" s="1" t="s">
        <v>432</v>
      </c>
      <c r="B312" s="1">
        <v>75</v>
      </c>
      <c r="C312" s="26" t="s">
        <v>14388</v>
      </c>
      <c r="D312" t="s">
        <v>434</v>
      </c>
      <c r="E312" s="27" t="s">
        <v>14389</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14303</v>
      </c>
    </row>
    <row r="315" ht="38.25">
      <c r="A315" s="1" t="s">
        <v>441</v>
      </c>
      <c r="E315" s="27" t="s">
        <v>13608</v>
      </c>
    </row>
    <row r="316" ht="25.5">
      <c r="A316" s="1" t="s">
        <v>432</v>
      </c>
      <c r="B316" s="1">
        <v>76</v>
      </c>
      <c r="C316" s="26" t="s">
        <v>14390</v>
      </c>
      <c r="D316" t="s">
        <v>434</v>
      </c>
      <c r="E316" s="27" t="s">
        <v>14391</v>
      </c>
      <c r="F316" s="28" t="s">
        <v>496</v>
      </c>
      <c r="G316" s="29">
        <v>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14303</v>
      </c>
    </row>
    <row r="319" ht="38.25">
      <c r="A319" s="1" t="s">
        <v>441</v>
      </c>
      <c r="E319" s="27" t="s">
        <v>13608</v>
      </c>
    </row>
    <row r="320" ht="25.5">
      <c r="A320" s="1" t="s">
        <v>432</v>
      </c>
      <c r="B320" s="1">
        <v>77</v>
      </c>
      <c r="C320" s="26" t="s">
        <v>14392</v>
      </c>
      <c r="D320" t="s">
        <v>434</v>
      </c>
      <c r="E320" s="27" t="s">
        <v>14393</v>
      </c>
      <c r="F320" s="28" t="s">
        <v>496</v>
      </c>
      <c r="G320" s="29">
        <v>17</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14303</v>
      </c>
    </row>
    <row r="323" ht="38.25">
      <c r="A323" s="1" t="s">
        <v>441</v>
      </c>
      <c r="E323" s="27" t="s">
        <v>13608</v>
      </c>
    </row>
    <row r="324">
      <c r="A324" s="1" t="s">
        <v>432</v>
      </c>
      <c r="B324" s="1">
        <v>78</v>
      </c>
      <c r="C324" s="26" t="s">
        <v>13852</v>
      </c>
      <c r="D324" t="s">
        <v>434</v>
      </c>
      <c r="E324" s="27" t="s">
        <v>13853</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14394</v>
      </c>
    </row>
    <row r="327" ht="63.75">
      <c r="A327" s="1" t="s">
        <v>441</v>
      </c>
      <c r="E327" s="27" t="s">
        <v>13518</v>
      </c>
    </row>
    <row r="328">
      <c r="A328" s="1" t="s">
        <v>432</v>
      </c>
      <c r="B328" s="1">
        <v>79</v>
      </c>
      <c r="C328" s="26" t="s">
        <v>14262</v>
      </c>
      <c r="D328" t="s">
        <v>434</v>
      </c>
      <c r="E328" s="27" t="s">
        <v>14263</v>
      </c>
      <c r="F328" s="28" t="s">
        <v>496</v>
      </c>
      <c r="G328" s="29">
        <v>23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14394</v>
      </c>
    </row>
    <row r="331" ht="63.75">
      <c r="A331" s="1" t="s">
        <v>441</v>
      </c>
      <c r="E331" s="27" t="s">
        <v>13518</v>
      </c>
    </row>
    <row r="332">
      <c r="A332" s="1" t="s">
        <v>432</v>
      </c>
      <c r="B332" s="1">
        <v>80</v>
      </c>
      <c r="C332" s="26" t="s">
        <v>13915</v>
      </c>
      <c r="D332" t="s">
        <v>434</v>
      </c>
      <c r="E332" s="27" t="s">
        <v>13916</v>
      </c>
      <c r="F332" s="28" t="s">
        <v>496</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14394</v>
      </c>
    </row>
    <row r="335" ht="63.75">
      <c r="A335" s="1" t="s">
        <v>441</v>
      </c>
      <c r="E335" s="27" t="s">
        <v>13518</v>
      </c>
    </row>
    <row r="336">
      <c r="A336" s="1" t="s">
        <v>429</v>
      </c>
      <c r="C336" s="22" t="s">
        <v>4152</v>
      </c>
      <c r="E336" s="23" t="s">
        <v>4153</v>
      </c>
      <c r="L336" s="24">
        <f>SUMIFS(L337:L400,A337:A400,"P")</f>
        <v>0</v>
      </c>
      <c r="M336" s="24">
        <f>SUMIFS(M337:M400,A337:A400,"P")</f>
        <v>0</v>
      </c>
      <c r="N336" s="25"/>
    </row>
    <row r="337">
      <c r="A337" s="1" t="s">
        <v>432</v>
      </c>
      <c r="B337" s="1">
        <v>81</v>
      </c>
      <c r="C337" s="26" t="s">
        <v>4938</v>
      </c>
      <c r="D337" t="s">
        <v>434</v>
      </c>
      <c r="E337" s="27" t="s">
        <v>4155</v>
      </c>
      <c r="F337" s="28" t="s">
        <v>496</v>
      </c>
      <c r="G337" s="29">
        <v>48</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13517</v>
      </c>
    </row>
    <row r="340" ht="38.25">
      <c r="A340" s="1" t="s">
        <v>441</v>
      </c>
      <c r="E340" s="27" t="s">
        <v>13526</v>
      </c>
    </row>
    <row r="341" ht="25.5">
      <c r="A341" s="1" t="s">
        <v>432</v>
      </c>
      <c r="B341" s="1">
        <v>82</v>
      </c>
      <c r="C341" s="26" t="s">
        <v>3012</v>
      </c>
      <c r="D341" t="s">
        <v>434</v>
      </c>
      <c r="E341" s="27" t="s">
        <v>3013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13517</v>
      </c>
    </row>
    <row r="344" ht="63.75">
      <c r="A344" s="1" t="s">
        <v>441</v>
      </c>
      <c r="E344" s="27" t="s">
        <v>13527</v>
      </c>
    </row>
    <row r="345" ht="38.25">
      <c r="A345" s="1" t="s">
        <v>432</v>
      </c>
      <c r="B345" s="1">
        <v>83</v>
      </c>
      <c r="C345" s="26" t="s">
        <v>3014</v>
      </c>
      <c r="D345" t="s">
        <v>434</v>
      </c>
      <c r="E345" s="27" t="s">
        <v>3015</v>
      </c>
      <c r="F345" s="28" t="s">
        <v>496</v>
      </c>
      <c r="G345" s="29">
        <v>13</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13517</v>
      </c>
    </row>
    <row r="348" ht="63.75">
      <c r="A348" s="1" t="s">
        <v>441</v>
      </c>
      <c r="E348" s="27" t="s">
        <v>13527</v>
      </c>
    </row>
    <row r="349" ht="25.5">
      <c r="A349" s="1" t="s">
        <v>432</v>
      </c>
      <c r="B349" s="1">
        <v>84</v>
      </c>
      <c r="C349" s="26" t="s">
        <v>3016</v>
      </c>
      <c r="D349" t="s">
        <v>434</v>
      </c>
      <c r="E349" s="27" t="s">
        <v>3017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13517</v>
      </c>
    </row>
    <row r="352" ht="38.25">
      <c r="A352" s="1" t="s">
        <v>441</v>
      </c>
      <c r="E352" s="27" t="s">
        <v>13528</v>
      </c>
    </row>
    <row r="353">
      <c r="A353" s="1" t="s">
        <v>432</v>
      </c>
      <c r="B353" s="1">
        <v>85</v>
      </c>
      <c r="C353" s="26" t="s">
        <v>14304</v>
      </c>
      <c r="D353" t="s">
        <v>434</v>
      </c>
      <c r="E353" s="27" t="s">
        <v>14305</v>
      </c>
      <c r="F353" s="28" t="s">
        <v>496</v>
      </c>
      <c r="G353" s="29">
        <v>40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13517</v>
      </c>
    </row>
    <row r="356" ht="38.25">
      <c r="A356" s="1" t="s">
        <v>441</v>
      </c>
      <c r="E356" s="27" t="s">
        <v>13750</v>
      </c>
    </row>
    <row r="357">
      <c r="A357" s="1" t="s">
        <v>432</v>
      </c>
      <c r="B357" s="1">
        <v>86</v>
      </c>
      <c r="C357" s="26" t="s">
        <v>13529</v>
      </c>
      <c r="D357" t="s">
        <v>434</v>
      </c>
      <c r="E357" s="27" t="s">
        <v>13530</v>
      </c>
      <c r="F357" s="28" t="s">
        <v>496</v>
      </c>
      <c r="G357" s="29">
        <v>40</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13547</v>
      </c>
    </row>
    <row r="360" ht="38.25">
      <c r="A360" s="1" t="s">
        <v>441</v>
      </c>
      <c r="E360" s="27" t="s">
        <v>13531</v>
      </c>
    </row>
    <row r="361">
      <c r="A361" s="1" t="s">
        <v>432</v>
      </c>
      <c r="B361" s="1">
        <v>87</v>
      </c>
      <c r="C361" s="26" t="s">
        <v>13532</v>
      </c>
      <c r="D361" t="s">
        <v>434</v>
      </c>
      <c r="E361" s="27" t="s">
        <v>13533</v>
      </c>
      <c r="F361" s="28" t="s">
        <v>496</v>
      </c>
      <c r="G361" s="29">
        <v>26</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13547</v>
      </c>
    </row>
    <row r="364" ht="38.25">
      <c r="A364" s="1" t="s">
        <v>441</v>
      </c>
      <c r="E364" s="27" t="s">
        <v>13531</v>
      </c>
    </row>
    <row r="365">
      <c r="A365" s="1" t="s">
        <v>432</v>
      </c>
      <c r="B365" s="1">
        <v>88</v>
      </c>
      <c r="C365" s="26" t="s">
        <v>13621</v>
      </c>
      <c r="D365" t="s">
        <v>434</v>
      </c>
      <c r="E365" s="27" t="s">
        <v>13622</v>
      </c>
      <c r="F365" s="28" t="s">
        <v>496</v>
      </c>
      <c r="G365" s="29">
        <v>15</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13547</v>
      </c>
    </row>
    <row r="368" ht="38.25">
      <c r="A368" s="1" t="s">
        <v>441</v>
      </c>
      <c r="E368" s="27" t="s">
        <v>13531</v>
      </c>
    </row>
    <row r="369">
      <c r="A369" s="1" t="s">
        <v>432</v>
      </c>
      <c r="B369" s="1">
        <v>89</v>
      </c>
      <c r="C369" s="26" t="s">
        <v>13568</v>
      </c>
      <c r="D369" t="s">
        <v>434</v>
      </c>
      <c r="E369" s="27" t="s">
        <v>13569</v>
      </c>
      <c r="F369" s="28" t="s">
        <v>496</v>
      </c>
      <c r="G369" s="29">
        <v>27</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13547</v>
      </c>
    </row>
    <row r="372" ht="38.25">
      <c r="A372" s="1" t="s">
        <v>441</v>
      </c>
      <c r="E372" s="27" t="s">
        <v>13531</v>
      </c>
    </row>
    <row r="373">
      <c r="A373" s="1" t="s">
        <v>432</v>
      </c>
      <c r="B373" s="1">
        <v>90</v>
      </c>
      <c r="C373" s="26" t="s">
        <v>13917</v>
      </c>
      <c r="D373" t="s">
        <v>434</v>
      </c>
      <c r="E373" s="27" t="s">
        <v>13918</v>
      </c>
      <c r="F373" s="28" t="s">
        <v>496</v>
      </c>
      <c r="G373" s="29">
        <v>17</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13547</v>
      </c>
    </row>
    <row r="376" ht="38.25">
      <c r="A376" s="1" t="s">
        <v>441</v>
      </c>
      <c r="E376" s="27" t="s">
        <v>13531</v>
      </c>
    </row>
    <row r="377">
      <c r="A377" s="1" t="s">
        <v>432</v>
      </c>
      <c r="B377" s="1">
        <v>91</v>
      </c>
      <c r="C377" s="26" t="s">
        <v>3018</v>
      </c>
      <c r="D377" t="s">
        <v>434</v>
      </c>
      <c r="E377" s="27" t="s">
        <v>3019</v>
      </c>
      <c r="F377" s="28" t="s">
        <v>1625</v>
      </c>
      <c r="G377" s="29">
        <v>32</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13517</v>
      </c>
    </row>
    <row r="380" ht="38.25">
      <c r="A380" s="1" t="s">
        <v>441</v>
      </c>
      <c r="E380" s="27" t="s">
        <v>13534</v>
      </c>
    </row>
    <row r="381">
      <c r="A381" s="1" t="s">
        <v>432</v>
      </c>
      <c r="B381" s="1">
        <v>92</v>
      </c>
      <c r="C381" s="26" t="s">
        <v>13570</v>
      </c>
      <c r="D381" t="s">
        <v>434</v>
      </c>
      <c r="E381" s="27" t="s">
        <v>4943</v>
      </c>
      <c r="F381" s="28" t="s">
        <v>1625</v>
      </c>
      <c r="G381" s="29">
        <v>24</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13517</v>
      </c>
    </row>
    <row r="384" ht="51">
      <c r="A384" s="1" t="s">
        <v>441</v>
      </c>
      <c r="E384" s="27" t="s">
        <v>13571</v>
      </c>
    </row>
    <row r="385">
      <c r="A385" s="1" t="s">
        <v>432</v>
      </c>
      <c r="B385" s="1">
        <v>93</v>
      </c>
      <c r="C385" s="26" t="s">
        <v>3911</v>
      </c>
      <c r="D385" t="s">
        <v>434</v>
      </c>
      <c r="E385" s="27" t="s">
        <v>3912</v>
      </c>
      <c r="F385" s="28" t="s">
        <v>1625</v>
      </c>
      <c r="G385" s="29">
        <v>12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13517</v>
      </c>
    </row>
    <row r="388" ht="38.25">
      <c r="A388" s="1" t="s">
        <v>441</v>
      </c>
      <c r="E388" s="27" t="s">
        <v>13535</v>
      </c>
    </row>
    <row r="389">
      <c r="A389" s="1" t="s">
        <v>432</v>
      </c>
      <c r="B389" s="1">
        <v>94</v>
      </c>
      <c r="C389" s="26" t="s">
        <v>13537</v>
      </c>
      <c r="D389" t="s">
        <v>434</v>
      </c>
      <c r="E389" s="27" t="s">
        <v>8983</v>
      </c>
      <c r="F389" s="28" t="s">
        <v>1625</v>
      </c>
      <c r="G389" s="29">
        <v>24</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13517</v>
      </c>
    </row>
    <row r="392" ht="38.25">
      <c r="A392" s="1" t="s">
        <v>441</v>
      </c>
      <c r="E392" s="27" t="s">
        <v>13538</v>
      </c>
    </row>
    <row r="393">
      <c r="A393" s="1" t="s">
        <v>432</v>
      </c>
      <c r="B393" s="1">
        <v>95</v>
      </c>
      <c r="C393" s="26" t="s">
        <v>5260</v>
      </c>
      <c r="D393" t="s">
        <v>434</v>
      </c>
      <c r="E393" s="27" t="s">
        <v>4163</v>
      </c>
      <c r="F393" s="28" t="s">
        <v>1625</v>
      </c>
      <c r="G393" s="29">
        <v>24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13517</v>
      </c>
    </row>
    <row r="396" ht="38.25">
      <c r="A396" s="1" t="s">
        <v>441</v>
      </c>
      <c r="E396" s="27" t="s">
        <v>13539</v>
      </c>
    </row>
    <row r="397">
      <c r="A397" s="1" t="s">
        <v>432</v>
      </c>
      <c r="B397" s="1">
        <v>96</v>
      </c>
      <c r="C397" s="26" t="s">
        <v>13540</v>
      </c>
      <c r="D397" t="s">
        <v>434</v>
      </c>
      <c r="E397" s="27" t="s">
        <v>13541</v>
      </c>
      <c r="F397" s="28" t="s">
        <v>496</v>
      </c>
      <c r="G397" s="29">
        <v>1</v>
      </c>
      <c r="H397" s="28">
        <v>0</v>
      </c>
      <c r="I397" s="30">
        <f>ROUND(G397*H397,P4)</f>
        <v>0</v>
      </c>
      <c r="L397" s="31">
        <v>0</v>
      </c>
      <c r="M397" s="24">
        <f>ROUND(G397*L397,P4)</f>
        <v>0</v>
      </c>
      <c r="N397" s="25" t="s">
        <v>13472</v>
      </c>
      <c r="O397" s="32">
        <f>M397*AA397</f>
        <v>0</v>
      </c>
      <c r="P397" s="1">
        <v>3</v>
      </c>
      <c r="AA397" s="1">
        <f>IF(P397=1,$O$3,IF(P397=2,$O$4,$O$5))</f>
        <v>0</v>
      </c>
    </row>
    <row r="398">
      <c r="A398" s="1" t="s">
        <v>437</v>
      </c>
      <c r="E398" s="27" t="s">
        <v>434</v>
      </c>
    </row>
    <row r="399">
      <c r="A399" s="1" t="s">
        <v>439</v>
      </c>
      <c r="E399" s="33" t="s">
        <v>13517</v>
      </c>
    </row>
    <row r="400" ht="153">
      <c r="A400" s="1" t="s">
        <v>441</v>
      </c>
      <c r="E400" s="27" t="s">
        <v>13771</v>
      </c>
    </row>
    <row r="401">
      <c r="A401" s="1" t="s">
        <v>429</v>
      </c>
      <c r="C401" s="22" t="s">
        <v>879</v>
      </c>
      <c r="E401" s="23" t="s">
        <v>1198</v>
      </c>
      <c r="L401" s="24">
        <f>SUMIFS(L402:L405,A402:A405,"P")</f>
        <v>0</v>
      </c>
      <c r="M401" s="24">
        <f>SUMIFS(M402:M405,A402:A405,"P")</f>
        <v>0</v>
      </c>
      <c r="N401" s="25"/>
    </row>
    <row r="402">
      <c r="A402" s="1" t="s">
        <v>432</v>
      </c>
      <c r="B402" s="1">
        <v>97</v>
      </c>
      <c r="C402" s="26" t="s">
        <v>14021</v>
      </c>
      <c r="D402" t="s">
        <v>434</v>
      </c>
      <c r="E402" s="27" t="s">
        <v>14022</v>
      </c>
      <c r="F402" s="28" t="s">
        <v>444</v>
      </c>
      <c r="G402" s="29">
        <v>12.5</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14362</v>
      </c>
    </row>
    <row r="405" ht="267.75">
      <c r="A405" s="1" t="s">
        <v>441</v>
      </c>
      <c r="E405" s="27" t="s">
        <v>1416</v>
      </c>
    </row>
    <row r="406">
      <c r="A406" s="1" t="s">
        <v>429</v>
      </c>
      <c r="C406" s="22" t="s">
        <v>532</v>
      </c>
      <c r="E406" s="23" t="s">
        <v>13551</v>
      </c>
      <c r="L406" s="24">
        <f>SUMIFS(L407:L422,A407:A422,"P")</f>
        <v>0</v>
      </c>
      <c r="M406" s="24">
        <f>SUMIFS(M407:M422,A407:A422,"P")</f>
        <v>0</v>
      </c>
      <c r="N406" s="25"/>
    </row>
    <row r="407">
      <c r="A407" s="1" t="s">
        <v>432</v>
      </c>
      <c r="B407" s="1">
        <v>98</v>
      </c>
      <c r="C407" s="26" t="s">
        <v>14162</v>
      </c>
      <c r="D407" t="s">
        <v>434</v>
      </c>
      <c r="E407" s="27" t="s">
        <v>14163</v>
      </c>
      <c r="F407" s="28" t="s">
        <v>436</v>
      </c>
      <c r="G407" s="29">
        <v>280</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14362</v>
      </c>
    </row>
    <row r="410" ht="153">
      <c r="A410" s="1" t="s">
        <v>441</v>
      </c>
      <c r="E410" s="27" t="s">
        <v>14164</v>
      </c>
    </row>
    <row r="411">
      <c r="A411" s="1" t="s">
        <v>432</v>
      </c>
      <c r="B411" s="1">
        <v>99</v>
      </c>
      <c r="C411" s="26" t="s">
        <v>14310</v>
      </c>
      <c r="D411" t="s">
        <v>434</v>
      </c>
      <c r="E411" s="27" t="s">
        <v>14311</v>
      </c>
      <c r="F411" s="28" t="s">
        <v>444</v>
      </c>
      <c r="G411" s="29">
        <v>10</v>
      </c>
      <c r="H411" s="28">
        <v>0</v>
      </c>
      <c r="I411" s="30">
        <f>ROUND(G411*H411,P4)</f>
        <v>0</v>
      </c>
      <c r="L411" s="31">
        <v>0</v>
      </c>
      <c r="M411" s="24">
        <f>ROUND(G411*L411,P4)</f>
        <v>0</v>
      </c>
      <c r="N411" s="25" t="s">
        <v>1112</v>
      </c>
      <c r="O411" s="32">
        <f>M411*AA411</f>
        <v>0</v>
      </c>
      <c r="P411" s="1">
        <v>3</v>
      </c>
      <c r="AA411" s="1">
        <f>IF(P411=1,$O$3,IF(P411=2,$O$4,$O$5))</f>
        <v>0</v>
      </c>
    </row>
    <row r="412">
      <c r="A412" s="1" t="s">
        <v>437</v>
      </c>
      <c r="E412" s="27" t="s">
        <v>434</v>
      </c>
    </row>
    <row r="413">
      <c r="A413" s="1" t="s">
        <v>439</v>
      </c>
      <c r="E413" s="33" t="s">
        <v>14362</v>
      </c>
    </row>
    <row r="414" ht="114.75">
      <c r="A414" s="1" t="s">
        <v>441</v>
      </c>
      <c r="E414" s="27" t="s">
        <v>14255</v>
      </c>
    </row>
    <row r="415">
      <c r="A415" s="1" t="s">
        <v>432</v>
      </c>
      <c r="B415" s="1">
        <v>100</v>
      </c>
      <c r="C415" s="26" t="s">
        <v>3037</v>
      </c>
      <c r="D415" t="s">
        <v>434</v>
      </c>
      <c r="E415" s="27" t="s">
        <v>3038</v>
      </c>
      <c r="F415" s="28" t="s">
        <v>444</v>
      </c>
      <c r="G415" s="29">
        <v>1</v>
      </c>
      <c r="H415" s="28">
        <v>0</v>
      </c>
      <c r="I415" s="30">
        <f>ROUND(G415*H415,P4)</f>
        <v>0</v>
      </c>
      <c r="L415" s="31">
        <v>0</v>
      </c>
      <c r="M415" s="24">
        <f>ROUND(G415*L415,P4)</f>
        <v>0</v>
      </c>
      <c r="N415" s="25" t="s">
        <v>1112</v>
      </c>
      <c r="O415" s="32">
        <f>M415*AA415</f>
        <v>0</v>
      </c>
      <c r="P415" s="1">
        <v>3</v>
      </c>
      <c r="AA415" s="1">
        <f>IF(P415=1,$O$3,IF(P415=2,$O$4,$O$5))</f>
        <v>0</v>
      </c>
    </row>
    <row r="416">
      <c r="A416" s="1" t="s">
        <v>437</v>
      </c>
      <c r="E416" s="27" t="s">
        <v>434</v>
      </c>
    </row>
    <row r="417">
      <c r="A417" s="1" t="s">
        <v>439</v>
      </c>
      <c r="E417" s="33" t="s">
        <v>14345</v>
      </c>
    </row>
    <row r="418" ht="76.5">
      <c r="A418" s="1" t="s">
        <v>441</v>
      </c>
      <c r="E418" s="27" t="s">
        <v>14023</v>
      </c>
    </row>
    <row r="419">
      <c r="A419" s="1" t="s">
        <v>432</v>
      </c>
      <c r="B419" s="1">
        <v>101</v>
      </c>
      <c r="C419" s="26" t="s">
        <v>14395</v>
      </c>
      <c r="D419" t="s">
        <v>434</v>
      </c>
      <c r="E419" s="27" t="s">
        <v>14396</v>
      </c>
      <c r="F419" s="28" t="s">
        <v>444</v>
      </c>
      <c r="G419" s="29">
        <v>1</v>
      </c>
      <c r="H419" s="28">
        <v>0</v>
      </c>
      <c r="I419" s="30">
        <f>ROUND(G419*H419,P4)</f>
        <v>0</v>
      </c>
      <c r="L419" s="31">
        <v>0</v>
      </c>
      <c r="M419" s="24">
        <f>ROUND(G419*L419,P4)</f>
        <v>0</v>
      </c>
      <c r="N419" s="25" t="s">
        <v>1112</v>
      </c>
      <c r="O419" s="32">
        <f>M419*AA419</f>
        <v>0</v>
      </c>
      <c r="P419" s="1">
        <v>3</v>
      </c>
      <c r="AA419" s="1">
        <f>IF(P419=1,$O$3,IF(P419=2,$O$4,$O$5))</f>
        <v>0</v>
      </c>
    </row>
    <row r="420">
      <c r="A420" s="1" t="s">
        <v>437</v>
      </c>
      <c r="E420" s="27" t="s">
        <v>434</v>
      </c>
    </row>
    <row r="421">
      <c r="A421" s="1" t="s">
        <v>439</v>
      </c>
      <c r="E421" s="33" t="s">
        <v>14345</v>
      </c>
    </row>
    <row r="422" ht="76.5">
      <c r="A422" s="1" t="s">
        <v>441</v>
      </c>
      <c r="E422" s="27" t="s">
        <v>14023</v>
      </c>
    </row>
    <row r="423">
      <c r="A423" s="1" t="s">
        <v>429</v>
      </c>
      <c r="C423" s="22" t="s">
        <v>559</v>
      </c>
      <c r="E423" s="23" t="s">
        <v>893</v>
      </c>
      <c r="L423" s="24">
        <f>SUMIFS(L424:L443,A424:A443,"P")</f>
        <v>0</v>
      </c>
      <c r="M423" s="24">
        <f>SUMIFS(M424:M443,A424:A443,"P")</f>
        <v>0</v>
      </c>
      <c r="N423" s="25"/>
    </row>
    <row r="424" ht="25.5">
      <c r="A424" s="1" t="s">
        <v>432</v>
      </c>
      <c r="B424" s="1">
        <v>102</v>
      </c>
      <c r="C424" s="26" t="s">
        <v>561</v>
      </c>
      <c r="D424" t="s">
        <v>562</v>
      </c>
      <c r="E424" s="27" t="s">
        <v>563</v>
      </c>
      <c r="F424" s="28" t="s">
        <v>476</v>
      </c>
      <c r="G424" s="29">
        <v>220</v>
      </c>
      <c r="H424" s="28">
        <v>0</v>
      </c>
      <c r="I424" s="30">
        <f>ROUND(G424*H424,P4)</f>
        <v>0</v>
      </c>
      <c r="L424" s="31">
        <v>0</v>
      </c>
      <c r="M424" s="24">
        <f>ROUND(G424*L424,P4)</f>
        <v>0</v>
      </c>
      <c r="N424" s="25" t="s">
        <v>13472</v>
      </c>
      <c r="O424" s="32">
        <f>M424*AA424</f>
        <v>0</v>
      </c>
      <c r="P424" s="1">
        <v>3</v>
      </c>
      <c r="AA424" s="1">
        <f>IF(P424=1,$O$3,IF(P424=2,$O$4,$O$5))</f>
        <v>0</v>
      </c>
    </row>
    <row r="425" ht="38.25">
      <c r="A425" s="1" t="s">
        <v>437</v>
      </c>
      <c r="E425" s="27" t="s">
        <v>564</v>
      </c>
    </row>
    <row r="426">
      <c r="A426" s="1" t="s">
        <v>439</v>
      </c>
      <c r="E426" s="33" t="s">
        <v>14362</v>
      </c>
    </row>
    <row r="427" ht="153">
      <c r="A427" s="1" t="s">
        <v>441</v>
      </c>
      <c r="E427" s="27" t="s">
        <v>566</v>
      </c>
    </row>
    <row r="428" ht="25.5">
      <c r="A428" s="1" t="s">
        <v>432</v>
      </c>
      <c r="B428" s="1">
        <v>103</v>
      </c>
      <c r="C428" s="26" t="s">
        <v>2228</v>
      </c>
      <c r="D428" t="s">
        <v>562</v>
      </c>
      <c r="E428" s="27" t="s">
        <v>2229</v>
      </c>
      <c r="F428" s="28" t="s">
        <v>476</v>
      </c>
      <c r="G428" s="29">
        <v>1.2</v>
      </c>
      <c r="H428" s="28">
        <v>0</v>
      </c>
      <c r="I428" s="30">
        <f>ROUND(G428*H428,P4)</f>
        <v>0</v>
      </c>
      <c r="L428" s="31">
        <v>0</v>
      </c>
      <c r="M428" s="24">
        <f>ROUND(G428*L428,P4)</f>
        <v>0</v>
      </c>
      <c r="N428" s="25" t="s">
        <v>13472</v>
      </c>
      <c r="O428" s="32">
        <f>M428*AA428</f>
        <v>0</v>
      </c>
      <c r="P428" s="1">
        <v>3</v>
      </c>
      <c r="AA428" s="1">
        <f>IF(P428=1,$O$3,IF(P428=2,$O$4,$O$5))</f>
        <v>0</v>
      </c>
    </row>
    <row r="429" ht="38.25">
      <c r="A429" s="1" t="s">
        <v>437</v>
      </c>
      <c r="E429" s="27" t="s">
        <v>898</v>
      </c>
    </row>
    <row r="430">
      <c r="A430" s="1" t="s">
        <v>439</v>
      </c>
      <c r="E430" s="33" t="s">
        <v>14362</v>
      </c>
    </row>
    <row r="431" ht="153">
      <c r="A431" s="1" t="s">
        <v>441</v>
      </c>
      <c r="E431" s="27" t="s">
        <v>566</v>
      </c>
    </row>
    <row r="432" ht="38.25">
      <c r="A432" s="1" t="s">
        <v>432</v>
      </c>
      <c r="B432" s="1">
        <v>104</v>
      </c>
      <c r="C432" s="26" t="s">
        <v>901</v>
      </c>
      <c r="D432" t="s">
        <v>562</v>
      </c>
      <c r="E432" s="27" t="s">
        <v>1060</v>
      </c>
      <c r="F432" s="28" t="s">
        <v>476</v>
      </c>
      <c r="G432" s="29">
        <v>99</v>
      </c>
      <c r="H432" s="28">
        <v>0</v>
      </c>
      <c r="I432" s="30">
        <f>ROUND(G432*H432,P4)</f>
        <v>0</v>
      </c>
      <c r="L432" s="31">
        <v>0</v>
      </c>
      <c r="M432" s="24">
        <f>ROUND(G432*L432,P4)</f>
        <v>0</v>
      </c>
      <c r="N432" s="25" t="s">
        <v>13472</v>
      </c>
      <c r="O432" s="32">
        <f>M432*AA432</f>
        <v>0</v>
      </c>
      <c r="P432" s="1">
        <v>3</v>
      </c>
      <c r="AA432" s="1">
        <f>IF(P432=1,$O$3,IF(P432=2,$O$4,$O$5))</f>
        <v>0</v>
      </c>
    </row>
    <row r="433" ht="38.25">
      <c r="A433" s="1" t="s">
        <v>437</v>
      </c>
      <c r="E433" s="27" t="s">
        <v>564</v>
      </c>
    </row>
    <row r="434">
      <c r="A434" s="1" t="s">
        <v>439</v>
      </c>
      <c r="E434" s="33" t="s">
        <v>14362</v>
      </c>
    </row>
    <row r="435" ht="153">
      <c r="A435" s="1" t="s">
        <v>441</v>
      </c>
      <c r="E435" s="27" t="s">
        <v>566</v>
      </c>
    </row>
    <row r="436" ht="38.25">
      <c r="A436" s="1" t="s">
        <v>432</v>
      </c>
      <c r="B436" s="1">
        <v>105</v>
      </c>
      <c r="C436" s="26" t="s">
        <v>5267</v>
      </c>
      <c r="D436" t="s">
        <v>562</v>
      </c>
      <c r="E436" s="27" t="s">
        <v>5268</v>
      </c>
      <c r="F436" s="28" t="s">
        <v>476</v>
      </c>
      <c r="G436" s="29">
        <v>0.84999999999999998</v>
      </c>
      <c r="H436" s="28">
        <v>0</v>
      </c>
      <c r="I436" s="30">
        <f>ROUND(G436*H436,P4)</f>
        <v>0</v>
      </c>
      <c r="L436" s="31">
        <v>0</v>
      </c>
      <c r="M436" s="24">
        <f>ROUND(G436*L436,P4)</f>
        <v>0</v>
      </c>
      <c r="N436" s="25" t="s">
        <v>13472</v>
      </c>
      <c r="O436" s="32">
        <f>M436*AA436</f>
        <v>0</v>
      </c>
      <c r="P436" s="1">
        <v>3</v>
      </c>
      <c r="AA436" s="1">
        <f>IF(P436=1,$O$3,IF(P436=2,$O$4,$O$5))</f>
        <v>0</v>
      </c>
    </row>
    <row r="437" ht="38.25">
      <c r="A437" s="1" t="s">
        <v>437</v>
      </c>
      <c r="E437" s="27" t="s">
        <v>5269</v>
      </c>
    </row>
    <row r="438">
      <c r="A438" s="1" t="s">
        <v>439</v>
      </c>
      <c r="E438" s="33" t="s">
        <v>14362</v>
      </c>
    </row>
    <row r="439" ht="153">
      <c r="A439" s="1" t="s">
        <v>441</v>
      </c>
      <c r="E439" s="27" t="s">
        <v>1108</v>
      </c>
    </row>
    <row r="440" ht="25.5">
      <c r="A440" s="1" t="s">
        <v>432</v>
      </c>
      <c r="B440" s="1">
        <v>106</v>
      </c>
      <c r="C440" s="26" t="s">
        <v>5270</v>
      </c>
      <c r="D440" t="s">
        <v>562</v>
      </c>
      <c r="E440" s="27" t="s">
        <v>5271</v>
      </c>
      <c r="F440" s="28" t="s">
        <v>476</v>
      </c>
      <c r="G440" s="29">
        <v>15</v>
      </c>
      <c r="H440" s="28">
        <v>0</v>
      </c>
      <c r="I440" s="30">
        <f>ROUND(G440*H440,P4)</f>
        <v>0</v>
      </c>
      <c r="L440" s="31">
        <v>0</v>
      </c>
      <c r="M440" s="24">
        <f>ROUND(G440*L440,P4)</f>
        <v>0</v>
      </c>
      <c r="N440" s="25" t="s">
        <v>13472</v>
      </c>
      <c r="O440" s="32">
        <f>M440*AA440</f>
        <v>0</v>
      </c>
      <c r="P440" s="1">
        <v>3</v>
      </c>
      <c r="AA440" s="1">
        <f>IF(P440=1,$O$3,IF(P440=2,$O$4,$O$5))</f>
        <v>0</v>
      </c>
    </row>
    <row r="441" ht="38.25">
      <c r="A441" s="1" t="s">
        <v>437</v>
      </c>
      <c r="E441" s="27" t="s">
        <v>4949</v>
      </c>
    </row>
    <row r="442">
      <c r="A442" s="1" t="s">
        <v>439</v>
      </c>
      <c r="E442" s="33" t="s">
        <v>14362</v>
      </c>
    </row>
    <row r="443" ht="153">
      <c r="A443" s="1" t="s">
        <v>441</v>
      </c>
      <c r="E443" s="27" t="s">
        <v>566</v>
      </c>
    </row>
  </sheetData>
  <sheetProtection sheet="1" objects="1" scenarios="1" spinCount="100000" saltValue="p+jzjTPJHd8lJpK3gX6QnjFyUWikOGlCu125mam/8HRVLgFvkqXoZA201KvLzr3noMCM3X5JoeGKw9YzOvWKMA==" hashValue="mZxXOg306osOEcsQIgVUuDlyVQkgC4Ms35yPLNAuVdLeFwHCVn2UynPrftaBt3ewpcAoFAcknDuLb0xr0ONH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14397</v>
      </c>
      <c r="E8" s="23" t="s">
        <v>281</v>
      </c>
      <c r="L8" s="24">
        <f>L9+L14+L19+L44+L49+L66+L75+L108+L113</f>
        <v>0</v>
      </c>
      <c r="M8" s="24">
        <f>M9+M14+M19+M44+M49+M66+M75+M108+M113</f>
        <v>0</v>
      </c>
      <c r="N8" s="25"/>
    </row>
    <row r="9">
      <c r="A9" s="1" t="s">
        <v>429</v>
      </c>
      <c r="C9" s="22" t="s">
        <v>1816</v>
      </c>
      <c r="E9" s="23" t="s">
        <v>13961</v>
      </c>
      <c r="L9" s="24">
        <f>SUMIFS(L10:L13,A10:A13,"P")</f>
        <v>0</v>
      </c>
      <c r="M9" s="24">
        <f>SUMIFS(M10:M13,A10:A13,"P")</f>
        <v>0</v>
      </c>
      <c r="N9" s="25"/>
    </row>
    <row r="10">
      <c r="A10" s="1" t="s">
        <v>432</v>
      </c>
      <c r="B10" s="1">
        <v>1</v>
      </c>
      <c r="C10" s="26" t="s">
        <v>14398</v>
      </c>
      <c r="D10" t="s">
        <v>434</v>
      </c>
      <c r="E10" s="27" t="s">
        <v>14399</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14303</v>
      </c>
    </row>
    <row r="13" ht="38.25">
      <c r="A13" s="1" t="s">
        <v>441</v>
      </c>
      <c r="E13" s="27" t="s">
        <v>13965</v>
      </c>
    </row>
    <row r="14">
      <c r="A14" s="1" t="s">
        <v>429</v>
      </c>
      <c r="C14" s="22" t="s">
        <v>1142</v>
      </c>
      <c r="E14" s="23" t="s">
        <v>1143</v>
      </c>
      <c r="L14" s="24">
        <f>SUMIFS(L15:L18,A15:A18,"P")</f>
        <v>0</v>
      </c>
      <c r="M14" s="24">
        <f>SUMIFS(M15:M18,A15:A18,"P")</f>
        <v>0</v>
      </c>
      <c r="N14" s="25"/>
    </row>
    <row r="15">
      <c r="A15" s="1" t="s">
        <v>432</v>
      </c>
      <c r="B15" s="1">
        <v>2</v>
      </c>
      <c r="C15" s="26" t="s">
        <v>13966</v>
      </c>
      <c r="D15" t="s">
        <v>434</v>
      </c>
      <c r="E15" s="27" t="s">
        <v>13967</v>
      </c>
      <c r="F15" s="28" t="s">
        <v>436</v>
      </c>
      <c r="G15" s="29">
        <v>15</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14303</v>
      </c>
    </row>
    <row r="18" ht="38.25">
      <c r="A18" s="1" t="s">
        <v>441</v>
      </c>
      <c r="E18" s="27" t="s">
        <v>2207</v>
      </c>
    </row>
    <row r="19">
      <c r="A19" s="1" t="s">
        <v>429</v>
      </c>
      <c r="C19" s="22" t="s">
        <v>4099</v>
      </c>
      <c r="E19" s="23" t="s">
        <v>13450</v>
      </c>
      <c r="L19" s="24">
        <f>SUMIFS(L20:L43,A20:A43,"P")</f>
        <v>0</v>
      </c>
      <c r="M19" s="24">
        <f>SUMIFS(M20:M43,A20:A43,"P")</f>
        <v>0</v>
      </c>
      <c r="N19" s="25"/>
    </row>
    <row r="20">
      <c r="A20" s="1" t="s">
        <v>432</v>
      </c>
      <c r="B20" s="1">
        <v>3</v>
      </c>
      <c r="C20" s="26" t="s">
        <v>2954</v>
      </c>
      <c r="D20" t="s">
        <v>434</v>
      </c>
      <c r="E20" s="27" t="s">
        <v>2955</v>
      </c>
      <c r="F20" s="28" t="s">
        <v>496</v>
      </c>
      <c r="G20" s="29">
        <v>4</v>
      </c>
      <c r="H20" s="28">
        <v>0</v>
      </c>
      <c r="I20" s="30">
        <f>ROUND(G20*H20,P4)</f>
        <v>0</v>
      </c>
      <c r="L20" s="31">
        <v>0</v>
      </c>
      <c r="M20" s="24">
        <f>ROUND(G20*L20,P4)</f>
        <v>0</v>
      </c>
      <c r="N20" s="25" t="s">
        <v>1112</v>
      </c>
      <c r="O20" s="32">
        <f>M20*AA20</f>
        <v>0</v>
      </c>
      <c r="P20" s="1">
        <v>3</v>
      </c>
      <c r="AA20" s="1">
        <f>IF(P20=1,$O$3,IF(P20=2,$O$4,$O$5))</f>
        <v>0</v>
      </c>
    </row>
    <row r="21">
      <c r="A21" s="1" t="s">
        <v>437</v>
      </c>
      <c r="E21" s="27" t="s">
        <v>434</v>
      </c>
    </row>
    <row r="22">
      <c r="A22" s="1" t="s">
        <v>439</v>
      </c>
      <c r="E22" s="33" t="s">
        <v>14303</v>
      </c>
    </row>
    <row r="23" ht="38.25">
      <c r="A23" s="1" t="s">
        <v>441</v>
      </c>
      <c r="E23" s="27" t="s">
        <v>13971</v>
      </c>
    </row>
    <row r="24">
      <c r="A24" s="1" t="s">
        <v>432</v>
      </c>
      <c r="B24" s="1">
        <v>4</v>
      </c>
      <c r="C24" s="26" t="s">
        <v>14400</v>
      </c>
      <c r="D24" t="s">
        <v>434</v>
      </c>
      <c r="E24" s="27" t="s">
        <v>14401</v>
      </c>
      <c r="F24" s="28" t="s">
        <v>496</v>
      </c>
      <c r="G24" s="29">
        <v>1</v>
      </c>
      <c r="H24" s="28">
        <v>0</v>
      </c>
      <c r="I24" s="30">
        <f>ROUND(G24*H24,P4)</f>
        <v>0</v>
      </c>
      <c r="L24" s="31">
        <v>0</v>
      </c>
      <c r="M24" s="24">
        <f>ROUND(G24*L24,P4)</f>
        <v>0</v>
      </c>
      <c r="N24" s="25" t="s">
        <v>1112</v>
      </c>
      <c r="O24" s="32">
        <f>M24*AA24</f>
        <v>0</v>
      </c>
      <c r="P24" s="1">
        <v>3</v>
      </c>
      <c r="AA24" s="1">
        <f>IF(P24=1,$O$3,IF(P24=2,$O$4,$O$5))</f>
        <v>0</v>
      </c>
    </row>
    <row r="25">
      <c r="A25" s="1" t="s">
        <v>437</v>
      </c>
      <c r="E25" s="27" t="s">
        <v>434</v>
      </c>
    </row>
    <row r="26">
      <c r="A26" s="1" t="s">
        <v>439</v>
      </c>
      <c r="E26" s="33" t="s">
        <v>14303</v>
      </c>
    </row>
    <row r="27" ht="38.25">
      <c r="A27" s="1" t="s">
        <v>441</v>
      </c>
      <c r="E27" s="27" t="s">
        <v>13971</v>
      </c>
    </row>
    <row r="28" ht="25.5">
      <c r="A28" s="1" t="s">
        <v>432</v>
      </c>
      <c r="B28" s="1">
        <v>5</v>
      </c>
      <c r="C28" s="26" t="s">
        <v>14402</v>
      </c>
      <c r="D28" t="s">
        <v>434</v>
      </c>
      <c r="E28" s="27" t="s">
        <v>14403</v>
      </c>
      <c r="F28" s="28" t="s">
        <v>467</v>
      </c>
      <c r="G28" s="29">
        <v>3.5</v>
      </c>
      <c r="H28" s="28">
        <v>0</v>
      </c>
      <c r="I28" s="30">
        <f>ROUND(G28*H28,P4)</f>
        <v>0</v>
      </c>
      <c r="L28" s="31">
        <v>0</v>
      </c>
      <c r="M28" s="24">
        <f>ROUND(G28*L28,P4)</f>
        <v>0</v>
      </c>
      <c r="N28" s="25" t="s">
        <v>1112</v>
      </c>
      <c r="O28" s="32">
        <f>M28*AA28</f>
        <v>0</v>
      </c>
      <c r="P28" s="1">
        <v>3</v>
      </c>
      <c r="AA28" s="1">
        <f>IF(P28=1,$O$3,IF(P28=2,$O$4,$O$5))</f>
        <v>0</v>
      </c>
    </row>
    <row r="29">
      <c r="A29" s="1" t="s">
        <v>437</v>
      </c>
      <c r="E29" s="27" t="s">
        <v>434</v>
      </c>
    </row>
    <row r="30">
      <c r="A30" s="1" t="s">
        <v>439</v>
      </c>
      <c r="E30" s="33" t="s">
        <v>14303</v>
      </c>
    </row>
    <row r="31" ht="38.25">
      <c r="A31" s="1" t="s">
        <v>441</v>
      </c>
      <c r="E31" s="27" t="s">
        <v>14325</v>
      </c>
    </row>
    <row r="32" ht="25.5">
      <c r="A32" s="1" t="s">
        <v>432</v>
      </c>
      <c r="B32" s="1">
        <v>6</v>
      </c>
      <c r="C32" s="26" t="s">
        <v>8402</v>
      </c>
      <c r="D32" t="s">
        <v>434</v>
      </c>
      <c r="E32" s="27" t="s">
        <v>8403</v>
      </c>
      <c r="F32" s="28" t="s">
        <v>467</v>
      </c>
      <c r="G32" s="29">
        <v>63</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14303</v>
      </c>
    </row>
    <row r="35" ht="25.5">
      <c r="A35" s="1" t="s">
        <v>441</v>
      </c>
      <c r="E35" s="27" t="s">
        <v>13464</v>
      </c>
    </row>
    <row r="36">
      <c r="A36" s="1" t="s">
        <v>432</v>
      </c>
      <c r="B36" s="1">
        <v>7</v>
      </c>
      <c r="C36" s="26" t="s">
        <v>5859</v>
      </c>
      <c r="D36" t="s">
        <v>434</v>
      </c>
      <c r="E36" s="27" t="s">
        <v>4890</v>
      </c>
      <c r="F36" s="28" t="s">
        <v>467</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14303</v>
      </c>
    </row>
    <row r="39" ht="25.5">
      <c r="A39" s="1" t="s">
        <v>441</v>
      </c>
      <c r="E39" s="27" t="s">
        <v>13464</v>
      </c>
    </row>
    <row r="40">
      <c r="A40" s="1" t="s">
        <v>432</v>
      </c>
      <c r="B40" s="1">
        <v>8</v>
      </c>
      <c r="C40" s="26" t="s">
        <v>14404</v>
      </c>
      <c r="D40" t="s">
        <v>434</v>
      </c>
      <c r="E40" s="27" t="s">
        <v>14405</v>
      </c>
      <c r="F40" s="28" t="s">
        <v>436</v>
      </c>
      <c r="G40" s="29">
        <v>0.10000000000000001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14303</v>
      </c>
    </row>
    <row r="43" ht="38.25">
      <c r="A43" s="1" t="s">
        <v>441</v>
      </c>
      <c r="E43" s="27" t="s">
        <v>13672</v>
      </c>
    </row>
    <row r="44">
      <c r="A44" s="1" t="s">
        <v>429</v>
      </c>
      <c r="C44" s="22" t="s">
        <v>2556</v>
      </c>
      <c r="E44" s="23" t="s">
        <v>4114</v>
      </c>
      <c r="L44" s="24">
        <f>SUMIFS(L45:L48,A45:A48,"P")</f>
        <v>0</v>
      </c>
      <c r="M44" s="24">
        <f>SUMIFS(M45:M48,A45:A48,"P")</f>
        <v>0</v>
      </c>
      <c r="N44" s="25"/>
    </row>
    <row r="45">
      <c r="A45" s="1" t="s">
        <v>432</v>
      </c>
      <c r="B45" s="1">
        <v>9</v>
      </c>
      <c r="C45" s="26" t="s">
        <v>13887</v>
      </c>
      <c r="D45" t="s">
        <v>434</v>
      </c>
      <c r="E45" s="27" t="s">
        <v>4131</v>
      </c>
      <c r="F45" s="28" t="s">
        <v>496</v>
      </c>
      <c r="G45" s="29">
        <v>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14406</v>
      </c>
    </row>
    <row r="48" ht="38.25">
      <c r="A48" s="1" t="s">
        <v>441</v>
      </c>
      <c r="E48" s="27" t="s">
        <v>14336</v>
      </c>
    </row>
    <row r="49">
      <c r="A49" s="1" t="s">
        <v>429</v>
      </c>
      <c r="C49" s="22" t="s">
        <v>4140</v>
      </c>
      <c r="E49" s="23" t="s">
        <v>4141</v>
      </c>
      <c r="L49" s="24">
        <f>SUMIFS(L50:L65,A50:A65,"P")</f>
        <v>0</v>
      </c>
      <c r="M49" s="24">
        <f>SUMIFS(M50:M65,A50:A65,"P")</f>
        <v>0</v>
      </c>
      <c r="N49" s="25"/>
    </row>
    <row r="50" ht="25.5">
      <c r="A50" s="1" t="s">
        <v>432</v>
      </c>
      <c r="B50" s="1">
        <v>10</v>
      </c>
      <c r="C50" s="26" t="s">
        <v>2988</v>
      </c>
      <c r="D50" t="s">
        <v>434</v>
      </c>
      <c r="E50" s="27" t="s">
        <v>2989</v>
      </c>
      <c r="F50" s="28" t="s">
        <v>467</v>
      </c>
      <c r="G50" s="29">
        <v>20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14306</v>
      </c>
    </row>
    <row r="53" ht="38.25">
      <c r="A53" s="1" t="s">
        <v>441</v>
      </c>
      <c r="E53" s="27" t="s">
        <v>13481</v>
      </c>
    </row>
    <row r="54">
      <c r="A54" s="1" t="s">
        <v>432</v>
      </c>
      <c r="B54" s="1">
        <v>11</v>
      </c>
      <c r="C54" s="26" t="s">
        <v>2997</v>
      </c>
      <c r="D54" t="s">
        <v>434</v>
      </c>
      <c r="E54" s="27" t="s">
        <v>2998</v>
      </c>
      <c r="F54" s="28" t="s">
        <v>467</v>
      </c>
      <c r="G54" s="29">
        <v>130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14306</v>
      </c>
    </row>
    <row r="57" ht="38.25">
      <c r="A57" s="1" t="s">
        <v>441</v>
      </c>
      <c r="E57" s="27" t="s">
        <v>13481</v>
      </c>
    </row>
    <row r="58" ht="25.5">
      <c r="A58" s="1" t="s">
        <v>432</v>
      </c>
      <c r="B58" s="1">
        <v>12</v>
      </c>
      <c r="C58" s="26" t="s">
        <v>2999</v>
      </c>
      <c r="D58" t="s">
        <v>434</v>
      </c>
      <c r="E58" s="27" t="s">
        <v>3000</v>
      </c>
      <c r="F58" s="28" t="s">
        <v>496</v>
      </c>
      <c r="G58" s="29">
        <v>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14306</v>
      </c>
    </row>
    <row r="61" ht="38.25">
      <c r="A61" s="1" t="s">
        <v>441</v>
      </c>
      <c r="E61" s="27" t="s">
        <v>13488</v>
      </c>
    </row>
    <row r="62" ht="25.5">
      <c r="A62" s="1" t="s">
        <v>432</v>
      </c>
      <c r="B62" s="1">
        <v>13</v>
      </c>
      <c r="C62" s="26" t="s">
        <v>3005</v>
      </c>
      <c r="D62" t="s">
        <v>434</v>
      </c>
      <c r="E62" s="27" t="s">
        <v>3006</v>
      </c>
      <c r="F62" s="28" t="s">
        <v>496</v>
      </c>
      <c r="G62" s="29">
        <v>6</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14306</v>
      </c>
    </row>
    <row r="65" ht="38.25">
      <c r="A65" s="1" t="s">
        <v>441</v>
      </c>
      <c r="E65" s="27" t="s">
        <v>13488</v>
      </c>
    </row>
    <row r="66">
      <c r="A66" s="1" t="s">
        <v>429</v>
      </c>
      <c r="C66" s="22" t="s">
        <v>4012</v>
      </c>
      <c r="E66" s="23" t="s">
        <v>4149</v>
      </c>
      <c r="L66" s="24">
        <f>SUMIFS(L67:L74,A67:A74,"P")</f>
        <v>0</v>
      </c>
      <c r="M66" s="24">
        <f>SUMIFS(M67:M74,A67:A74,"P")</f>
        <v>0</v>
      </c>
      <c r="N66" s="25"/>
    </row>
    <row r="67">
      <c r="A67" s="1" t="s">
        <v>432</v>
      </c>
      <c r="B67" s="1">
        <v>14</v>
      </c>
      <c r="C67" s="26" t="s">
        <v>14407</v>
      </c>
      <c r="D67" t="s">
        <v>434</v>
      </c>
      <c r="E67" s="27" t="s">
        <v>14408</v>
      </c>
      <c r="F67" s="28" t="s">
        <v>496</v>
      </c>
      <c r="G67" s="29">
        <v>1</v>
      </c>
      <c r="H67" s="28">
        <v>0</v>
      </c>
      <c r="I67" s="30">
        <f>ROUND(G67*H67,P4)</f>
        <v>0</v>
      </c>
      <c r="L67" s="31">
        <v>0</v>
      </c>
      <c r="M67" s="24">
        <f>ROUND(G67*L67,P4)</f>
        <v>0</v>
      </c>
      <c r="N67" s="25" t="s">
        <v>13472</v>
      </c>
      <c r="O67" s="32">
        <f>M67*AA67</f>
        <v>0</v>
      </c>
      <c r="P67" s="1">
        <v>3</v>
      </c>
      <c r="AA67" s="1">
        <f>IF(P67=1,$O$3,IF(P67=2,$O$4,$O$5))</f>
        <v>0</v>
      </c>
    </row>
    <row r="68">
      <c r="A68" s="1" t="s">
        <v>437</v>
      </c>
      <c r="E68" s="27" t="s">
        <v>434</v>
      </c>
    </row>
    <row r="69">
      <c r="A69" s="1" t="s">
        <v>439</v>
      </c>
      <c r="E69" s="33" t="s">
        <v>14409</v>
      </c>
    </row>
    <row r="70" ht="76.5">
      <c r="A70" s="1" t="s">
        <v>441</v>
      </c>
      <c r="E70" s="27" t="s">
        <v>14410</v>
      </c>
    </row>
    <row r="71">
      <c r="A71" s="1" t="s">
        <v>432</v>
      </c>
      <c r="B71" s="1">
        <v>15</v>
      </c>
      <c r="C71" s="26" t="s">
        <v>14411</v>
      </c>
      <c r="D71" t="s">
        <v>434</v>
      </c>
      <c r="E71" s="27" t="s">
        <v>14412</v>
      </c>
      <c r="F71" s="28" t="s">
        <v>496</v>
      </c>
      <c r="G71" s="29">
        <v>1</v>
      </c>
      <c r="H71" s="28">
        <v>0</v>
      </c>
      <c r="I71" s="30">
        <f>ROUND(G71*H71,P4)</f>
        <v>0</v>
      </c>
      <c r="L71" s="31">
        <v>0</v>
      </c>
      <c r="M71" s="24">
        <f>ROUND(G71*L71,P4)</f>
        <v>0</v>
      </c>
      <c r="N71" s="25" t="s">
        <v>13472</v>
      </c>
      <c r="O71" s="32">
        <f>M71*AA71</f>
        <v>0</v>
      </c>
      <c r="P71" s="1">
        <v>3</v>
      </c>
      <c r="AA71" s="1">
        <f>IF(P71=1,$O$3,IF(P71=2,$O$4,$O$5))</f>
        <v>0</v>
      </c>
    </row>
    <row r="72">
      <c r="A72" s="1" t="s">
        <v>437</v>
      </c>
      <c r="E72" s="27" t="s">
        <v>434</v>
      </c>
    </row>
    <row r="73">
      <c r="A73" s="1" t="s">
        <v>439</v>
      </c>
      <c r="E73" s="33" t="s">
        <v>14296</v>
      </c>
    </row>
    <row r="74" ht="76.5">
      <c r="A74" s="1" t="s">
        <v>441</v>
      </c>
      <c r="E74" s="27" t="s">
        <v>14410</v>
      </c>
    </row>
    <row r="75">
      <c r="A75" s="1" t="s">
        <v>429</v>
      </c>
      <c r="C75" s="22" t="s">
        <v>4152</v>
      </c>
      <c r="E75" s="23" t="s">
        <v>4153</v>
      </c>
      <c r="L75" s="24">
        <f>SUMIFS(L76:L107,A76:A107,"P")</f>
        <v>0</v>
      </c>
      <c r="M75" s="24">
        <f>SUMIFS(M76:M107,A76:A107,"P")</f>
        <v>0</v>
      </c>
      <c r="N75" s="25"/>
    </row>
    <row r="76">
      <c r="A76" s="1" t="s">
        <v>432</v>
      </c>
      <c r="B76" s="1">
        <v>16</v>
      </c>
      <c r="C76" s="26" t="s">
        <v>4938</v>
      </c>
      <c r="D76" t="s">
        <v>434</v>
      </c>
      <c r="E76" s="27" t="s">
        <v>4155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13517</v>
      </c>
    </row>
    <row r="79" ht="38.25">
      <c r="A79" s="1" t="s">
        <v>441</v>
      </c>
      <c r="E79" s="27" t="s">
        <v>13526</v>
      </c>
    </row>
    <row r="80" ht="25.5">
      <c r="A80" s="1" t="s">
        <v>432</v>
      </c>
      <c r="B80" s="1">
        <v>17</v>
      </c>
      <c r="C80" s="26" t="s">
        <v>4156</v>
      </c>
      <c r="D80" t="s">
        <v>434</v>
      </c>
      <c r="E80" s="27" t="s">
        <v>4157</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63.75">
      <c r="A83" s="1" t="s">
        <v>441</v>
      </c>
      <c r="E83" s="27" t="s">
        <v>13527</v>
      </c>
    </row>
    <row r="84" ht="25.5">
      <c r="A84" s="1" t="s">
        <v>432</v>
      </c>
      <c r="B84" s="1">
        <v>18</v>
      </c>
      <c r="C84" s="26" t="s">
        <v>3016</v>
      </c>
      <c r="D84" t="s">
        <v>434</v>
      </c>
      <c r="E84" s="27" t="s">
        <v>3017</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13528</v>
      </c>
    </row>
    <row r="88">
      <c r="A88" s="1" t="s">
        <v>432</v>
      </c>
      <c r="B88" s="1">
        <v>19</v>
      </c>
      <c r="C88" s="26" t="s">
        <v>13529</v>
      </c>
      <c r="D88" t="s">
        <v>434</v>
      </c>
      <c r="E88" s="27" t="s">
        <v>13530</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13547</v>
      </c>
    </row>
    <row r="91" ht="38.25">
      <c r="A91" s="1" t="s">
        <v>441</v>
      </c>
      <c r="E91" s="27" t="s">
        <v>13531</v>
      </c>
    </row>
    <row r="92">
      <c r="A92" s="1" t="s">
        <v>432</v>
      </c>
      <c r="B92" s="1">
        <v>20</v>
      </c>
      <c r="C92" s="26" t="s">
        <v>3018</v>
      </c>
      <c r="D92" t="s">
        <v>434</v>
      </c>
      <c r="E92" s="27" t="s">
        <v>3019</v>
      </c>
      <c r="F92" s="28" t="s">
        <v>1625</v>
      </c>
      <c r="G92" s="29">
        <v>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13517</v>
      </c>
    </row>
    <row r="95" ht="38.25">
      <c r="A95" s="1" t="s">
        <v>441</v>
      </c>
      <c r="E95" s="27" t="s">
        <v>13534</v>
      </c>
    </row>
    <row r="96">
      <c r="A96" s="1" t="s">
        <v>432</v>
      </c>
      <c r="B96" s="1">
        <v>21</v>
      </c>
      <c r="C96" s="26" t="s">
        <v>13537</v>
      </c>
      <c r="D96" t="s">
        <v>434</v>
      </c>
      <c r="E96" s="27" t="s">
        <v>8983</v>
      </c>
      <c r="F96" s="28" t="s">
        <v>1625</v>
      </c>
      <c r="G96" s="29">
        <v>6</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13517</v>
      </c>
    </row>
    <row r="99" ht="38.25">
      <c r="A99" s="1" t="s">
        <v>441</v>
      </c>
      <c r="E99" s="27" t="s">
        <v>13538</v>
      </c>
    </row>
    <row r="100">
      <c r="A100" s="1" t="s">
        <v>432</v>
      </c>
      <c r="B100" s="1">
        <v>22</v>
      </c>
      <c r="C100" s="26" t="s">
        <v>5260</v>
      </c>
      <c r="D100" t="s">
        <v>434</v>
      </c>
      <c r="E100" s="27" t="s">
        <v>4163</v>
      </c>
      <c r="F100" s="28" t="s">
        <v>1625</v>
      </c>
      <c r="G100" s="29">
        <v>4</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13517</v>
      </c>
    </row>
    <row r="103" ht="38.25">
      <c r="A103" s="1" t="s">
        <v>441</v>
      </c>
      <c r="E103" s="27" t="s">
        <v>13539</v>
      </c>
    </row>
    <row r="104">
      <c r="A104" s="1" t="s">
        <v>432</v>
      </c>
      <c r="B104" s="1">
        <v>23</v>
      </c>
      <c r="C104" s="26" t="s">
        <v>13540</v>
      </c>
      <c r="D104" t="s">
        <v>434</v>
      </c>
      <c r="E104" s="27" t="s">
        <v>13541</v>
      </c>
      <c r="F104" s="28" t="s">
        <v>496</v>
      </c>
      <c r="G104" s="29">
        <v>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13517</v>
      </c>
    </row>
    <row r="107" ht="153">
      <c r="A107" s="1" t="s">
        <v>441</v>
      </c>
      <c r="E107" s="27" t="s">
        <v>13771</v>
      </c>
    </row>
    <row r="108">
      <c r="A108" s="1" t="s">
        <v>429</v>
      </c>
      <c r="C108" s="22" t="s">
        <v>532</v>
      </c>
      <c r="E108" s="23" t="s">
        <v>13551</v>
      </c>
      <c r="L108" s="24">
        <f>SUMIFS(L109:L112,A109:A112,"P")</f>
        <v>0</v>
      </c>
      <c r="M108" s="24">
        <f>SUMIFS(M109:M112,A109:A112,"P")</f>
        <v>0</v>
      </c>
      <c r="N108" s="25"/>
    </row>
    <row r="109">
      <c r="A109" s="1" t="s">
        <v>432</v>
      </c>
      <c r="B109" s="1">
        <v>24</v>
      </c>
      <c r="C109" s="26" t="s">
        <v>3037</v>
      </c>
      <c r="D109" t="s">
        <v>434</v>
      </c>
      <c r="E109" s="27" t="s">
        <v>3038</v>
      </c>
      <c r="F109" s="28" t="s">
        <v>444</v>
      </c>
      <c r="G109" s="29">
        <v>0.5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14303</v>
      </c>
    </row>
    <row r="112" ht="76.5">
      <c r="A112" s="1" t="s">
        <v>441</v>
      </c>
      <c r="E112" s="27" t="s">
        <v>14023</v>
      </c>
    </row>
    <row r="113">
      <c r="A113" s="1" t="s">
        <v>429</v>
      </c>
      <c r="C113" s="22" t="s">
        <v>559</v>
      </c>
      <c r="E113" s="23" t="s">
        <v>893</v>
      </c>
      <c r="L113" s="24">
        <f>SUMIFS(L114:L117,A114:A117,"P")</f>
        <v>0</v>
      </c>
      <c r="M113" s="24">
        <f>SUMIFS(M114:M117,A114:A117,"P")</f>
        <v>0</v>
      </c>
      <c r="N113" s="25"/>
    </row>
    <row r="114" ht="38.25">
      <c r="A114" s="1" t="s">
        <v>432</v>
      </c>
      <c r="B114" s="1">
        <v>25</v>
      </c>
      <c r="C114" s="26" t="s">
        <v>1991</v>
      </c>
      <c r="D114" t="s">
        <v>562</v>
      </c>
      <c r="E114" s="27" t="s">
        <v>1992</v>
      </c>
      <c r="F114" s="28" t="s">
        <v>476</v>
      </c>
      <c r="G114" s="29">
        <v>1</v>
      </c>
      <c r="H114" s="28">
        <v>0</v>
      </c>
      <c r="I114" s="30">
        <f>ROUND(G114*H114,P4)</f>
        <v>0</v>
      </c>
      <c r="L114" s="31">
        <v>0</v>
      </c>
      <c r="M114" s="24">
        <f>ROUND(G114*L114,P4)</f>
        <v>0</v>
      </c>
      <c r="N114" s="25" t="s">
        <v>13472</v>
      </c>
      <c r="O114" s="32">
        <f>M114*AA114</f>
        <v>0</v>
      </c>
      <c r="P114" s="1">
        <v>3</v>
      </c>
      <c r="AA114" s="1">
        <f>IF(P114=1,$O$3,IF(P114=2,$O$4,$O$5))</f>
        <v>0</v>
      </c>
    </row>
    <row r="115" ht="38.25">
      <c r="A115" s="1" t="s">
        <v>437</v>
      </c>
      <c r="E115" s="27" t="s">
        <v>898</v>
      </c>
    </row>
    <row r="116">
      <c r="A116" s="1" t="s">
        <v>439</v>
      </c>
      <c r="E116" s="33" t="s">
        <v>14303</v>
      </c>
    </row>
    <row r="117" ht="153">
      <c r="A117" s="1" t="s">
        <v>441</v>
      </c>
      <c r="E117" s="27" t="s">
        <v>566</v>
      </c>
    </row>
  </sheetData>
  <sheetProtection sheet="1" objects="1" scenarios="1" spinCount="100000" saltValue="Gikou1U94fQkih+WjO7z4KYQEZoa/4XAZJnuQGpj+oIbIXaVtIul0dy9r5EUMH/+mqaNTCklhfrEgu2wizOwSA==" hashValue="wE1HsCHJ2JoEUCiEoasRs4+wom+8UNdTXrhE/62UCHajGyFsMkiHFkIMA7fbMSmZXPqENgjBnAWRjLEW2UoB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14413</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14414</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14414</v>
      </c>
    </row>
    <row r="17" ht="344.25">
      <c r="A17" s="1" t="s">
        <v>441</v>
      </c>
      <c r="E17" s="27" t="s">
        <v>13956</v>
      </c>
    </row>
    <row r="18">
      <c r="A18" s="1" t="s">
        <v>432</v>
      </c>
      <c r="B18" s="1">
        <v>3</v>
      </c>
      <c r="C18" s="26" t="s">
        <v>1175</v>
      </c>
      <c r="D18" t="s">
        <v>434</v>
      </c>
      <c r="E18" s="27" t="s">
        <v>1176</v>
      </c>
      <c r="F18" s="28" t="s">
        <v>444</v>
      </c>
      <c r="G18" s="29">
        <v>275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14414</v>
      </c>
    </row>
    <row r="21" ht="318.75">
      <c r="A21" s="1" t="s">
        <v>441</v>
      </c>
      <c r="E21" s="27" t="s">
        <v>1178</v>
      </c>
    </row>
    <row r="22">
      <c r="A22" s="1" t="s">
        <v>432</v>
      </c>
      <c r="B22" s="1">
        <v>4</v>
      </c>
      <c r="C22" s="26" t="s">
        <v>931</v>
      </c>
      <c r="D22" t="s">
        <v>434</v>
      </c>
      <c r="E22" s="27" t="s">
        <v>932</v>
      </c>
      <c r="F22" s="28" t="s">
        <v>444</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14414</v>
      </c>
    </row>
    <row r="25" ht="153">
      <c r="A25" s="1" t="s">
        <v>441</v>
      </c>
      <c r="E25" s="27" t="s">
        <v>13446</v>
      </c>
    </row>
    <row r="26">
      <c r="A26" s="1" t="s">
        <v>432</v>
      </c>
      <c r="B26" s="1">
        <v>5</v>
      </c>
      <c r="C26" s="26" t="s">
        <v>13447</v>
      </c>
      <c r="D26" t="s">
        <v>434</v>
      </c>
      <c r="E26" s="27" t="s">
        <v>13448</v>
      </c>
      <c r="F26" s="28" t="s">
        <v>436</v>
      </c>
      <c r="G26" s="29">
        <v>570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14414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14414</v>
      </c>
    </row>
    <row r="34" ht="38.25">
      <c r="A34" s="1" t="s">
        <v>441</v>
      </c>
      <c r="E34" s="27" t="s">
        <v>839</v>
      </c>
    </row>
    <row r="35">
      <c r="A35" s="1" t="s">
        <v>429</v>
      </c>
      <c r="C35" s="22" t="s">
        <v>4099</v>
      </c>
      <c r="E35" s="23" t="s">
        <v>13450</v>
      </c>
      <c r="L35" s="24">
        <f>SUMIFS(L36:L87,A36:A87,"P")</f>
        <v>0</v>
      </c>
      <c r="M35" s="24">
        <f>SUMIFS(M36:M87,A36:A87,"P")</f>
        <v>0</v>
      </c>
      <c r="N35" s="25"/>
    </row>
    <row r="36" ht="25.5">
      <c r="A36" s="1" t="s">
        <v>432</v>
      </c>
      <c r="B36" s="1">
        <v>7</v>
      </c>
      <c r="C36" s="26" t="s">
        <v>4883</v>
      </c>
      <c r="D36" t="s">
        <v>434</v>
      </c>
      <c r="E36" s="27" t="s">
        <v>4102</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14137</v>
      </c>
    </row>
    <row r="39" ht="25.5">
      <c r="A39" s="1" t="s">
        <v>441</v>
      </c>
      <c r="E39" s="27" t="s">
        <v>13452</v>
      </c>
    </row>
    <row r="40">
      <c r="A40" s="1" t="s">
        <v>432</v>
      </c>
      <c r="B40" s="1">
        <v>8</v>
      </c>
      <c r="C40" s="26" t="s">
        <v>13456</v>
      </c>
      <c r="D40" t="s">
        <v>434</v>
      </c>
      <c r="E40" s="27" t="s">
        <v>13457</v>
      </c>
      <c r="F40" s="28" t="s">
        <v>467</v>
      </c>
      <c r="G40" s="29">
        <v>859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14414</v>
      </c>
    </row>
    <row r="43" ht="38.25">
      <c r="A43" s="1" t="s">
        <v>441</v>
      </c>
      <c r="E43" s="27" t="s">
        <v>13458</v>
      </c>
    </row>
    <row r="44">
      <c r="A44" s="1" t="s">
        <v>432</v>
      </c>
      <c r="B44" s="1">
        <v>9</v>
      </c>
      <c r="C44" s="26" t="s">
        <v>2071</v>
      </c>
      <c r="D44" t="s">
        <v>434</v>
      </c>
      <c r="E44" s="27" t="s">
        <v>2072</v>
      </c>
      <c r="F44" s="28" t="s">
        <v>467</v>
      </c>
      <c r="G44" s="29">
        <v>115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14414</v>
      </c>
    </row>
    <row r="47" ht="38.25">
      <c r="A47" s="1" t="s">
        <v>441</v>
      </c>
      <c r="E47" s="27" t="s">
        <v>13458</v>
      </c>
    </row>
    <row r="48">
      <c r="A48" s="1" t="s">
        <v>432</v>
      </c>
      <c r="B48" s="1">
        <v>10</v>
      </c>
      <c r="C48" s="26" t="s">
        <v>995</v>
      </c>
      <c r="D48" t="s">
        <v>434</v>
      </c>
      <c r="E48" s="27" t="s">
        <v>996</v>
      </c>
      <c r="F48" s="28" t="s">
        <v>467</v>
      </c>
      <c r="G48" s="29">
        <v>752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14414</v>
      </c>
    </row>
    <row r="51" ht="76.5">
      <c r="A51" s="1" t="s">
        <v>441</v>
      </c>
      <c r="E51" s="27" t="s">
        <v>13459</v>
      </c>
    </row>
    <row r="52" ht="25.5">
      <c r="A52" s="1" t="s">
        <v>432</v>
      </c>
      <c r="B52" s="1">
        <v>11</v>
      </c>
      <c r="C52" s="26" t="s">
        <v>13460</v>
      </c>
      <c r="D52" t="s">
        <v>434</v>
      </c>
      <c r="E52" s="27" t="s">
        <v>9527</v>
      </c>
      <c r="F52" s="28" t="s">
        <v>467</v>
      </c>
      <c r="G52" s="29">
        <v>859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14414</v>
      </c>
    </row>
    <row r="55" ht="76.5">
      <c r="A55" s="1" t="s">
        <v>441</v>
      </c>
      <c r="E55" s="27" t="s">
        <v>13461</v>
      </c>
    </row>
    <row r="56" ht="25.5">
      <c r="A56" s="1" t="s">
        <v>432</v>
      </c>
      <c r="B56" s="1">
        <v>12</v>
      </c>
      <c r="C56" s="26" t="s">
        <v>13666</v>
      </c>
      <c r="D56" t="s">
        <v>434</v>
      </c>
      <c r="E56" s="27" t="s">
        <v>13667</v>
      </c>
      <c r="F56" s="28" t="s">
        <v>467</v>
      </c>
      <c r="G56" s="29">
        <v>115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14414</v>
      </c>
    </row>
    <row r="59" ht="76.5">
      <c r="A59" s="1" t="s">
        <v>441</v>
      </c>
      <c r="E59" s="27" t="s">
        <v>13461</v>
      </c>
    </row>
    <row r="60" ht="25.5">
      <c r="A60" s="1" t="s">
        <v>432</v>
      </c>
      <c r="B60" s="1">
        <v>13</v>
      </c>
      <c r="C60" s="26" t="s">
        <v>14330</v>
      </c>
      <c r="D60" t="s">
        <v>434</v>
      </c>
      <c r="E60" s="27" t="s">
        <v>14331</v>
      </c>
      <c r="F60" s="28" t="s">
        <v>496</v>
      </c>
      <c r="G60" s="29">
        <v>120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14414</v>
      </c>
    </row>
    <row r="63" ht="25.5">
      <c r="A63" s="1" t="s">
        <v>441</v>
      </c>
      <c r="E63" s="27" t="s">
        <v>14332</v>
      </c>
    </row>
    <row r="64" ht="25.5">
      <c r="A64" s="1" t="s">
        <v>432</v>
      </c>
      <c r="B64" s="1">
        <v>14</v>
      </c>
      <c r="C64" s="26" t="s">
        <v>14333</v>
      </c>
      <c r="D64" t="s">
        <v>434</v>
      </c>
      <c r="E64" s="27" t="s">
        <v>14334</v>
      </c>
      <c r="F64" s="28" t="s">
        <v>496</v>
      </c>
      <c r="G64" s="29">
        <v>120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14414</v>
      </c>
    </row>
    <row r="67" ht="25.5">
      <c r="A67" s="1" t="s">
        <v>441</v>
      </c>
      <c r="E67" s="27" t="s">
        <v>14332</v>
      </c>
    </row>
    <row r="68" ht="25.5">
      <c r="A68" s="1" t="s">
        <v>432</v>
      </c>
      <c r="B68" s="1">
        <v>15</v>
      </c>
      <c r="C68" s="26" t="s">
        <v>14139</v>
      </c>
      <c r="D68" t="s">
        <v>434</v>
      </c>
      <c r="E68" s="27" t="s">
        <v>14140</v>
      </c>
      <c r="F68" s="28" t="s">
        <v>496</v>
      </c>
      <c r="G68" s="29">
        <v>11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14414</v>
      </c>
    </row>
    <row r="71" ht="38.25">
      <c r="A71" s="1" t="s">
        <v>441</v>
      </c>
      <c r="E71" s="27" t="s">
        <v>13675</v>
      </c>
    </row>
    <row r="72">
      <c r="A72" s="1" t="s">
        <v>432</v>
      </c>
      <c r="B72" s="1">
        <v>16</v>
      </c>
      <c r="C72" s="26" t="s">
        <v>13465</v>
      </c>
      <c r="D72" t="s">
        <v>434</v>
      </c>
      <c r="E72" s="27" t="s">
        <v>13466</v>
      </c>
      <c r="F72" s="28" t="s">
        <v>496</v>
      </c>
      <c r="G72" s="29">
        <v>11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14414</v>
      </c>
    </row>
    <row r="75" ht="51">
      <c r="A75" s="1" t="s">
        <v>441</v>
      </c>
      <c r="E75" s="27" t="s">
        <v>13467</v>
      </c>
    </row>
    <row r="76" ht="25.5">
      <c r="A76" s="1" t="s">
        <v>432</v>
      </c>
      <c r="B76" s="1">
        <v>17</v>
      </c>
      <c r="C76" s="26" t="s">
        <v>13468</v>
      </c>
      <c r="D76" t="s">
        <v>434</v>
      </c>
      <c r="E76" s="27" t="s">
        <v>13469</v>
      </c>
      <c r="F76" s="28" t="s">
        <v>496</v>
      </c>
      <c r="G76" s="29">
        <v>6</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14414</v>
      </c>
    </row>
    <row r="79" ht="38.25">
      <c r="A79" s="1" t="s">
        <v>441</v>
      </c>
      <c r="E79" s="27" t="s">
        <v>13458</v>
      </c>
    </row>
    <row r="80">
      <c r="A80" s="1" t="s">
        <v>432</v>
      </c>
      <c r="B80" s="1">
        <v>18</v>
      </c>
      <c r="C80" s="26" t="s">
        <v>14144</v>
      </c>
      <c r="D80" t="s">
        <v>434</v>
      </c>
      <c r="E80" s="27" t="s">
        <v>14145</v>
      </c>
      <c r="F80" s="28" t="s">
        <v>467</v>
      </c>
      <c r="G80" s="29">
        <v>2610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14414</v>
      </c>
    </row>
    <row r="83" ht="51">
      <c r="A83" s="1" t="s">
        <v>441</v>
      </c>
      <c r="E83" s="27" t="s">
        <v>14146</v>
      </c>
    </row>
    <row r="84">
      <c r="A84" s="1" t="s">
        <v>432</v>
      </c>
      <c r="B84" s="1">
        <v>19</v>
      </c>
      <c r="C84" s="26" t="s">
        <v>13477</v>
      </c>
      <c r="D84" t="s">
        <v>434</v>
      </c>
      <c r="E84" s="27" t="s">
        <v>13478</v>
      </c>
      <c r="F84" s="28" t="s">
        <v>436</v>
      </c>
      <c r="G84" s="29">
        <v>370</v>
      </c>
      <c r="H84" s="28">
        <v>0</v>
      </c>
      <c r="I84" s="30">
        <f>ROUND(G84*H84,P4)</f>
        <v>0</v>
      </c>
      <c r="L84" s="31">
        <v>0</v>
      </c>
      <c r="M84" s="24">
        <f>ROUND(G84*L84,P4)</f>
        <v>0</v>
      </c>
      <c r="N84" s="25" t="s">
        <v>13472</v>
      </c>
      <c r="O84" s="32">
        <f>M84*AA84</f>
        <v>0</v>
      </c>
      <c r="P84" s="1">
        <v>3</v>
      </c>
      <c r="AA84" s="1">
        <f>IF(P84=1,$O$3,IF(P84=2,$O$4,$O$5))</f>
        <v>0</v>
      </c>
    </row>
    <row r="85">
      <c r="A85" s="1" t="s">
        <v>437</v>
      </c>
      <c r="E85" s="27" t="s">
        <v>434</v>
      </c>
    </row>
    <row r="86">
      <c r="A86" s="1" t="s">
        <v>439</v>
      </c>
      <c r="E86" s="33" t="s">
        <v>14414</v>
      </c>
    </row>
    <row r="87" ht="102">
      <c r="A87" s="1" t="s">
        <v>441</v>
      </c>
      <c r="E87" s="27" t="s">
        <v>13479</v>
      </c>
    </row>
    <row r="88">
      <c r="A88" s="1" t="s">
        <v>429</v>
      </c>
      <c r="C88" s="22" t="s">
        <v>4140</v>
      </c>
      <c r="E88" s="23" t="s">
        <v>4141</v>
      </c>
      <c r="L88" s="24">
        <f>SUMIFS(L89:L152,A89:A152,"P")</f>
        <v>0</v>
      </c>
      <c r="M88" s="24">
        <f>SUMIFS(M89:M152,A89:A152,"P")</f>
        <v>0</v>
      </c>
      <c r="N88" s="25"/>
    </row>
    <row r="89">
      <c r="A89" s="1" t="s">
        <v>432</v>
      </c>
      <c r="B89" s="1">
        <v>20</v>
      </c>
      <c r="C89" s="26" t="s">
        <v>14415</v>
      </c>
      <c r="D89" t="s">
        <v>434</v>
      </c>
      <c r="E89" s="27" t="s">
        <v>14416</v>
      </c>
      <c r="F89" s="28" t="s">
        <v>467</v>
      </c>
      <c r="G89" s="29">
        <v>2177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14306</v>
      </c>
    </row>
    <row r="92" ht="38.25">
      <c r="A92" s="1" t="s">
        <v>441</v>
      </c>
      <c r="E92" s="27" t="s">
        <v>13481</v>
      </c>
    </row>
    <row r="93">
      <c r="A93" s="1" t="s">
        <v>432</v>
      </c>
      <c r="B93" s="1">
        <v>21</v>
      </c>
      <c r="C93" s="26" t="s">
        <v>14417</v>
      </c>
      <c r="D93" t="s">
        <v>434</v>
      </c>
      <c r="E93" s="27" t="s">
        <v>14418</v>
      </c>
      <c r="F93" s="28" t="s">
        <v>467</v>
      </c>
      <c r="G93" s="29">
        <v>70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14306</v>
      </c>
    </row>
    <row r="96" ht="38.25">
      <c r="A96" s="1" t="s">
        <v>441</v>
      </c>
      <c r="E96" s="27" t="s">
        <v>13481</v>
      </c>
    </row>
    <row r="97">
      <c r="A97" s="1" t="s">
        <v>432</v>
      </c>
      <c r="B97" s="1">
        <v>22</v>
      </c>
      <c r="C97" s="26" t="s">
        <v>13336</v>
      </c>
      <c r="D97" t="s">
        <v>434</v>
      </c>
      <c r="E97" s="27" t="s">
        <v>13337</v>
      </c>
      <c r="F97" s="28" t="s">
        <v>467</v>
      </c>
      <c r="G97" s="29">
        <v>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14306</v>
      </c>
    </row>
    <row r="100" ht="38.25">
      <c r="A100" s="1" t="s">
        <v>441</v>
      </c>
      <c r="E100" s="27" t="s">
        <v>13481</v>
      </c>
    </row>
    <row r="101">
      <c r="A101" s="1" t="s">
        <v>432</v>
      </c>
      <c r="B101" s="1">
        <v>23</v>
      </c>
      <c r="C101" s="26" t="s">
        <v>14419</v>
      </c>
      <c r="D101" t="s">
        <v>434</v>
      </c>
      <c r="E101" s="27" t="s">
        <v>14420</v>
      </c>
      <c r="F101" s="28" t="s">
        <v>496</v>
      </c>
      <c r="G101" s="29">
        <v>6</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14306</v>
      </c>
    </row>
    <row r="104" ht="38.25">
      <c r="A104" s="1" t="s">
        <v>441</v>
      </c>
      <c r="E104" s="27" t="s">
        <v>13488</v>
      </c>
    </row>
    <row r="105" ht="25.5">
      <c r="A105" s="1" t="s">
        <v>432</v>
      </c>
      <c r="B105" s="1">
        <v>24</v>
      </c>
      <c r="C105" s="26" t="s">
        <v>13339</v>
      </c>
      <c r="D105" t="s">
        <v>434</v>
      </c>
      <c r="E105" s="27" t="s">
        <v>13340</v>
      </c>
      <c r="F105" s="28" t="s">
        <v>496</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14306</v>
      </c>
    </row>
    <row r="108" ht="38.25">
      <c r="A108" s="1" t="s">
        <v>441</v>
      </c>
      <c r="E108" s="27" t="s">
        <v>13488</v>
      </c>
    </row>
    <row r="109" ht="25.5">
      <c r="A109" s="1" t="s">
        <v>432</v>
      </c>
      <c r="B109" s="1">
        <v>25</v>
      </c>
      <c r="C109" s="26" t="s">
        <v>13415</v>
      </c>
      <c r="D109" t="s">
        <v>434</v>
      </c>
      <c r="E109" s="27" t="s">
        <v>13416</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14306</v>
      </c>
    </row>
    <row r="112" ht="38.25">
      <c r="A112" s="1" t="s">
        <v>441</v>
      </c>
      <c r="E112" s="27" t="s">
        <v>13488</v>
      </c>
    </row>
    <row r="113" ht="25.5">
      <c r="A113" s="1" t="s">
        <v>432</v>
      </c>
      <c r="B113" s="1">
        <v>26</v>
      </c>
      <c r="C113" s="26" t="s">
        <v>12867</v>
      </c>
      <c r="D113" t="s">
        <v>434</v>
      </c>
      <c r="E113" s="27" t="s">
        <v>12868</v>
      </c>
      <c r="F113" s="28" t="s">
        <v>496</v>
      </c>
      <c r="G113" s="29">
        <v>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14306</v>
      </c>
    </row>
    <row r="116" ht="38.25">
      <c r="A116" s="1" t="s">
        <v>441</v>
      </c>
      <c r="E116" s="27" t="s">
        <v>13488</v>
      </c>
    </row>
    <row r="117">
      <c r="A117" s="1" t="s">
        <v>432</v>
      </c>
      <c r="B117" s="1">
        <v>27</v>
      </c>
      <c r="C117" s="26" t="s">
        <v>3884</v>
      </c>
      <c r="D117" t="s">
        <v>434</v>
      </c>
      <c r="E117" s="27" t="s">
        <v>3885</v>
      </c>
      <c r="F117" s="28" t="s">
        <v>467</v>
      </c>
      <c r="G117" s="29">
        <v>25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14306</v>
      </c>
    </row>
    <row r="120" ht="38.25">
      <c r="A120" s="1" t="s">
        <v>441</v>
      </c>
      <c r="E120" s="27" t="s">
        <v>13481</v>
      </c>
    </row>
    <row r="121">
      <c r="A121" s="1" t="s">
        <v>432</v>
      </c>
      <c r="B121" s="1">
        <v>28</v>
      </c>
      <c r="C121" s="26" t="s">
        <v>14375</v>
      </c>
      <c r="D121" t="s">
        <v>434</v>
      </c>
      <c r="E121" s="27" t="s">
        <v>14376</v>
      </c>
      <c r="F121" s="28" t="s">
        <v>467</v>
      </c>
      <c r="G121" s="29">
        <v>2177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14306</v>
      </c>
    </row>
    <row r="124" ht="38.25">
      <c r="A124" s="1" t="s">
        <v>441</v>
      </c>
      <c r="E124" s="27" t="s">
        <v>13481</v>
      </c>
    </row>
    <row r="125" ht="25.5">
      <c r="A125" s="1" t="s">
        <v>432</v>
      </c>
      <c r="B125" s="1">
        <v>29</v>
      </c>
      <c r="C125" s="26" t="s">
        <v>3002</v>
      </c>
      <c r="D125" t="s">
        <v>434</v>
      </c>
      <c r="E125" s="27" t="s">
        <v>3003</v>
      </c>
      <c r="F125" s="28" t="s">
        <v>496</v>
      </c>
      <c r="G125" s="29">
        <v>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14306</v>
      </c>
    </row>
    <row r="128" ht="38.25">
      <c r="A128" s="1" t="s">
        <v>441</v>
      </c>
      <c r="E128" s="27" t="s">
        <v>13488</v>
      </c>
    </row>
    <row r="129" ht="25.5">
      <c r="A129" s="1" t="s">
        <v>432</v>
      </c>
      <c r="B129" s="1">
        <v>30</v>
      </c>
      <c r="C129" s="26" t="s">
        <v>13897</v>
      </c>
      <c r="D129" t="s">
        <v>434</v>
      </c>
      <c r="E129" s="27" t="s">
        <v>13898</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14306</v>
      </c>
    </row>
    <row r="132" ht="38.25">
      <c r="A132" s="1" t="s">
        <v>441</v>
      </c>
      <c r="E132" s="27" t="s">
        <v>13488</v>
      </c>
    </row>
    <row r="133">
      <c r="A133" s="1" t="s">
        <v>432</v>
      </c>
      <c r="B133" s="1">
        <v>31</v>
      </c>
      <c r="C133" s="26" t="s">
        <v>14379</v>
      </c>
      <c r="D133" t="s">
        <v>434</v>
      </c>
      <c r="E133" s="27" t="s">
        <v>14380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14306</v>
      </c>
    </row>
    <row r="136" ht="38.25">
      <c r="A136" s="1" t="s">
        <v>441</v>
      </c>
      <c r="E136" s="27" t="s">
        <v>13488</v>
      </c>
    </row>
    <row r="137">
      <c r="A137" s="1" t="s">
        <v>432</v>
      </c>
      <c r="B137" s="1">
        <v>32</v>
      </c>
      <c r="C137" s="26" t="s">
        <v>3980</v>
      </c>
      <c r="D137" t="s">
        <v>434</v>
      </c>
      <c r="E137" s="27" t="s">
        <v>3981</v>
      </c>
      <c r="F137" s="28" t="s">
        <v>467</v>
      </c>
      <c r="G137" s="29">
        <v>3300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14421</v>
      </c>
    </row>
    <row r="140" ht="25.5">
      <c r="A140" s="1" t="s">
        <v>441</v>
      </c>
      <c r="E140" s="27" t="s">
        <v>13493</v>
      </c>
    </row>
    <row r="141">
      <c r="A141" s="1" t="s">
        <v>432</v>
      </c>
      <c r="B141" s="1">
        <v>33</v>
      </c>
      <c r="C141" s="26" t="s">
        <v>12872</v>
      </c>
      <c r="D141" t="s">
        <v>434</v>
      </c>
      <c r="E141" s="27" t="s">
        <v>12873</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14421</v>
      </c>
    </row>
    <row r="144" ht="38.25">
      <c r="A144" s="1" t="s">
        <v>441</v>
      </c>
      <c r="E144" s="27" t="s">
        <v>14422</v>
      </c>
    </row>
    <row r="145">
      <c r="A145" s="1" t="s">
        <v>432</v>
      </c>
      <c r="B145" s="1">
        <v>34</v>
      </c>
      <c r="C145" s="26" t="s">
        <v>13727</v>
      </c>
      <c r="D145" t="s">
        <v>434</v>
      </c>
      <c r="E145" s="27" t="s">
        <v>13728</v>
      </c>
      <c r="F145" s="28" t="s">
        <v>467</v>
      </c>
      <c r="G145" s="29">
        <v>120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14423</v>
      </c>
    </row>
    <row r="148" ht="51">
      <c r="A148" s="1" t="s">
        <v>441</v>
      </c>
      <c r="E148" s="27" t="s">
        <v>13495</v>
      </c>
    </row>
    <row r="149" ht="25.5">
      <c r="A149" s="1" t="s">
        <v>432</v>
      </c>
      <c r="B149" s="1">
        <v>35</v>
      </c>
      <c r="C149" s="26" t="s">
        <v>13594</v>
      </c>
      <c r="D149" t="s">
        <v>434</v>
      </c>
      <c r="E149" s="27" t="s">
        <v>13595</v>
      </c>
      <c r="F149" s="28" t="s">
        <v>467</v>
      </c>
      <c r="G149" s="29">
        <v>1650</v>
      </c>
      <c r="H149" s="28">
        <v>0</v>
      </c>
      <c r="I149" s="30">
        <f>ROUND(G149*H149,P4)</f>
        <v>0</v>
      </c>
      <c r="L149" s="31">
        <v>0</v>
      </c>
      <c r="M149" s="24">
        <f>ROUND(G149*L149,P4)</f>
        <v>0</v>
      </c>
      <c r="N149" s="25" t="s">
        <v>13596</v>
      </c>
      <c r="O149" s="32">
        <f>M149*AA149</f>
        <v>0</v>
      </c>
      <c r="P149" s="1">
        <v>3</v>
      </c>
      <c r="AA149" s="1">
        <f>IF(P149=1,$O$3,IF(P149=2,$O$4,$O$5))</f>
        <v>0</v>
      </c>
    </row>
    <row r="150">
      <c r="A150" s="1" t="s">
        <v>437</v>
      </c>
      <c r="E150" s="27" t="s">
        <v>434</v>
      </c>
    </row>
    <row r="151">
      <c r="A151" s="1" t="s">
        <v>439</v>
      </c>
      <c r="E151" s="33" t="s">
        <v>14421</v>
      </c>
    </row>
    <row r="152" ht="51">
      <c r="A152" s="1" t="s">
        <v>441</v>
      </c>
      <c r="E152" s="27" t="s">
        <v>13597</v>
      </c>
    </row>
    <row r="153">
      <c r="A153" s="1" t="s">
        <v>429</v>
      </c>
      <c r="C153" s="22" t="s">
        <v>8989</v>
      </c>
      <c r="E153" s="23" t="s">
        <v>13496</v>
      </c>
      <c r="L153" s="24">
        <f>SUMIFS(L154:L177,A154:A177,"P")</f>
        <v>0</v>
      </c>
      <c r="M153" s="24">
        <f>SUMIFS(M154:M177,A154:A177,"P")</f>
        <v>0</v>
      </c>
      <c r="N153" s="25"/>
    </row>
    <row r="154">
      <c r="A154" s="1" t="s">
        <v>432</v>
      </c>
      <c r="B154" s="1">
        <v>36</v>
      </c>
      <c r="C154" s="26" t="s">
        <v>14424</v>
      </c>
      <c r="D154" t="s">
        <v>434</v>
      </c>
      <c r="E154" s="27" t="s">
        <v>14425</v>
      </c>
      <c r="F154" s="28" t="s">
        <v>496</v>
      </c>
      <c r="G154" s="29">
        <v>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14317</v>
      </c>
    </row>
    <row r="157" ht="38.25">
      <c r="A157" s="1" t="s">
        <v>441</v>
      </c>
      <c r="E157" s="27" t="s">
        <v>14426</v>
      </c>
    </row>
    <row r="158" ht="25.5">
      <c r="A158" s="1" t="s">
        <v>432</v>
      </c>
      <c r="B158" s="1">
        <v>37</v>
      </c>
      <c r="C158" s="26" t="s">
        <v>14427</v>
      </c>
      <c r="D158" t="s">
        <v>434</v>
      </c>
      <c r="E158" s="27" t="s">
        <v>14428</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14429</v>
      </c>
    </row>
    <row r="161" ht="51">
      <c r="A161" s="1" t="s">
        <v>441</v>
      </c>
      <c r="E161" s="27" t="s">
        <v>14430</v>
      </c>
    </row>
    <row r="162" ht="25.5">
      <c r="A162" s="1" t="s">
        <v>432</v>
      </c>
      <c r="B162" s="1">
        <v>38</v>
      </c>
      <c r="C162" s="26" t="s">
        <v>14431</v>
      </c>
      <c r="D162" t="s">
        <v>434</v>
      </c>
      <c r="E162" s="27" t="s">
        <v>14432</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14433</v>
      </c>
    </row>
    <row r="165" ht="38.25">
      <c r="A165" s="1" t="s">
        <v>441</v>
      </c>
      <c r="E165" s="27" t="s">
        <v>14434</v>
      </c>
    </row>
    <row r="166" ht="25.5">
      <c r="A166" s="1" t="s">
        <v>432</v>
      </c>
      <c r="B166" s="1">
        <v>39</v>
      </c>
      <c r="C166" s="26" t="s">
        <v>14435</v>
      </c>
      <c r="D166" t="s">
        <v>434</v>
      </c>
      <c r="E166" s="27" t="s">
        <v>14436</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14433</v>
      </c>
    </row>
    <row r="169" ht="38.25">
      <c r="A169" s="1" t="s">
        <v>441</v>
      </c>
      <c r="E169" s="27" t="s">
        <v>13509</v>
      </c>
    </row>
    <row r="170">
      <c r="A170" s="1" t="s">
        <v>432</v>
      </c>
      <c r="B170" s="1">
        <v>40</v>
      </c>
      <c r="C170" s="26" t="s">
        <v>14437</v>
      </c>
      <c r="D170" t="s">
        <v>434</v>
      </c>
      <c r="E170" s="27" t="s">
        <v>14438</v>
      </c>
      <c r="F170" s="28" t="s">
        <v>496</v>
      </c>
      <c r="G170" s="29">
        <v>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14439</v>
      </c>
    </row>
    <row r="173" ht="63.75">
      <c r="A173" s="1" t="s">
        <v>441</v>
      </c>
      <c r="E173" s="27" t="s">
        <v>13518</v>
      </c>
    </row>
    <row r="174">
      <c r="A174" s="1" t="s">
        <v>432</v>
      </c>
      <c r="B174" s="1">
        <v>41</v>
      </c>
      <c r="C174" s="26" t="s">
        <v>14440</v>
      </c>
      <c r="D174" t="s">
        <v>434</v>
      </c>
      <c r="E174" s="27" t="s">
        <v>14441</v>
      </c>
      <c r="F174" s="28" t="s">
        <v>496</v>
      </c>
      <c r="G174" s="29">
        <v>6</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14439</v>
      </c>
    </row>
    <row r="177" ht="63.75">
      <c r="A177" s="1" t="s">
        <v>441</v>
      </c>
      <c r="E177" s="27" t="s">
        <v>13518</v>
      </c>
    </row>
    <row r="178">
      <c r="A178" s="1" t="s">
        <v>429</v>
      </c>
      <c r="C178" s="22" t="s">
        <v>4152</v>
      </c>
      <c r="E178" s="23" t="s">
        <v>4153</v>
      </c>
      <c r="L178" s="24">
        <f>SUMIFS(L179:L242,A179:A242,"P")</f>
        <v>0</v>
      </c>
      <c r="M178" s="24">
        <f>SUMIFS(M179:M242,A179:A242,"P")</f>
        <v>0</v>
      </c>
      <c r="N178" s="25"/>
    </row>
    <row r="179" ht="25.5">
      <c r="A179" s="1" t="s">
        <v>432</v>
      </c>
      <c r="B179" s="1">
        <v>42</v>
      </c>
      <c r="C179" s="26" t="s">
        <v>13619</v>
      </c>
      <c r="D179" t="s">
        <v>434</v>
      </c>
      <c r="E179" s="27" t="s">
        <v>13620</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14317</v>
      </c>
    </row>
    <row r="182" ht="38.25">
      <c r="A182" s="1" t="s">
        <v>441</v>
      </c>
      <c r="E182" s="27" t="s">
        <v>13526</v>
      </c>
    </row>
    <row r="183">
      <c r="A183" s="1" t="s">
        <v>432</v>
      </c>
      <c r="B183" s="1">
        <v>43</v>
      </c>
      <c r="C183" s="26" t="s">
        <v>14442</v>
      </c>
      <c r="D183" t="s">
        <v>434</v>
      </c>
      <c r="E183" s="27" t="s">
        <v>14443</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14429</v>
      </c>
    </row>
    <row r="186" ht="38.25">
      <c r="A186" s="1" t="s">
        <v>441</v>
      </c>
      <c r="E186" s="27" t="s">
        <v>13526</v>
      </c>
    </row>
    <row r="187" ht="25.5">
      <c r="A187" s="1" t="s">
        <v>432</v>
      </c>
      <c r="B187" s="1">
        <v>44</v>
      </c>
      <c r="C187" s="26" t="s">
        <v>3012</v>
      </c>
      <c r="D187" t="s">
        <v>434</v>
      </c>
      <c r="E187" s="27" t="s">
        <v>3013</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14433</v>
      </c>
    </row>
    <row r="190" ht="63.75">
      <c r="A190" s="1" t="s">
        <v>441</v>
      </c>
      <c r="E190" s="27" t="s">
        <v>13527</v>
      </c>
    </row>
    <row r="191" ht="38.25">
      <c r="A191" s="1" t="s">
        <v>432</v>
      </c>
      <c r="B191" s="1">
        <v>45</v>
      </c>
      <c r="C191" s="26" t="s">
        <v>3014</v>
      </c>
      <c r="D191" t="s">
        <v>434</v>
      </c>
      <c r="E191" s="27" t="s">
        <v>3015</v>
      </c>
      <c r="F191" s="28" t="s">
        <v>496</v>
      </c>
      <c r="G191" s="29">
        <v>13</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14433</v>
      </c>
    </row>
    <row r="194" ht="63.75">
      <c r="A194" s="1" t="s">
        <v>441</v>
      </c>
      <c r="E194" s="27" t="s">
        <v>13527</v>
      </c>
    </row>
    <row r="195" ht="25.5">
      <c r="A195" s="1" t="s">
        <v>432</v>
      </c>
      <c r="B195" s="1">
        <v>46</v>
      </c>
      <c r="C195" s="26" t="s">
        <v>3016</v>
      </c>
      <c r="D195" t="s">
        <v>434</v>
      </c>
      <c r="E195" s="27" t="s">
        <v>3017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14433</v>
      </c>
    </row>
    <row r="198" ht="38.25">
      <c r="A198" s="1" t="s">
        <v>441</v>
      </c>
      <c r="E198" s="27" t="s">
        <v>13528</v>
      </c>
    </row>
    <row r="199">
      <c r="A199" s="1" t="s">
        <v>432</v>
      </c>
      <c r="B199" s="1">
        <v>47</v>
      </c>
      <c r="C199" s="26" t="s">
        <v>13768</v>
      </c>
      <c r="D199" t="s">
        <v>434</v>
      </c>
      <c r="E199" s="27" t="s">
        <v>13769</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14433</v>
      </c>
    </row>
    <row r="202" ht="38.25">
      <c r="A202" s="1" t="s">
        <v>441</v>
      </c>
      <c r="E202" s="27" t="s">
        <v>13770</v>
      </c>
    </row>
    <row r="203">
      <c r="A203" s="1" t="s">
        <v>432</v>
      </c>
      <c r="B203" s="1">
        <v>48</v>
      </c>
      <c r="C203" s="26" t="s">
        <v>13529</v>
      </c>
      <c r="D203" t="s">
        <v>434</v>
      </c>
      <c r="E203" s="27" t="s">
        <v>13530</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14306</v>
      </c>
    </row>
    <row r="206" ht="38.25">
      <c r="A206" s="1" t="s">
        <v>441</v>
      </c>
      <c r="E206" s="27" t="s">
        <v>13531</v>
      </c>
    </row>
    <row r="207">
      <c r="A207" s="1" t="s">
        <v>432</v>
      </c>
      <c r="B207" s="1">
        <v>49</v>
      </c>
      <c r="C207" s="26" t="s">
        <v>13917</v>
      </c>
      <c r="D207" t="s">
        <v>434</v>
      </c>
      <c r="E207" s="27" t="s">
        <v>13918</v>
      </c>
      <c r="F207" s="28" t="s">
        <v>496</v>
      </c>
      <c r="G207" s="29">
        <v>5</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14306</v>
      </c>
    </row>
    <row r="210" ht="38.25">
      <c r="A210" s="1" t="s">
        <v>441</v>
      </c>
      <c r="E210" s="27" t="s">
        <v>13531</v>
      </c>
    </row>
    <row r="211">
      <c r="A211" s="1" t="s">
        <v>432</v>
      </c>
      <c r="B211" s="1">
        <v>50</v>
      </c>
      <c r="C211" s="26" t="s">
        <v>13348</v>
      </c>
      <c r="D211" t="s">
        <v>434</v>
      </c>
      <c r="E211" s="27" t="s">
        <v>13349</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14306</v>
      </c>
    </row>
    <row r="214" ht="38.25">
      <c r="A214" s="1" t="s">
        <v>441</v>
      </c>
      <c r="E214" s="27" t="s">
        <v>13531</v>
      </c>
    </row>
    <row r="215" ht="25.5">
      <c r="A215" s="1" t="s">
        <v>432</v>
      </c>
      <c r="B215" s="1">
        <v>51</v>
      </c>
      <c r="C215" s="26" t="s">
        <v>13351</v>
      </c>
      <c r="D215" t="s">
        <v>434</v>
      </c>
      <c r="E215" s="27" t="s">
        <v>13352</v>
      </c>
      <c r="F215" s="28" t="s">
        <v>496</v>
      </c>
      <c r="G215" s="29">
        <v>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14306</v>
      </c>
    </row>
    <row r="218" ht="38.25">
      <c r="A218" s="1" t="s">
        <v>441</v>
      </c>
      <c r="E218" s="27" t="s">
        <v>13531</v>
      </c>
    </row>
    <row r="219">
      <c r="A219" s="1" t="s">
        <v>432</v>
      </c>
      <c r="B219" s="1">
        <v>52</v>
      </c>
      <c r="C219" s="26" t="s">
        <v>14444</v>
      </c>
      <c r="D219" t="s">
        <v>434</v>
      </c>
      <c r="E219" s="27" t="s">
        <v>14445</v>
      </c>
      <c r="F219" s="28" t="s">
        <v>496</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14421</v>
      </c>
    </row>
    <row r="222" ht="38.25">
      <c r="A222" s="1" t="s">
        <v>441</v>
      </c>
      <c r="E222" s="27" t="s">
        <v>13750</v>
      </c>
    </row>
    <row r="223">
      <c r="A223" s="1" t="s">
        <v>432</v>
      </c>
      <c r="B223" s="1">
        <v>53</v>
      </c>
      <c r="C223" s="26" t="s">
        <v>3018</v>
      </c>
      <c r="D223" t="s">
        <v>434</v>
      </c>
      <c r="E223" s="27" t="s">
        <v>3019</v>
      </c>
      <c r="F223" s="28" t="s">
        <v>1625</v>
      </c>
      <c r="G223" s="29">
        <v>12</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14433</v>
      </c>
    </row>
    <row r="226" ht="38.25">
      <c r="A226" s="1" t="s">
        <v>441</v>
      </c>
      <c r="E226" s="27" t="s">
        <v>13534</v>
      </c>
    </row>
    <row r="227">
      <c r="A227" s="1" t="s">
        <v>432</v>
      </c>
      <c r="B227" s="1">
        <v>54</v>
      </c>
      <c r="C227" s="26" t="s">
        <v>13570</v>
      </c>
      <c r="D227" t="s">
        <v>434</v>
      </c>
      <c r="E227" s="27" t="s">
        <v>4943</v>
      </c>
      <c r="F227" s="28" t="s">
        <v>1625</v>
      </c>
      <c r="G227" s="29">
        <v>12</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14433</v>
      </c>
    </row>
    <row r="230" ht="51">
      <c r="A230" s="1" t="s">
        <v>441</v>
      </c>
      <c r="E230" s="27" t="s">
        <v>13571</v>
      </c>
    </row>
    <row r="231">
      <c r="A231" s="1" t="s">
        <v>432</v>
      </c>
      <c r="B231" s="1">
        <v>55</v>
      </c>
      <c r="C231" s="26" t="s">
        <v>3911</v>
      </c>
      <c r="D231" t="s">
        <v>434</v>
      </c>
      <c r="E231" s="27" t="s">
        <v>3912</v>
      </c>
      <c r="F231" s="28" t="s">
        <v>1625</v>
      </c>
      <c r="G231" s="29">
        <v>10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14433</v>
      </c>
    </row>
    <row r="234" ht="38.25">
      <c r="A234" s="1" t="s">
        <v>441</v>
      </c>
      <c r="E234" s="27" t="s">
        <v>13535</v>
      </c>
    </row>
    <row r="235">
      <c r="A235" s="1" t="s">
        <v>432</v>
      </c>
      <c r="B235" s="1">
        <v>56</v>
      </c>
      <c r="C235" s="26" t="s">
        <v>13537</v>
      </c>
      <c r="D235" t="s">
        <v>434</v>
      </c>
      <c r="E235" s="27" t="s">
        <v>8983</v>
      </c>
      <c r="F235" s="28" t="s">
        <v>1625</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14433</v>
      </c>
    </row>
    <row r="238" ht="38.25">
      <c r="A238" s="1" t="s">
        <v>441</v>
      </c>
      <c r="E238" s="27" t="s">
        <v>13538</v>
      </c>
    </row>
    <row r="239">
      <c r="A239" s="1" t="s">
        <v>432</v>
      </c>
      <c r="B239" s="1">
        <v>57</v>
      </c>
      <c r="C239" s="26" t="s">
        <v>13540</v>
      </c>
      <c r="D239" t="s">
        <v>434</v>
      </c>
      <c r="E239" s="27" t="s">
        <v>13541</v>
      </c>
      <c r="F239" s="28" t="s">
        <v>496</v>
      </c>
      <c r="G239" s="29">
        <v>1</v>
      </c>
      <c r="H239" s="28">
        <v>0</v>
      </c>
      <c r="I239" s="30">
        <f>ROUND(G239*H239,P4)</f>
        <v>0</v>
      </c>
      <c r="L239" s="31">
        <v>0</v>
      </c>
      <c r="M239" s="24">
        <f>ROUND(G239*L239,P4)</f>
        <v>0</v>
      </c>
      <c r="N239" s="25" t="s">
        <v>13472</v>
      </c>
      <c r="O239" s="32">
        <f>M239*AA239</f>
        <v>0</v>
      </c>
      <c r="P239" s="1">
        <v>3</v>
      </c>
      <c r="AA239" s="1">
        <f>IF(P239=1,$O$3,IF(P239=2,$O$4,$O$5))</f>
        <v>0</v>
      </c>
    </row>
    <row r="240">
      <c r="A240" s="1" t="s">
        <v>437</v>
      </c>
      <c r="E240" s="27" t="s">
        <v>434</v>
      </c>
    </row>
    <row r="241">
      <c r="A241" s="1" t="s">
        <v>439</v>
      </c>
      <c r="E241" s="33" t="s">
        <v>14433</v>
      </c>
    </row>
    <row r="242" ht="153">
      <c r="A242" s="1" t="s">
        <v>441</v>
      </c>
      <c r="E242" s="27" t="s">
        <v>13771</v>
      </c>
    </row>
    <row r="243">
      <c r="A243" s="1" t="s">
        <v>429</v>
      </c>
      <c r="C243" s="22" t="s">
        <v>12129</v>
      </c>
      <c r="E243" s="23" t="s">
        <v>14446</v>
      </c>
      <c r="L243" s="24">
        <f>SUMIFS(L244:L247,A244:A247,"P")</f>
        <v>0</v>
      </c>
      <c r="M243" s="24">
        <f>SUMIFS(M244:M247,A244:A247,"P")</f>
        <v>0</v>
      </c>
      <c r="N243" s="25"/>
    </row>
    <row r="244">
      <c r="A244" s="1" t="s">
        <v>432</v>
      </c>
      <c r="B244" s="1">
        <v>58</v>
      </c>
      <c r="C244" s="26" t="s">
        <v>12960</v>
      </c>
      <c r="D244" t="s">
        <v>434</v>
      </c>
      <c r="E244" s="27" t="s">
        <v>12961</v>
      </c>
      <c r="F244" s="28" t="s">
        <v>496</v>
      </c>
      <c r="G244" s="29">
        <v>2</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14421</v>
      </c>
    </row>
    <row r="247" ht="63.75">
      <c r="A247" s="1" t="s">
        <v>441</v>
      </c>
      <c r="E247" s="27" t="s">
        <v>12957</v>
      </c>
    </row>
    <row r="248">
      <c r="A248" s="1" t="s">
        <v>429</v>
      </c>
      <c r="C248" s="22" t="s">
        <v>532</v>
      </c>
      <c r="E248" s="23" t="s">
        <v>13551</v>
      </c>
      <c r="L248" s="24">
        <f>SUMIFS(L249:L256,A249:A256,"P")</f>
        <v>0</v>
      </c>
      <c r="M248" s="24">
        <f>SUMIFS(M249:M256,A249:A256,"P")</f>
        <v>0</v>
      </c>
      <c r="N248" s="25"/>
    </row>
    <row r="249">
      <c r="A249" s="1" t="s">
        <v>432</v>
      </c>
      <c r="B249" s="1">
        <v>59</v>
      </c>
      <c r="C249" s="26" t="s">
        <v>14162</v>
      </c>
      <c r="D249" t="s">
        <v>434</v>
      </c>
      <c r="E249" s="27" t="s">
        <v>14163</v>
      </c>
      <c r="F249" s="28" t="s">
        <v>436</v>
      </c>
      <c r="G249" s="29">
        <v>120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14414</v>
      </c>
    </row>
    <row r="252" ht="153">
      <c r="A252" s="1" t="s">
        <v>441</v>
      </c>
      <c r="E252" s="27" t="s">
        <v>14164</v>
      </c>
    </row>
    <row r="253">
      <c r="A253" s="1" t="s">
        <v>432</v>
      </c>
      <c r="B253" s="1">
        <v>60</v>
      </c>
      <c r="C253" s="26" t="s">
        <v>14310</v>
      </c>
      <c r="D253" t="s">
        <v>434</v>
      </c>
      <c r="E253" s="27" t="s">
        <v>14311</v>
      </c>
      <c r="F253" s="28" t="s">
        <v>444</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14414</v>
      </c>
    </row>
    <row r="256" ht="114.75">
      <c r="A256" s="1" t="s">
        <v>441</v>
      </c>
      <c r="E256" s="27" t="s">
        <v>14255</v>
      </c>
    </row>
    <row r="257">
      <c r="A257" s="1" t="s">
        <v>429</v>
      </c>
      <c r="C257" s="22" t="s">
        <v>559</v>
      </c>
      <c r="E257" s="23" t="s">
        <v>893</v>
      </c>
      <c r="L257" s="24">
        <f>SUMIFS(L258:L273,A258:A273,"P")</f>
        <v>0</v>
      </c>
      <c r="M257" s="24">
        <f>SUMIFS(M258:M273,A258:A273,"P")</f>
        <v>0</v>
      </c>
      <c r="N257" s="25"/>
    </row>
    <row r="258" ht="25.5">
      <c r="A258" s="1" t="s">
        <v>432</v>
      </c>
      <c r="B258" s="1">
        <v>61</v>
      </c>
      <c r="C258" s="26" t="s">
        <v>561</v>
      </c>
      <c r="D258" t="s">
        <v>562</v>
      </c>
      <c r="E258" s="27" t="s">
        <v>563</v>
      </c>
      <c r="F258" s="28" t="s">
        <v>476</v>
      </c>
      <c r="G258" s="29">
        <v>77</v>
      </c>
      <c r="H258" s="28">
        <v>0</v>
      </c>
      <c r="I258" s="30">
        <f>ROUND(G258*H258,P4)</f>
        <v>0</v>
      </c>
      <c r="L258" s="31">
        <v>0</v>
      </c>
      <c r="M258" s="24">
        <f>ROUND(G258*L258,P4)</f>
        <v>0</v>
      </c>
      <c r="N258" s="25" t="s">
        <v>13472</v>
      </c>
      <c r="O258" s="32">
        <f>M258*AA258</f>
        <v>0</v>
      </c>
      <c r="P258" s="1">
        <v>3</v>
      </c>
      <c r="AA258" s="1">
        <f>IF(P258=1,$O$3,IF(P258=2,$O$4,$O$5))</f>
        <v>0</v>
      </c>
    </row>
    <row r="259" ht="38.25">
      <c r="A259" s="1" t="s">
        <v>437</v>
      </c>
      <c r="E259" s="27" t="s">
        <v>564</v>
      </c>
    </row>
    <row r="260">
      <c r="A260" s="1" t="s">
        <v>439</v>
      </c>
      <c r="E260" s="33" t="s">
        <v>14414</v>
      </c>
    </row>
    <row r="261" ht="153">
      <c r="A261" s="1" t="s">
        <v>441</v>
      </c>
      <c r="E261" s="27" t="s">
        <v>566</v>
      </c>
    </row>
    <row r="262" ht="38.25">
      <c r="A262" s="1" t="s">
        <v>432</v>
      </c>
      <c r="B262" s="1">
        <v>62</v>
      </c>
      <c r="C262" s="26" t="s">
        <v>901</v>
      </c>
      <c r="D262" t="s">
        <v>562</v>
      </c>
      <c r="E262" s="27" t="s">
        <v>1060</v>
      </c>
      <c r="F262" s="28" t="s">
        <v>476</v>
      </c>
      <c r="G262" s="29">
        <v>5.5</v>
      </c>
      <c r="H262" s="28">
        <v>0</v>
      </c>
      <c r="I262" s="30">
        <f>ROUND(G262*H262,P4)</f>
        <v>0</v>
      </c>
      <c r="L262" s="31">
        <v>0</v>
      </c>
      <c r="M262" s="24">
        <f>ROUND(G262*L262,P4)</f>
        <v>0</v>
      </c>
      <c r="N262" s="25" t="s">
        <v>13472</v>
      </c>
      <c r="O262" s="32">
        <f>M262*AA262</f>
        <v>0</v>
      </c>
      <c r="P262" s="1">
        <v>3</v>
      </c>
      <c r="AA262" s="1">
        <f>IF(P262=1,$O$3,IF(P262=2,$O$4,$O$5))</f>
        <v>0</v>
      </c>
    </row>
    <row r="263" ht="38.25">
      <c r="A263" s="1" t="s">
        <v>437</v>
      </c>
      <c r="E263" s="27" t="s">
        <v>564</v>
      </c>
    </row>
    <row r="264">
      <c r="A264" s="1" t="s">
        <v>439</v>
      </c>
      <c r="E264" s="33" t="s">
        <v>14433</v>
      </c>
    </row>
    <row r="265" ht="153">
      <c r="A265" s="1" t="s">
        <v>441</v>
      </c>
      <c r="E265" s="27" t="s">
        <v>566</v>
      </c>
    </row>
    <row r="266" ht="38.25">
      <c r="A266" s="1" t="s">
        <v>432</v>
      </c>
      <c r="B266" s="1">
        <v>63</v>
      </c>
      <c r="C266" s="26" t="s">
        <v>5267</v>
      </c>
      <c r="D266" t="s">
        <v>562</v>
      </c>
      <c r="E266" s="27" t="s">
        <v>5268</v>
      </c>
      <c r="F266" s="28" t="s">
        <v>476</v>
      </c>
      <c r="G266" s="29">
        <v>0.29999999999999999</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5269</v>
      </c>
    </row>
    <row r="268">
      <c r="A268" s="1" t="s">
        <v>439</v>
      </c>
      <c r="E268" s="33" t="s">
        <v>14433</v>
      </c>
    </row>
    <row r="269" ht="153">
      <c r="A269" s="1" t="s">
        <v>441</v>
      </c>
      <c r="E269" s="27" t="s">
        <v>1108</v>
      </c>
    </row>
    <row r="270" ht="25.5">
      <c r="A270" s="1" t="s">
        <v>432</v>
      </c>
      <c r="B270" s="1">
        <v>64</v>
      </c>
      <c r="C270" s="26" t="s">
        <v>5270</v>
      </c>
      <c r="D270" t="s">
        <v>562</v>
      </c>
      <c r="E270" s="27" t="s">
        <v>5271</v>
      </c>
      <c r="F270" s="28" t="s">
        <v>476</v>
      </c>
      <c r="G270" s="29">
        <v>0.40000000000000002</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4949</v>
      </c>
    </row>
    <row r="272">
      <c r="A272" s="1" t="s">
        <v>439</v>
      </c>
      <c r="E272" s="33" t="s">
        <v>14433</v>
      </c>
    </row>
    <row r="273" ht="153">
      <c r="A273" s="1" t="s">
        <v>441</v>
      </c>
      <c r="E273" s="27" t="s">
        <v>566</v>
      </c>
    </row>
  </sheetData>
  <sheetProtection sheet="1" objects="1" scenarios="1" spinCount="100000" saltValue="zZUJloveBm7gT+BCONewBGGOEypKnMsJz6bnfm74REDpgiTYa7l42kfgqLgNEo8j7VOHa/Qi2gUZ13BvD/K79g==" hashValue="/Q7BUkG9fEM5tYOGN1hNqd7cOqCC3ee8NQA/dCR2WzvMnizlYutJow9G4wE5agpeECV1nFtQuQrgISdg8ksu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14447</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305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14448</v>
      </c>
    </row>
    <row r="13">
      <c r="A13" s="1" t="s">
        <v>441</v>
      </c>
      <c r="E13" s="27" t="s">
        <v>13445</v>
      </c>
    </row>
    <row r="14">
      <c r="A14" s="1" t="s">
        <v>432</v>
      </c>
      <c r="B14" s="1">
        <v>2</v>
      </c>
      <c r="C14" s="26" t="s">
        <v>1246</v>
      </c>
      <c r="D14" t="s">
        <v>434</v>
      </c>
      <c r="E14" s="27" t="s">
        <v>1247</v>
      </c>
      <c r="F14" s="28" t="s">
        <v>444</v>
      </c>
      <c r="G14" s="29">
        <v>65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14448</v>
      </c>
    </row>
    <row r="17" ht="204">
      <c r="A17" s="1" t="s">
        <v>441</v>
      </c>
      <c r="E17" s="27" t="s">
        <v>14367</v>
      </c>
    </row>
    <row r="18">
      <c r="A18" s="1" t="s">
        <v>432</v>
      </c>
      <c r="B18" s="1">
        <v>3</v>
      </c>
      <c r="C18" s="26" t="s">
        <v>931</v>
      </c>
      <c r="D18" t="s">
        <v>434</v>
      </c>
      <c r="E18" s="27" t="s">
        <v>932</v>
      </c>
      <c r="F18" s="28" t="s">
        <v>444</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14448</v>
      </c>
    </row>
    <row r="21" ht="153">
      <c r="A21" s="1" t="s">
        <v>441</v>
      </c>
      <c r="E21" s="27" t="s">
        <v>13446</v>
      </c>
    </row>
    <row r="22">
      <c r="A22" s="1" t="s">
        <v>432</v>
      </c>
      <c r="B22" s="1">
        <v>4</v>
      </c>
      <c r="C22" s="26" t="s">
        <v>13447</v>
      </c>
      <c r="D22" t="s">
        <v>434</v>
      </c>
      <c r="E22" s="27" t="s">
        <v>13448</v>
      </c>
      <c r="F22" s="28" t="s">
        <v>436</v>
      </c>
      <c r="G22" s="29">
        <v>305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14448</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5.5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14448</v>
      </c>
    </row>
    <row r="30" ht="38.25">
      <c r="A30" s="1" t="s">
        <v>441</v>
      </c>
      <c r="E30" s="27" t="s">
        <v>839</v>
      </c>
    </row>
    <row r="31">
      <c r="A31" s="1" t="s">
        <v>429</v>
      </c>
      <c r="C31" s="22" t="s">
        <v>4099</v>
      </c>
      <c r="E31" s="23" t="s">
        <v>13450</v>
      </c>
      <c r="L31" s="24">
        <f>SUMIFS(L32:L87,A32:A87,"P")</f>
        <v>0</v>
      </c>
      <c r="M31" s="24">
        <f>SUMIFS(M32:M87,A32:A87,"P")</f>
        <v>0</v>
      </c>
      <c r="N31" s="25"/>
    </row>
    <row r="32">
      <c r="A32" s="1" t="s">
        <v>432</v>
      </c>
      <c r="B32" s="1">
        <v>6</v>
      </c>
      <c r="C32" s="26" t="s">
        <v>13453</v>
      </c>
      <c r="D32" t="s">
        <v>434</v>
      </c>
      <c r="E32" s="27" t="s">
        <v>13454</v>
      </c>
      <c r="F32" s="28" t="s">
        <v>496</v>
      </c>
      <c r="G32" s="29">
        <v>12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14448</v>
      </c>
    </row>
    <row r="35" ht="51">
      <c r="A35" s="1" t="s">
        <v>441</v>
      </c>
      <c r="E35" s="27" t="s">
        <v>13455</v>
      </c>
    </row>
    <row r="36">
      <c r="A36" s="1" t="s">
        <v>432</v>
      </c>
      <c r="B36" s="1">
        <v>7</v>
      </c>
      <c r="C36" s="26" t="s">
        <v>13456</v>
      </c>
      <c r="D36" t="s">
        <v>434</v>
      </c>
      <c r="E36" s="27" t="s">
        <v>13457</v>
      </c>
      <c r="F36" s="28" t="s">
        <v>467</v>
      </c>
      <c r="G36" s="29">
        <v>301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14448</v>
      </c>
    </row>
    <row r="39" ht="38.25">
      <c r="A39" s="1" t="s">
        <v>441</v>
      </c>
      <c r="E39" s="27" t="s">
        <v>13458</v>
      </c>
    </row>
    <row r="40">
      <c r="A40" s="1" t="s">
        <v>432</v>
      </c>
      <c r="B40" s="1">
        <v>8</v>
      </c>
      <c r="C40" s="26" t="s">
        <v>995</v>
      </c>
      <c r="D40" t="s">
        <v>434</v>
      </c>
      <c r="E40" s="27" t="s">
        <v>996</v>
      </c>
      <c r="F40" s="28" t="s">
        <v>467</v>
      </c>
      <c r="G40" s="29">
        <v>301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14448</v>
      </c>
    </row>
    <row r="43" ht="76.5">
      <c r="A43" s="1" t="s">
        <v>441</v>
      </c>
      <c r="E43" s="27" t="s">
        <v>13459</v>
      </c>
    </row>
    <row r="44" ht="25.5">
      <c r="A44" s="1" t="s">
        <v>432</v>
      </c>
      <c r="B44" s="1">
        <v>9</v>
      </c>
      <c r="C44" s="26" t="s">
        <v>13460</v>
      </c>
      <c r="D44" t="s">
        <v>434</v>
      </c>
      <c r="E44" s="27" t="s">
        <v>9527</v>
      </c>
      <c r="F44" s="28" t="s">
        <v>467</v>
      </c>
      <c r="G44" s="29">
        <v>301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14448</v>
      </c>
    </row>
    <row r="47" ht="76.5">
      <c r="A47" s="1" t="s">
        <v>441</v>
      </c>
      <c r="E47" s="27" t="s">
        <v>13461</v>
      </c>
    </row>
    <row r="48" ht="25.5">
      <c r="A48" s="1" t="s">
        <v>432</v>
      </c>
      <c r="B48" s="1">
        <v>10</v>
      </c>
      <c r="C48" s="26" t="s">
        <v>8402</v>
      </c>
      <c r="D48" t="s">
        <v>434</v>
      </c>
      <c r="E48" s="27" t="s">
        <v>8403</v>
      </c>
      <c r="F48" s="28" t="s">
        <v>467</v>
      </c>
      <c r="G48" s="29">
        <v>98</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14449</v>
      </c>
    </row>
    <row r="51" ht="25.5">
      <c r="A51" s="1" t="s">
        <v>441</v>
      </c>
      <c r="E51" s="27" t="s">
        <v>13464</v>
      </c>
    </row>
    <row r="52" ht="25.5">
      <c r="A52" s="1" t="s">
        <v>432</v>
      </c>
      <c r="B52" s="1">
        <v>11</v>
      </c>
      <c r="C52" s="26" t="s">
        <v>13883</v>
      </c>
      <c r="D52" t="s">
        <v>434</v>
      </c>
      <c r="E52" s="27" t="s">
        <v>13884</v>
      </c>
      <c r="F52" s="28" t="s">
        <v>467</v>
      </c>
      <c r="G52" s="29">
        <v>49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14449</v>
      </c>
    </row>
    <row r="55" ht="25.5">
      <c r="A55" s="1" t="s">
        <v>441</v>
      </c>
      <c r="E55" s="27" t="s">
        <v>13464</v>
      </c>
    </row>
    <row r="56">
      <c r="A56" s="1" t="s">
        <v>432</v>
      </c>
      <c r="B56" s="1">
        <v>12</v>
      </c>
      <c r="C56" s="26" t="s">
        <v>5258</v>
      </c>
      <c r="D56" t="s">
        <v>434</v>
      </c>
      <c r="E56" s="27" t="s">
        <v>4109</v>
      </c>
      <c r="F56" s="28" t="s">
        <v>496</v>
      </c>
      <c r="G56" s="29">
        <v>1157</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14448</v>
      </c>
    </row>
    <row r="59" ht="25.5">
      <c r="A59" s="1" t="s">
        <v>441</v>
      </c>
      <c r="E59" s="27" t="s">
        <v>13464</v>
      </c>
    </row>
    <row r="60">
      <c r="A60" s="1" t="s">
        <v>432</v>
      </c>
      <c r="B60" s="1">
        <v>13</v>
      </c>
      <c r="C60" s="26" t="s">
        <v>13465</v>
      </c>
      <c r="D60" t="s">
        <v>434</v>
      </c>
      <c r="E60" s="27" t="s">
        <v>13466</v>
      </c>
      <c r="F60" s="28" t="s">
        <v>496</v>
      </c>
      <c r="G60" s="29">
        <v>98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14448</v>
      </c>
    </row>
    <row r="63" ht="51">
      <c r="A63" s="1" t="s">
        <v>441</v>
      </c>
      <c r="E63" s="27" t="s">
        <v>13467</v>
      </c>
    </row>
    <row r="64">
      <c r="A64" s="1" t="s">
        <v>432</v>
      </c>
      <c r="B64" s="1">
        <v>14</v>
      </c>
      <c r="C64" s="26" t="s">
        <v>2077</v>
      </c>
      <c r="D64" t="s">
        <v>434</v>
      </c>
      <c r="E64" s="27" t="s">
        <v>2078</v>
      </c>
      <c r="F64" s="28" t="s">
        <v>496</v>
      </c>
      <c r="G64" s="29">
        <v>49</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14448</v>
      </c>
    </row>
    <row r="67" ht="51">
      <c r="A67" s="1" t="s">
        <v>441</v>
      </c>
      <c r="E67" s="27" t="s">
        <v>13467</v>
      </c>
    </row>
    <row r="68" ht="25.5">
      <c r="A68" s="1" t="s">
        <v>432</v>
      </c>
      <c r="B68" s="1">
        <v>15</v>
      </c>
      <c r="C68" s="26" t="s">
        <v>13468</v>
      </c>
      <c r="D68" t="s">
        <v>434</v>
      </c>
      <c r="E68" s="27" t="s">
        <v>13469</v>
      </c>
      <c r="F68" s="28" t="s">
        <v>496</v>
      </c>
      <c r="G68" s="29">
        <v>10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14448</v>
      </c>
    </row>
    <row r="71" ht="38.25">
      <c r="A71" s="1" t="s">
        <v>441</v>
      </c>
      <c r="E71" s="27" t="s">
        <v>13458</v>
      </c>
    </row>
    <row r="72">
      <c r="A72" s="1" t="s">
        <v>432</v>
      </c>
      <c r="B72" s="1">
        <v>16</v>
      </c>
      <c r="C72" s="26" t="s">
        <v>14144</v>
      </c>
      <c r="D72" t="s">
        <v>434</v>
      </c>
      <c r="E72" s="27" t="s">
        <v>14145</v>
      </c>
      <c r="F72" s="28" t="s">
        <v>467</v>
      </c>
      <c r="G72" s="29">
        <v>3700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14448</v>
      </c>
    </row>
    <row r="75" ht="51">
      <c r="A75" s="1" t="s">
        <v>441</v>
      </c>
      <c r="E75" s="27" t="s">
        <v>14146</v>
      </c>
    </row>
    <row r="76">
      <c r="A76" s="1" t="s">
        <v>432</v>
      </c>
      <c r="B76" s="1">
        <v>17</v>
      </c>
      <c r="C76" s="26" t="s">
        <v>13719</v>
      </c>
      <c r="D76" t="s">
        <v>434</v>
      </c>
      <c r="E76" s="27" t="s">
        <v>13720</v>
      </c>
      <c r="F76" s="28" t="s">
        <v>467</v>
      </c>
      <c r="G76" s="29">
        <v>500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14448</v>
      </c>
    </row>
    <row r="79" ht="25.5">
      <c r="A79" s="1" t="s">
        <v>441</v>
      </c>
      <c r="E79" s="27" t="s">
        <v>13464</v>
      </c>
    </row>
    <row r="80">
      <c r="A80" s="1" t="s">
        <v>432</v>
      </c>
      <c r="B80" s="1">
        <v>18</v>
      </c>
      <c r="C80" s="26" t="s">
        <v>13722</v>
      </c>
      <c r="D80" t="s">
        <v>434</v>
      </c>
      <c r="E80" s="27" t="s">
        <v>13723</v>
      </c>
      <c r="F80" s="28" t="s">
        <v>467</v>
      </c>
      <c r="G80" s="29">
        <v>100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14448</v>
      </c>
    </row>
    <row r="83" ht="25.5">
      <c r="A83" s="1" t="s">
        <v>441</v>
      </c>
      <c r="E83" s="27" t="s">
        <v>14148</v>
      </c>
    </row>
    <row r="84">
      <c r="A84" s="1" t="s">
        <v>432</v>
      </c>
      <c r="B84" s="1">
        <v>19</v>
      </c>
      <c r="C84" s="26" t="s">
        <v>13477</v>
      </c>
      <c r="D84" t="s">
        <v>434</v>
      </c>
      <c r="E84" s="27" t="s">
        <v>13478</v>
      </c>
      <c r="F84" s="28" t="s">
        <v>436</v>
      </c>
      <c r="G84" s="29">
        <v>760</v>
      </c>
      <c r="H84" s="28">
        <v>0</v>
      </c>
      <c r="I84" s="30">
        <f>ROUND(G84*H84,P4)</f>
        <v>0</v>
      </c>
      <c r="L84" s="31">
        <v>0</v>
      </c>
      <c r="M84" s="24">
        <f>ROUND(G84*L84,P4)</f>
        <v>0</v>
      </c>
      <c r="N84" s="25" t="s">
        <v>13472</v>
      </c>
      <c r="O84" s="32">
        <f>M84*AA84</f>
        <v>0</v>
      </c>
      <c r="P84" s="1">
        <v>3</v>
      </c>
      <c r="AA84" s="1">
        <f>IF(P84=1,$O$3,IF(P84=2,$O$4,$O$5))</f>
        <v>0</v>
      </c>
    </row>
    <row r="85">
      <c r="A85" s="1" t="s">
        <v>437</v>
      </c>
      <c r="E85" s="27" t="s">
        <v>434</v>
      </c>
    </row>
    <row r="86">
      <c r="A86" s="1" t="s">
        <v>439</v>
      </c>
      <c r="E86" s="33" t="s">
        <v>14448</v>
      </c>
    </row>
    <row r="87" ht="102">
      <c r="A87" s="1" t="s">
        <v>441</v>
      </c>
      <c r="E87" s="27" t="s">
        <v>13479</v>
      </c>
    </row>
    <row r="88">
      <c r="A88" s="1" t="s">
        <v>429</v>
      </c>
      <c r="C88" s="22" t="s">
        <v>2556</v>
      </c>
      <c r="E88" s="23" t="s">
        <v>4114</v>
      </c>
      <c r="L88" s="24">
        <f>SUMIFS(L89:L92,A89:A92,"P")</f>
        <v>0</v>
      </c>
      <c r="M88" s="24">
        <f>SUMIFS(M89:M92,A89:A92,"P")</f>
        <v>0</v>
      </c>
      <c r="N88" s="25"/>
    </row>
    <row r="89">
      <c r="A89" s="1" t="s">
        <v>432</v>
      </c>
      <c r="B89" s="1">
        <v>20</v>
      </c>
      <c r="C89" s="26" t="s">
        <v>13887</v>
      </c>
      <c r="D89" t="s">
        <v>434</v>
      </c>
      <c r="E89" s="27" t="s">
        <v>4131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14450</v>
      </c>
    </row>
    <row r="92" ht="38.25">
      <c r="A92" s="1" t="s">
        <v>441</v>
      </c>
      <c r="E92" s="27" t="s">
        <v>14336</v>
      </c>
    </row>
    <row r="93">
      <c r="A93" s="1" t="s">
        <v>429</v>
      </c>
      <c r="C93" s="22" t="s">
        <v>4140</v>
      </c>
      <c r="E93" s="23" t="s">
        <v>4141</v>
      </c>
      <c r="L93" s="24">
        <f>SUMIFS(L94:L149,A94:A149,"P")</f>
        <v>0</v>
      </c>
      <c r="M93" s="24">
        <f>SUMIFS(M94:M149,A94:A149,"P")</f>
        <v>0</v>
      </c>
      <c r="N93" s="25"/>
    </row>
    <row r="94" ht="25.5">
      <c r="A94" s="1" t="s">
        <v>432</v>
      </c>
      <c r="B94" s="1">
        <v>21</v>
      </c>
      <c r="C94" s="26" t="s">
        <v>2988</v>
      </c>
      <c r="D94" t="s">
        <v>434</v>
      </c>
      <c r="E94" s="27" t="s">
        <v>2989</v>
      </c>
      <c r="F94" s="28" t="s">
        <v>467</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13547</v>
      </c>
    </row>
    <row r="97" ht="38.25">
      <c r="A97" s="1" t="s">
        <v>441</v>
      </c>
      <c r="E97" s="27" t="s">
        <v>13481</v>
      </c>
    </row>
    <row r="98">
      <c r="A98" s="1" t="s">
        <v>432</v>
      </c>
      <c r="B98" s="1">
        <v>22</v>
      </c>
      <c r="C98" s="26" t="s">
        <v>2991</v>
      </c>
      <c r="D98" t="s">
        <v>434</v>
      </c>
      <c r="E98" s="27" t="s">
        <v>2992</v>
      </c>
      <c r="F98" s="28" t="s">
        <v>467</v>
      </c>
      <c r="G98" s="29">
        <v>22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13547</v>
      </c>
    </row>
    <row r="101" ht="38.25">
      <c r="A101" s="1" t="s">
        <v>441</v>
      </c>
      <c r="E101" s="27" t="s">
        <v>13481</v>
      </c>
    </row>
    <row r="102">
      <c r="A102" s="1" t="s">
        <v>432</v>
      </c>
      <c r="B102" s="1">
        <v>23</v>
      </c>
      <c r="C102" s="26" t="s">
        <v>2994</v>
      </c>
      <c r="D102" t="s">
        <v>434</v>
      </c>
      <c r="E102" s="27" t="s">
        <v>2995</v>
      </c>
      <c r="F102" s="28" t="s">
        <v>467</v>
      </c>
      <c r="G102" s="29">
        <v>30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13547</v>
      </c>
    </row>
    <row r="105" ht="38.25">
      <c r="A105" s="1" t="s">
        <v>441</v>
      </c>
      <c r="E105" s="27" t="s">
        <v>13481</v>
      </c>
    </row>
    <row r="106">
      <c r="A106" s="1" t="s">
        <v>432</v>
      </c>
      <c r="B106" s="1">
        <v>24</v>
      </c>
      <c r="C106" s="26" t="s">
        <v>13562</v>
      </c>
      <c r="D106" t="s">
        <v>434</v>
      </c>
      <c r="E106" s="27" t="s">
        <v>13563</v>
      </c>
      <c r="F106" s="28" t="s">
        <v>467</v>
      </c>
      <c r="G106" s="29">
        <v>120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13547</v>
      </c>
    </row>
    <row r="109" ht="38.25">
      <c r="A109" s="1" t="s">
        <v>441</v>
      </c>
      <c r="E109" s="27" t="s">
        <v>13481</v>
      </c>
    </row>
    <row r="110">
      <c r="A110" s="1" t="s">
        <v>432</v>
      </c>
      <c r="B110" s="1">
        <v>25</v>
      </c>
      <c r="C110" s="26" t="s">
        <v>13889</v>
      </c>
      <c r="D110" t="s">
        <v>434</v>
      </c>
      <c r="E110" s="27" t="s">
        <v>13890</v>
      </c>
      <c r="F110" s="28" t="s">
        <v>467</v>
      </c>
      <c r="G110" s="29">
        <v>10701</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13547</v>
      </c>
    </row>
    <row r="113" ht="38.25">
      <c r="A113" s="1" t="s">
        <v>441</v>
      </c>
      <c r="E113" s="27" t="s">
        <v>13481</v>
      </c>
    </row>
    <row r="114" ht="25.5">
      <c r="A114" s="1" t="s">
        <v>432</v>
      </c>
      <c r="B114" s="1">
        <v>26</v>
      </c>
      <c r="C114" s="26" t="s">
        <v>2999</v>
      </c>
      <c r="D114" t="s">
        <v>434</v>
      </c>
      <c r="E114" s="27" t="s">
        <v>3000</v>
      </c>
      <c r="F114" s="28" t="s">
        <v>496</v>
      </c>
      <c r="G114" s="29">
        <v>4</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13547</v>
      </c>
    </row>
    <row r="117" ht="38.25">
      <c r="A117" s="1" t="s">
        <v>441</v>
      </c>
      <c r="E117" s="27" t="s">
        <v>13488</v>
      </c>
    </row>
    <row r="118" ht="25.5">
      <c r="A118" s="1" t="s">
        <v>432</v>
      </c>
      <c r="B118" s="1">
        <v>27</v>
      </c>
      <c r="C118" s="26" t="s">
        <v>3002</v>
      </c>
      <c r="D118" t="s">
        <v>434</v>
      </c>
      <c r="E118" s="27" t="s">
        <v>3003</v>
      </c>
      <c r="F118" s="28" t="s">
        <v>496</v>
      </c>
      <c r="G118" s="29">
        <v>6</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13547</v>
      </c>
    </row>
    <row r="121" ht="38.25">
      <c r="A121" s="1" t="s">
        <v>441</v>
      </c>
      <c r="E121" s="27" t="s">
        <v>13488</v>
      </c>
    </row>
    <row r="122" ht="25.5">
      <c r="A122" s="1" t="s">
        <v>432</v>
      </c>
      <c r="B122" s="1">
        <v>28</v>
      </c>
      <c r="C122" s="26" t="s">
        <v>3005</v>
      </c>
      <c r="D122" t="s">
        <v>434</v>
      </c>
      <c r="E122" s="27" t="s">
        <v>3006</v>
      </c>
      <c r="F122" s="28" t="s">
        <v>496</v>
      </c>
      <c r="G122" s="29">
        <v>2</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13547</v>
      </c>
    </row>
    <row r="125" ht="38.25">
      <c r="A125" s="1" t="s">
        <v>441</v>
      </c>
      <c r="E125" s="27" t="s">
        <v>13488</v>
      </c>
    </row>
    <row r="126" ht="25.5">
      <c r="A126" s="1" t="s">
        <v>432</v>
      </c>
      <c r="B126" s="1">
        <v>29</v>
      </c>
      <c r="C126" s="26" t="s">
        <v>13564</v>
      </c>
      <c r="D126" t="s">
        <v>434</v>
      </c>
      <c r="E126" s="27" t="s">
        <v>13565</v>
      </c>
      <c r="F126" s="28" t="s">
        <v>496</v>
      </c>
      <c r="G126" s="29">
        <v>24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13547</v>
      </c>
    </row>
    <row r="129" ht="38.25">
      <c r="A129" s="1" t="s">
        <v>441</v>
      </c>
      <c r="E129" s="27" t="s">
        <v>13488</v>
      </c>
    </row>
    <row r="130" ht="25.5">
      <c r="A130" s="1" t="s">
        <v>432</v>
      </c>
      <c r="B130" s="1">
        <v>30</v>
      </c>
      <c r="C130" s="26" t="s">
        <v>13893</v>
      </c>
      <c r="D130" t="s">
        <v>434</v>
      </c>
      <c r="E130" s="27" t="s">
        <v>13894</v>
      </c>
      <c r="F130" s="28" t="s">
        <v>496</v>
      </c>
      <c r="G130" s="29">
        <v>98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13547</v>
      </c>
    </row>
    <row r="133" ht="38.25">
      <c r="A133" s="1" t="s">
        <v>441</v>
      </c>
      <c r="E133" s="27" t="s">
        <v>13488</v>
      </c>
    </row>
    <row r="134">
      <c r="A134" s="1" t="s">
        <v>432</v>
      </c>
      <c r="B134" s="1">
        <v>31</v>
      </c>
      <c r="C134" s="26" t="s">
        <v>13895</v>
      </c>
      <c r="D134" t="s">
        <v>434</v>
      </c>
      <c r="E134" s="27" t="s">
        <v>13896</v>
      </c>
      <c r="F134" s="28" t="s">
        <v>496</v>
      </c>
      <c r="G134" s="29">
        <v>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13547</v>
      </c>
    </row>
    <row r="137" ht="38.25">
      <c r="A137" s="1" t="s">
        <v>441</v>
      </c>
      <c r="E137" s="27" t="s">
        <v>13488</v>
      </c>
    </row>
    <row r="138">
      <c r="A138" s="1" t="s">
        <v>432</v>
      </c>
      <c r="B138" s="1">
        <v>32</v>
      </c>
      <c r="C138" s="26" t="s">
        <v>3980</v>
      </c>
      <c r="D138" t="s">
        <v>434</v>
      </c>
      <c r="E138" s="27" t="s">
        <v>3981</v>
      </c>
      <c r="F138" s="28" t="s">
        <v>467</v>
      </c>
      <c r="G138" s="29">
        <v>10701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13547</v>
      </c>
    </row>
    <row r="141" ht="25.5">
      <c r="A141" s="1" t="s">
        <v>441</v>
      </c>
      <c r="E141" s="27" t="s">
        <v>13493</v>
      </c>
    </row>
    <row r="142">
      <c r="A142" s="1" t="s">
        <v>432</v>
      </c>
      <c r="B142" s="1">
        <v>33</v>
      </c>
      <c r="C142" s="26" t="s">
        <v>13345</v>
      </c>
      <c r="D142" t="s">
        <v>434</v>
      </c>
      <c r="E142" s="27" t="s">
        <v>13346</v>
      </c>
      <c r="F142" s="28" t="s">
        <v>467</v>
      </c>
      <c r="G142" s="29">
        <v>500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14451</v>
      </c>
    </row>
    <row r="145" ht="51">
      <c r="A145" s="1" t="s">
        <v>441</v>
      </c>
      <c r="E145" s="27" t="s">
        <v>13495</v>
      </c>
    </row>
    <row r="146">
      <c r="A146" s="1" t="s">
        <v>432</v>
      </c>
      <c r="B146" s="1">
        <v>34</v>
      </c>
      <c r="C146" s="26" t="s">
        <v>14452</v>
      </c>
      <c r="D146" t="s">
        <v>434</v>
      </c>
      <c r="E146" s="27" t="s">
        <v>14152</v>
      </c>
      <c r="F146" s="28" t="s">
        <v>467</v>
      </c>
      <c r="G146" s="29">
        <v>10</v>
      </c>
      <c r="H146" s="28">
        <v>0</v>
      </c>
      <c r="I146" s="30">
        <f>ROUND(G146*H146,P4)</f>
        <v>0</v>
      </c>
      <c r="L146" s="31">
        <v>0</v>
      </c>
      <c r="M146" s="24">
        <f>ROUND(G146*L146,P4)</f>
        <v>0</v>
      </c>
      <c r="N146" s="25" t="s">
        <v>13472</v>
      </c>
      <c r="O146" s="32">
        <f>M146*AA146</f>
        <v>0</v>
      </c>
      <c r="P146" s="1">
        <v>3</v>
      </c>
      <c r="AA146" s="1">
        <f>IF(P146=1,$O$3,IF(P146=2,$O$4,$O$5))</f>
        <v>0</v>
      </c>
    </row>
    <row r="147">
      <c r="A147" s="1" t="s">
        <v>437</v>
      </c>
      <c r="E147" s="27" t="s">
        <v>434</v>
      </c>
    </row>
    <row r="148">
      <c r="A148" s="1" t="s">
        <v>439</v>
      </c>
      <c r="E148" s="33" t="s">
        <v>13547</v>
      </c>
    </row>
    <row r="149" ht="38.25">
      <c r="A149" s="1" t="s">
        <v>441</v>
      </c>
      <c r="E149" s="27" t="s">
        <v>13484</v>
      </c>
    </row>
    <row r="150">
      <c r="A150" s="1" t="s">
        <v>429</v>
      </c>
      <c r="C150" s="22" t="s">
        <v>8989</v>
      </c>
      <c r="E150" s="23" t="s">
        <v>13496</v>
      </c>
      <c r="L150" s="24">
        <f>SUMIFS(L151:L182,A151:A182,"P")</f>
        <v>0</v>
      </c>
      <c r="M150" s="24">
        <f>SUMIFS(M151:M182,A151:A182,"P")</f>
        <v>0</v>
      </c>
      <c r="N150" s="25"/>
    </row>
    <row r="151" ht="25.5">
      <c r="A151" s="1" t="s">
        <v>432</v>
      </c>
      <c r="B151" s="1">
        <v>35</v>
      </c>
      <c r="C151" s="26" t="s">
        <v>14155</v>
      </c>
      <c r="D151" t="s">
        <v>434</v>
      </c>
      <c r="E151" s="27" t="s">
        <v>14156</v>
      </c>
      <c r="F151" s="28" t="s">
        <v>496</v>
      </c>
      <c r="G151" s="29">
        <v>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14449</v>
      </c>
    </row>
    <row r="154" ht="51">
      <c r="A154" s="1" t="s">
        <v>441</v>
      </c>
      <c r="E154" s="27" t="s">
        <v>14157</v>
      </c>
    </row>
    <row r="155" ht="25.5">
      <c r="A155" s="1" t="s">
        <v>432</v>
      </c>
      <c r="B155" s="1">
        <v>36</v>
      </c>
      <c r="C155" s="26" t="s">
        <v>14158</v>
      </c>
      <c r="D155" t="s">
        <v>434</v>
      </c>
      <c r="E155" s="27" t="s">
        <v>14159</v>
      </c>
      <c r="F155" s="28" t="s">
        <v>496</v>
      </c>
      <c r="G155" s="29">
        <v>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14449</v>
      </c>
    </row>
    <row r="158" ht="51">
      <c r="A158" s="1" t="s">
        <v>441</v>
      </c>
      <c r="E158" s="27" t="s">
        <v>14157</v>
      </c>
    </row>
    <row r="159" ht="38.25">
      <c r="A159" s="1" t="s">
        <v>432</v>
      </c>
      <c r="B159" s="1">
        <v>37</v>
      </c>
      <c r="C159" s="26" t="s">
        <v>13905</v>
      </c>
      <c r="D159" t="s">
        <v>434</v>
      </c>
      <c r="E159" s="27" t="s">
        <v>13906</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14449</v>
      </c>
    </row>
    <row r="162" ht="38.25">
      <c r="A162" s="1" t="s">
        <v>441</v>
      </c>
      <c r="E162" s="27" t="s">
        <v>14160</v>
      </c>
    </row>
    <row r="163" ht="38.25">
      <c r="A163" s="1" t="s">
        <v>432</v>
      </c>
      <c r="B163" s="1">
        <v>38</v>
      </c>
      <c r="C163" s="26" t="s">
        <v>14453</v>
      </c>
      <c r="D163" t="s">
        <v>434</v>
      </c>
      <c r="E163" s="27" t="s">
        <v>14454</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14317</v>
      </c>
    </row>
    <row r="166" ht="38.25">
      <c r="A166" s="1" t="s">
        <v>441</v>
      </c>
      <c r="E166" s="27" t="s">
        <v>14455</v>
      </c>
    </row>
    <row r="167">
      <c r="A167" s="1" t="s">
        <v>432</v>
      </c>
      <c r="B167" s="1">
        <v>39</v>
      </c>
      <c r="C167" s="26" t="s">
        <v>13911</v>
      </c>
      <c r="D167" t="s">
        <v>434</v>
      </c>
      <c r="E167" s="27" t="s">
        <v>13912</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14147</v>
      </c>
    </row>
    <row r="170" ht="63.75">
      <c r="A170" s="1" t="s">
        <v>441</v>
      </c>
      <c r="E170" s="27" t="s">
        <v>13518</v>
      </c>
    </row>
    <row r="171">
      <c r="A171" s="1" t="s">
        <v>432</v>
      </c>
      <c r="B171" s="1">
        <v>40</v>
      </c>
      <c r="C171" s="26" t="s">
        <v>13852</v>
      </c>
      <c r="D171" t="s">
        <v>434</v>
      </c>
      <c r="E171" s="27" t="s">
        <v>13853</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14147</v>
      </c>
    </row>
    <row r="174" ht="63.75">
      <c r="A174" s="1" t="s">
        <v>441</v>
      </c>
      <c r="E174" s="27" t="s">
        <v>13518</v>
      </c>
    </row>
    <row r="175" ht="25.5">
      <c r="A175" s="1" t="s">
        <v>432</v>
      </c>
      <c r="B175" s="1">
        <v>41</v>
      </c>
      <c r="C175" s="26" t="s">
        <v>14456</v>
      </c>
      <c r="D175" t="s">
        <v>434</v>
      </c>
      <c r="E175" s="27" t="s">
        <v>14457</v>
      </c>
      <c r="F175" s="28" t="s">
        <v>496</v>
      </c>
      <c r="G175" s="29">
        <v>2</v>
      </c>
      <c r="H175" s="28">
        <v>0</v>
      </c>
      <c r="I175" s="30">
        <f>ROUND(G175*H175,P4)</f>
        <v>0</v>
      </c>
      <c r="L175" s="31">
        <v>0</v>
      </c>
      <c r="M175" s="24">
        <f>ROUND(G175*L175,P4)</f>
        <v>0</v>
      </c>
      <c r="N175" s="25" t="s">
        <v>13472</v>
      </c>
      <c r="O175" s="32">
        <f>M175*AA175</f>
        <v>0</v>
      </c>
      <c r="P175" s="1">
        <v>3</v>
      </c>
      <c r="AA175" s="1">
        <f>IF(P175=1,$O$3,IF(P175=2,$O$4,$O$5))</f>
        <v>0</v>
      </c>
    </row>
    <row r="176">
      <c r="A176" s="1" t="s">
        <v>437</v>
      </c>
      <c r="E176" s="27" t="s">
        <v>434</v>
      </c>
    </row>
    <row r="177">
      <c r="A177" s="1" t="s">
        <v>439</v>
      </c>
      <c r="E177" s="33" t="s">
        <v>14449</v>
      </c>
    </row>
    <row r="178" ht="38.25">
      <c r="A178" s="1" t="s">
        <v>441</v>
      </c>
      <c r="E178" s="27" t="s">
        <v>14154</v>
      </c>
    </row>
    <row r="179" ht="25.5">
      <c r="A179" s="1" t="s">
        <v>432</v>
      </c>
      <c r="B179" s="1">
        <v>42</v>
      </c>
      <c r="C179" s="26" t="s">
        <v>14458</v>
      </c>
      <c r="D179" t="s">
        <v>434</v>
      </c>
      <c r="E179" s="27" t="s">
        <v>14459</v>
      </c>
      <c r="F179" s="28" t="s">
        <v>496</v>
      </c>
      <c r="G179" s="29">
        <v>1</v>
      </c>
      <c r="H179" s="28">
        <v>0</v>
      </c>
      <c r="I179" s="30">
        <f>ROUND(G179*H179,P4)</f>
        <v>0</v>
      </c>
      <c r="L179" s="31">
        <v>0</v>
      </c>
      <c r="M179" s="24">
        <f>ROUND(G179*L179,P4)</f>
        <v>0</v>
      </c>
      <c r="N179" s="25" t="s">
        <v>13472</v>
      </c>
      <c r="O179" s="32">
        <f>M179*AA179</f>
        <v>0</v>
      </c>
      <c r="P179" s="1">
        <v>3</v>
      </c>
      <c r="AA179" s="1">
        <f>IF(P179=1,$O$3,IF(P179=2,$O$4,$O$5))</f>
        <v>0</v>
      </c>
    </row>
    <row r="180">
      <c r="A180" s="1" t="s">
        <v>437</v>
      </c>
      <c r="E180" s="27" t="s">
        <v>434</v>
      </c>
    </row>
    <row r="181">
      <c r="A181" s="1" t="s">
        <v>439</v>
      </c>
      <c r="E181" s="33" t="s">
        <v>14449</v>
      </c>
    </row>
    <row r="182" ht="38.25">
      <c r="A182" s="1" t="s">
        <v>441</v>
      </c>
      <c r="E182" s="27" t="s">
        <v>14161</v>
      </c>
    </row>
    <row r="183">
      <c r="A183" s="1" t="s">
        <v>429</v>
      </c>
      <c r="C183" s="22" t="s">
        <v>4152</v>
      </c>
      <c r="E183" s="23" t="s">
        <v>4153</v>
      </c>
      <c r="L183" s="24">
        <f>SUMIFS(L184:L227,A184:A227,"P")</f>
        <v>0</v>
      </c>
      <c r="M183" s="24">
        <f>SUMIFS(M184:M227,A184:A227,"P")</f>
        <v>0</v>
      </c>
      <c r="N183" s="25"/>
    </row>
    <row r="184">
      <c r="A184" s="1" t="s">
        <v>432</v>
      </c>
      <c r="B184" s="1">
        <v>43</v>
      </c>
      <c r="C184" s="26" t="s">
        <v>4938</v>
      </c>
      <c r="D184" t="s">
        <v>434</v>
      </c>
      <c r="E184" s="27" t="s">
        <v>4155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14317</v>
      </c>
    </row>
    <row r="187" ht="38.25">
      <c r="A187" s="1" t="s">
        <v>441</v>
      </c>
      <c r="E187" s="27" t="s">
        <v>13526</v>
      </c>
    </row>
    <row r="188" ht="25.5">
      <c r="A188" s="1" t="s">
        <v>432</v>
      </c>
      <c r="B188" s="1">
        <v>44</v>
      </c>
      <c r="C188" s="26" t="s">
        <v>13619</v>
      </c>
      <c r="D188" t="s">
        <v>434</v>
      </c>
      <c r="E188" s="27" t="s">
        <v>13620</v>
      </c>
      <c r="F188" s="28" t="s">
        <v>496</v>
      </c>
      <c r="G188" s="29">
        <v>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14449</v>
      </c>
    </row>
    <row r="191" ht="38.25">
      <c r="A191" s="1" t="s">
        <v>441</v>
      </c>
      <c r="E191" s="27" t="s">
        <v>13526</v>
      </c>
    </row>
    <row r="192" ht="25.5">
      <c r="A192" s="1" t="s">
        <v>432</v>
      </c>
      <c r="B192" s="1">
        <v>45</v>
      </c>
      <c r="C192" s="26" t="s">
        <v>3012</v>
      </c>
      <c r="D192" t="s">
        <v>434</v>
      </c>
      <c r="E192" s="27" t="s">
        <v>3013</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14147</v>
      </c>
    </row>
    <row r="195" ht="63.75">
      <c r="A195" s="1" t="s">
        <v>441</v>
      </c>
      <c r="E195" s="27" t="s">
        <v>13527</v>
      </c>
    </row>
    <row r="196" ht="38.25">
      <c r="A196" s="1" t="s">
        <v>432</v>
      </c>
      <c r="B196" s="1">
        <v>46</v>
      </c>
      <c r="C196" s="26" t="s">
        <v>3014</v>
      </c>
      <c r="D196" t="s">
        <v>434</v>
      </c>
      <c r="E196" s="27" t="s">
        <v>3015</v>
      </c>
      <c r="F196" s="28" t="s">
        <v>496</v>
      </c>
      <c r="G196" s="29">
        <v>15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14147</v>
      </c>
    </row>
    <row r="199" ht="63.75">
      <c r="A199" s="1" t="s">
        <v>441</v>
      </c>
      <c r="E199" s="27" t="s">
        <v>13527</v>
      </c>
    </row>
    <row r="200" ht="25.5">
      <c r="A200" s="1" t="s">
        <v>432</v>
      </c>
      <c r="B200" s="1">
        <v>47</v>
      </c>
      <c r="C200" s="26" t="s">
        <v>3016</v>
      </c>
      <c r="D200" t="s">
        <v>434</v>
      </c>
      <c r="E200" s="27" t="s">
        <v>3017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14147</v>
      </c>
    </row>
    <row r="203" ht="38.25">
      <c r="A203" s="1" t="s">
        <v>441</v>
      </c>
      <c r="E203" s="27" t="s">
        <v>13528</v>
      </c>
    </row>
    <row r="204">
      <c r="A204" s="1" t="s">
        <v>432</v>
      </c>
      <c r="B204" s="1">
        <v>48</v>
      </c>
      <c r="C204" s="26" t="s">
        <v>13529</v>
      </c>
      <c r="D204" t="s">
        <v>434</v>
      </c>
      <c r="E204" s="27" t="s">
        <v>13530</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14451</v>
      </c>
    </row>
    <row r="207" ht="38.25">
      <c r="A207" s="1" t="s">
        <v>441</v>
      </c>
      <c r="E207" s="27" t="s">
        <v>13531</v>
      </c>
    </row>
    <row r="208">
      <c r="A208" s="1" t="s">
        <v>432</v>
      </c>
      <c r="B208" s="1">
        <v>49</v>
      </c>
      <c r="C208" s="26" t="s">
        <v>13568</v>
      </c>
      <c r="D208" t="s">
        <v>434</v>
      </c>
      <c r="E208" s="27" t="s">
        <v>13569</v>
      </c>
      <c r="F208" s="28" t="s">
        <v>496</v>
      </c>
      <c r="G208" s="29">
        <v>61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14451</v>
      </c>
    </row>
    <row r="211" ht="38.25">
      <c r="A211" s="1" t="s">
        <v>441</v>
      </c>
      <c r="E211" s="27" t="s">
        <v>13531</v>
      </c>
    </row>
    <row r="212">
      <c r="A212" s="1" t="s">
        <v>432</v>
      </c>
      <c r="B212" s="1">
        <v>50</v>
      </c>
      <c r="C212" s="26" t="s">
        <v>3018</v>
      </c>
      <c r="D212" t="s">
        <v>434</v>
      </c>
      <c r="E212" s="27" t="s">
        <v>3019</v>
      </c>
      <c r="F212" s="28" t="s">
        <v>1625</v>
      </c>
      <c r="G212" s="29">
        <v>24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38.25">
      <c r="A215" s="1" t="s">
        <v>441</v>
      </c>
      <c r="E215" s="27" t="s">
        <v>13534</v>
      </c>
    </row>
    <row r="216">
      <c r="A216" s="1" t="s">
        <v>432</v>
      </c>
      <c r="B216" s="1">
        <v>51</v>
      </c>
      <c r="C216" s="26" t="s">
        <v>3911</v>
      </c>
      <c r="D216" t="s">
        <v>434</v>
      </c>
      <c r="E216" s="27" t="s">
        <v>3912</v>
      </c>
      <c r="F216" s="28" t="s">
        <v>1625</v>
      </c>
      <c r="G216" s="29">
        <v>12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14147</v>
      </c>
    </row>
    <row r="219" ht="38.25">
      <c r="A219" s="1" t="s">
        <v>441</v>
      </c>
      <c r="E219" s="27" t="s">
        <v>13535</v>
      </c>
    </row>
    <row r="220">
      <c r="A220" s="1" t="s">
        <v>432</v>
      </c>
      <c r="B220" s="1">
        <v>52</v>
      </c>
      <c r="C220" s="26" t="s">
        <v>13537</v>
      </c>
      <c r="D220" t="s">
        <v>434</v>
      </c>
      <c r="E220" s="27" t="s">
        <v>8983</v>
      </c>
      <c r="F220" s="28" t="s">
        <v>1625</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38.25">
      <c r="A223" s="1" t="s">
        <v>441</v>
      </c>
      <c r="E223" s="27" t="s">
        <v>13538</v>
      </c>
    </row>
    <row r="224">
      <c r="A224" s="1" t="s">
        <v>432</v>
      </c>
      <c r="B224" s="1">
        <v>53</v>
      </c>
      <c r="C224" s="26" t="s">
        <v>13540</v>
      </c>
      <c r="D224" t="s">
        <v>434</v>
      </c>
      <c r="E224" s="27" t="s">
        <v>13541</v>
      </c>
      <c r="F224" s="28" t="s">
        <v>496</v>
      </c>
      <c r="G224" s="29">
        <v>1</v>
      </c>
      <c r="H224" s="28">
        <v>0</v>
      </c>
      <c r="I224" s="30">
        <f>ROUND(G224*H224,P4)</f>
        <v>0</v>
      </c>
      <c r="L224" s="31">
        <v>0</v>
      </c>
      <c r="M224" s="24">
        <f>ROUND(G224*L224,P4)</f>
        <v>0</v>
      </c>
      <c r="N224" s="25" t="s">
        <v>13472</v>
      </c>
      <c r="O224" s="32">
        <f>M224*AA224</f>
        <v>0</v>
      </c>
      <c r="P224" s="1">
        <v>3</v>
      </c>
      <c r="AA224" s="1">
        <f>IF(P224=1,$O$3,IF(P224=2,$O$4,$O$5))</f>
        <v>0</v>
      </c>
    </row>
    <row r="225">
      <c r="A225" s="1" t="s">
        <v>437</v>
      </c>
      <c r="E225" s="27" t="s">
        <v>434</v>
      </c>
    </row>
    <row r="226">
      <c r="A226" s="1" t="s">
        <v>439</v>
      </c>
      <c r="E226" s="33" t="s">
        <v>14147</v>
      </c>
    </row>
    <row r="227" ht="153">
      <c r="A227" s="1" t="s">
        <v>441</v>
      </c>
      <c r="E227" s="27" t="s">
        <v>13771</v>
      </c>
    </row>
    <row r="228">
      <c r="A228" s="1" t="s">
        <v>429</v>
      </c>
      <c r="C228" s="22" t="s">
        <v>532</v>
      </c>
      <c r="E228" s="23" t="s">
        <v>13551</v>
      </c>
      <c r="L228" s="24">
        <f>SUMIFS(L229:L232,A229:A232,"P")</f>
        <v>0</v>
      </c>
      <c r="M228" s="24">
        <f>SUMIFS(M229:M232,A229:A232,"P")</f>
        <v>0</v>
      </c>
      <c r="N228" s="25"/>
    </row>
    <row r="229">
      <c r="A229" s="1" t="s">
        <v>432</v>
      </c>
      <c r="B229" s="1">
        <v>54</v>
      </c>
      <c r="C229" s="26" t="s">
        <v>14162</v>
      </c>
      <c r="D229" t="s">
        <v>434</v>
      </c>
      <c r="E229" s="27" t="s">
        <v>14163</v>
      </c>
      <c r="F229" s="28" t="s">
        <v>436</v>
      </c>
      <c r="G229" s="29">
        <v>80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14448</v>
      </c>
    </row>
    <row r="232" ht="153">
      <c r="A232" s="1" t="s">
        <v>441</v>
      </c>
      <c r="E232" s="27" t="s">
        <v>14164</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16.5</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564</v>
      </c>
    </row>
    <row r="236">
      <c r="A236" s="1" t="s">
        <v>439</v>
      </c>
      <c r="E236" s="33" t="s">
        <v>14448</v>
      </c>
    </row>
    <row r="237" ht="153">
      <c r="A237" s="1" t="s">
        <v>441</v>
      </c>
      <c r="E237" s="27" t="s">
        <v>566</v>
      </c>
    </row>
    <row r="238" ht="38.25">
      <c r="A238" s="1" t="s">
        <v>432</v>
      </c>
      <c r="B238" s="1">
        <v>56</v>
      </c>
      <c r="C238" s="26" t="s">
        <v>901</v>
      </c>
      <c r="D238" t="s">
        <v>562</v>
      </c>
      <c r="E238" s="27" t="s">
        <v>1060</v>
      </c>
      <c r="F238" s="28" t="s">
        <v>476</v>
      </c>
      <c r="G238" s="29">
        <v>11</v>
      </c>
      <c r="H238" s="28">
        <v>0</v>
      </c>
      <c r="I238" s="30">
        <f>ROUND(G238*H238,P4)</f>
        <v>0</v>
      </c>
      <c r="L238" s="31">
        <v>0</v>
      </c>
      <c r="M238" s="24">
        <f>ROUND(G238*L238,P4)</f>
        <v>0</v>
      </c>
      <c r="N238" s="25" t="s">
        <v>13472</v>
      </c>
      <c r="O238" s="32">
        <f>M238*AA238</f>
        <v>0</v>
      </c>
      <c r="P238" s="1">
        <v>3</v>
      </c>
      <c r="AA238" s="1">
        <f>IF(P238=1,$O$3,IF(P238=2,$O$4,$O$5))</f>
        <v>0</v>
      </c>
    </row>
    <row r="239" ht="38.25">
      <c r="A239" s="1" t="s">
        <v>437</v>
      </c>
      <c r="E239" s="27" t="s">
        <v>564</v>
      </c>
    </row>
    <row r="240">
      <c r="A240" s="1" t="s">
        <v>439</v>
      </c>
      <c r="E240" s="33" t="s">
        <v>14448</v>
      </c>
    </row>
    <row r="241" ht="153">
      <c r="A241" s="1" t="s">
        <v>441</v>
      </c>
      <c r="E241" s="27" t="s">
        <v>566</v>
      </c>
    </row>
    <row r="242" ht="38.25">
      <c r="A242" s="1" t="s">
        <v>432</v>
      </c>
      <c r="B242" s="1">
        <v>57</v>
      </c>
      <c r="C242" s="26" t="s">
        <v>14460</v>
      </c>
      <c r="D242" t="s">
        <v>562</v>
      </c>
      <c r="E242" s="27" t="s">
        <v>14461</v>
      </c>
      <c r="F242" s="28" t="s">
        <v>476</v>
      </c>
      <c r="G242" s="29">
        <v>0.050000000000000003</v>
      </c>
      <c r="H242" s="28">
        <v>0</v>
      </c>
      <c r="I242" s="30">
        <f>ROUND(G242*H242,P4)</f>
        <v>0</v>
      </c>
      <c r="L242" s="31">
        <v>0</v>
      </c>
      <c r="M242" s="24">
        <f>ROUND(G242*L242,P4)</f>
        <v>0</v>
      </c>
      <c r="N242" s="25" t="s">
        <v>13472</v>
      </c>
      <c r="O242" s="32">
        <f>M242*AA242</f>
        <v>0</v>
      </c>
      <c r="P242" s="1">
        <v>3</v>
      </c>
      <c r="AA242" s="1">
        <f>IF(P242=1,$O$3,IF(P242=2,$O$4,$O$5))</f>
        <v>0</v>
      </c>
    </row>
    <row r="243" ht="38.25">
      <c r="A243" s="1" t="s">
        <v>437</v>
      </c>
      <c r="E243" s="27" t="s">
        <v>898</v>
      </c>
    </row>
    <row r="244">
      <c r="A244" s="1" t="s">
        <v>439</v>
      </c>
      <c r="E244" s="33" t="s">
        <v>14448</v>
      </c>
    </row>
    <row r="245" ht="153">
      <c r="A245" s="1" t="s">
        <v>441</v>
      </c>
      <c r="E245" s="27" t="s">
        <v>1108</v>
      </c>
    </row>
    <row r="246" ht="38.25">
      <c r="A246" s="1" t="s">
        <v>432</v>
      </c>
      <c r="B246" s="1">
        <v>58</v>
      </c>
      <c r="C246" s="26" t="s">
        <v>5267</v>
      </c>
      <c r="D246" t="s">
        <v>562</v>
      </c>
      <c r="E246" s="27" t="s">
        <v>5268</v>
      </c>
      <c r="F246" s="28" t="s">
        <v>476</v>
      </c>
      <c r="G246" s="29">
        <v>0.25</v>
      </c>
      <c r="H246" s="28">
        <v>0</v>
      </c>
      <c r="I246" s="30">
        <f>ROUND(G246*H246,P4)</f>
        <v>0</v>
      </c>
      <c r="L246" s="31">
        <v>0</v>
      </c>
      <c r="M246" s="24">
        <f>ROUND(G246*L246,P4)</f>
        <v>0</v>
      </c>
      <c r="N246" s="25" t="s">
        <v>13472</v>
      </c>
      <c r="O246" s="32">
        <f>M246*AA246</f>
        <v>0</v>
      </c>
      <c r="P246" s="1">
        <v>3</v>
      </c>
      <c r="AA246" s="1">
        <f>IF(P246=1,$O$3,IF(P246=2,$O$4,$O$5))</f>
        <v>0</v>
      </c>
    </row>
    <row r="247" ht="38.25">
      <c r="A247" s="1" t="s">
        <v>437</v>
      </c>
      <c r="E247" s="27" t="s">
        <v>5269</v>
      </c>
    </row>
    <row r="248">
      <c r="A248" s="1" t="s">
        <v>439</v>
      </c>
      <c r="E248" s="33" t="s">
        <v>14147</v>
      </c>
    </row>
    <row r="249" ht="153">
      <c r="A249" s="1" t="s">
        <v>441</v>
      </c>
      <c r="E249" s="27" t="s">
        <v>1108</v>
      </c>
    </row>
    <row r="250" ht="25.5">
      <c r="A250" s="1" t="s">
        <v>432</v>
      </c>
      <c r="B250" s="1">
        <v>59</v>
      </c>
      <c r="C250" s="26" t="s">
        <v>5270</v>
      </c>
      <c r="D250" t="s">
        <v>562</v>
      </c>
      <c r="E250" s="27" t="s">
        <v>5271</v>
      </c>
      <c r="F250" s="28" t="s">
        <v>476</v>
      </c>
      <c r="G250" s="29">
        <v>0.45000000000000001</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4949</v>
      </c>
    </row>
    <row r="252">
      <c r="A252" s="1" t="s">
        <v>439</v>
      </c>
      <c r="E252" s="33" t="s">
        <v>14448</v>
      </c>
    </row>
    <row r="253" ht="153">
      <c r="A253" s="1" t="s">
        <v>441</v>
      </c>
      <c r="E253" s="27" t="s">
        <v>566</v>
      </c>
    </row>
  </sheetData>
  <sheetProtection sheet="1" objects="1" scenarios="1" spinCount="100000" saltValue="kbEg5yQsgoX+jc2b2DHsgdko2zxNgXFt+iX/rePNQC+57T1b7eJ6OtLU4sQn5zNX6HGDUG52B8QTda/uFj2/fg==" hashValue="AuwRxIr5ZsMuV5LSN//7pzvMtaL5DyiqfEgkHuD6k3iy7aiWfUYQwalDqLxcrzopZhay/oEh/b1nbQ8GVwbe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14462</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75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14463</v>
      </c>
    </row>
    <row r="13">
      <c r="A13" s="1" t="s">
        <v>441</v>
      </c>
      <c r="E13" s="27" t="s">
        <v>13445</v>
      </c>
    </row>
    <row r="14">
      <c r="A14" s="1" t="s">
        <v>432</v>
      </c>
      <c r="B14" s="1">
        <v>2</v>
      </c>
      <c r="C14" s="26" t="s">
        <v>1175</v>
      </c>
      <c r="D14" t="s">
        <v>434</v>
      </c>
      <c r="E14" s="27" t="s">
        <v>1176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14463</v>
      </c>
    </row>
    <row r="17" ht="318.75">
      <c r="A17" s="1" t="s">
        <v>441</v>
      </c>
      <c r="E17" s="27" t="s">
        <v>1178</v>
      </c>
    </row>
    <row r="18">
      <c r="A18" s="1" t="s">
        <v>432</v>
      </c>
      <c r="B18" s="1">
        <v>3</v>
      </c>
      <c r="C18" s="26" t="s">
        <v>931</v>
      </c>
      <c r="D18" t="s">
        <v>434</v>
      </c>
      <c r="E18" s="27" t="s">
        <v>932</v>
      </c>
      <c r="F18" s="28" t="s">
        <v>444</v>
      </c>
      <c r="G18" s="29">
        <v>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14463</v>
      </c>
    </row>
    <row r="21" ht="153">
      <c r="A21" s="1" t="s">
        <v>441</v>
      </c>
      <c r="E21" s="27" t="s">
        <v>13446</v>
      </c>
    </row>
    <row r="22">
      <c r="A22" s="1" t="s">
        <v>432</v>
      </c>
      <c r="B22" s="1">
        <v>4</v>
      </c>
      <c r="C22" s="26" t="s">
        <v>13447</v>
      </c>
      <c r="D22" t="s">
        <v>434</v>
      </c>
      <c r="E22" s="27" t="s">
        <v>13448</v>
      </c>
      <c r="F22" s="28" t="s">
        <v>436</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14463</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1294</v>
      </c>
      <c r="D27" t="s">
        <v>434</v>
      </c>
      <c r="E27" s="27" t="s">
        <v>1295</v>
      </c>
      <c r="F27" s="28" t="s">
        <v>444</v>
      </c>
      <c r="G27" s="29">
        <v>1.3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14463</v>
      </c>
    </row>
    <row r="30" ht="38.25">
      <c r="A30" s="1" t="s">
        <v>441</v>
      </c>
      <c r="E30" s="27" t="s">
        <v>839</v>
      </c>
    </row>
    <row r="31">
      <c r="A31" s="1" t="s">
        <v>429</v>
      </c>
      <c r="C31" s="22" t="s">
        <v>4099</v>
      </c>
      <c r="E31" s="23" t="s">
        <v>13450</v>
      </c>
      <c r="L31" s="24">
        <f>SUMIFS(L32:L67,A32:A67,"P")</f>
        <v>0</v>
      </c>
      <c r="M31" s="24">
        <f>SUMIFS(M32:M67,A32:A67,"P")</f>
        <v>0</v>
      </c>
      <c r="N31" s="25"/>
    </row>
    <row r="32" ht="25.5">
      <c r="A32" s="1" t="s">
        <v>432</v>
      </c>
      <c r="B32" s="1">
        <v>6</v>
      </c>
      <c r="C32" s="26" t="s">
        <v>4883</v>
      </c>
      <c r="D32" t="s">
        <v>434</v>
      </c>
      <c r="E32" s="27" t="s">
        <v>4102</v>
      </c>
      <c r="F32" s="28" t="s">
        <v>496</v>
      </c>
      <c r="G32" s="29">
        <v>47</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14464</v>
      </c>
    </row>
    <row r="35" ht="25.5">
      <c r="A35" s="1" t="s">
        <v>441</v>
      </c>
      <c r="E35" s="27" t="s">
        <v>13452</v>
      </c>
    </row>
    <row r="36">
      <c r="A36" s="1" t="s">
        <v>432</v>
      </c>
      <c r="B36" s="1">
        <v>7</v>
      </c>
      <c r="C36" s="26" t="s">
        <v>13453</v>
      </c>
      <c r="D36" t="s">
        <v>434</v>
      </c>
      <c r="E36" s="27" t="s">
        <v>13454</v>
      </c>
      <c r="F36" s="28" t="s">
        <v>496</v>
      </c>
      <c r="G36" s="29">
        <v>3</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14463</v>
      </c>
    </row>
    <row r="39" ht="51">
      <c r="A39" s="1" t="s">
        <v>441</v>
      </c>
      <c r="E39" s="27" t="s">
        <v>13455</v>
      </c>
    </row>
    <row r="40">
      <c r="A40" s="1" t="s">
        <v>432</v>
      </c>
      <c r="B40" s="1">
        <v>8</v>
      </c>
      <c r="C40" s="26" t="s">
        <v>13456</v>
      </c>
      <c r="D40" t="s">
        <v>434</v>
      </c>
      <c r="E40" s="27" t="s">
        <v>13457</v>
      </c>
      <c r="F40" s="28" t="s">
        <v>467</v>
      </c>
      <c r="G40" s="29">
        <v>72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14463</v>
      </c>
    </row>
    <row r="43" ht="38.25">
      <c r="A43" s="1" t="s">
        <v>441</v>
      </c>
      <c r="E43" s="27" t="s">
        <v>13458</v>
      </c>
    </row>
    <row r="44">
      <c r="A44" s="1" t="s">
        <v>432</v>
      </c>
      <c r="B44" s="1">
        <v>9</v>
      </c>
      <c r="C44" s="26" t="s">
        <v>995</v>
      </c>
      <c r="D44" t="s">
        <v>434</v>
      </c>
      <c r="E44" s="27" t="s">
        <v>996</v>
      </c>
      <c r="F44" s="28" t="s">
        <v>467</v>
      </c>
      <c r="G44" s="29">
        <v>72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14463</v>
      </c>
    </row>
    <row r="47" ht="76.5">
      <c r="A47" s="1" t="s">
        <v>441</v>
      </c>
      <c r="E47" s="27" t="s">
        <v>13459</v>
      </c>
    </row>
    <row r="48" ht="25.5">
      <c r="A48" s="1" t="s">
        <v>432</v>
      </c>
      <c r="B48" s="1">
        <v>10</v>
      </c>
      <c r="C48" s="26" t="s">
        <v>13460</v>
      </c>
      <c r="D48" t="s">
        <v>434</v>
      </c>
      <c r="E48" s="27" t="s">
        <v>9527</v>
      </c>
      <c r="F48" s="28" t="s">
        <v>467</v>
      </c>
      <c r="G48" s="29">
        <v>72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14463</v>
      </c>
    </row>
    <row r="51" ht="76.5">
      <c r="A51" s="1" t="s">
        <v>441</v>
      </c>
      <c r="E51" s="27" t="s">
        <v>13461</v>
      </c>
    </row>
    <row r="52" ht="25.5">
      <c r="A52" s="1" t="s">
        <v>432</v>
      </c>
      <c r="B52" s="1">
        <v>11</v>
      </c>
      <c r="C52" s="26" t="s">
        <v>7363</v>
      </c>
      <c r="D52" t="s">
        <v>434</v>
      </c>
      <c r="E52" s="27" t="s">
        <v>7364</v>
      </c>
      <c r="F52" s="28" t="s">
        <v>467</v>
      </c>
      <c r="G52" s="29">
        <v>72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14463</v>
      </c>
    </row>
    <row r="55" ht="25.5">
      <c r="A55" s="1" t="s">
        <v>441</v>
      </c>
      <c r="E55" s="27" t="s">
        <v>13464</v>
      </c>
    </row>
    <row r="56" ht="25.5">
      <c r="A56" s="1" t="s">
        <v>432</v>
      </c>
      <c r="B56" s="1">
        <v>12</v>
      </c>
      <c r="C56" s="26" t="s">
        <v>14465</v>
      </c>
      <c r="D56" t="s">
        <v>434</v>
      </c>
      <c r="E56" s="27" t="s">
        <v>14466</v>
      </c>
      <c r="F56" s="28" t="s">
        <v>467</v>
      </c>
      <c r="G56" s="29">
        <v>14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14463</v>
      </c>
    </row>
    <row r="59" ht="25.5">
      <c r="A59" s="1" t="s">
        <v>441</v>
      </c>
      <c r="E59" s="27" t="s">
        <v>13464</v>
      </c>
    </row>
    <row r="60">
      <c r="A60" s="1" t="s">
        <v>432</v>
      </c>
      <c r="B60" s="1">
        <v>13</v>
      </c>
      <c r="C60" s="26" t="s">
        <v>5258</v>
      </c>
      <c r="D60" t="s">
        <v>434</v>
      </c>
      <c r="E60" s="27" t="s">
        <v>4109</v>
      </c>
      <c r="F60" s="28" t="s">
        <v>496</v>
      </c>
      <c r="G60" s="29">
        <v>656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14463</v>
      </c>
    </row>
    <row r="63" ht="25.5">
      <c r="A63" s="1" t="s">
        <v>441</v>
      </c>
      <c r="E63" s="27" t="s">
        <v>13464</v>
      </c>
    </row>
    <row r="64">
      <c r="A64" s="1" t="s">
        <v>432</v>
      </c>
      <c r="B64" s="1">
        <v>14</v>
      </c>
      <c r="C64" s="26" t="s">
        <v>13477</v>
      </c>
      <c r="D64" t="s">
        <v>434</v>
      </c>
      <c r="E64" s="27" t="s">
        <v>13478</v>
      </c>
      <c r="F64" s="28" t="s">
        <v>436</v>
      </c>
      <c r="G64" s="29">
        <v>20</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14463</v>
      </c>
    </row>
    <row r="67" ht="102">
      <c r="A67" s="1" t="s">
        <v>441</v>
      </c>
      <c r="E67" s="27" t="s">
        <v>13479</v>
      </c>
    </row>
    <row r="68">
      <c r="A68" s="1" t="s">
        <v>429</v>
      </c>
      <c r="C68" s="22" t="s">
        <v>2556</v>
      </c>
      <c r="E68" s="23" t="s">
        <v>4114</v>
      </c>
      <c r="L68" s="24">
        <f>SUMIFS(L69:L72,A69:A72,"P")</f>
        <v>0</v>
      </c>
      <c r="M68" s="24">
        <f>SUMIFS(M69:M72,A69:A72,"P")</f>
        <v>0</v>
      </c>
      <c r="N68" s="25"/>
    </row>
    <row r="69">
      <c r="A69" s="1" t="s">
        <v>432</v>
      </c>
      <c r="B69" s="1">
        <v>15</v>
      </c>
      <c r="C69" s="26" t="s">
        <v>13887</v>
      </c>
      <c r="D69" t="s">
        <v>434</v>
      </c>
      <c r="E69" s="27" t="s">
        <v>4131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14296</v>
      </c>
    </row>
    <row r="72" ht="38.25">
      <c r="A72" s="1" t="s">
        <v>441</v>
      </c>
      <c r="E72" s="27" t="s">
        <v>14336</v>
      </c>
    </row>
    <row r="73">
      <c r="A73" s="1" t="s">
        <v>429</v>
      </c>
      <c r="C73" s="22" t="s">
        <v>4140</v>
      </c>
      <c r="E73" s="23" t="s">
        <v>4141</v>
      </c>
      <c r="L73" s="24">
        <f>SUMIFS(L74:L93,A74:A93,"P")</f>
        <v>0</v>
      </c>
      <c r="M73" s="24">
        <f>SUMIFS(M74:M93,A74:A93,"P")</f>
        <v>0</v>
      </c>
      <c r="N73" s="25"/>
    </row>
    <row r="74">
      <c r="A74" s="1" t="s">
        <v>432</v>
      </c>
      <c r="B74" s="1">
        <v>16</v>
      </c>
      <c r="C74" s="26" t="s">
        <v>2994</v>
      </c>
      <c r="D74" t="s">
        <v>434</v>
      </c>
      <c r="E74" s="27" t="s">
        <v>2995</v>
      </c>
      <c r="F74" s="28" t="s">
        <v>467</v>
      </c>
      <c r="G74" s="29">
        <v>70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13547</v>
      </c>
    </row>
    <row r="77" ht="38.25">
      <c r="A77" s="1" t="s">
        <v>441</v>
      </c>
      <c r="E77" s="27" t="s">
        <v>13481</v>
      </c>
    </row>
    <row r="78" ht="25.5">
      <c r="A78" s="1" t="s">
        <v>432</v>
      </c>
      <c r="B78" s="1">
        <v>17</v>
      </c>
      <c r="C78" s="26" t="s">
        <v>14467</v>
      </c>
      <c r="D78" t="s">
        <v>434</v>
      </c>
      <c r="E78" s="27" t="s">
        <v>14468</v>
      </c>
      <c r="F78" s="28" t="s">
        <v>467</v>
      </c>
      <c r="G78" s="29">
        <v>9203</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13547</v>
      </c>
    </row>
    <row r="81" ht="38.25">
      <c r="A81" s="1" t="s">
        <v>441</v>
      </c>
      <c r="E81" s="27" t="s">
        <v>13481</v>
      </c>
    </row>
    <row r="82" ht="25.5">
      <c r="A82" s="1" t="s">
        <v>432</v>
      </c>
      <c r="B82" s="1">
        <v>18</v>
      </c>
      <c r="C82" s="26" t="s">
        <v>3005</v>
      </c>
      <c r="D82" t="s">
        <v>434</v>
      </c>
      <c r="E82" s="27" t="s">
        <v>3006</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13547</v>
      </c>
    </row>
    <row r="85" ht="38.25">
      <c r="A85" s="1" t="s">
        <v>441</v>
      </c>
      <c r="E85" s="27" t="s">
        <v>13488</v>
      </c>
    </row>
    <row r="86" ht="25.5">
      <c r="A86" s="1" t="s">
        <v>432</v>
      </c>
      <c r="B86" s="1">
        <v>19</v>
      </c>
      <c r="C86" s="26" t="s">
        <v>7390</v>
      </c>
      <c r="D86" t="s">
        <v>434</v>
      </c>
      <c r="E86" s="27" t="s">
        <v>7391</v>
      </c>
      <c r="F86" s="28" t="s">
        <v>496</v>
      </c>
      <c r="G86" s="29">
        <v>27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13547</v>
      </c>
    </row>
    <row r="89" ht="38.25">
      <c r="A89" s="1" t="s">
        <v>441</v>
      </c>
      <c r="E89" s="27" t="s">
        <v>13488</v>
      </c>
    </row>
    <row r="90">
      <c r="A90" s="1" t="s">
        <v>432</v>
      </c>
      <c r="B90" s="1">
        <v>20</v>
      </c>
      <c r="C90" s="26" t="s">
        <v>3980</v>
      </c>
      <c r="D90" t="s">
        <v>434</v>
      </c>
      <c r="E90" s="27" t="s">
        <v>3981</v>
      </c>
      <c r="F90" s="28" t="s">
        <v>467</v>
      </c>
      <c r="G90" s="29">
        <v>9203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14463</v>
      </c>
    </row>
    <row r="93" ht="25.5">
      <c r="A93" s="1" t="s">
        <v>441</v>
      </c>
      <c r="E93" s="27" t="s">
        <v>13493</v>
      </c>
    </row>
    <row r="94">
      <c r="A94" s="1" t="s">
        <v>429</v>
      </c>
      <c r="C94" s="22" t="s">
        <v>8989</v>
      </c>
      <c r="E94" s="23" t="s">
        <v>13496</v>
      </c>
      <c r="L94" s="24">
        <f>SUMIFS(L95:L102,A95:A102,"P")</f>
        <v>0</v>
      </c>
      <c r="M94" s="24">
        <f>SUMIFS(M95:M102,A95:A102,"P")</f>
        <v>0</v>
      </c>
      <c r="N94" s="25"/>
    </row>
    <row r="95" ht="25.5">
      <c r="A95" s="1" t="s">
        <v>432</v>
      </c>
      <c r="B95" s="1">
        <v>21</v>
      </c>
      <c r="C95" s="26" t="s">
        <v>14469</v>
      </c>
      <c r="D95" t="s">
        <v>434</v>
      </c>
      <c r="E95" s="27" t="s">
        <v>14470</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14296</v>
      </c>
    </row>
    <row r="98" ht="38.25">
      <c r="A98" s="1" t="s">
        <v>441</v>
      </c>
      <c r="E98" s="27" t="s">
        <v>14160</v>
      </c>
    </row>
    <row r="99" ht="25.5">
      <c r="A99" s="1" t="s">
        <v>432</v>
      </c>
      <c r="B99" s="1">
        <v>22</v>
      </c>
      <c r="C99" s="26" t="s">
        <v>14471</v>
      </c>
      <c r="D99" t="s">
        <v>434</v>
      </c>
      <c r="E99" s="27" t="s">
        <v>14472</v>
      </c>
      <c r="F99" s="28" t="s">
        <v>496</v>
      </c>
      <c r="G99" s="29">
        <v>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14296</v>
      </c>
    </row>
    <row r="102" ht="38.25">
      <c r="A102" s="1" t="s">
        <v>441</v>
      </c>
      <c r="E102" s="27" t="s">
        <v>14473</v>
      </c>
    </row>
    <row r="103">
      <c r="A103" s="1" t="s">
        <v>429</v>
      </c>
      <c r="C103" s="22" t="s">
        <v>4152</v>
      </c>
      <c r="E103" s="23" t="s">
        <v>4153</v>
      </c>
      <c r="L103" s="24">
        <f>SUMIFS(L104:L139,A104:A139,"P")</f>
        <v>0</v>
      </c>
      <c r="M103" s="24">
        <f>SUMIFS(M104:M139,A104:A139,"P")</f>
        <v>0</v>
      </c>
      <c r="N103" s="25"/>
    </row>
    <row r="104" ht="25.5">
      <c r="A104" s="1" t="s">
        <v>432</v>
      </c>
      <c r="B104" s="1">
        <v>23</v>
      </c>
      <c r="C104" s="26" t="s">
        <v>13619</v>
      </c>
      <c r="D104" t="s">
        <v>434</v>
      </c>
      <c r="E104" s="27" t="s">
        <v>13620</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13517</v>
      </c>
    </row>
    <row r="107" ht="38.25">
      <c r="A107" s="1" t="s">
        <v>441</v>
      </c>
      <c r="E107" s="27" t="s">
        <v>13526</v>
      </c>
    </row>
    <row r="108" ht="25.5">
      <c r="A108" s="1" t="s">
        <v>432</v>
      </c>
      <c r="B108" s="1">
        <v>24</v>
      </c>
      <c r="C108" s="26" t="s">
        <v>3012</v>
      </c>
      <c r="D108" t="s">
        <v>434</v>
      </c>
      <c r="E108" s="27" t="s">
        <v>3013</v>
      </c>
      <c r="F108" s="28" t="s">
        <v>496</v>
      </c>
      <c r="G108" s="29">
        <v>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13517</v>
      </c>
    </row>
    <row r="111" ht="63.75">
      <c r="A111" s="1" t="s">
        <v>441</v>
      </c>
      <c r="E111" s="27" t="s">
        <v>13527</v>
      </c>
    </row>
    <row r="112" ht="38.25">
      <c r="A112" s="1" t="s">
        <v>432</v>
      </c>
      <c r="B112" s="1">
        <v>25</v>
      </c>
      <c r="C112" s="26" t="s">
        <v>3014</v>
      </c>
      <c r="D112" t="s">
        <v>434</v>
      </c>
      <c r="E112" s="27" t="s">
        <v>3015</v>
      </c>
      <c r="F112" s="28" t="s">
        <v>496</v>
      </c>
      <c r="G112" s="29">
        <v>10</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13517</v>
      </c>
    </row>
    <row r="115" ht="63.75">
      <c r="A115" s="1" t="s">
        <v>441</v>
      </c>
      <c r="E115" s="27" t="s">
        <v>13527</v>
      </c>
    </row>
    <row r="116" ht="25.5">
      <c r="A116" s="1" t="s">
        <v>432</v>
      </c>
      <c r="B116" s="1">
        <v>26</v>
      </c>
      <c r="C116" s="26" t="s">
        <v>3016</v>
      </c>
      <c r="D116" t="s">
        <v>434</v>
      </c>
      <c r="E116" s="27" t="s">
        <v>3017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13517</v>
      </c>
    </row>
    <row r="119" ht="38.25">
      <c r="A119" s="1" t="s">
        <v>441</v>
      </c>
      <c r="E119" s="27" t="s">
        <v>13528</v>
      </c>
    </row>
    <row r="120">
      <c r="A120" s="1" t="s">
        <v>432</v>
      </c>
      <c r="B120" s="1">
        <v>27</v>
      </c>
      <c r="C120" s="26" t="s">
        <v>13529</v>
      </c>
      <c r="D120" t="s">
        <v>434</v>
      </c>
      <c r="E120" s="27" t="s">
        <v>13530</v>
      </c>
      <c r="F120" s="28" t="s">
        <v>496</v>
      </c>
      <c r="G120" s="29">
        <v>10</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13547</v>
      </c>
    </row>
    <row r="123" ht="38.25">
      <c r="A123" s="1" t="s">
        <v>441</v>
      </c>
      <c r="E123" s="27" t="s">
        <v>13531</v>
      </c>
    </row>
    <row r="124">
      <c r="A124" s="1" t="s">
        <v>432</v>
      </c>
      <c r="B124" s="1">
        <v>28</v>
      </c>
      <c r="C124" s="26" t="s">
        <v>3018</v>
      </c>
      <c r="D124" t="s">
        <v>434</v>
      </c>
      <c r="E124" s="27" t="s">
        <v>3019</v>
      </c>
      <c r="F124" s="28" t="s">
        <v>1625</v>
      </c>
      <c r="G124" s="29">
        <v>12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13517</v>
      </c>
    </row>
    <row r="127" ht="38.25">
      <c r="A127" s="1" t="s">
        <v>441</v>
      </c>
      <c r="E127" s="27" t="s">
        <v>13534</v>
      </c>
    </row>
    <row r="128">
      <c r="A128" s="1" t="s">
        <v>432</v>
      </c>
      <c r="B128" s="1">
        <v>29</v>
      </c>
      <c r="C128" s="26" t="s">
        <v>3911</v>
      </c>
      <c r="D128" t="s">
        <v>434</v>
      </c>
      <c r="E128" s="27" t="s">
        <v>3912</v>
      </c>
      <c r="F128" s="28" t="s">
        <v>1625</v>
      </c>
      <c r="G128" s="29">
        <v>12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13517</v>
      </c>
    </row>
    <row r="131" ht="38.25">
      <c r="A131" s="1" t="s">
        <v>441</v>
      </c>
      <c r="E131" s="27" t="s">
        <v>13535</v>
      </c>
    </row>
    <row r="132">
      <c r="A132" s="1" t="s">
        <v>432</v>
      </c>
      <c r="B132" s="1">
        <v>30</v>
      </c>
      <c r="C132" s="26" t="s">
        <v>13537</v>
      </c>
      <c r="D132" t="s">
        <v>434</v>
      </c>
      <c r="E132" s="27" t="s">
        <v>8983</v>
      </c>
      <c r="F132" s="28" t="s">
        <v>1625</v>
      </c>
      <c r="G132" s="29">
        <v>6</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13517</v>
      </c>
    </row>
    <row r="135" ht="38.25">
      <c r="A135" s="1" t="s">
        <v>441</v>
      </c>
      <c r="E135" s="27" t="s">
        <v>13538</v>
      </c>
    </row>
    <row r="136">
      <c r="A136" s="1" t="s">
        <v>432</v>
      </c>
      <c r="B136" s="1">
        <v>31</v>
      </c>
      <c r="C136" s="26" t="s">
        <v>13540</v>
      </c>
      <c r="D136" t="s">
        <v>434</v>
      </c>
      <c r="E136" s="27" t="s">
        <v>13541</v>
      </c>
      <c r="F136" s="28" t="s">
        <v>496</v>
      </c>
      <c r="G136" s="29">
        <v>1</v>
      </c>
      <c r="H136" s="28">
        <v>0</v>
      </c>
      <c r="I136" s="30">
        <f>ROUND(G136*H136,P4)</f>
        <v>0</v>
      </c>
      <c r="L136" s="31">
        <v>0</v>
      </c>
      <c r="M136" s="24">
        <f>ROUND(G136*L136,P4)</f>
        <v>0</v>
      </c>
      <c r="N136" s="25" t="s">
        <v>13472</v>
      </c>
      <c r="O136" s="32">
        <f>M136*AA136</f>
        <v>0</v>
      </c>
      <c r="P136" s="1">
        <v>3</v>
      </c>
      <c r="AA136" s="1">
        <f>IF(P136=1,$O$3,IF(P136=2,$O$4,$O$5))</f>
        <v>0</v>
      </c>
    </row>
    <row r="137">
      <c r="A137" s="1" t="s">
        <v>437</v>
      </c>
      <c r="E137" s="27" t="s">
        <v>434</v>
      </c>
    </row>
    <row r="138">
      <c r="A138" s="1" t="s">
        <v>439</v>
      </c>
      <c r="E138" s="33" t="s">
        <v>13517</v>
      </c>
    </row>
    <row r="139" ht="153">
      <c r="A139" s="1" t="s">
        <v>441</v>
      </c>
      <c r="E139" s="27" t="s">
        <v>13771</v>
      </c>
    </row>
    <row r="140">
      <c r="A140" s="1" t="s">
        <v>429</v>
      </c>
      <c r="C140" s="22" t="s">
        <v>14243</v>
      </c>
      <c r="E140" s="23" t="s">
        <v>14244</v>
      </c>
      <c r="L140" s="24">
        <f>SUMIFS(L141:L156,A141:A156,"P")</f>
        <v>0</v>
      </c>
      <c r="M140" s="24">
        <f>SUMIFS(M141:M156,A141:A156,"P")</f>
        <v>0</v>
      </c>
      <c r="N140" s="25"/>
    </row>
    <row r="141">
      <c r="A141" s="1" t="s">
        <v>432</v>
      </c>
      <c r="B141" s="1">
        <v>32</v>
      </c>
      <c r="C141" s="26" t="s">
        <v>14474</v>
      </c>
      <c r="D141" t="s">
        <v>434</v>
      </c>
      <c r="E141" s="27" t="s">
        <v>14475</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13517</v>
      </c>
    </row>
    <row r="144" ht="63.75">
      <c r="A144" s="1" t="s">
        <v>441</v>
      </c>
      <c r="E144" s="27" t="s">
        <v>12957</v>
      </c>
    </row>
    <row r="145">
      <c r="A145" s="1" t="s">
        <v>432</v>
      </c>
      <c r="B145" s="1">
        <v>33</v>
      </c>
      <c r="C145" s="26" t="s">
        <v>13926</v>
      </c>
      <c r="D145" t="s">
        <v>434</v>
      </c>
      <c r="E145" s="27" t="s">
        <v>13927</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13517</v>
      </c>
    </row>
    <row r="148" ht="63.75">
      <c r="A148" s="1" t="s">
        <v>441</v>
      </c>
      <c r="E148" s="27" t="s">
        <v>12957</v>
      </c>
    </row>
    <row r="149">
      <c r="A149" s="1" t="s">
        <v>432</v>
      </c>
      <c r="B149" s="1">
        <v>34</v>
      </c>
      <c r="C149" s="26" t="s">
        <v>14476</v>
      </c>
      <c r="D149" t="s">
        <v>434</v>
      </c>
      <c r="E149" s="27" t="s">
        <v>14477</v>
      </c>
      <c r="F149" s="28" t="s">
        <v>496</v>
      </c>
      <c r="G149" s="29">
        <v>4</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13517</v>
      </c>
    </row>
    <row r="152" ht="63.75">
      <c r="A152" s="1" t="s">
        <v>441</v>
      </c>
      <c r="E152" s="27" t="s">
        <v>12957</v>
      </c>
    </row>
    <row r="153">
      <c r="A153" s="1" t="s">
        <v>432</v>
      </c>
      <c r="B153" s="1">
        <v>35</v>
      </c>
      <c r="C153" s="26" t="s">
        <v>14478</v>
      </c>
      <c r="D153" t="s">
        <v>434</v>
      </c>
      <c r="E153" s="27" t="s">
        <v>14479</v>
      </c>
      <c r="F153" s="28" t="s">
        <v>467</v>
      </c>
      <c r="G153" s="29">
        <v>56</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13517</v>
      </c>
    </row>
    <row r="156" ht="63.75">
      <c r="A156" s="1" t="s">
        <v>441</v>
      </c>
      <c r="E156" s="27" t="s">
        <v>14480</v>
      </c>
    </row>
    <row r="157">
      <c r="A157" s="1" t="s">
        <v>429</v>
      </c>
      <c r="C157" s="22" t="s">
        <v>559</v>
      </c>
      <c r="E157" s="23" t="s">
        <v>893</v>
      </c>
      <c r="L157" s="24">
        <f>SUMIFS(L158:L165,A158:A165,"P")</f>
        <v>0</v>
      </c>
      <c r="M157" s="24">
        <f>SUMIFS(M158:M165,A158:A165,"P")</f>
        <v>0</v>
      </c>
      <c r="N157" s="25"/>
    </row>
    <row r="158" ht="25.5">
      <c r="A158" s="1" t="s">
        <v>432</v>
      </c>
      <c r="B158" s="1">
        <v>36</v>
      </c>
      <c r="C158" s="26" t="s">
        <v>561</v>
      </c>
      <c r="D158" t="s">
        <v>562</v>
      </c>
      <c r="E158" s="27" t="s">
        <v>563</v>
      </c>
      <c r="F158" s="28" t="s">
        <v>476</v>
      </c>
      <c r="G158" s="29">
        <v>3.6000000000000001</v>
      </c>
      <c r="H158" s="28">
        <v>0</v>
      </c>
      <c r="I158" s="30">
        <f>ROUND(G158*H158,P4)</f>
        <v>0</v>
      </c>
      <c r="L158" s="31">
        <v>0</v>
      </c>
      <c r="M158" s="24">
        <f>ROUND(G158*L158,P4)</f>
        <v>0</v>
      </c>
      <c r="N158" s="25" t="s">
        <v>13472</v>
      </c>
      <c r="O158" s="32">
        <f>M158*AA158</f>
        <v>0</v>
      </c>
      <c r="P158" s="1">
        <v>3</v>
      </c>
      <c r="AA158" s="1">
        <f>IF(P158=1,$O$3,IF(P158=2,$O$4,$O$5))</f>
        <v>0</v>
      </c>
    </row>
    <row r="159" ht="38.25">
      <c r="A159" s="1" t="s">
        <v>437</v>
      </c>
      <c r="E159" s="27" t="s">
        <v>564</v>
      </c>
    </row>
    <row r="160">
      <c r="A160" s="1" t="s">
        <v>439</v>
      </c>
      <c r="E160" s="33" t="s">
        <v>14463</v>
      </c>
    </row>
    <row r="161" ht="153">
      <c r="A161" s="1" t="s">
        <v>441</v>
      </c>
      <c r="E161" s="27" t="s">
        <v>566</v>
      </c>
    </row>
    <row r="162" ht="25.5">
      <c r="A162" s="1" t="s">
        <v>432</v>
      </c>
      <c r="B162" s="1">
        <v>37</v>
      </c>
      <c r="C162" s="26" t="s">
        <v>14359</v>
      </c>
      <c r="D162" t="s">
        <v>562</v>
      </c>
      <c r="E162" s="27" t="s">
        <v>14360</v>
      </c>
      <c r="F162" s="28" t="s">
        <v>476</v>
      </c>
      <c r="G162" s="29">
        <v>0.050000000000000003</v>
      </c>
      <c r="H162" s="28">
        <v>0</v>
      </c>
      <c r="I162" s="30">
        <f>ROUND(G162*H162,P4)</f>
        <v>0</v>
      </c>
      <c r="L162" s="31">
        <v>0</v>
      </c>
      <c r="M162" s="24">
        <f>ROUND(G162*L162,P4)</f>
        <v>0</v>
      </c>
      <c r="N162" s="25" t="s">
        <v>13472</v>
      </c>
      <c r="O162" s="32">
        <f>M162*AA162</f>
        <v>0</v>
      </c>
      <c r="P162" s="1">
        <v>3</v>
      </c>
      <c r="AA162" s="1">
        <f>IF(P162=1,$O$3,IF(P162=2,$O$4,$O$5))</f>
        <v>0</v>
      </c>
    </row>
    <row r="163" ht="38.25">
      <c r="A163" s="1" t="s">
        <v>437</v>
      </c>
      <c r="E163" s="27" t="s">
        <v>898</v>
      </c>
    </row>
    <row r="164">
      <c r="A164" s="1" t="s">
        <v>439</v>
      </c>
      <c r="E164" s="33" t="s">
        <v>14463</v>
      </c>
    </row>
    <row r="165" ht="153">
      <c r="A165" s="1" t="s">
        <v>441</v>
      </c>
      <c r="E165" s="27" t="s">
        <v>566</v>
      </c>
    </row>
  </sheetData>
  <sheetProtection sheet="1" objects="1" scenarios="1" spinCount="100000" saltValue="WHWjmdp4n3xmL+zRn0wbqL8Zw02uzo6kLvZvgtDJy2iG1R2P90acyWLAaJq70sGBtmbJX6R3ZZEz7EkJlisMfw==" hashValue="K8F5ZfYN55JaeytZjMPTArqrbZlDgilD5eTbt5JEc2vSSIJMCxc5EG78B9wr7/+iefnY2oET2/oeDO05HDij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14481</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13442</v>
      </c>
      <c r="D10" t="s">
        <v>434</v>
      </c>
      <c r="E10" s="27" t="s">
        <v>13443</v>
      </c>
      <c r="F10" s="28" t="s">
        <v>436</v>
      </c>
      <c r="G10" s="29">
        <v>2000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14482</v>
      </c>
    </row>
    <row r="13">
      <c r="A13" s="1" t="s">
        <v>441</v>
      </c>
      <c r="E13" s="27" t="s">
        <v>13445</v>
      </c>
    </row>
    <row r="14">
      <c r="A14" s="1" t="s">
        <v>432</v>
      </c>
      <c r="B14" s="1">
        <v>2</v>
      </c>
      <c r="C14" s="26" t="s">
        <v>909</v>
      </c>
      <c r="D14" t="s">
        <v>434</v>
      </c>
      <c r="E14" s="27" t="s">
        <v>910</v>
      </c>
      <c r="F14" s="28" t="s">
        <v>436</v>
      </c>
      <c r="G14" s="29">
        <v>120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14482</v>
      </c>
    </row>
    <row r="17" ht="38.25">
      <c r="A17" s="1" t="s">
        <v>441</v>
      </c>
      <c r="E17" s="27" t="s">
        <v>13780</v>
      </c>
    </row>
    <row r="18">
      <c r="A18" s="1" t="s">
        <v>432</v>
      </c>
      <c r="B18" s="1">
        <v>3</v>
      </c>
      <c r="C18" s="26" t="s">
        <v>14483</v>
      </c>
      <c r="D18" t="s">
        <v>434</v>
      </c>
      <c r="E18" s="27" t="s">
        <v>14484</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14482</v>
      </c>
    </row>
    <row r="21" ht="89.25">
      <c r="A21" s="1" t="s">
        <v>441</v>
      </c>
      <c r="E21" s="27" t="s">
        <v>14485</v>
      </c>
    </row>
    <row r="22" ht="25.5">
      <c r="A22" s="1" t="s">
        <v>432</v>
      </c>
      <c r="B22" s="1">
        <v>4</v>
      </c>
      <c r="C22" s="26" t="s">
        <v>14486</v>
      </c>
      <c r="D22" t="s">
        <v>434</v>
      </c>
      <c r="E22" s="27" t="s">
        <v>14487</v>
      </c>
      <c r="F22" s="28" t="s">
        <v>467</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14482</v>
      </c>
    </row>
    <row r="25" ht="63.75">
      <c r="A25" s="1" t="s">
        <v>441</v>
      </c>
      <c r="E25" s="27" t="s">
        <v>1114</v>
      </c>
    </row>
    <row r="26">
      <c r="A26" s="1" t="s">
        <v>432</v>
      </c>
      <c r="B26" s="1">
        <v>5</v>
      </c>
      <c r="C26" s="26" t="s">
        <v>2027</v>
      </c>
      <c r="D26" t="s">
        <v>434</v>
      </c>
      <c r="E26" s="27" t="s">
        <v>2028</v>
      </c>
      <c r="F26" s="28" t="s">
        <v>444</v>
      </c>
      <c r="G26" s="29">
        <v>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14482</v>
      </c>
    </row>
    <row r="29" ht="344.25">
      <c r="A29" s="1" t="s">
        <v>441</v>
      </c>
      <c r="E29" s="27" t="s">
        <v>13956</v>
      </c>
    </row>
    <row r="30">
      <c r="A30" s="1" t="s">
        <v>432</v>
      </c>
      <c r="B30" s="1">
        <v>6</v>
      </c>
      <c r="C30" s="26" t="s">
        <v>1175</v>
      </c>
      <c r="D30" t="s">
        <v>434</v>
      </c>
      <c r="E30" s="27" t="s">
        <v>1176</v>
      </c>
      <c r="F30" s="28" t="s">
        <v>444</v>
      </c>
      <c r="G30" s="29">
        <v>700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14482</v>
      </c>
    </row>
    <row r="33" ht="318.75">
      <c r="A33" s="1" t="s">
        <v>441</v>
      </c>
      <c r="E33" s="27" t="s">
        <v>1178</v>
      </c>
    </row>
    <row r="34">
      <c r="A34" s="1" t="s">
        <v>432</v>
      </c>
      <c r="B34" s="1">
        <v>7</v>
      </c>
      <c r="C34" s="26" t="s">
        <v>13428</v>
      </c>
      <c r="D34" t="s">
        <v>434</v>
      </c>
      <c r="E34" s="27" t="s">
        <v>13429</v>
      </c>
      <c r="F34" s="28" t="s">
        <v>467</v>
      </c>
      <c r="G34" s="29">
        <v>150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14482</v>
      </c>
    </row>
    <row r="37" ht="25.5">
      <c r="A37" s="1" t="s">
        <v>441</v>
      </c>
      <c r="E37" s="27" t="s">
        <v>13431</v>
      </c>
    </row>
    <row r="38">
      <c r="A38" s="1" t="s">
        <v>432</v>
      </c>
      <c r="B38" s="1">
        <v>8</v>
      </c>
      <c r="C38" s="26" t="s">
        <v>14488</v>
      </c>
      <c r="D38" t="s">
        <v>434</v>
      </c>
      <c r="E38" s="27" t="s">
        <v>14489</v>
      </c>
      <c r="F38" s="28" t="s">
        <v>467</v>
      </c>
      <c r="G38" s="29">
        <v>234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14482</v>
      </c>
    </row>
    <row r="41" ht="25.5">
      <c r="A41" s="1" t="s">
        <v>441</v>
      </c>
      <c r="E41" s="27" t="s">
        <v>13431</v>
      </c>
    </row>
    <row r="42">
      <c r="A42" s="1" t="s">
        <v>432</v>
      </c>
      <c r="B42" s="1">
        <v>9</v>
      </c>
      <c r="C42" s="26" t="s">
        <v>931</v>
      </c>
      <c r="D42" t="s">
        <v>434</v>
      </c>
      <c r="E42" s="27" t="s">
        <v>932</v>
      </c>
      <c r="F42" s="28" t="s">
        <v>444</v>
      </c>
      <c r="G42" s="29">
        <v>552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14482</v>
      </c>
    </row>
    <row r="45" ht="153">
      <c r="A45" s="1" t="s">
        <v>441</v>
      </c>
      <c r="E45" s="27" t="s">
        <v>13446</v>
      </c>
    </row>
    <row r="46">
      <c r="A46" s="1" t="s">
        <v>432</v>
      </c>
      <c r="B46" s="1">
        <v>10</v>
      </c>
      <c r="C46" s="26" t="s">
        <v>13447</v>
      </c>
      <c r="D46" t="s">
        <v>434</v>
      </c>
      <c r="E46" s="27" t="s">
        <v>13448</v>
      </c>
      <c r="F46" s="28" t="s">
        <v>436</v>
      </c>
      <c r="G46" s="29">
        <v>2000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14482</v>
      </c>
    </row>
    <row r="49" ht="38.25">
      <c r="A49" s="1" t="s">
        <v>441</v>
      </c>
      <c r="E49" s="27" t="s">
        <v>13449</v>
      </c>
    </row>
    <row r="50">
      <c r="A50" s="1" t="s">
        <v>429</v>
      </c>
      <c r="C50" s="22" t="s">
        <v>463</v>
      </c>
      <c r="E50" s="23" t="s">
        <v>1187</v>
      </c>
      <c r="L50" s="24">
        <f>SUMIFS(L51:L54,A51:A54,"P")</f>
        <v>0</v>
      </c>
      <c r="M50" s="24">
        <f>SUMIFS(M51:M54,A51:A54,"P")</f>
        <v>0</v>
      </c>
      <c r="N50" s="25"/>
    </row>
    <row r="51">
      <c r="A51" s="1" t="s">
        <v>432</v>
      </c>
      <c r="B51" s="1">
        <v>11</v>
      </c>
      <c r="C51" s="26" t="s">
        <v>13957</v>
      </c>
      <c r="D51" t="s">
        <v>434</v>
      </c>
      <c r="E51" s="27" t="s">
        <v>13958</v>
      </c>
      <c r="F51" s="28" t="s">
        <v>444</v>
      </c>
      <c r="G51" s="29">
        <v>18.5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14490</v>
      </c>
    </row>
    <row r="54" ht="267.75">
      <c r="A54" s="1" t="s">
        <v>441</v>
      </c>
      <c r="E54" s="27" t="s">
        <v>13960</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31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14482</v>
      </c>
    </row>
    <row r="59" ht="38.25">
      <c r="A59" s="1" t="s">
        <v>441</v>
      </c>
      <c r="E59" s="27" t="s">
        <v>839</v>
      </c>
    </row>
    <row r="60">
      <c r="A60" s="1" t="s">
        <v>429</v>
      </c>
      <c r="C60" s="22" t="s">
        <v>852</v>
      </c>
      <c r="E60" s="23" t="s">
        <v>1138</v>
      </c>
      <c r="L60" s="24">
        <f>SUMIFS(L61:L92,A61:A92,"P")</f>
        <v>0</v>
      </c>
      <c r="M60" s="24">
        <f>SUMIFS(M61:M92,A61:A92,"P")</f>
        <v>0</v>
      </c>
      <c r="N60" s="25"/>
    </row>
    <row r="61" ht="25.5">
      <c r="A61" s="1" t="s">
        <v>432</v>
      </c>
      <c r="B61" s="1">
        <v>13</v>
      </c>
      <c r="C61" s="26" t="s">
        <v>14267</v>
      </c>
      <c r="D61" t="s">
        <v>434</v>
      </c>
      <c r="E61" s="27" t="s">
        <v>14268</v>
      </c>
      <c r="F61" s="28" t="s">
        <v>444</v>
      </c>
      <c r="G61" s="29">
        <v>58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14482</v>
      </c>
    </row>
    <row r="64" ht="140.25">
      <c r="A64" s="1" t="s">
        <v>441</v>
      </c>
      <c r="E64" s="27" t="s">
        <v>14269</v>
      </c>
    </row>
    <row r="65">
      <c r="A65" s="1" t="s">
        <v>432</v>
      </c>
      <c r="B65" s="1">
        <v>14</v>
      </c>
      <c r="C65" s="26" t="s">
        <v>13824</v>
      </c>
      <c r="D65" t="s">
        <v>434</v>
      </c>
      <c r="E65" s="27" t="s">
        <v>13825</v>
      </c>
      <c r="F65" s="28" t="s">
        <v>444</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14482</v>
      </c>
    </row>
    <row r="68" ht="38.25">
      <c r="A68" s="1" t="s">
        <v>441</v>
      </c>
      <c r="E68" s="27" t="s">
        <v>14270</v>
      </c>
    </row>
    <row r="69">
      <c r="A69" s="1" t="s">
        <v>432</v>
      </c>
      <c r="B69" s="1">
        <v>15</v>
      </c>
      <c r="C69" s="26" t="s">
        <v>964</v>
      </c>
      <c r="D69" t="s">
        <v>434</v>
      </c>
      <c r="E69" s="27" t="s">
        <v>965</v>
      </c>
      <c r="F69" s="28" t="s">
        <v>444</v>
      </c>
      <c r="G69" s="29">
        <v>40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14482</v>
      </c>
    </row>
    <row r="72" ht="38.25">
      <c r="A72" s="1" t="s">
        <v>441</v>
      </c>
      <c r="E72" s="27" t="s">
        <v>859</v>
      </c>
    </row>
    <row r="73">
      <c r="A73" s="1" t="s">
        <v>432</v>
      </c>
      <c r="B73" s="1">
        <v>16</v>
      </c>
      <c r="C73" s="26" t="s">
        <v>14188</v>
      </c>
      <c r="D73" t="s">
        <v>434</v>
      </c>
      <c r="E73" s="27" t="s">
        <v>14189</v>
      </c>
      <c r="F73" s="28" t="s">
        <v>444</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14482</v>
      </c>
    </row>
    <row r="76" ht="76.5">
      <c r="A76" s="1" t="s">
        <v>441</v>
      </c>
      <c r="E76" s="27" t="s">
        <v>14190</v>
      </c>
    </row>
    <row r="77">
      <c r="A77" s="1" t="s">
        <v>432</v>
      </c>
      <c r="B77" s="1">
        <v>17</v>
      </c>
      <c r="C77" s="26" t="s">
        <v>14491</v>
      </c>
      <c r="D77" t="s">
        <v>434</v>
      </c>
      <c r="E77" s="27" t="s">
        <v>14492</v>
      </c>
      <c r="F77" s="28" t="s">
        <v>436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14482</v>
      </c>
    </row>
    <row r="80" ht="76.5">
      <c r="A80" s="1" t="s">
        <v>441</v>
      </c>
      <c r="E80" s="27" t="s">
        <v>14372</v>
      </c>
    </row>
    <row r="81">
      <c r="A81" s="1" t="s">
        <v>432</v>
      </c>
      <c r="B81" s="1">
        <v>18</v>
      </c>
      <c r="C81" s="26" t="s">
        <v>14370</v>
      </c>
      <c r="D81" t="s">
        <v>434</v>
      </c>
      <c r="E81" s="27" t="s">
        <v>14371</v>
      </c>
      <c r="F81" s="28" t="s">
        <v>436</v>
      </c>
      <c r="G81" s="29">
        <v>315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14482</v>
      </c>
    </row>
    <row r="84" ht="76.5">
      <c r="A84" s="1" t="s">
        <v>441</v>
      </c>
      <c r="E84" s="27" t="s">
        <v>14372</v>
      </c>
    </row>
    <row r="85">
      <c r="A85" s="1" t="s">
        <v>432</v>
      </c>
      <c r="B85" s="1">
        <v>19</v>
      </c>
      <c r="C85" s="26" t="s">
        <v>13558</v>
      </c>
      <c r="D85" t="s">
        <v>434</v>
      </c>
      <c r="E85" s="27" t="s">
        <v>13559</v>
      </c>
      <c r="F85" s="28" t="s">
        <v>496</v>
      </c>
      <c r="G85" s="29">
        <v>330</v>
      </c>
      <c r="H85" s="28">
        <v>0</v>
      </c>
      <c r="I85" s="30">
        <f>ROUND(G85*H85,P4)</f>
        <v>0</v>
      </c>
      <c r="L85" s="31">
        <v>0</v>
      </c>
      <c r="M85" s="24">
        <f>ROUND(G85*L85,P4)</f>
        <v>0</v>
      </c>
      <c r="N85" s="25" t="s">
        <v>13574</v>
      </c>
      <c r="O85" s="32">
        <f>M85*AA85</f>
        <v>0</v>
      </c>
      <c r="P85" s="1">
        <v>3</v>
      </c>
      <c r="AA85" s="1">
        <f>IF(P85=1,$O$3,IF(P85=2,$O$4,$O$5))</f>
        <v>0</v>
      </c>
    </row>
    <row r="86">
      <c r="A86" s="1" t="s">
        <v>437</v>
      </c>
      <c r="E86" s="27" t="s">
        <v>434</v>
      </c>
    </row>
    <row r="87">
      <c r="A87" s="1" t="s">
        <v>439</v>
      </c>
      <c r="E87" s="33" t="s">
        <v>14482</v>
      </c>
    </row>
    <row r="88" ht="140.25">
      <c r="A88" s="1" t="s">
        <v>441</v>
      </c>
      <c r="E88" s="27" t="s">
        <v>13560</v>
      </c>
    </row>
    <row r="89">
      <c r="A89" s="1" t="s">
        <v>432</v>
      </c>
      <c r="B89" s="1">
        <v>20</v>
      </c>
      <c r="C89" s="26" t="s">
        <v>14273</v>
      </c>
      <c r="D89" t="s">
        <v>434</v>
      </c>
      <c r="E89" s="27" t="s">
        <v>14068</v>
      </c>
      <c r="F89" s="28" t="s">
        <v>496</v>
      </c>
      <c r="G89" s="29">
        <v>11</v>
      </c>
      <c r="H89" s="28">
        <v>0</v>
      </c>
      <c r="I89" s="30">
        <f>ROUND(G89*H89,P4)</f>
        <v>0</v>
      </c>
      <c r="L89" s="31">
        <v>0</v>
      </c>
      <c r="M89" s="24">
        <f>ROUND(G89*L89,P4)</f>
        <v>0</v>
      </c>
      <c r="N89" s="25" t="s">
        <v>13472</v>
      </c>
      <c r="O89" s="32">
        <f>M89*AA89</f>
        <v>0</v>
      </c>
      <c r="P89" s="1">
        <v>3</v>
      </c>
      <c r="AA89" s="1">
        <f>IF(P89=1,$O$3,IF(P89=2,$O$4,$O$5))</f>
        <v>0</v>
      </c>
    </row>
    <row r="90">
      <c r="A90" s="1" t="s">
        <v>437</v>
      </c>
      <c r="E90" s="27" t="s">
        <v>434</v>
      </c>
    </row>
    <row r="91">
      <c r="A91" s="1" t="s">
        <v>439</v>
      </c>
      <c r="E91" s="33" t="s">
        <v>14482</v>
      </c>
    </row>
    <row r="92" ht="178.5">
      <c r="A92" s="1" t="s">
        <v>441</v>
      </c>
      <c r="E92" s="27" t="s">
        <v>14069</v>
      </c>
    </row>
    <row r="93">
      <c r="A93" s="1" t="s">
        <v>429</v>
      </c>
      <c r="C93" s="22" t="s">
        <v>4099</v>
      </c>
      <c r="E93" s="23" t="s">
        <v>13450</v>
      </c>
      <c r="L93" s="24">
        <f>SUMIFS(L94:L169,A94:A169,"P")</f>
        <v>0</v>
      </c>
      <c r="M93" s="24">
        <f>SUMIFS(M94:M169,A94:A169,"P")</f>
        <v>0</v>
      </c>
      <c r="N93" s="25"/>
    </row>
    <row r="94" ht="25.5">
      <c r="A94" s="1" t="s">
        <v>432</v>
      </c>
      <c r="B94" s="1">
        <v>21</v>
      </c>
      <c r="C94" s="26" t="s">
        <v>4883</v>
      </c>
      <c r="D94" t="s">
        <v>434</v>
      </c>
      <c r="E94" s="27" t="s">
        <v>4102</v>
      </c>
      <c r="F94" s="28" t="s">
        <v>496</v>
      </c>
      <c r="G94" s="29">
        <v>300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14137</v>
      </c>
    </row>
    <row r="97" ht="25.5">
      <c r="A97" s="1" t="s">
        <v>441</v>
      </c>
      <c r="E97" s="27" t="s">
        <v>13452</v>
      </c>
    </row>
    <row r="98">
      <c r="A98" s="1" t="s">
        <v>432</v>
      </c>
      <c r="B98" s="1">
        <v>22</v>
      </c>
      <c r="C98" s="26" t="s">
        <v>13456</v>
      </c>
      <c r="D98" t="s">
        <v>434</v>
      </c>
      <c r="E98" s="27" t="s">
        <v>13457</v>
      </c>
      <c r="F98" s="28" t="s">
        <v>467</v>
      </c>
      <c r="G98" s="29">
        <v>1370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14482</v>
      </c>
    </row>
    <row r="101" ht="38.25">
      <c r="A101" s="1" t="s">
        <v>441</v>
      </c>
      <c r="E101" s="27" t="s">
        <v>13458</v>
      </c>
    </row>
    <row r="102">
      <c r="A102" s="1" t="s">
        <v>432</v>
      </c>
      <c r="B102" s="1">
        <v>23</v>
      </c>
      <c r="C102" s="26" t="s">
        <v>2071</v>
      </c>
      <c r="D102" t="s">
        <v>434</v>
      </c>
      <c r="E102" s="27" t="s">
        <v>2072</v>
      </c>
      <c r="F102" s="28" t="s">
        <v>467</v>
      </c>
      <c r="G102" s="29">
        <v>286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14482</v>
      </c>
    </row>
    <row r="105" ht="38.25">
      <c r="A105" s="1" t="s">
        <v>441</v>
      </c>
      <c r="E105" s="27" t="s">
        <v>13458</v>
      </c>
    </row>
    <row r="106">
      <c r="A106" s="1" t="s">
        <v>432</v>
      </c>
      <c r="B106" s="1">
        <v>24</v>
      </c>
      <c r="C106" s="26" t="s">
        <v>12876</v>
      </c>
      <c r="D106" t="s">
        <v>434</v>
      </c>
      <c r="E106" s="27" t="s">
        <v>12877</v>
      </c>
      <c r="F106" s="28" t="s">
        <v>467</v>
      </c>
      <c r="G106" s="29">
        <v>716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14482</v>
      </c>
    </row>
    <row r="109" ht="51">
      <c r="A109" s="1" t="s">
        <v>441</v>
      </c>
      <c r="E109" s="27" t="s">
        <v>13945</v>
      </c>
    </row>
    <row r="110">
      <c r="A110" s="1" t="s">
        <v>432</v>
      </c>
      <c r="B110" s="1">
        <v>25</v>
      </c>
      <c r="C110" s="26" t="s">
        <v>13713</v>
      </c>
      <c r="D110" t="s">
        <v>434</v>
      </c>
      <c r="E110" s="27" t="s">
        <v>13714</v>
      </c>
      <c r="F110" s="28" t="s">
        <v>467</v>
      </c>
      <c r="G110" s="29">
        <v>850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14482</v>
      </c>
    </row>
    <row r="113" ht="51">
      <c r="A113" s="1" t="s">
        <v>441</v>
      </c>
      <c r="E113" s="27" t="s">
        <v>13945</v>
      </c>
    </row>
    <row r="114">
      <c r="A114" s="1" t="s">
        <v>432</v>
      </c>
      <c r="B114" s="1">
        <v>26</v>
      </c>
      <c r="C114" s="26" t="s">
        <v>995</v>
      </c>
      <c r="D114" t="s">
        <v>434</v>
      </c>
      <c r="E114" s="27" t="s">
        <v>996</v>
      </c>
      <c r="F114" s="28" t="s">
        <v>467</v>
      </c>
      <c r="G114" s="29">
        <v>1656</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14482</v>
      </c>
    </row>
    <row r="117" ht="76.5">
      <c r="A117" s="1" t="s">
        <v>441</v>
      </c>
      <c r="E117" s="27" t="s">
        <v>13459</v>
      </c>
    </row>
    <row r="118">
      <c r="A118" s="1" t="s">
        <v>432</v>
      </c>
      <c r="B118" s="1">
        <v>27</v>
      </c>
      <c r="C118" s="26" t="s">
        <v>3948</v>
      </c>
      <c r="D118" t="s">
        <v>434</v>
      </c>
      <c r="E118" s="27" t="s">
        <v>3949</v>
      </c>
      <c r="F118" s="28" t="s">
        <v>496</v>
      </c>
      <c r="G118" s="29">
        <v>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14482</v>
      </c>
    </row>
    <row r="121" ht="51">
      <c r="A121" s="1" t="s">
        <v>441</v>
      </c>
      <c r="E121" s="27" t="s">
        <v>13467</v>
      </c>
    </row>
    <row r="122" ht="25.5">
      <c r="A122" s="1" t="s">
        <v>432</v>
      </c>
      <c r="B122" s="1">
        <v>28</v>
      </c>
      <c r="C122" s="26" t="s">
        <v>4106</v>
      </c>
      <c r="D122" t="s">
        <v>434</v>
      </c>
      <c r="E122" s="27" t="s">
        <v>4107</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14482</v>
      </c>
    </row>
    <row r="125" ht="25.5">
      <c r="A125" s="1" t="s">
        <v>441</v>
      </c>
      <c r="E125" s="27" t="s">
        <v>13464</v>
      </c>
    </row>
    <row r="126" ht="25.5">
      <c r="A126" s="1" t="s">
        <v>432</v>
      </c>
      <c r="B126" s="1">
        <v>29</v>
      </c>
      <c r="C126" s="26" t="s">
        <v>8402</v>
      </c>
      <c r="D126" t="s">
        <v>434</v>
      </c>
      <c r="E126" s="27" t="s">
        <v>8403</v>
      </c>
      <c r="F126" s="28" t="s">
        <v>467</v>
      </c>
      <c r="G126" s="29">
        <v>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14482</v>
      </c>
    </row>
    <row r="129" ht="25.5">
      <c r="A129" s="1" t="s">
        <v>441</v>
      </c>
      <c r="E129" s="27" t="s">
        <v>13464</v>
      </c>
    </row>
    <row r="130" ht="25.5">
      <c r="A130" s="1" t="s">
        <v>432</v>
      </c>
      <c r="B130" s="1">
        <v>30</v>
      </c>
      <c r="C130" s="26" t="s">
        <v>13883</v>
      </c>
      <c r="D130" t="s">
        <v>434</v>
      </c>
      <c r="E130" s="27" t="s">
        <v>13884</v>
      </c>
      <c r="F130" s="28" t="s">
        <v>467</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14482</v>
      </c>
    </row>
    <row r="133" ht="25.5">
      <c r="A133" s="1" t="s">
        <v>441</v>
      </c>
      <c r="E133" s="27" t="s">
        <v>13464</v>
      </c>
    </row>
    <row r="134">
      <c r="A134" s="1" t="s">
        <v>432</v>
      </c>
      <c r="B134" s="1">
        <v>31</v>
      </c>
      <c r="C134" s="26" t="s">
        <v>13668</v>
      </c>
      <c r="D134" t="s">
        <v>434</v>
      </c>
      <c r="E134" s="27" t="s">
        <v>13669</v>
      </c>
      <c r="F134" s="28" t="s">
        <v>496</v>
      </c>
      <c r="G134" s="29">
        <v>10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14482</v>
      </c>
    </row>
    <row r="137" ht="38.25">
      <c r="A137" s="1" t="s">
        <v>441</v>
      </c>
      <c r="E137" s="27" t="s">
        <v>13746</v>
      </c>
    </row>
    <row r="138" ht="25.5">
      <c r="A138" s="1" t="s">
        <v>432</v>
      </c>
      <c r="B138" s="1">
        <v>32</v>
      </c>
      <c r="C138" s="26" t="s">
        <v>13673</v>
      </c>
      <c r="D138" t="s">
        <v>434</v>
      </c>
      <c r="E138" s="27" t="s">
        <v>13674</v>
      </c>
      <c r="F138" s="28" t="s">
        <v>496</v>
      </c>
      <c r="G138" s="29">
        <v>4</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14482</v>
      </c>
    </row>
    <row r="141" ht="38.25">
      <c r="A141" s="1" t="s">
        <v>441</v>
      </c>
      <c r="E141" s="27" t="s">
        <v>13675</v>
      </c>
    </row>
    <row r="142">
      <c r="A142" s="1" t="s">
        <v>432</v>
      </c>
      <c r="B142" s="1">
        <v>33</v>
      </c>
      <c r="C142" s="26" t="s">
        <v>13465</v>
      </c>
      <c r="D142" t="s">
        <v>434</v>
      </c>
      <c r="E142" s="27" t="s">
        <v>13466</v>
      </c>
      <c r="F142" s="28" t="s">
        <v>496</v>
      </c>
      <c r="G142" s="29">
        <v>130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14482</v>
      </c>
    </row>
    <row r="145" ht="51">
      <c r="A145" s="1" t="s">
        <v>441</v>
      </c>
      <c r="E145" s="27" t="s">
        <v>13467</v>
      </c>
    </row>
    <row r="146">
      <c r="A146" s="1" t="s">
        <v>432</v>
      </c>
      <c r="B146" s="1">
        <v>34</v>
      </c>
      <c r="C146" s="26" t="s">
        <v>2077</v>
      </c>
      <c r="D146" t="s">
        <v>434</v>
      </c>
      <c r="E146" s="27" t="s">
        <v>2078</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14482</v>
      </c>
    </row>
    <row r="149" ht="51">
      <c r="A149" s="1" t="s">
        <v>441</v>
      </c>
      <c r="E149" s="27" t="s">
        <v>13467</v>
      </c>
    </row>
    <row r="150" ht="25.5">
      <c r="A150" s="1" t="s">
        <v>432</v>
      </c>
      <c r="B150" s="1">
        <v>35</v>
      </c>
      <c r="C150" s="26" t="s">
        <v>13468</v>
      </c>
      <c r="D150" t="s">
        <v>434</v>
      </c>
      <c r="E150" s="27" t="s">
        <v>13469</v>
      </c>
      <c r="F150" s="28" t="s">
        <v>496</v>
      </c>
      <c r="G150" s="29">
        <v>30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14482</v>
      </c>
    </row>
    <row r="153" ht="38.25">
      <c r="A153" s="1" t="s">
        <v>441</v>
      </c>
      <c r="E153" s="27" t="s">
        <v>13458</v>
      </c>
    </row>
    <row r="154">
      <c r="A154" s="1" t="s">
        <v>432</v>
      </c>
      <c r="B154" s="1">
        <v>36</v>
      </c>
      <c r="C154" s="26" t="s">
        <v>14144</v>
      </c>
      <c r="D154" t="s">
        <v>434</v>
      </c>
      <c r="E154" s="27" t="s">
        <v>14145</v>
      </c>
      <c r="F154" s="28" t="s">
        <v>467</v>
      </c>
      <c r="G154" s="29">
        <v>840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14482</v>
      </c>
    </row>
    <row r="157" ht="51">
      <c r="A157" s="1" t="s">
        <v>441</v>
      </c>
      <c r="E157" s="27" t="s">
        <v>14146</v>
      </c>
    </row>
    <row r="158">
      <c r="A158" s="1" t="s">
        <v>432</v>
      </c>
      <c r="B158" s="1">
        <v>37</v>
      </c>
      <c r="C158" s="26" t="s">
        <v>14493</v>
      </c>
      <c r="D158" t="s">
        <v>434</v>
      </c>
      <c r="E158" s="27" t="s">
        <v>14494</v>
      </c>
      <c r="F158" s="28" t="s">
        <v>467</v>
      </c>
      <c r="G158" s="29">
        <v>1370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14482</v>
      </c>
    </row>
    <row r="161" ht="25.5">
      <c r="A161" s="1" t="s">
        <v>441</v>
      </c>
      <c r="E161" s="27" t="s">
        <v>14148</v>
      </c>
    </row>
    <row r="162">
      <c r="A162" s="1" t="s">
        <v>432</v>
      </c>
      <c r="B162" s="1">
        <v>38</v>
      </c>
      <c r="C162" s="26" t="s">
        <v>14495</v>
      </c>
      <c r="D162" t="s">
        <v>434</v>
      </c>
      <c r="E162" s="27" t="s">
        <v>14496</v>
      </c>
      <c r="F162" s="28" t="s">
        <v>496</v>
      </c>
      <c r="G162" s="29">
        <v>4</v>
      </c>
      <c r="H162" s="28">
        <v>0</v>
      </c>
      <c r="I162" s="30">
        <f>ROUND(G162*H162,P4)</f>
        <v>0</v>
      </c>
      <c r="L162" s="31">
        <v>0</v>
      </c>
      <c r="M162" s="24">
        <f>ROUND(G162*L162,P4)</f>
        <v>0</v>
      </c>
      <c r="N162" s="25" t="s">
        <v>13472</v>
      </c>
      <c r="O162" s="32">
        <f>M162*AA162</f>
        <v>0</v>
      </c>
      <c r="P162" s="1">
        <v>3</v>
      </c>
      <c r="AA162" s="1">
        <f>IF(P162=1,$O$3,IF(P162=2,$O$4,$O$5))</f>
        <v>0</v>
      </c>
    </row>
    <row r="163">
      <c r="A163" s="1" t="s">
        <v>437</v>
      </c>
      <c r="E163" s="27" t="s">
        <v>434</v>
      </c>
    </row>
    <row r="164">
      <c r="A164" s="1" t="s">
        <v>439</v>
      </c>
      <c r="E164" s="33" t="s">
        <v>14482</v>
      </c>
    </row>
    <row r="165" ht="89.25">
      <c r="A165" s="1" t="s">
        <v>441</v>
      </c>
      <c r="E165" s="27" t="s">
        <v>14497</v>
      </c>
    </row>
    <row r="166">
      <c r="A166" s="1" t="s">
        <v>432</v>
      </c>
      <c r="B166" s="1">
        <v>39</v>
      </c>
      <c r="C166" s="26" t="s">
        <v>13477</v>
      </c>
      <c r="D166" t="s">
        <v>434</v>
      </c>
      <c r="E166" s="27" t="s">
        <v>13478</v>
      </c>
      <c r="F166" s="28" t="s">
        <v>436</v>
      </c>
      <c r="G166" s="29">
        <v>300</v>
      </c>
      <c r="H166" s="28">
        <v>0</v>
      </c>
      <c r="I166" s="30">
        <f>ROUND(G166*H166,P4)</f>
        <v>0</v>
      </c>
      <c r="L166" s="31">
        <v>0</v>
      </c>
      <c r="M166" s="24">
        <f>ROUND(G166*L166,P4)</f>
        <v>0</v>
      </c>
      <c r="N166" s="25" t="s">
        <v>13472</v>
      </c>
      <c r="O166" s="32">
        <f>M166*AA166</f>
        <v>0</v>
      </c>
      <c r="P166" s="1">
        <v>3</v>
      </c>
      <c r="AA166" s="1">
        <f>IF(P166=1,$O$3,IF(P166=2,$O$4,$O$5))</f>
        <v>0</v>
      </c>
    </row>
    <row r="167">
      <c r="A167" s="1" t="s">
        <v>437</v>
      </c>
      <c r="E167" s="27" t="s">
        <v>434</v>
      </c>
    </row>
    <row r="168">
      <c r="A168" s="1" t="s">
        <v>439</v>
      </c>
      <c r="E168" s="33" t="s">
        <v>14482</v>
      </c>
    </row>
    <row r="169" ht="102">
      <c r="A169" s="1" t="s">
        <v>441</v>
      </c>
      <c r="E169" s="27" t="s">
        <v>13479</v>
      </c>
    </row>
    <row r="170">
      <c r="A170" s="1" t="s">
        <v>429</v>
      </c>
      <c r="C170" s="22" t="s">
        <v>2556</v>
      </c>
      <c r="E170" s="23" t="s">
        <v>4114</v>
      </c>
      <c r="L170" s="24">
        <f>SUMIFS(L171:L186,A171:A186,"P")</f>
        <v>0</v>
      </c>
      <c r="M170" s="24">
        <f>SUMIFS(M171:M186,A171:A186,"P")</f>
        <v>0</v>
      </c>
      <c r="N170" s="25"/>
    </row>
    <row r="171">
      <c r="A171" s="1" t="s">
        <v>432</v>
      </c>
      <c r="B171" s="1">
        <v>40</v>
      </c>
      <c r="C171" s="26" t="s">
        <v>2081</v>
      </c>
      <c r="D171" t="s">
        <v>434</v>
      </c>
      <c r="E171" s="27" t="s">
        <v>2082</v>
      </c>
      <c r="F171" s="28" t="s">
        <v>467</v>
      </c>
      <c r="G171" s="29">
        <v>525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13517</v>
      </c>
    </row>
    <row r="174" ht="51">
      <c r="A174" s="1" t="s">
        <v>441</v>
      </c>
      <c r="E174" s="27" t="s">
        <v>13580</v>
      </c>
    </row>
    <row r="175">
      <c r="A175" s="1" t="s">
        <v>432</v>
      </c>
      <c r="B175" s="1">
        <v>41</v>
      </c>
      <c r="C175" s="26" t="s">
        <v>2087</v>
      </c>
      <c r="D175" t="s">
        <v>434</v>
      </c>
      <c r="E175" s="27" t="s">
        <v>2088</v>
      </c>
      <c r="F175" s="28" t="s">
        <v>496</v>
      </c>
      <c r="G175" s="29">
        <v>90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13517</v>
      </c>
    </row>
    <row r="178" ht="38.25">
      <c r="A178" s="1" t="s">
        <v>441</v>
      </c>
      <c r="E178" s="27" t="s">
        <v>13976</v>
      </c>
    </row>
    <row r="179">
      <c r="A179" s="1" t="s">
        <v>432</v>
      </c>
      <c r="B179" s="1">
        <v>42</v>
      </c>
      <c r="C179" s="26" t="s">
        <v>3998</v>
      </c>
      <c r="D179" t="s">
        <v>434</v>
      </c>
      <c r="E179" s="27" t="s">
        <v>3999</v>
      </c>
      <c r="F179" s="28" t="s">
        <v>496</v>
      </c>
      <c r="G179" s="29">
        <v>48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13517</v>
      </c>
    </row>
    <row r="182" ht="38.25">
      <c r="A182" s="1" t="s">
        <v>441</v>
      </c>
      <c r="E182" s="27" t="s">
        <v>13585</v>
      </c>
    </row>
    <row r="183">
      <c r="A183" s="1" t="s">
        <v>432</v>
      </c>
      <c r="B183" s="1">
        <v>43</v>
      </c>
      <c r="C183" s="26" t="s">
        <v>14104</v>
      </c>
      <c r="D183" t="s">
        <v>434</v>
      </c>
      <c r="E183" s="27" t="s">
        <v>14105</v>
      </c>
      <c r="F183" s="28" t="s">
        <v>467</v>
      </c>
      <c r="G183" s="29">
        <v>525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13517</v>
      </c>
    </row>
    <row r="186" ht="51">
      <c r="A186" s="1" t="s">
        <v>441</v>
      </c>
      <c r="E186" s="27" t="s">
        <v>13495</v>
      </c>
    </row>
    <row r="187">
      <c r="A187" s="1" t="s">
        <v>429</v>
      </c>
      <c r="C187" s="22" t="s">
        <v>4140</v>
      </c>
      <c r="E187" s="23" t="s">
        <v>4141</v>
      </c>
      <c r="L187" s="24">
        <f>SUMIFS(L188:L307,A188:A307,"P")</f>
        <v>0</v>
      </c>
      <c r="M187" s="24">
        <f>SUMIFS(M188:M307,A188:A307,"P")</f>
        <v>0</v>
      </c>
      <c r="N187" s="25"/>
    </row>
    <row r="188">
      <c r="A188" s="1" t="s">
        <v>432</v>
      </c>
      <c r="B188" s="1">
        <v>44</v>
      </c>
      <c r="C188" s="26" t="s">
        <v>2991</v>
      </c>
      <c r="D188" t="s">
        <v>434</v>
      </c>
      <c r="E188" s="27" t="s">
        <v>2992</v>
      </c>
      <c r="F188" s="28" t="s">
        <v>467</v>
      </c>
      <c r="G188" s="29">
        <v>709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14357</v>
      </c>
    </row>
    <row r="191" ht="38.25">
      <c r="A191" s="1" t="s">
        <v>441</v>
      </c>
      <c r="E191" s="27" t="s">
        <v>13481</v>
      </c>
    </row>
    <row r="192">
      <c r="A192" s="1" t="s">
        <v>432</v>
      </c>
      <c r="B192" s="1">
        <v>45</v>
      </c>
      <c r="C192" s="26" t="s">
        <v>3968</v>
      </c>
      <c r="D192" t="s">
        <v>434</v>
      </c>
      <c r="E192" s="27" t="s">
        <v>3969</v>
      </c>
      <c r="F192" s="28" t="s">
        <v>467</v>
      </c>
      <c r="G192" s="29">
        <v>15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14357</v>
      </c>
    </row>
    <row r="195" ht="38.25">
      <c r="A195" s="1" t="s">
        <v>441</v>
      </c>
      <c r="E195" s="27" t="s">
        <v>13481</v>
      </c>
    </row>
    <row r="196">
      <c r="A196" s="1" t="s">
        <v>432</v>
      </c>
      <c r="B196" s="1">
        <v>46</v>
      </c>
      <c r="C196" s="26" t="s">
        <v>2997</v>
      </c>
      <c r="D196" t="s">
        <v>434</v>
      </c>
      <c r="E196" s="27" t="s">
        <v>2998</v>
      </c>
      <c r="F196" s="28" t="s">
        <v>467</v>
      </c>
      <c r="G196" s="29">
        <v>1896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14357</v>
      </c>
    </row>
    <row r="199" ht="38.25">
      <c r="A199" s="1" t="s">
        <v>441</v>
      </c>
      <c r="E199" s="27" t="s">
        <v>13481</v>
      </c>
    </row>
    <row r="200">
      <c r="A200" s="1" t="s">
        <v>432</v>
      </c>
      <c r="B200" s="1">
        <v>47</v>
      </c>
      <c r="C200" s="26" t="s">
        <v>3972</v>
      </c>
      <c r="D200" t="s">
        <v>434</v>
      </c>
      <c r="E200" s="27" t="s">
        <v>3973</v>
      </c>
      <c r="F200" s="28" t="s">
        <v>467</v>
      </c>
      <c r="G200" s="29">
        <v>225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14357</v>
      </c>
    </row>
    <row r="203" ht="38.25">
      <c r="A203" s="1" t="s">
        <v>441</v>
      </c>
      <c r="E203" s="27" t="s">
        <v>13481</v>
      </c>
    </row>
    <row r="204">
      <c r="A204" s="1" t="s">
        <v>432</v>
      </c>
      <c r="B204" s="1">
        <v>48</v>
      </c>
      <c r="C204" s="26" t="s">
        <v>4924</v>
      </c>
      <c r="D204" t="s">
        <v>434</v>
      </c>
      <c r="E204" s="27" t="s">
        <v>4925</v>
      </c>
      <c r="F204" s="28" t="s">
        <v>467</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14357</v>
      </c>
    </row>
    <row r="207" ht="38.25">
      <c r="A207" s="1" t="s">
        <v>441</v>
      </c>
      <c r="E207" s="27" t="s">
        <v>13481</v>
      </c>
    </row>
    <row r="208">
      <c r="A208" s="1" t="s">
        <v>432</v>
      </c>
      <c r="B208" s="1">
        <v>49</v>
      </c>
      <c r="C208" s="26" t="s">
        <v>13630</v>
      </c>
      <c r="D208" t="s">
        <v>434</v>
      </c>
      <c r="E208" s="27" t="s">
        <v>13631</v>
      </c>
      <c r="F208" s="28" t="s">
        <v>467</v>
      </c>
      <c r="G208" s="29">
        <v>200</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14357</v>
      </c>
    </row>
    <row r="211" ht="38.25">
      <c r="A211" s="1" t="s">
        <v>441</v>
      </c>
      <c r="E211" s="27" t="s">
        <v>13481</v>
      </c>
    </row>
    <row r="212">
      <c r="A212" s="1" t="s">
        <v>432</v>
      </c>
      <c r="B212" s="1">
        <v>50</v>
      </c>
      <c r="C212" s="26" t="s">
        <v>13586</v>
      </c>
      <c r="D212" t="s">
        <v>434</v>
      </c>
      <c r="E212" s="27" t="s">
        <v>13587</v>
      </c>
      <c r="F212" s="28" t="s">
        <v>467</v>
      </c>
      <c r="G212" s="29">
        <v>122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14357</v>
      </c>
    </row>
    <row r="215" ht="38.25">
      <c r="A215" s="1" t="s">
        <v>441</v>
      </c>
      <c r="E215" s="27" t="s">
        <v>13481</v>
      </c>
    </row>
    <row r="216">
      <c r="A216" s="1" t="s">
        <v>432</v>
      </c>
      <c r="B216" s="1">
        <v>51</v>
      </c>
      <c r="C216" s="26" t="s">
        <v>13588</v>
      </c>
      <c r="D216" t="s">
        <v>434</v>
      </c>
      <c r="E216" s="27" t="s">
        <v>13589</v>
      </c>
      <c r="F216" s="28" t="s">
        <v>467</v>
      </c>
      <c r="G216" s="29">
        <v>3082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14357</v>
      </c>
    </row>
    <row r="219" ht="38.25">
      <c r="A219" s="1" t="s">
        <v>441</v>
      </c>
      <c r="E219" s="27" t="s">
        <v>13481</v>
      </c>
    </row>
    <row r="220">
      <c r="A220" s="1" t="s">
        <v>432</v>
      </c>
      <c r="B220" s="1">
        <v>52</v>
      </c>
      <c r="C220" s="26" t="s">
        <v>4926</v>
      </c>
      <c r="D220" t="s">
        <v>434</v>
      </c>
      <c r="E220" s="27" t="s">
        <v>4927</v>
      </c>
      <c r="F220" s="28" t="s">
        <v>467</v>
      </c>
      <c r="G220" s="29">
        <v>500</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14357</v>
      </c>
    </row>
    <row r="223" ht="38.25">
      <c r="A223" s="1" t="s">
        <v>441</v>
      </c>
      <c r="E223" s="27" t="s">
        <v>13481</v>
      </c>
    </row>
    <row r="224">
      <c r="A224" s="1" t="s">
        <v>432</v>
      </c>
      <c r="B224" s="1">
        <v>53</v>
      </c>
      <c r="C224" s="26" t="s">
        <v>14498</v>
      </c>
      <c r="D224" t="s">
        <v>434</v>
      </c>
      <c r="E224" s="27" t="s">
        <v>14499</v>
      </c>
      <c r="F224" s="28" t="s">
        <v>467</v>
      </c>
      <c r="G224" s="29">
        <v>300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14357</v>
      </c>
    </row>
    <row r="227" ht="38.25">
      <c r="A227" s="1" t="s">
        <v>441</v>
      </c>
      <c r="E227" s="27" t="s">
        <v>13481</v>
      </c>
    </row>
    <row r="228">
      <c r="A228" s="1" t="s">
        <v>432</v>
      </c>
      <c r="B228" s="1">
        <v>54</v>
      </c>
      <c r="C228" s="26" t="s">
        <v>13922</v>
      </c>
      <c r="D228" t="s">
        <v>434</v>
      </c>
      <c r="E228" s="27" t="s">
        <v>13923</v>
      </c>
      <c r="F228" s="28" t="s">
        <v>467</v>
      </c>
      <c r="G228" s="29">
        <v>200</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14357</v>
      </c>
    </row>
    <row r="231" ht="38.25">
      <c r="A231" s="1" t="s">
        <v>441</v>
      </c>
      <c r="E231" s="27" t="s">
        <v>13481</v>
      </c>
    </row>
    <row r="232">
      <c r="A232" s="1" t="s">
        <v>432</v>
      </c>
      <c r="B232" s="1">
        <v>55</v>
      </c>
      <c r="C232" s="26" t="s">
        <v>13562</v>
      </c>
      <c r="D232" t="s">
        <v>434</v>
      </c>
      <c r="E232" s="27" t="s">
        <v>13563</v>
      </c>
      <c r="F232" s="28" t="s">
        <v>467</v>
      </c>
      <c r="G232" s="29">
        <v>5</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14357</v>
      </c>
    </row>
    <row r="235" ht="38.25">
      <c r="A235" s="1" t="s">
        <v>441</v>
      </c>
      <c r="E235" s="27" t="s">
        <v>13481</v>
      </c>
    </row>
    <row r="236">
      <c r="A236" s="1" t="s">
        <v>432</v>
      </c>
      <c r="B236" s="1">
        <v>56</v>
      </c>
      <c r="C236" s="26" t="s">
        <v>14500</v>
      </c>
      <c r="D236" t="s">
        <v>434</v>
      </c>
      <c r="E236" s="27" t="s">
        <v>14501</v>
      </c>
      <c r="F236" s="28" t="s">
        <v>467</v>
      </c>
      <c r="G236" s="29">
        <v>131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14357</v>
      </c>
    </row>
    <row r="239" ht="38.25">
      <c r="A239" s="1" t="s">
        <v>441</v>
      </c>
      <c r="E239" s="27" t="s">
        <v>13481</v>
      </c>
    </row>
    <row r="240" ht="25.5">
      <c r="A240" s="1" t="s">
        <v>432</v>
      </c>
      <c r="B240" s="1">
        <v>57</v>
      </c>
      <c r="C240" s="26" t="s">
        <v>3002</v>
      </c>
      <c r="D240" t="s">
        <v>434</v>
      </c>
      <c r="E240" s="27" t="s">
        <v>3003</v>
      </c>
      <c r="F240" s="28" t="s">
        <v>496</v>
      </c>
      <c r="G240" s="29">
        <v>204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14357</v>
      </c>
    </row>
    <row r="243" ht="38.25">
      <c r="A243" s="1" t="s">
        <v>441</v>
      </c>
      <c r="E243" s="27" t="s">
        <v>13488</v>
      </c>
    </row>
    <row r="244" ht="25.5">
      <c r="A244" s="1" t="s">
        <v>432</v>
      </c>
      <c r="B244" s="1">
        <v>58</v>
      </c>
      <c r="C244" s="26" t="s">
        <v>3005</v>
      </c>
      <c r="D244" t="s">
        <v>434</v>
      </c>
      <c r="E244" s="27" t="s">
        <v>3006</v>
      </c>
      <c r="F244" s="28" t="s">
        <v>496</v>
      </c>
      <c r="G244" s="29">
        <v>99</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14357</v>
      </c>
    </row>
    <row r="247" ht="38.25">
      <c r="A247" s="1" t="s">
        <v>441</v>
      </c>
      <c r="E247" s="27" t="s">
        <v>13488</v>
      </c>
    </row>
    <row r="248" ht="25.5">
      <c r="A248" s="1" t="s">
        <v>432</v>
      </c>
      <c r="B248" s="1">
        <v>59</v>
      </c>
      <c r="C248" s="26" t="s">
        <v>3978</v>
      </c>
      <c r="D248" t="s">
        <v>434</v>
      </c>
      <c r="E248" s="27" t="s">
        <v>3979</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14357</v>
      </c>
    </row>
    <row r="251" ht="38.25">
      <c r="A251" s="1" t="s">
        <v>441</v>
      </c>
      <c r="E251" s="27" t="s">
        <v>13488</v>
      </c>
    </row>
    <row r="252" ht="25.5">
      <c r="A252" s="1" t="s">
        <v>432</v>
      </c>
      <c r="B252" s="1">
        <v>60</v>
      </c>
      <c r="C252" s="26" t="s">
        <v>13489</v>
      </c>
      <c r="D252" t="s">
        <v>434</v>
      </c>
      <c r="E252" s="27" t="s">
        <v>13490</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14357</v>
      </c>
    </row>
    <row r="255" ht="38.25">
      <c r="A255" s="1" t="s">
        <v>441</v>
      </c>
      <c r="E255" s="27" t="s">
        <v>13488</v>
      </c>
    </row>
    <row r="256" ht="25.5">
      <c r="A256" s="1" t="s">
        <v>432</v>
      </c>
      <c r="B256" s="1">
        <v>61</v>
      </c>
      <c r="C256" s="26" t="s">
        <v>13590</v>
      </c>
      <c r="D256" t="s">
        <v>434</v>
      </c>
      <c r="E256" s="27" t="s">
        <v>13591</v>
      </c>
      <c r="F256" s="28" t="s">
        <v>496</v>
      </c>
      <c r="G256" s="29">
        <v>34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14357</v>
      </c>
    </row>
    <row r="259" ht="38.25">
      <c r="A259" s="1" t="s">
        <v>441</v>
      </c>
      <c r="E259" s="27" t="s">
        <v>13488</v>
      </c>
    </row>
    <row r="260" ht="25.5">
      <c r="A260" s="1" t="s">
        <v>432</v>
      </c>
      <c r="B260" s="1">
        <v>62</v>
      </c>
      <c r="C260" s="26" t="s">
        <v>7390</v>
      </c>
      <c r="D260" t="s">
        <v>434</v>
      </c>
      <c r="E260" s="27" t="s">
        <v>7391</v>
      </c>
      <c r="F260" s="28" t="s">
        <v>496</v>
      </c>
      <c r="G260" s="29">
        <v>31</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14357</v>
      </c>
    </row>
    <row r="263" ht="38.25">
      <c r="A263" s="1" t="s">
        <v>441</v>
      </c>
      <c r="E263" s="27" t="s">
        <v>13488</v>
      </c>
    </row>
    <row r="264" ht="25.5">
      <c r="A264" s="1" t="s">
        <v>432</v>
      </c>
      <c r="B264" s="1">
        <v>63</v>
      </c>
      <c r="C264" s="26" t="s">
        <v>13491</v>
      </c>
      <c r="D264" t="s">
        <v>434</v>
      </c>
      <c r="E264" s="27" t="s">
        <v>13492</v>
      </c>
      <c r="F264" s="28" t="s">
        <v>496</v>
      </c>
      <c r="G264" s="29">
        <v>24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14357</v>
      </c>
    </row>
    <row r="267" ht="38.25">
      <c r="A267" s="1" t="s">
        <v>441</v>
      </c>
      <c r="E267" s="27" t="s">
        <v>13488</v>
      </c>
    </row>
    <row r="268" ht="25.5">
      <c r="A268" s="1" t="s">
        <v>432</v>
      </c>
      <c r="B268" s="1">
        <v>64</v>
      </c>
      <c r="C268" s="26" t="s">
        <v>13641</v>
      </c>
      <c r="D268" t="s">
        <v>434</v>
      </c>
      <c r="E268" s="27" t="s">
        <v>13642</v>
      </c>
      <c r="F268" s="28" t="s">
        <v>496</v>
      </c>
      <c r="G268" s="29">
        <v>26</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14357</v>
      </c>
    </row>
    <row r="271" ht="38.25">
      <c r="A271" s="1" t="s">
        <v>441</v>
      </c>
      <c r="E271" s="27" t="s">
        <v>13488</v>
      </c>
    </row>
    <row r="272" ht="25.5">
      <c r="A272" s="1" t="s">
        <v>432</v>
      </c>
      <c r="B272" s="1">
        <v>65</v>
      </c>
      <c r="C272" s="26" t="s">
        <v>13592</v>
      </c>
      <c r="D272" t="s">
        <v>434</v>
      </c>
      <c r="E272" s="27" t="s">
        <v>13593</v>
      </c>
      <c r="F272" s="28" t="s">
        <v>496</v>
      </c>
      <c r="G272" s="29">
        <v>38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14357</v>
      </c>
    </row>
    <row r="275" ht="38.25">
      <c r="A275" s="1" t="s">
        <v>441</v>
      </c>
      <c r="E275" s="27" t="s">
        <v>13488</v>
      </c>
    </row>
    <row r="276" ht="25.5">
      <c r="A276" s="1" t="s">
        <v>432</v>
      </c>
      <c r="B276" s="1">
        <v>66</v>
      </c>
      <c r="C276" s="26" t="s">
        <v>13564</v>
      </c>
      <c r="D276" t="s">
        <v>434</v>
      </c>
      <c r="E276" s="27" t="s">
        <v>13565</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14357</v>
      </c>
    </row>
    <row r="279" ht="38.25">
      <c r="A279" s="1" t="s">
        <v>441</v>
      </c>
      <c r="E279" s="27" t="s">
        <v>13488</v>
      </c>
    </row>
    <row r="280" ht="25.5">
      <c r="A280" s="1" t="s">
        <v>432</v>
      </c>
      <c r="B280" s="1">
        <v>67</v>
      </c>
      <c r="C280" s="26" t="s">
        <v>13893</v>
      </c>
      <c r="D280" t="s">
        <v>434</v>
      </c>
      <c r="E280" s="27" t="s">
        <v>13894</v>
      </c>
      <c r="F280" s="28" t="s">
        <v>496</v>
      </c>
      <c r="G280" s="29">
        <v>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14357</v>
      </c>
    </row>
    <row r="283" ht="38.25">
      <c r="A283" s="1" t="s">
        <v>441</v>
      </c>
      <c r="E283" s="27" t="s">
        <v>13488</v>
      </c>
    </row>
    <row r="284">
      <c r="A284" s="1" t="s">
        <v>432</v>
      </c>
      <c r="B284" s="1">
        <v>68</v>
      </c>
      <c r="C284" s="26" t="s">
        <v>13895</v>
      </c>
      <c r="D284" t="s">
        <v>434</v>
      </c>
      <c r="E284" s="27" t="s">
        <v>13896</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14357</v>
      </c>
    </row>
    <row r="287" ht="38.25">
      <c r="A287" s="1" t="s">
        <v>441</v>
      </c>
      <c r="E287" s="27" t="s">
        <v>13488</v>
      </c>
    </row>
    <row r="288">
      <c r="A288" s="1" t="s">
        <v>432</v>
      </c>
      <c r="B288" s="1">
        <v>69</v>
      </c>
      <c r="C288" s="26" t="s">
        <v>3980</v>
      </c>
      <c r="D288" t="s">
        <v>434</v>
      </c>
      <c r="E288" s="27" t="s">
        <v>3981</v>
      </c>
      <c r="F288" s="28" t="s">
        <v>467</v>
      </c>
      <c r="G288" s="29">
        <v>470</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14482</v>
      </c>
    </row>
    <row r="291" ht="25.5">
      <c r="A291" s="1" t="s">
        <v>441</v>
      </c>
      <c r="E291" s="27" t="s">
        <v>13493</v>
      </c>
    </row>
    <row r="292">
      <c r="A292" s="1" t="s">
        <v>432</v>
      </c>
      <c r="B292" s="1">
        <v>70</v>
      </c>
      <c r="C292" s="26" t="s">
        <v>13775</v>
      </c>
      <c r="D292" t="s">
        <v>434</v>
      </c>
      <c r="E292" s="27" t="s">
        <v>13776</v>
      </c>
      <c r="F292" s="28" t="s">
        <v>467</v>
      </c>
      <c r="G292" s="29">
        <v>430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14482</v>
      </c>
    </row>
    <row r="295" ht="25.5">
      <c r="A295" s="1" t="s">
        <v>441</v>
      </c>
      <c r="E295" s="27" t="s">
        <v>14502</v>
      </c>
    </row>
    <row r="296">
      <c r="A296" s="1" t="s">
        <v>432</v>
      </c>
      <c r="B296" s="1">
        <v>71</v>
      </c>
      <c r="C296" s="26" t="s">
        <v>14174</v>
      </c>
      <c r="D296" t="s">
        <v>434</v>
      </c>
      <c r="E296" s="27" t="s">
        <v>14175</v>
      </c>
      <c r="F296" s="28" t="s">
        <v>496</v>
      </c>
      <c r="G296" s="29">
        <v>36</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14482</v>
      </c>
    </row>
    <row r="299" ht="38.25">
      <c r="A299" s="1" t="s">
        <v>441</v>
      </c>
      <c r="E299" s="27" t="s">
        <v>14176</v>
      </c>
    </row>
    <row r="300">
      <c r="A300" s="1" t="s">
        <v>432</v>
      </c>
      <c r="B300" s="1">
        <v>72</v>
      </c>
      <c r="C300" s="26" t="s">
        <v>13345</v>
      </c>
      <c r="D300" t="s">
        <v>434</v>
      </c>
      <c r="E300" s="27" t="s">
        <v>13346</v>
      </c>
      <c r="F300" s="28" t="s">
        <v>467</v>
      </c>
      <c r="G300" s="29">
        <v>6450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14482</v>
      </c>
    </row>
    <row r="303" ht="51">
      <c r="A303" s="1" t="s">
        <v>441</v>
      </c>
      <c r="E303" s="27" t="s">
        <v>13495</v>
      </c>
    </row>
    <row r="304" ht="25.5">
      <c r="A304" s="1" t="s">
        <v>432</v>
      </c>
      <c r="B304" s="1">
        <v>73</v>
      </c>
      <c r="C304" s="26" t="s">
        <v>13594</v>
      </c>
      <c r="D304" t="s">
        <v>434</v>
      </c>
      <c r="E304" s="27" t="s">
        <v>13595</v>
      </c>
      <c r="F304" s="28" t="s">
        <v>467</v>
      </c>
      <c r="G304" s="29">
        <v>430</v>
      </c>
      <c r="H304" s="28">
        <v>0</v>
      </c>
      <c r="I304" s="30">
        <f>ROUND(G304*H304,P4)</f>
        <v>0</v>
      </c>
      <c r="L304" s="31">
        <v>0</v>
      </c>
      <c r="M304" s="24">
        <f>ROUND(G304*L304,P4)</f>
        <v>0</v>
      </c>
      <c r="N304" s="25" t="s">
        <v>13596</v>
      </c>
      <c r="O304" s="32">
        <f>M304*AA304</f>
        <v>0</v>
      </c>
      <c r="P304" s="1">
        <v>3</v>
      </c>
      <c r="AA304" s="1">
        <f>IF(P304=1,$O$3,IF(P304=2,$O$4,$O$5))</f>
        <v>0</v>
      </c>
    </row>
    <row r="305">
      <c r="A305" s="1" t="s">
        <v>437</v>
      </c>
      <c r="E305" s="27" t="s">
        <v>434</v>
      </c>
    </row>
    <row r="306">
      <c r="A306" s="1" t="s">
        <v>439</v>
      </c>
      <c r="E306" s="33" t="s">
        <v>14482</v>
      </c>
    </row>
    <row r="307" ht="51">
      <c r="A307" s="1" t="s">
        <v>441</v>
      </c>
      <c r="E307" s="27" t="s">
        <v>13597</v>
      </c>
    </row>
    <row r="308">
      <c r="A308" s="1" t="s">
        <v>429</v>
      </c>
      <c r="C308" s="22" t="s">
        <v>8989</v>
      </c>
      <c r="E308" s="23" t="s">
        <v>13496</v>
      </c>
      <c r="L308" s="24">
        <f>SUMIFS(L309:L392,A309:A392,"P")</f>
        <v>0</v>
      </c>
      <c r="M308" s="24">
        <f>SUMIFS(M309:M392,A309:A392,"P")</f>
        <v>0</v>
      </c>
      <c r="N308" s="25"/>
    </row>
    <row r="309">
      <c r="A309" s="1" t="s">
        <v>432</v>
      </c>
      <c r="B309" s="1">
        <v>74</v>
      </c>
      <c r="C309" s="26" t="s">
        <v>14503</v>
      </c>
      <c r="D309" t="s">
        <v>434</v>
      </c>
      <c r="E309" s="27" t="s">
        <v>14504</v>
      </c>
      <c r="F309" s="28" t="s">
        <v>496</v>
      </c>
      <c r="G309" s="29">
        <v>42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14505</v>
      </c>
    </row>
    <row r="312" ht="63.75">
      <c r="A312" s="1" t="s">
        <v>441</v>
      </c>
      <c r="E312" s="27" t="s">
        <v>13984</v>
      </c>
    </row>
    <row r="313">
      <c r="A313" s="1" t="s">
        <v>432</v>
      </c>
      <c r="B313" s="1">
        <v>75</v>
      </c>
      <c r="C313" s="26" t="s">
        <v>13985</v>
      </c>
      <c r="D313" t="s">
        <v>434</v>
      </c>
      <c r="E313" s="27" t="s">
        <v>13986</v>
      </c>
      <c r="F313" s="28" t="s">
        <v>496</v>
      </c>
      <c r="G313" s="29">
        <v>28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14505</v>
      </c>
    </row>
    <row r="316" ht="38.25">
      <c r="A316" s="1" t="s">
        <v>441</v>
      </c>
      <c r="E316" s="27" t="s">
        <v>13987</v>
      </c>
    </row>
    <row r="317" ht="25.5">
      <c r="A317" s="1" t="s">
        <v>432</v>
      </c>
      <c r="B317" s="1">
        <v>76</v>
      </c>
      <c r="C317" s="26" t="s">
        <v>14340</v>
      </c>
      <c r="D317" t="s">
        <v>434</v>
      </c>
      <c r="E317" s="27" t="s">
        <v>14341</v>
      </c>
      <c r="F317" s="28" t="s">
        <v>496</v>
      </c>
      <c r="G317" s="29">
        <v>28</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14505</v>
      </c>
    </row>
    <row r="320" ht="38.25">
      <c r="A320" s="1" t="s">
        <v>441</v>
      </c>
      <c r="E320" s="27" t="s">
        <v>13987</v>
      </c>
    </row>
    <row r="321" ht="25.5">
      <c r="A321" s="1" t="s">
        <v>432</v>
      </c>
      <c r="B321" s="1">
        <v>77</v>
      </c>
      <c r="C321" s="26" t="s">
        <v>13990</v>
      </c>
      <c r="D321" t="s">
        <v>434</v>
      </c>
      <c r="E321" s="27" t="s">
        <v>13991</v>
      </c>
      <c r="F321" s="28" t="s">
        <v>496</v>
      </c>
      <c r="G321" s="29">
        <v>30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14505</v>
      </c>
    </row>
    <row r="324" ht="38.25">
      <c r="A324" s="1" t="s">
        <v>441</v>
      </c>
      <c r="E324" s="27" t="s">
        <v>13989</v>
      </c>
    </row>
    <row r="325" ht="25.5">
      <c r="A325" s="1" t="s">
        <v>432</v>
      </c>
      <c r="B325" s="1">
        <v>78</v>
      </c>
      <c r="C325" s="26" t="s">
        <v>13992</v>
      </c>
      <c r="D325" t="s">
        <v>434</v>
      </c>
      <c r="E325" s="27" t="s">
        <v>13993</v>
      </c>
      <c r="F325" s="28" t="s">
        <v>496</v>
      </c>
      <c r="G325" s="29">
        <v>72</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14506</v>
      </c>
    </row>
    <row r="328" ht="38.25">
      <c r="A328" s="1" t="s">
        <v>441</v>
      </c>
      <c r="E328" s="27" t="s">
        <v>13995</v>
      </c>
    </row>
    <row r="329" ht="25.5">
      <c r="A329" s="1" t="s">
        <v>432</v>
      </c>
      <c r="B329" s="1">
        <v>79</v>
      </c>
      <c r="C329" s="26" t="s">
        <v>14507</v>
      </c>
      <c r="D329" t="s">
        <v>434</v>
      </c>
      <c r="E329" s="27" t="s">
        <v>14508</v>
      </c>
      <c r="F329" s="28" t="s">
        <v>496</v>
      </c>
      <c r="G329" s="29">
        <v>2</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14509</v>
      </c>
    </row>
    <row r="332" ht="38.25">
      <c r="A332" s="1" t="s">
        <v>441</v>
      </c>
      <c r="E332" s="27" t="s">
        <v>14348</v>
      </c>
    </row>
    <row r="333" ht="25.5">
      <c r="A333" s="1" t="s">
        <v>432</v>
      </c>
      <c r="B333" s="1">
        <v>80</v>
      </c>
      <c r="C333" s="26" t="s">
        <v>14002</v>
      </c>
      <c r="D333" t="s">
        <v>434</v>
      </c>
      <c r="E333" s="27" t="s">
        <v>14003</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14509</v>
      </c>
    </row>
    <row r="336" ht="38.25">
      <c r="A336" s="1" t="s">
        <v>441</v>
      </c>
      <c r="E336" s="27" t="s">
        <v>13512</v>
      </c>
    </row>
    <row r="337" ht="25.5">
      <c r="A337" s="1" t="s">
        <v>432</v>
      </c>
      <c r="B337" s="1">
        <v>81</v>
      </c>
      <c r="C337" s="26" t="s">
        <v>4014</v>
      </c>
      <c r="D337" t="s">
        <v>434</v>
      </c>
      <c r="E337" s="27" t="s">
        <v>4015</v>
      </c>
      <c r="F337" s="28" t="s">
        <v>496</v>
      </c>
      <c r="G337" s="29">
        <v>2</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14303</v>
      </c>
    </row>
    <row r="340" ht="51">
      <c r="A340" s="1" t="s">
        <v>441</v>
      </c>
      <c r="E340" s="27" t="s">
        <v>14007</v>
      </c>
    </row>
    <row r="341" ht="25.5">
      <c r="A341" s="1" t="s">
        <v>432</v>
      </c>
      <c r="B341" s="1">
        <v>82</v>
      </c>
      <c r="C341" s="26" t="s">
        <v>14385</v>
      </c>
      <c r="D341" t="s">
        <v>434</v>
      </c>
      <c r="E341" s="27" t="s">
        <v>14386</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14303</v>
      </c>
    </row>
    <row r="344" ht="51">
      <c r="A344" s="1" t="s">
        <v>441</v>
      </c>
      <c r="E344" s="27" t="s">
        <v>14007</v>
      </c>
    </row>
    <row r="345">
      <c r="A345" s="1" t="s">
        <v>432</v>
      </c>
      <c r="B345" s="1">
        <v>83</v>
      </c>
      <c r="C345" s="26" t="s">
        <v>9494</v>
      </c>
      <c r="D345" t="s">
        <v>434</v>
      </c>
      <c r="E345" s="27" t="s">
        <v>9495</v>
      </c>
      <c r="F345" s="28" t="s">
        <v>496</v>
      </c>
      <c r="G345" s="29">
        <v>11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14303</v>
      </c>
    </row>
    <row r="348" ht="38.25">
      <c r="A348" s="1" t="s">
        <v>441</v>
      </c>
      <c r="E348" s="27" t="s">
        <v>13611</v>
      </c>
    </row>
    <row r="349" ht="25.5">
      <c r="A349" s="1" t="s">
        <v>432</v>
      </c>
      <c r="B349" s="1">
        <v>84</v>
      </c>
      <c r="C349" s="26" t="s">
        <v>14076</v>
      </c>
      <c r="D349" t="s">
        <v>434</v>
      </c>
      <c r="E349" s="27" t="s">
        <v>14077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14303</v>
      </c>
    </row>
    <row r="352" ht="38.25">
      <c r="A352" s="1" t="s">
        <v>441</v>
      </c>
      <c r="E352" s="27" t="s">
        <v>13608</v>
      </c>
    </row>
    <row r="353">
      <c r="A353" s="1" t="s">
        <v>432</v>
      </c>
      <c r="B353" s="1">
        <v>85</v>
      </c>
      <c r="C353" s="26" t="s">
        <v>14297</v>
      </c>
      <c r="D353" t="s">
        <v>434</v>
      </c>
      <c r="E353" s="27" t="s">
        <v>14298</v>
      </c>
      <c r="F353" s="28" t="s">
        <v>496</v>
      </c>
      <c r="G353" s="29">
        <v>42</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14505</v>
      </c>
    </row>
    <row r="356" ht="63.75">
      <c r="A356" s="1" t="s">
        <v>441</v>
      </c>
      <c r="E356" s="27" t="s">
        <v>13518</v>
      </c>
    </row>
    <row r="357">
      <c r="A357" s="1" t="s">
        <v>432</v>
      </c>
      <c r="B357" s="1">
        <v>86</v>
      </c>
      <c r="C357" s="26" t="s">
        <v>14229</v>
      </c>
      <c r="D357" t="s">
        <v>434</v>
      </c>
      <c r="E357" s="27" t="s">
        <v>14230</v>
      </c>
      <c r="F357" s="28" t="s">
        <v>496</v>
      </c>
      <c r="G357" s="29">
        <v>46</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14505</v>
      </c>
    </row>
    <row r="360" ht="63.75">
      <c r="A360" s="1" t="s">
        <v>441</v>
      </c>
      <c r="E360" s="27" t="s">
        <v>13518</v>
      </c>
    </row>
    <row r="361">
      <c r="A361" s="1" t="s">
        <v>432</v>
      </c>
      <c r="B361" s="1">
        <v>87</v>
      </c>
      <c r="C361" s="26" t="s">
        <v>14300</v>
      </c>
      <c r="D361" t="s">
        <v>434</v>
      </c>
      <c r="E361" s="27" t="s">
        <v>14301</v>
      </c>
      <c r="F361" s="28" t="s">
        <v>496</v>
      </c>
      <c r="G361" s="29">
        <v>72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14505</v>
      </c>
    </row>
    <row r="364" ht="63.75">
      <c r="A364" s="1" t="s">
        <v>441</v>
      </c>
      <c r="E364" s="27" t="s">
        <v>13518</v>
      </c>
    </row>
    <row r="365">
      <c r="A365" s="1" t="s">
        <v>432</v>
      </c>
      <c r="B365" s="1">
        <v>88</v>
      </c>
      <c r="C365" s="26" t="s">
        <v>14048</v>
      </c>
      <c r="D365" t="s">
        <v>434</v>
      </c>
      <c r="E365" s="27" t="s">
        <v>14049</v>
      </c>
      <c r="F365" s="28" t="s">
        <v>496</v>
      </c>
      <c r="G365" s="29">
        <v>1</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13517</v>
      </c>
    </row>
    <row r="368" ht="63.75">
      <c r="A368" s="1" t="s">
        <v>441</v>
      </c>
      <c r="E368" s="27" t="s">
        <v>13518</v>
      </c>
    </row>
    <row r="369">
      <c r="A369" s="1" t="s">
        <v>432</v>
      </c>
      <c r="B369" s="1">
        <v>89</v>
      </c>
      <c r="C369" s="26" t="s">
        <v>14510</v>
      </c>
      <c r="D369" t="s">
        <v>434</v>
      </c>
      <c r="E369" s="27" t="s">
        <v>14511</v>
      </c>
      <c r="F369" s="28" t="s">
        <v>496</v>
      </c>
      <c r="G369" s="29">
        <v>1</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13517</v>
      </c>
    </row>
    <row r="372" ht="63.75">
      <c r="A372" s="1" t="s">
        <v>441</v>
      </c>
      <c r="E372" s="27" t="s">
        <v>13518</v>
      </c>
    </row>
    <row r="373">
      <c r="A373" s="1" t="s">
        <v>432</v>
      </c>
      <c r="B373" s="1">
        <v>90</v>
      </c>
      <c r="C373" s="26" t="s">
        <v>13852</v>
      </c>
      <c r="D373" t="s">
        <v>434</v>
      </c>
      <c r="E373" s="27" t="s">
        <v>13853</v>
      </c>
      <c r="F373" s="28" t="s">
        <v>496</v>
      </c>
      <c r="G373" s="29">
        <v>4</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13517</v>
      </c>
    </row>
    <row r="376" ht="63.75">
      <c r="A376" s="1" t="s">
        <v>441</v>
      </c>
      <c r="E376" s="27" t="s">
        <v>13518</v>
      </c>
    </row>
    <row r="377" ht="25.5">
      <c r="A377" s="1" t="s">
        <v>432</v>
      </c>
      <c r="B377" s="1">
        <v>91</v>
      </c>
      <c r="C377" s="26" t="s">
        <v>14512</v>
      </c>
      <c r="D377" t="s">
        <v>434</v>
      </c>
      <c r="E377" s="27" t="s">
        <v>14215</v>
      </c>
      <c r="F377" s="28" t="s">
        <v>496</v>
      </c>
      <c r="G377" s="29">
        <v>21</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14506</v>
      </c>
    </row>
    <row r="380" ht="38.25">
      <c r="A380" s="1" t="s">
        <v>441</v>
      </c>
      <c r="E380" s="27" t="s">
        <v>13995</v>
      </c>
    </row>
    <row r="381" ht="25.5">
      <c r="A381" s="1" t="s">
        <v>432</v>
      </c>
      <c r="B381" s="1">
        <v>92</v>
      </c>
      <c r="C381" s="26" t="s">
        <v>14351</v>
      </c>
      <c r="D381" t="s">
        <v>434</v>
      </c>
      <c r="E381" s="27" t="s">
        <v>14352</v>
      </c>
      <c r="F381" s="28" t="s">
        <v>496</v>
      </c>
      <c r="G381" s="29">
        <v>25</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14506</v>
      </c>
    </row>
    <row r="384" ht="38.25">
      <c r="A384" s="1" t="s">
        <v>441</v>
      </c>
      <c r="E384" s="27" t="s">
        <v>13995</v>
      </c>
    </row>
    <row r="385" ht="25.5">
      <c r="A385" s="1" t="s">
        <v>432</v>
      </c>
      <c r="B385" s="1">
        <v>93</v>
      </c>
      <c r="C385" s="26" t="s">
        <v>14513</v>
      </c>
      <c r="D385" t="s">
        <v>434</v>
      </c>
      <c r="E385" s="27" t="s">
        <v>14514</v>
      </c>
      <c r="F385" s="28" t="s">
        <v>496</v>
      </c>
      <c r="G385" s="29">
        <v>1</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14509</v>
      </c>
    </row>
    <row r="388" ht="51">
      <c r="A388" s="1" t="s">
        <v>441</v>
      </c>
      <c r="E388" s="27" t="s">
        <v>14001</v>
      </c>
    </row>
    <row r="389" ht="25.5">
      <c r="A389" s="1" t="s">
        <v>432</v>
      </c>
      <c r="B389" s="1">
        <v>94</v>
      </c>
      <c r="C389" s="26" t="s">
        <v>14515</v>
      </c>
      <c r="D389" t="s">
        <v>434</v>
      </c>
      <c r="E389" s="27" t="s">
        <v>14516</v>
      </c>
      <c r="F389" s="28" t="s">
        <v>496</v>
      </c>
      <c r="G389" s="29">
        <v>1</v>
      </c>
      <c r="H389" s="28">
        <v>0</v>
      </c>
      <c r="I389" s="30">
        <f>ROUND(G389*H389,P4)</f>
        <v>0</v>
      </c>
      <c r="L389" s="31">
        <v>0</v>
      </c>
      <c r="M389" s="24">
        <f>ROUND(G389*L389,P4)</f>
        <v>0</v>
      </c>
      <c r="N389" s="25" t="s">
        <v>9920</v>
      </c>
      <c r="O389" s="32">
        <f>M389*AA389</f>
        <v>0</v>
      </c>
      <c r="P389" s="1">
        <v>3</v>
      </c>
      <c r="AA389" s="1">
        <f>IF(P389=1,$O$3,IF(P389=2,$O$4,$O$5))</f>
        <v>0</v>
      </c>
    </row>
    <row r="390">
      <c r="A390" s="1" t="s">
        <v>437</v>
      </c>
      <c r="E390" s="27" t="s">
        <v>434</v>
      </c>
    </row>
    <row r="391">
      <c r="A391" s="1" t="s">
        <v>439</v>
      </c>
      <c r="E391" s="33" t="s">
        <v>14509</v>
      </c>
    </row>
    <row r="392" ht="51">
      <c r="A392" s="1" t="s">
        <v>441</v>
      </c>
      <c r="E392" s="27" t="s">
        <v>14001</v>
      </c>
    </row>
    <row r="393">
      <c r="A393" s="1" t="s">
        <v>429</v>
      </c>
      <c r="C393" s="22" t="s">
        <v>4152</v>
      </c>
      <c r="E393" s="23" t="s">
        <v>4153</v>
      </c>
      <c r="L393" s="24">
        <f>SUMIFS(L394:L449,A394:A449,"P")</f>
        <v>0</v>
      </c>
      <c r="M393" s="24">
        <f>SUMIFS(M394:M449,A394:A449,"P")</f>
        <v>0</v>
      </c>
      <c r="N393" s="25"/>
    </row>
    <row r="394">
      <c r="A394" s="1" t="s">
        <v>432</v>
      </c>
      <c r="B394" s="1">
        <v>95</v>
      </c>
      <c r="C394" s="26" t="s">
        <v>4938</v>
      </c>
      <c r="D394" t="s">
        <v>434</v>
      </c>
      <c r="E394" s="27" t="s">
        <v>4155</v>
      </c>
      <c r="F394" s="28" t="s">
        <v>496</v>
      </c>
      <c r="G394" s="29">
        <v>7</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13517</v>
      </c>
    </row>
    <row r="397" ht="38.25">
      <c r="A397" s="1" t="s">
        <v>441</v>
      </c>
      <c r="E397" s="27" t="s">
        <v>13526</v>
      </c>
    </row>
    <row r="398" ht="25.5">
      <c r="A398" s="1" t="s">
        <v>432</v>
      </c>
      <c r="B398" s="1">
        <v>96</v>
      </c>
      <c r="C398" s="26" t="s">
        <v>3012</v>
      </c>
      <c r="D398" t="s">
        <v>434</v>
      </c>
      <c r="E398" s="27" t="s">
        <v>3013</v>
      </c>
      <c r="F398" s="28" t="s">
        <v>496</v>
      </c>
      <c r="G398" s="29">
        <v>1</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13517</v>
      </c>
    </row>
    <row r="401" ht="63.75">
      <c r="A401" s="1" t="s">
        <v>441</v>
      </c>
      <c r="E401" s="27" t="s">
        <v>13527</v>
      </c>
    </row>
    <row r="402" ht="38.25">
      <c r="A402" s="1" t="s">
        <v>432</v>
      </c>
      <c r="B402" s="1">
        <v>97</v>
      </c>
      <c r="C402" s="26" t="s">
        <v>3014</v>
      </c>
      <c r="D402" t="s">
        <v>434</v>
      </c>
      <c r="E402" s="27" t="s">
        <v>3015</v>
      </c>
      <c r="F402" s="28" t="s">
        <v>496</v>
      </c>
      <c r="G402" s="29">
        <v>33</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13517</v>
      </c>
    </row>
    <row r="405" ht="63.75">
      <c r="A405" s="1" t="s">
        <v>441</v>
      </c>
      <c r="E405" s="27" t="s">
        <v>13527</v>
      </c>
    </row>
    <row r="406" ht="25.5">
      <c r="A406" s="1" t="s">
        <v>432</v>
      </c>
      <c r="B406" s="1">
        <v>98</v>
      </c>
      <c r="C406" s="26" t="s">
        <v>3016</v>
      </c>
      <c r="D406" t="s">
        <v>434</v>
      </c>
      <c r="E406" s="27" t="s">
        <v>3017</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13517</v>
      </c>
    </row>
    <row r="409" ht="38.25">
      <c r="A409" s="1" t="s">
        <v>441</v>
      </c>
      <c r="E409" s="27" t="s">
        <v>13528</v>
      </c>
    </row>
    <row r="410">
      <c r="A410" s="1" t="s">
        <v>432</v>
      </c>
      <c r="B410" s="1">
        <v>99</v>
      </c>
      <c r="C410" s="26" t="s">
        <v>14304</v>
      </c>
      <c r="D410" t="s">
        <v>434</v>
      </c>
      <c r="E410" s="27" t="s">
        <v>14305</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13517</v>
      </c>
    </row>
    <row r="413" ht="38.25">
      <c r="A413" s="1" t="s">
        <v>441</v>
      </c>
      <c r="E413" s="27" t="s">
        <v>13750</v>
      </c>
    </row>
    <row r="414">
      <c r="A414" s="1" t="s">
        <v>432</v>
      </c>
      <c r="B414" s="1">
        <v>100</v>
      </c>
      <c r="C414" s="26" t="s">
        <v>13529</v>
      </c>
      <c r="D414" t="s">
        <v>434</v>
      </c>
      <c r="E414" s="27" t="s">
        <v>13530</v>
      </c>
      <c r="F414" s="28" t="s">
        <v>496</v>
      </c>
      <c r="G414" s="29">
        <v>20</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14357</v>
      </c>
    </row>
    <row r="417" ht="38.25">
      <c r="A417" s="1" t="s">
        <v>441</v>
      </c>
      <c r="E417" s="27" t="s">
        <v>13531</v>
      </c>
    </row>
    <row r="418">
      <c r="A418" s="1" t="s">
        <v>432</v>
      </c>
      <c r="B418" s="1">
        <v>101</v>
      </c>
      <c r="C418" s="26" t="s">
        <v>13532</v>
      </c>
      <c r="D418" t="s">
        <v>434</v>
      </c>
      <c r="E418" s="27" t="s">
        <v>13533</v>
      </c>
      <c r="F418" s="28" t="s">
        <v>496</v>
      </c>
      <c r="G418" s="29">
        <v>16</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14357</v>
      </c>
    </row>
    <row r="421" ht="38.25">
      <c r="A421" s="1" t="s">
        <v>441</v>
      </c>
      <c r="E421" s="27" t="s">
        <v>13531</v>
      </c>
    </row>
    <row r="422">
      <c r="A422" s="1" t="s">
        <v>432</v>
      </c>
      <c r="B422" s="1">
        <v>102</v>
      </c>
      <c r="C422" s="26" t="s">
        <v>13621</v>
      </c>
      <c r="D422" t="s">
        <v>434</v>
      </c>
      <c r="E422" s="27" t="s">
        <v>13622</v>
      </c>
      <c r="F422" s="28" t="s">
        <v>496</v>
      </c>
      <c r="G422" s="29">
        <v>24</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14357</v>
      </c>
    </row>
    <row r="425" ht="38.25">
      <c r="A425" s="1" t="s">
        <v>441</v>
      </c>
      <c r="E425" s="27" t="s">
        <v>13531</v>
      </c>
    </row>
    <row r="426">
      <c r="A426" s="1" t="s">
        <v>432</v>
      </c>
      <c r="B426" s="1">
        <v>103</v>
      </c>
      <c r="C426" s="26" t="s">
        <v>13855</v>
      </c>
      <c r="D426" t="s">
        <v>434</v>
      </c>
      <c r="E426" s="27" t="s">
        <v>13856</v>
      </c>
      <c r="F426" s="28" t="s">
        <v>496</v>
      </c>
      <c r="G426" s="29">
        <v>1</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13547</v>
      </c>
    </row>
    <row r="429" ht="38.25">
      <c r="A429" s="1" t="s">
        <v>441</v>
      </c>
      <c r="E429" s="27" t="s">
        <v>13750</v>
      </c>
    </row>
    <row r="430">
      <c r="A430" s="1" t="s">
        <v>432</v>
      </c>
      <c r="B430" s="1">
        <v>104</v>
      </c>
      <c r="C430" s="26" t="s">
        <v>3018</v>
      </c>
      <c r="D430" t="s">
        <v>434</v>
      </c>
      <c r="E430" s="27" t="s">
        <v>3019</v>
      </c>
      <c r="F430" s="28" t="s">
        <v>1625</v>
      </c>
      <c r="G430" s="29">
        <v>80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13517</v>
      </c>
    </row>
    <row r="433" ht="38.25">
      <c r="A433" s="1" t="s">
        <v>441</v>
      </c>
      <c r="E433" s="27" t="s">
        <v>13534</v>
      </c>
    </row>
    <row r="434">
      <c r="A434" s="1" t="s">
        <v>432</v>
      </c>
      <c r="B434" s="1">
        <v>105</v>
      </c>
      <c r="C434" s="26" t="s">
        <v>13570</v>
      </c>
      <c r="D434" t="s">
        <v>434</v>
      </c>
      <c r="E434" s="27" t="s">
        <v>4943</v>
      </c>
      <c r="F434" s="28" t="s">
        <v>1625</v>
      </c>
      <c r="G434" s="29">
        <v>36</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13517</v>
      </c>
    </row>
    <row r="437" ht="51">
      <c r="A437" s="1" t="s">
        <v>441</v>
      </c>
      <c r="E437" s="27" t="s">
        <v>13571</v>
      </c>
    </row>
    <row r="438">
      <c r="A438" s="1" t="s">
        <v>432</v>
      </c>
      <c r="B438" s="1">
        <v>106</v>
      </c>
      <c r="C438" s="26" t="s">
        <v>13537</v>
      </c>
      <c r="D438" t="s">
        <v>434</v>
      </c>
      <c r="E438" s="27" t="s">
        <v>8983</v>
      </c>
      <c r="F438" s="28" t="s">
        <v>1625</v>
      </c>
      <c r="G438" s="29">
        <v>36</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13517</v>
      </c>
    </row>
    <row r="441" ht="38.25">
      <c r="A441" s="1" t="s">
        <v>441</v>
      </c>
      <c r="E441" s="27" t="s">
        <v>13538</v>
      </c>
    </row>
    <row r="442">
      <c r="A442" s="1" t="s">
        <v>432</v>
      </c>
      <c r="B442" s="1">
        <v>107</v>
      </c>
      <c r="C442" s="26" t="s">
        <v>5260</v>
      </c>
      <c r="D442" t="s">
        <v>434</v>
      </c>
      <c r="E442" s="27" t="s">
        <v>4163</v>
      </c>
      <c r="F442" s="28" t="s">
        <v>1625</v>
      </c>
      <c r="G442" s="29">
        <v>24</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13517</v>
      </c>
    </row>
    <row r="445" ht="38.25">
      <c r="A445" s="1" t="s">
        <v>441</v>
      </c>
      <c r="E445" s="27" t="s">
        <v>13539</v>
      </c>
    </row>
    <row r="446">
      <c r="A446" s="1" t="s">
        <v>432</v>
      </c>
      <c r="B446" s="1">
        <v>108</v>
      </c>
      <c r="C446" s="26" t="s">
        <v>13540</v>
      </c>
      <c r="D446" t="s">
        <v>434</v>
      </c>
      <c r="E446" s="27" t="s">
        <v>13541</v>
      </c>
      <c r="F446" s="28" t="s">
        <v>496</v>
      </c>
      <c r="G446" s="29">
        <v>1</v>
      </c>
      <c r="H446" s="28">
        <v>0</v>
      </c>
      <c r="I446" s="30">
        <f>ROUND(G446*H446,P4)</f>
        <v>0</v>
      </c>
      <c r="L446" s="31">
        <v>0</v>
      </c>
      <c r="M446" s="24">
        <f>ROUND(G446*L446,P4)</f>
        <v>0</v>
      </c>
      <c r="N446" s="25" t="s">
        <v>13472</v>
      </c>
      <c r="O446" s="32">
        <f>M446*AA446</f>
        <v>0</v>
      </c>
      <c r="P446" s="1">
        <v>3</v>
      </c>
      <c r="AA446" s="1">
        <f>IF(P446=1,$O$3,IF(P446=2,$O$4,$O$5))</f>
        <v>0</v>
      </c>
    </row>
    <row r="447">
      <c r="A447" s="1" t="s">
        <v>437</v>
      </c>
      <c r="E447" s="27" t="s">
        <v>434</v>
      </c>
    </row>
    <row r="448">
      <c r="A448" s="1" t="s">
        <v>439</v>
      </c>
      <c r="E448" s="33" t="s">
        <v>13517</v>
      </c>
    </row>
    <row r="449" ht="140.25">
      <c r="A449" s="1" t="s">
        <v>441</v>
      </c>
      <c r="E449" s="27" t="s">
        <v>13542</v>
      </c>
    </row>
    <row r="450">
      <c r="A450" s="1" t="s">
        <v>429</v>
      </c>
      <c r="C450" s="22" t="s">
        <v>14014</v>
      </c>
      <c r="E450" s="23" t="s">
        <v>14015</v>
      </c>
      <c r="L450" s="24">
        <f>SUMIFS(L451:L454,A451:A454,"P")</f>
        <v>0</v>
      </c>
      <c r="M450" s="24">
        <f>SUMIFS(M451:M454,A451:A454,"P")</f>
        <v>0</v>
      </c>
      <c r="N450" s="25"/>
    </row>
    <row r="451">
      <c r="A451" s="1" t="s">
        <v>432</v>
      </c>
      <c r="B451" s="1">
        <v>109</v>
      </c>
      <c r="C451" s="26" t="s">
        <v>14018</v>
      </c>
      <c r="D451" t="s">
        <v>434</v>
      </c>
      <c r="E451" s="27" t="s">
        <v>14019</v>
      </c>
      <c r="F451" s="28" t="s">
        <v>496</v>
      </c>
      <c r="G451" s="29">
        <v>159</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14517</v>
      </c>
    </row>
    <row r="454" ht="38.25">
      <c r="A454" s="1" t="s">
        <v>441</v>
      </c>
      <c r="E454" s="27" t="s">
        <v>14020</v>
      </c>
    </row>
    <row r="455">
      <c r="A455" s="1" t="s">
        <v>429</v>
      </c>
      <c r="C455" s="22" t="s">
        <v>879</v>
      </c>
      <c r="E455" s="23" t="s">
        <v>1198</v>
      </c>
      <c r="L455" s="24">
        <f>SUMIFS(L456:L459,A456:A459,"P")</f>
        <v>0</v>
      </c>
      <c r="M455" s="24">
        <f>SUMIFS(M456:M459,A456:A459,"P")</f>
        <v>0</v>
      </c>
      <c r="N455" s="25"/>
    </row>
    <row r="456">
      <c r="A456" s="1" t="s">
        <v>432</v>
      </c>
      <c r="B456" s="1">
        <v>110</v>
      </c>
      <c r="C456" s="26" t="s">
        <v>14021</v>
      </c>
      <c r="D456" t="s">
        <v>434</v>
      </c>
      <c r="E456" s="27" t="s">
        <v>14022</v>
      </c>
      <c r="F456" s="28" t="s">
        <v>444</v>
      </c>
      <c r="G456" s="29">
        <v>31</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14482</v>
      </c>
    </row>
    <row r="459" ht="267.75">
      <c r="A459" s="1" t="s">
        <v>441</v>
      </c>
      <c r="E459" s="27" t="s">
        <v>1416</v>
      </c>
    </row>
    <row r="460">
      <c r="A460" s="1" t="s">
        <v>429</v>
      </c>
      <c r="C460" s="22" t="s">
        <v>532</v>
      </c>
      <c r="E460" s="23" t="s">
        <v>13551</v>
      </c>
      <c r="L460" s="24">
        <f>SUMIFS(L461:L472,A461:A472,"P")</f>
        <v>0</v>
      </c>
      <c r="M460" s="24">
        <f>SUMIFS(M461:M472,A461:A472,"P")</f>
        <v>0</v>
      </c>
      <c r="N460" s="25"/>
    </row>
    <row r="461">
      <c r="A461" s="1" t="s">
        <v>432</v>
      </c>
      <c r="B461" s="1">
        <v>111</v>
      </c>
      <c r="C461" s="26" t="s">
        <v>887</v>
      </c>
      <c r="D461" t="s">
        <v>434</v>
      </c>
      <c r="E461" s="27" t="s">
        <v>888</v>
      </c>
      <c r="F461" s="28" t="s">
        <v>467</v>
      </c>
      <c r="G461" s="29">
        <v>4</v>
      </c>
      <c r="H461" s="28">
        <v>0</v>
      </c>
      <c r="I461" s="30">
        <f>ROUND(G461*H461,P4)</f>
        <v>0</v>
      </c>
      <c r="L461" s="31">
        <v>0</v>
      </c>
      <c r="M461" s="24">
        <f>ROUND(G461*L461,P4)</f>
        <v>0</v>
      </c>
      <c r="N461" s="25" t="s">
        <v>1112</v>
      </c>
      <c r="O461" s="32">
        <f>M461*AA461</f>
        <v>0</v>
      </c>
      <c r="P461" s="1">
        <v>3</v>
      </c>
      <c r="AA461" s="1">
        <f>IF(P461=1,$O$3,IF(P461=2,$O$4,$O$5))</f>
        <v>0</v>
      </c>
    </row>
    <row r="462">
      <c r="A462" s="1" t="s">
        <v>437</v>
      </c>
      <c r="E462" s="27" t="s">
        <v>434</v>
      </c>
    </row>
    <row r="463">
      <c r="A463" s="1" t="s">
        <v>439</v>
      </c>
      <c r="E463" s="33" t="s">
        <v>14482</v>
      </c>
    </row>
    <row r="464" ht="25.5">
      <c r="A464" s="1" t="s">
        <v>441</v>
      </c>
      <c r="E464" s="27" t="s">
        <v>14518</v>
      </c>
    </row>
    <row r="465">
      <c r="A465" s="1" t="s">
        <v>432</v>
      </c>
      <c r="B465" s="1">
        <v>112</v>
      </c>
      <c r="C465" s="26" t="s">
        <v>1590</v>
      </c>
      <c r="D465" t="s">
        <v>434</v>
      </c>
      <c r="E465" s="27" t="s">
        <v>1591</v>
      </c>
      <c r="F465" s="28" t="s">
        <v>444</v>
      </c>
      <c r="G465" s="29">
        <v>15</v>
      </c>
      <c r="H465" s="28">
        <v>0</v>
      </c>
      <c r="I465" s="30">
        <f>ROUND(G465*H465,P4)</f>
        <v>0</v>
      </c>
      <c r="L465" s="31">
        <v>0</v>
      </c>
      <c r="M465" s="24">
        <f>ROUND(G465*L465,P4)</f>
        <v>0</v>
      </c>
      <c r="N465" s="25" t="s">
        <v>1112</v>
      </c>
      <c r="O465" s="32">
        <f>M465*AA465</f>
        <v>0</v>
      </c>
      <c r="P465" s="1">
        <v>3</v>
      </c>
      <c r="AA465" s="1">
        <f>IF(P465=1,$O$3,IF(P465=2,$O$4,$O$5))</f>
        <v>0</v>
      </c>
    </row>
    <row r="466">
      <c r="A466" s="1" t="s">
        <v>437</v>
      </c>
      <c r="E466" s="27" t="s">
        <v>434</v>
      </c>
    </row>
    <row r="467">
      <c r="A467" s="1" t="s">
        <v>439</v>
      </c>
      <c r="E467" s="33" t="s">
        <v>14482</v>
      </c>
    </row>
    <row r="468" ht="76.5">
      <c r="A468" s="1" t="s">
        <v>441</v>
      </c>
      <c r="E468" s="27" t="s">
        <v>14309</v>
      </c>
    </row>
    <row r="469">
      <c r="A469" s="1" t="s">
        <v>432</v>
      </c>
      <c r="B469" s="1">
        <v>113</v>
      </c>
      <c r="C469" s="26" t="s">
        <v>14310</v>
      </c>
      <c r="D469" t="s">
        <v>434</v>
      </c>
      <c r="E469" s="27" t="s">
        <v>14311</v>
      </c>
      <c r="F469" s="28" t="s">
        <v>444</v>
      </c>
      <c r="G469" s="29">
        <v>21</v>
      </c>
      <c r="H469" s="28">
        <v>0</v>
      </c>
      <c r="I469" s="30">
        <f>ROUND(G469*H469,P4)</f>
        <v>0</v>
      </c>
      <c r="L469" s="31">
        <v>0</v>
      </c>
      <c r="M469" s="24">
        <f>ROUND(G469*L469,P4)</f>
        <v>0</v>
      </c>
      <c r="N469" s="25" t="s">
        <v>1112</v>
      </c>
      <c r="O469" s="32">
        <f>M469*AA469</f>
        <v>0</v>
      </c>
      <c r="P469" s="1">
        <v>3</v>
      </c>
      <c r="AA469" s="1">
        <f>IF(P469=1,$O$3,IF(P469=2,$O$4,$O$5))</f>
        <v>0</v>
      </c>
    </row>
    <row r="470">
      <c r="A470" s="1" t="s">
        <v>437</v>
      </c>
      <c r="E470" s="27" t="s">
        <v>434</v>
      </c>
    </row>
    <row r="471">
      <c r="A471" s="1" t="s">
        <v>439</v>
      </c>
      <c r="E471" s="33" t="s">
        <v>14482</v>
      </c>
    </row>
    <row r="472" ht="114.75">
      <c r="A472" s="1" t="s">
        <v>441</v>
      </c>
      <c r="E472" s="27" t="s">
        <v>14255</v>
      </c>
    </row>
    <row r="473">
      <c r="A473" s="1" t="s">
        <v>429</v>
      </c>
      <c r="C473" s="22" t="s">
        <v>559</v>
      </c>
      <c r="E473" s="23" t="s">
        <v>893</v>
      </c>
      <c r="L473" s="24">
        <f>SUMIFS(L474:L505,A474:A505,"P")</f>
        <v>0</v>
      </c>
      <c r="M473" s="24">
        <f>SUMIFS(M474:M505,A474:A505,"P")</f>
        <v>0</v>
      </c>
      <c r="N473" s="25"/>
    </row>
    <row r="474" ht="25.5">
      <c r="A474" s="1" t="s">
        <v>432</v>
      </c>
      <c r="B474" s="1">
        <v>114</v>
      </c>
      <c r="C474" s="26" t="s">
        <v>561</v>
      </c>
      <c r="D474" t="s">
        <v>562</v>
      </c>
      <c r="E474" s="27" t="s">
        <v>563</v>
      </c>
      <c r="F474" s="28" t="s">
        <v>476</v>
      </c>
      <c r="G474" s="29">
        <v>375</v>
      </c>
      <c r="H474" s="28">
        <v>0</v>
      </c>
      <c r="I474" s="30">
        <f>ROUND(G474*H474,P4)</f>
        <v>0</v>
      </c>
      <c r="L474" s="31">
        <v>0</v>
      </c>
      <c r="M474" s="24">
        <f>ROUND(G474*L474,P4)</f>
        <v>0</v>
      </c>
      <c r="N474" s="25" t="s">
        <v>13472</v>
      </c>
      <c r="O474" s="32">
        <f>M474*AA474</f>
        <v>0</v>
      </c>
      <c r="P474" s="1">
        <v>3</v>
      </c>
      <c r="AA474" s="1">
        <f>IF(P474=1,$O$3,IF(P474=2,$O$4,$O$5))</f>
        <v>0</v>
      </c>
    </row>
    <row r="475" ht="38.25">
      <c r="A475" s="1" t="s">
        <v>437</v>
      </c>
      <c r="E475" s="27" t="s">
        <v>564</v>
      </c>
    </row>
    <row r="476">
      <c r="A476" s="1" t="s">
        <v>439</v>
      </c>
      <c r="E476" s="33" t="s">
        <v>14482</v>
      </c>
    </row>
    <row r="477" ht="153">
      <c r="A477" s="1" t="s">
        <v>441</v>
      </c>
      <c r="E477" s="27" t="s">
        <v>566</v>
      </c>
    </row>
    <row r="478" ht="38.25">
      <c r="A478" s="1" t="s">
        <v>432</v>
      </c>
      <c r="B478" s="1">
        <v>115</v>
      </c>
      <c r="C478" s="26" t="s">
        <v>901</v>
      </c>
      <c r="D478" t="s">
        <v>562</v>
      </c>
      <c r="E478" s="27" t="s">
        <v>1060</v>
      </c>
      <c r="F478" s="28" t="s">
        <v>476</v>
      </c>
      <c r="G478" s="29">
        <v>55</v>
      </c>
      <c r="H478" s="28">
        <v>0</v>
      </c>
      <c r="I478" s="30">
        <f>ROUND(G478*H478,P4)</f>
        <v>0</v>
      </c>
      <c r="L478" s="31">
        <v>0</v>
      </c>
      <c r="M478" s="24">
        <f>ROUND(G478*L478,P4)</f>
        <v>0</v>
      </c>
      <c r="N478" s="25" t="s">
        <v>13472</v>
      </c>
      <c r="O478" s="32">
        <f>M478*AA478</f>
        <v>0</v>
      </c>
      <c r="P478" s="1">
        <v>3</v>
      </c>
      <c r="AA478" s="1">
        <f>IF(P478=1,$O$3,IF(P478=2,$O$4,$O$5))</f>
        <v>0</v>
      </c>
    </row>
    <row r="479" ht="38.25">
      <c r="A479" s="1" t="s">
        <v>437</v>
      </c>
      <c r="E479" s="27" t="s">
        <v>564</v>
      </c>
    </row>
    <row r="480">
      <c r="A480" s="1" t="s">
        <v>439</v>
      </c>
      <c r="E480" s="33" t="s">
        <v>14482</v>
      </c>
    </row>
    <row r="481" ht="153">
      <c r="A481" s="1" t="s">
        <v>441</v>
      </c>
      <c r="E481" s="27" t="s">
        <v>566</v>
      </c>
    </row>
    <row r="482" ht="25.5">
      <c r="A482" s="1" t="s">
        <v>432</v>
      </c>
      <c r="B482" s="1">
        <v>116</v>
      </c>
      <c r="C482" s="26" t="s">
        <v>1062</v>
      </c>
      <c r="D482" t="s">
        <v>562</v>
      </c>
      <c r="E482" s="27" t="s">
        <v>1063</v>
      </c>
      <c r="F482" s="28" t="s">
        <v>476</v>
      </c>
      <c r="G482" s="29">
        <v>0.14999999999999999</v>
      </c>
      <c r="H482" s="28">
        <v>0</v>
      </c>
      <c r="I482" s="30">
        <f>ROUND(G482*H482,P4)</f>
        <v>0</v>
      </c>
      <c r="L482" s="31">
        <v>0</v>
      </c>
      <c r="M482" s="24">
        <f>ROUND(G482*L482,P4)</f>
        <v>0</v>
      </c>
      <c r="N482" s="25" t="s">
        <v>13472</v>
      </c>
      <c r="O482" s="32">
        <f>M482*AA482</f>
        <v>0</v>
      </c>
      <c r="P482" s="1">
        <v>3</v>
      </c>
      <c r="AA482" s="1">
        <f>IF(P482=1,$O$3,IF(P482=2,$O$4,$O$5))</f>
        <v>0</v>
      </c>
    </row>
    <row r="483" ht="38.25">
      <c r="A483" s="1" t="s">
        <v>437</v>
      </c>
      <c r="E483" s="27" t="s">
        <v>1064</v>
      </c>
    </row>
    <row r="484">
      <c r="A484" s="1" t="s">
        <v>439</v>
      </c>
      <c r="E484" s="33" t="s">
        <v>14482</v>
      </c>
    </row>
    <row r="485" ht="153">
      <c r="A485" s="1" t="s">
        <v>441</v>
      </c>
      <c r="E485" s="27" t="s">
        <v>1066</v>
      </c>
    </row>
    <row r="486" ht="25.5">
      <c r="A486" s="1" t="s">
        <v>432</v>
      </c>
      <c r="B486" s="1">
        <v>117</v>
      </c>
      <c r="C486" s="26" t="s">
        <v>7447</v>
      </c>
      <c r="D486" t="s">
        <v>562</v>
      </c>
      <c r="E486" s="27" t="s">
        <v>7448</v>
      </c>
      <c r="F486" s="28" t="s">
        <v>476</v>
      </c>
      <c r="G486" s="29">
        <v>0.10000000000000001</v>
      </c>
      <c r="H486" s="28">
        <v>0</v>
      </c>
      <c r="I486" s="30">
        <f>ROUND(G486*H486,P4)</f>
        <v>0</v>
      </c>
      <c r="L486" s="31">
        <v>0</v>
      </c>
      <c r="M486" s="24">
        <f>ROUND(G486*L486,P4)</f>
        <v>0</v>
      </c>
      <c r="N486" s="25" t="s">
        <v>13472</v>
      </c>
      <c r="O486" s="32">
        <f>M486*AA486</f>
        <v>0</v>
      </c>
      <c r="P486" s="1">
        <v>3</v>
      </c>
      <c r="AA486" s="1">
        <f>IF(P486=1,$O$3,IF(P486=2,$O$4,$O$5))</f>
        <v>0</v>
      </c>
    </row>
    <row r="487" ht="25.5">
      <c r="A487" s="1" t="s">
        <v>437</v>
      </c>
      <c r="E487" s="27" t="s">
        <v>7449</v>
      </c>
    </row>
    <row r="488">
      <c r="A488" s="1" t="s">
        <v>439</v>
      </c>
      <c r="E488" s="33" t="s">
        <v>14482</v>
      </c>
    </row>
    <row r="489" ht="153">
      <c r="A489" s="1" t="s">
        <v>441</v>
      </c>
      <c r="E489" s="27" t="s">
        <v>1108</v>
      </c>
    </row>
    <row r="490" ht="38.25">
      <c r="A490" s="1" t="s">
        <v>432</v>
      </c>
      <c r="B490" s="1">
        <v>118</v>
      </c>
      <c r="C490" s="26" t="s">
        <v>5267</v>
      </c>
      <c r="D490" t="s">
        <v>562</v>
      </c>
      <c r="E490" s="27" t="s">
        <v>5268</v>
      </c>
      <c r="F490" s="28" t="s">
        <v>476</v>
      </c>
      <c r="G490" s="29">
        <v>1</v>
      </c>
      <c r="H490" s="28">
        <v>0</v>
      </c>
      <c r="I490" s="30">
        <f>ROUND(G490*H490,P4)</f>
        <v>0</v>
      </c>
      <c r="L490" s="31">
        <v>0</v>
      </c>
      <c r="M490" s="24">
        <f>ROUND(G490*L490,P4)</f>
        <v>0</v>
      </c>
      <c r="N490" s="25" t="s">
        <v>13472</v>
      </c>
      <c r="O490" s="32">
        <f>M490*AA490</f>
        <v>0</v>
      </c>
      <c r="P490" s="1">
        <v>3</v>
      </c>
      <c r="AA490" s="1">
        <f>IF(P490=1,$O$3,IF(P490=2,$O$4,$O$5))</f>
        <v>0</v>
      </c>
    </row>
    <row r="491" ht="38.25">
      <c r="A491" s="1" t="s">
        <v>437</v>
      </c>
      <c r="E491" s="27" t="s">
        <v>5269</v>
      </c>
    </row>
    <row r="492">
      <c r="A492" s="1" t="s">
        <v>439</v>
      </c>
      <c r="E492" s="33" t="s">
        <v>14482</v>
      </c>
    </row>
    <row r="493" ht="153">
      <c r="A493" s="1" t="s">
        <v>441</v>
      </c>
      <c r="E493" s="27" t="s">
        <v>1108</v>
      </c>
    </row>
    <row r="494" ht="38.25">
      <c r="A494" s="1" t="s">
        <v>432</v>
      </c>
      <c r="B494" s="1">
        <v>119</v>
      </c>
      <c r="C494" s="26" t="s">
        <v>1606</v>
      </c>
      <c r="D494" t="s">
        <v>562</v>
      </c>
      <c r="E494" s="27" t="s">
        <v>1607</v>
      </c>
      <c r="F494" s="28" t="s">
        <v>476</v>
      </c>
      <c r="G494" s="29">
        <v>27</v>
      </c>
      <c r="H494" s="28">
        <v>0</v>
      </c>
      <c r="I494" s="30">
        <f>ROUND(G494*H494,P4)</f>
        <v>0</v>
      </c>
      <c r="L494" s="31">
        <v>0</v>
      </c>
      <c r="M494" s="24">
        <f>ROUND(G494*L494,P4)</f>
        <v>0</v>
      </c>
      <c r="N494" s="25" t="s">
        <v>13472</v>
      </c>
      <c r="O494" s="32">
        <f>M494*AA494</f>
        <v>0</v>
      </c>
      <c r="P494" s="1">
        <v>3</v>
      </c>
      <c r="AA494" s="1">
        <f>IF(P494=1,$O$3,IF(P494=2,$O$4,$O$5))</f>
        <v>0</v>
      </c>
    </row>
    <row r="495" ht="38.25">
      <c r="A495" s="1" t="s">
        <v>437</v>
      </c>
      <c r="E495" s="27" t="s">
        <v>1608</v>
      </c>
    </row>
    <row r="496">
      <c r="A496" s="1" t="s">
        <v>439</v>
      </c>
      <c r="E496" s="33" t="s">
        <v>14482</v>
      </c>
    </row>
    <row r="497" ht="153">
      <c r="A497" s="1" t="s">
        <v>441</v>
      </c>
      <c r="E497" s="27" t="s">
        <v>566</v>
      </c>
    </row>
    <row r="498" ht="25.5">
      <c r="A498" s="1" t="s">
        <v>432</v>
      </c>
      <c r="B498" s="1">
        <v>120</v>
      </c>
      <c r="C498" s="26" t="s">
        <v>9972</v>
      </c>
      <c r="D498" t="s">
        <v>562</v>
      </c>
      <c r="E498" s="27" t="s">
        <v>9973</v>
      </c>
      <c r="F498" s="28" t="s">
        <v>476</v>
      </c>
      <c r="G498" s="29">
        <v>4.2000000000000002</v>
      </c>
      <c r="H498" s="28">
        <v>0</v>
      </c>
      <c r="I498" s="30">
        <f>ROUND(G498*H498,P4)</f>
        <v>0</v>
      </c>
      <c r="L498" s="31">
        <v>0</v>
      </c>
      <c r="M498" s="24">
        <f>ROUND(G498*L498,P4)</f>
        <v>0</v>
      </c>
      <c r="N498" s="25" t="s">
        <v>13472</v>
      </c>
      <c r="O498" s="32">
        <f>M498*AA498</f>
        <v>0</v>
      </c>
      <c r="P498" s="1">
        <v>3</v>
      </c>
      <c r="AA498" s="1">
        <f>IF(P498=1,$O$3,IF(P498=2,$O$4,$O$5))</f>
        <v>0</v>
      </c>
    </row>
    <row r="499" ht="38.25">
      <c r="A499" s="1" t="s">
        <v>437</v>
      </c>
      <c r="E499" s="27" t="s">
        <v>4949</v>
      </c>
    </row>
    <row r="500">
      <c r="A500" s="1" t="s">
        <v>439</v>
      </c>
      <c r="E500" s="33" t="s">
        <v>14482</v>
      </c>
    </row>
    <row r="501" ht="153">
      <c r="A501" s="1" t="s">
        <v>441</v>
      </c>
      <c r="E501" s="27" t="s">
        <v>566</v>
      </c>
    </row>
    <row r="502" ht="25.5">
      <c r="A502" s="1" t="s">
        <v>432</v>
      </c>
      <c r="B502" s="1">
        <v>121</v>
      </c>
      <c r="C502" s="26" t="s">
        <v>5270</v>
      </c>
      <c r="D502" t="s">
        <v>562</v>
      </c>
      <c r="E502" s="27" t="s">
        <v>5271</v>
      </c>
      <c r="F502" s="28" t="s">
        <v>476</v>
      </c>
      <c r="G502" s="29">
        <v>6.5</v>
      </c>
      <c r="H502" s="28">
        <v>0</v>
      </c>
      <c r="I502" s="30">
        <f>ROUND(G502*H502,P4)</f>
        <v>0</v>
      </c>
      <c r="L502" s="31">
        <v>0</v>
      </c>
      <c r="M502" s="24">
        <f>ROUND(G502*L502,P4)</f>
        <v>0</v>
      </c>
      <c r="N502" s="25" t="s">
        <v>13472</v>
      </c>
      <c r="O502" s="32">
        <f>M502*AA502</f>
        <v>0</v>
      </c>
      <c r="P502" s="1">
        <v>3</v>
      </c>
      <c r="AA502" s="1">
        <f>IF(P502=1,$O$3,IF(P502=2,$O$4,$O$5))</f>
        <v>0</v>
      </c>
    </row>
    <row r="503" ht="38.25">
      <c r="A503" s="1" t="s">
        <v>437</v>
      </c>
      <c r="E503" s="27" t="s">
        <v>4949</v>
      </c>
    </row>
    <row r="504">
      <c r="A504" s="1" t="s">
        <v>439</v>
      </c>
      <c r="E504" s="33" t="s">
        <v>14482</v>
      </c>
    </row>
    <row r="505" ht="153">
      <c r="A505" s="1" t="s">
        <v>441</v>
      </c>
      <c r="E505" s="27" t="s">
        <v>566</v>
      </c>
    </row>
  </sheetData>
  <sheetProtection sheet="1" objects="1" scenarios="1" spinCount="100000" saltValue="oKJptTS4zesz0H0tJKZH6/lbKeiTJpoV8VIx7KOk8mBcj1lYSEP8QhuYG86sLQjk3QySE+IgZYm0go4xpfnH9w==" hashValue="EEP8fkvksPs1toYK8NhuKH+o2wYCNaG7AgUA8t1QeJQUlSHV+VEmkyAUTcg0mRw+Bwb7kxmxIemdntE+ZyWT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14519</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14520</v>
      </c>
    </row>
    <row r="13">
      <c r="A13" s="1" t="s">
        <v>441</v>
      </c>
      <c r="E13" s="27" t="s">
        <v>13445</v>
      </c>
    </row>
    <row r="14">
      <c r="A14" s="1" t="s">
        <v>432</v>
      </c>
      <c r="B14" s="1">
        <v>2</v>
      </c>
      <c r="C14" s="26" t="s">
        <v>1175</v>
      </c>
      <c r="D14" t="s">
        <v>434</v>
      </c>
      <c r="E14" s="27" t="s">
        <v>1176</v>
      </c>
      <c r="F14" s="28" t="s">
        <v>444</v>
      </c>
      <c r="G14" s="29">
        <v>115.3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14520</v>
      </c>
    </row>
    <row r="17" ht="318.75">
      <c r="A17" s="1" t="s">
        <v>441</v>
      </c>
      <c r="E17" s="27" t="s">
        <v>1178</v>
      </c>
    </row>
    <row r="18">
      <c r="A18" s="1" t="s">
        <v>432</v>
      </c>
      <c r="B18" s="1">
        <v>3</v>
      </c>
      <c r="C18" s="26" t="s">
        <v>13428</v>
      </c>
      <c r="D18" t="s">
        <v>434</v>
      </c>
      <c r="E18" s="27" t="s">
        <v>13429</v>
      </c>
      <c r="F18" s="28" t="s">
        <v>467</v>
      </c>
      <c r="G18" s="29">
        <v>45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14520</v>
      </c>
    </row>
    <row r="21" ht="25.5">
      <c r="A21" s="1" t="s">
        <v>441</v>
      </c>
      <c r="E21" s="27" t="s">
        <v>13431</v>
      </c>
    </row>
    <row r="22">
      <c r="A22" s="1" t="s">
        <v>432</v>
      </c>
      <c r="B22" s="1">
        <v>4</v>
      </c>
      <c r="C22" s="26" t="s">
        <v>931</v>
      </c>
      <c r="D22" t="s">
        <v>434</v>
      </c>
      <c r="E22" s="27" t="s">
        <v>932</v>
      </c>
      <c r="F22" s="28" t="s">
        <v>444</v>
      </c>
      <c r="G22" s="29">
        <v>81.900000000000006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14520</v>
      </c>
    </row>
    <row r="25" ht="153">
      <c r="A25" s="1" t="s">
        <v>441</v>
      </c>
      <c r="E25" s="27" t="s">
        <v>13446</v>
      </c>
    </row>
    <row r="26">
      <c r="A26" s="1" t="s">
        <v>432</v>
      </c>
      <c r="B26" s="1">
        <v>5</v>
      </c>
      <c r="C26" s="26" t="s">
        <v>13447</v>
      </c>
      <c r="D26" t="s">
        <v>434</v>
      </c>
      <c r="E26" s="27" t="s">
        <v>13448</v>
      </c>
      <c r="F26" s="28" t="s">
        <v>436</v>
      </c>
      <c r="G26" s="29">
        <v>590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14520</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10.6</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14520</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14520</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14521</v>
      </c>
    </row>
    <row r="44" ht="25.5">
      <c r="A44" s="1" t="s">
        <v>441</v>
      </c>
      <c r="E44" s="27" t="s">
        <v>13452</v>
      </c>
    </row>
    <row r="45">
      <c r="A45" s="1" t="s">
        <v>432</v>
      </c>
      <c r="B45" s="1">
        <v>9</v>
      </c>
      <c r="C45" s="26" t="s">
        <v>13456</v>
      </c>
      <c r="D45" t="s">
        <v>434</v>
      </c>
      <c r="E45" s="27" t="s">
        <v>13457</v>
      </c>
      <c r="F45" s="28" t="s">
        <v>467</v>
      </c>
      <c r="G45" s="29">
        <v>650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14521</v>
      </c>
    </row>
    <row r="48" ht="38.25">
      <c r="A48" s="1" t="s">
        <v>441</v>
      </c>
      <c r="E48" s="27" t="s">
        <v>13458</v>
      </c>
    </row>
    <row r="49">
      <c r="A49" s="1" t="s">
        <v>432</v>
      </c>
      <c r="B49" s="1">
        <v>10</v>
      </c>
      <c r="C49" s="26" t="s">
        <v>12876</v>
      </c>
      <c r="D49" t="s">
        <v>434</v>
      </c>
      <c r="E49" s="27" t="s">
        <v>12877</v>
      </c>
      <c r="F49" s="28" t="s">
        <v>467</v>
      </c>
      <c r="G49" s="29">
        <v>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14521</v>
      </c>
    </row>
    <row r="52" ht="51">
      <c r="A52" s="1" t="s">
        <v>441</v>
      </c>
      <c r="E52" s="27" t="s">
        <v>13945</v>
      </c>
    </row>
    <row r="53">
      <c r="A53" s="1" t="s">
        <v>432</v>
      </c>
      <c r="B53" s="1">
        <v>11</v>
      </c>
      <c r="C53" s="26" t="s">
        <v>995</v>
      </c>
      <c r="D53" t="s">
        <v>434</v>
      </c>
      <c r="E53" s="27" t="s">
        <v>996</v>
      </c>
      <c r="F53" s="28" t="s">
        <v>467</v>
      </c>
      <c r="G53" s="29">
        <v>575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14521</v>
      </c>
    </row>
    <row r="56" ht="76.5">
      <c r="A56" s="1" t="s">
        <v>441</v>
      </c>
      <c r="E56" s="27" t="s">
        <v>13459</v>
      </c>
    </row>
    <row r="57">
      <c r="A57" s="1" t="s">
        <v>432</v>
      </c>
      <c r="B57" s="1">
        <v>12</v>
      </c>
      <c r="C57" s="26" t="s">
        <v>3948</v>
      </c>
      <c r="D57" t="s">
        <v>434</v>
      </c>
      <c r="E57" s="27" t="s">
        <v>3949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14521</v>
      </c>
    </row>
    <row r="60" ht="51">
      <c r="A60" s="1" t="s">
        <v>441</v>
      </c>
      <c r="E60" s="27" t="s">
        <v>13467</v>
      </c>
    </row>
    <row r="61" ht="25.5">
      <c r="A61" s="1" t="s">
        <v>432</v>
      </c>
      <c r="B61" s="1">
        <v>13</v>
      </c>
      <c r="C61" s="26" t="s">
        <v>13460</v>
      </c>
      <c r="D61" t="s">
        <v>434</v>
      </c>
      <c r="E61" s="27" t="s">
        <v>9527</v>
      </c>
      <c r="F61" s="28" t="s">
        <v>467</v>
      </c>
      <c r="G61" s="29">
        <v>65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14521</v>
      </c>
    </row>
    <row r="64" ht="76.5">
      <c r="A64" s="1" t="s">
        <v>441</v>
      </c>
      <c r="E64" s="27" t="s">
        <v>13461</v>
      </c>
    </row>
    <row r="65">
      <c r="A65" s="1" t="s">
        <v>432</v>
      </c>
      <c r="B65" s="1">
        <v>14</v>
      </c>
      <c r="C65" s="26" t="s">
        <v>13465</v>
      </c>
      <c r="D65" t="s">
        <v>434</v>
      </c>
      <c r="E65" s="27" t="s">
        <v>13466</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14521</v>
      </c>
    </row>
    <row r="68" ht="51">
      <c r="A68" s="1" t="s">
        <v>441</v>
      </c>
      <c r="E68" s="27" t="s">
        <v>13467</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14521</v>
      </c>
    </row>
    <row r="72" ht="51">
      <c r="A72" s="1" t="s">
        <v>441</v>
      </c>
      <c r="E72" s="27" t="s">
        <v>13467</v>
      </c>
    </row>
    <row r="73" ht="25.5">
      <c r="A73" s="1" t="s">
        <v>432</v>
      </c>
      <c r="B73" s="1">
        <v>16</v>
      </c>
      <c r="C73" s="26" t="s">
        <v>13468</v>
      </c>
      <c r="D73" t="s">
        <v>434</v>
      </c>
      <c r="E73" s="27" t="s">
        <v>13469</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14521</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14521</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14521</v>
      </c>
    </row>
    <row r="84" ht="102">
      <c r="A84" s="1" t="s">
        <v>441</v>
      </c>
      <c r="E84" s="27" t="s">
        <v>13476</v>
      </c>
    </row>
    <row r="85">
      <c r="A85" s="1" t="s">
        <v>432</v>
      </c>
      <c r="B85" s="1">
        <v>19</v>
      </c>
      <c r="C85" s="26" t="s">
        <v>13477</v>
      </c>
      <c r="D85" t="s">
        <v>434</v>
      </c>
      <c r="E85" s="27" t="s">
        <v>13478</v>
      </c>
      <c r="F85" s="28" t="s">
        <v>436</v>
      </c>
      <c r="G85" s="29">
        <v>200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14521</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14522</v>
      </c>
    </row>
    <row r="93" ht="38.25">
      <c r="A93" s="1" t="s">
        <v>441</v>
      </c>
      <c r="E93" s="27" t="s">
        <v>13579</v>
      </c>
    </row>
    <row r="94">
      <c r="A94" s="1" t="s">
        <v>432</v>
      </c>
      <c r="B94" s="1">
        <v>21</v>
      </c>
      <c r="C94" s="26" t="s">
        <v>2081</v>
      </c>
      <c r="D94" t="s">
        <v>434</v>
      </c>
      <c r="E94" s="27" t="s">
        <v>2082</v>
      </c>
      <c r="F94" s="28" t="s">
        <v>467</v>
      </c>
      <c r="G94" s="29">
        <v>50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14522</v>
      </c>
    </row>
    <row r="97" ht="51">
      <c r="A97" s="1" t="s">
        <v>441</v>
      </c>
      <c r="E97" s="27" t="s">
        <v>13580</v>
      </c>
    </row>
    <row r="98">
      <c r="A98" s="1" t="s">
        <v>432</v>
      </c>
      <c r="B98" s="1">
        <v>22</v>
      </c>
      <c r="C98" s="26" t="s">
        <v>13581</v>
      </c>
      <c r="D98" t="s">
        <v>434</v>
      </c>
      <c r="E98" s="27" t="s">
        <v>13582</v>
      </c>
      <c r="F98" s="28" t="s">
        <v>496</v>
      </c>
      <c r="G98" s="29">
        <v>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14522</v>
      </c>
    </row>
    <row r="101" ht="38.25">
      <c r="A101" s="1" t="s">
        <v>441</v>
      </c>
      <c r="E101" s="27" t="s">
        <v>13583</v>
      </c>
    </row>
    <row r="102">
      <c r="A102" s="1" t="s">
        <v>432</v>
      </c>
      <c r="B102" s="1">
        <v>23</v>
      </c>
      <c r="C102" s="26" t="s">
        <v>2084</v>
      </c>
      <c r="D102" t="s">
        <v>434</v>
      </c>
      <c r="E102" s="27" t="s">
        <v>2085</v>
      </c>
      <c r="F102" s="28" t="s">
        <v>496</v>
      </c>
      <c r="G102" s="29">
        <v>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14522</v>
      </c>
    </row>
    <row r="105" ht="25.5">
      <c r="A105" s="1" t="s">
        <v>441</v>
      </c>
      <c r="E105" s="27" t="s">
        <v>13584</v>
      </c>
    </row>
    <row r="106">
      <c r="A106" s="1" t="s">
        <v>432</v>
      </c>
      <c r="B106" s="1">
        <v>24</v>
      </c>
      <c r="C106" s="26" t="s">
        <v>3998</v>
      </c>
      <c r="D106" t="s">
        <v>434</v>
      </c>
      <c r="E106" s="27" t="s">
        <v>3999</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14522</v>
      </c>
    </row>
    <row r="109" ht="38.25">
      <c r="A109" s="1" t="s">
        <v>441</v>
      </c>
      <c r="E109" s="27" t="s">
        <v>13585</v>
      </c>
    </row>
    <row r="110">
      <c r="A110" s="1" t="s">
        <v>429</v>
      </c>
      <c r="C110" s="22" t="s">
        <v>4140</v>
      </c>
      <c r="E110" s="23" t="s">
        <v>4141</v>
      </c>
      <c r="L110" s="24">
        <f>SUMIFS(L111:L202,A111:A202,"P")</f>
        <v>0</v>
      </c>
      <c r="M110" s="24">
        <f>SUMIFS(M111:M202,A111:A202,"P")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14523</v>
      </c>
    </row>
    <row r="114" ht="38.25">
      <c r="A114" s="1" t="s">
        <v>441</v>
      </c>
      <c r="E114" s="27" t="s">
        <v>13481</v>
      </c>
    </row>
    <row r="115">
      <c r="A115" s="1" t="s">
        <v>432</v>
      </c>
      <c r="B115" s="1">
        <v>26</v>
      </c>
      <c r="C115" s="26" t="s">
        <v>2994</v>
      </c>
      <c r="D115" t="s">
        <v>434</v>
      </c>
      <c r="E115" s="27" t="s">
        <v>2995</v>
      </c>
      <c r="F115" s="28" t="s">
        <v>467</v>
      </c>
      <c r="G115" s="29">
        <v>1965</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14523</v>
      </c>
    </row>
    <row r="118" ht="38.25">
      <c r="A118" s="1" t="s">
        <v>441</v>
      </c>
      <c r="E118" s="27" t="s">
        <v>13481</v>
      </c>
    </row>
    <row r="119">
      <c r="A119" s="1" t="s">
        <v>432</v>
      </c>
      <c r="B119" s="1">
        <v>27</v>
      </c>
      <c r="C119" s="26" t="s">
        <v>3968</v>
      </c>
      <c r="D119" t="s">
        <v>434</v>
      </c>
      <c r="E119" s="27" t="s">
        <v>3969</v>
      </c>
      <c r="F119" s="28" t="s">
        <v>467</v>
      </c>
      <c r="G119" s="29">
        <v>10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14523</v>
      </c>
    </row>
    <row r="122" ht="38.25">
      <c r="A122" s="1" t="s">
        <v>441</v>
      </c>
      <c r="E122" s="27" t="s">
        <v>13481</v>
      </c>
    </row>
    <row r="123">
      <c r="A123" s="1" t="s">
        <v>432</v>
      </c>
      <c r="B123" s="1">
        <v>28</v>
      </c>
      <c r="C123" s="26" t="s">
        <v>2997</v>
      </c>
      <c r="D123" t="s">
        <v>434</v>
      </c>
      <c r="E123" s="27" t="s">
        <v>2998</v>
      </c>
      <c r="F123" s="28" t="s">
        <v>467</v>
      </c>
      <c r="G123" s="29">
        <v>1955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14523</v>
      </c>
    </row>
    <row r="126" ht="38.25">
      <c r="A126" s="1" t="s">
        <v>441</v>
      </c>
      <c r="E126" s="27" t="s">
        <v>13481</v>
      </c>
    </row>
    <row r="127">
      <c r="A127" s="1" t="s">
        <v>432</v>
      </c>
      <c r="B127" s="1">
        <v>29</v>
      </c>
      <c r="C127" s="26" t="s">
        <v>3972</v>
      </c>
      <c r="D127" t="s">
        <v>434</v>
      </c>
      <c r="E127" s="27" t="s">
        <v>3973</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14523</v>
      </c>
    </row>
    <row r="130" ht="38.25">
      <c r="A130" s="1" t="s">
        <v>441</v>
      </c>
      <c r="E130" s="27" t="s">
        <v>13481</v>
      </c>
    </row>
    <row r="131">
      <c r="A131" s="1" t="s">
        <v>432</v>
      </c>
      <c r="B131" s="1">
        <v>30</v>
      </c>
      <c r="C131" s="26" t="s">
        <v>4924</v>
      </c>
      <c r="D131" t="s">
        <v>434</v>
      </c>
      <c r="E131" s="27" t="s">
        <v>4925</v>
      </c>
      <c r="F131" s="28" t="s">
        <v>467</v>
      </c>
      <c r="G131" s="29">
        <v>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14523</v>
      </c>
    </row>
    <row r="134" ht="38.25">
      <c r="A134" s="1" t="s">
        <v>441</v>
      </c>
      <c r="E134" s="27" t="s">
        <v>13481</v>
      </c>
    </row>
    <row r="135">
      <c r="A135" s="1" t="s">
        <v>432</v>
      </c>
      <c r="B135" s="1">
        <v>31</v>
      </c>
      <c r="C135" s="26" t="s">
        <v>13634</v>
      </c>
      <c r="D135" t="s">
        <v>434</v>
      </c>
      <c r="E135" s="27" t="s">
        <v>13635</v>
      </c>
      <c r="F135" s="28" t="s">
        <v>467</v>
      </c>
      <c r="G135" s="29">
        <v>210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14523</v>
      </c>
    </row>
    <row r="138" ht="38.25">
      <c r="A138" s="1" t="s">
        <v>441</v>
      </c>
      <c r="E138" s="27" t="s">
        <v>13481</v>
      </c>
    </row>
    <row r="139">
      <c r="A139" s="1" t="s">
        <v>432</v>
      </c>
      <c r="B139" s="1">
        <v>32</v>
      </c>
      <c r="C139" s="26" t="s">
        <v>13630</v>
      </c>
      <c r="D139" t="s">
        <v>434</v>
      </c>
      <c r="E139" s="27" t="s">
        <v>13631</v>
      </c>
      <c r="F139" s="28" t="s">
        <v>467</v>
      </c>
      <c r="G139" s="29">
        <v>850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14523</v>
      </c>
    </row>
    <row r="142" ht="38.25">
      <c r="A142" s="1" t="s">
        <v>441</v>
      </c>
      <c r="E142" s="27" t="s">
        <v>13481</v>
      </c>
    </row>
    <row r="143">
      <c r="A143" s="1" t="s">
        <v>432</v>
      </c>
      <c r="B143" s="1">
        <v>33</v>
      </c>
      <c r="C143" s="26" t="s">
        <v>13588</v>
      </c>
      <c r="D143" t="s">
        <v>434</v>
      </c>
      <c r="E143" s="27" t="s">
        <v>13589</v>
      </c>
      <c r="F143" s="28" t="s">
        <v>467</v>
      </c>
      <c r="G143" s="29">
        <v>1140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14523</v>
      </c>
    </row>
    <row r="146" ht="38.25">
      <c r="A146" s="1" t="s">
        <v>441</v>
      </c>
      <c r="E146" s="27" t="s">
        <v>13481</v>
      </c>
    </row>
    <row r="147" ht="25.5">
      <c r="A147" s="1" t="s">
        <v>432</v>
      </c>
      <c r="B147" s="1">
        <v>34</v>
      </c>
      <c r="C147" s="26" t="s">
        <v>13485</v>
      </c>
      <c r="D147" t="s">
        <v>434</v>
      </c>
      <c r="E147" s="27" t="s">
        <v>13486</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14523</v>
      </c>
    </row>
    <row r="150" ht="51">
      <c r="A150" s="1" t="s">
        <v>441</v>
      </c>
      <c r="E150" s="27" t="s">
        <v>13487</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14523</v>
      </c>
    </row>
    <row r="154" ht="38.25">
      <c r="A154" s="1" t="s">
        <v>441</v>
      </c>
      <c r="E154" s="27" t="s">
        <v>13488</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14523</v>
      </c>
    </row>
    <row r="158" ht="38.25">
      <c r="A158" s="1" t="s">
        <v>441</v>
      </c>
      <c r="E158" s="27" t="s">
        <v>13488</v>
      </c>
    </row>
    <row r="159" ht="25.5">
      <c r="A159" s="1" t="s">
        <v>432</v>
      </c>
      <c r="B159" s="1">
        <v>37</v>
      </c>
      <c r="C159" s="26" t="s">
        <v>3005</v>
      </c>
      <c r="D159" t="s">
        <v>434</v>
      </c>
      <c r="E159" s="27" t="s">
        <v>3006</v>
      </c>
      <c r="F159" s="28" t="s">
        <v>496</v>
      </c>
      <c r="G159" s="29">
        <v>130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14523</v>
      </c>
    </row>
    <row r="162" ht="38.25">
      <c r="A162" s="1" t="s">
        <v>441</v>
      </c>
      <c r="E162" s="27" t="s">
        <v>13488</v>
      </c>
    </row>
    <row r="163" ht="25.5">
      <c r="A163" s="1" t="s">
        <v>432</v>
      </c>
      <c r="B163" s="1">
        <v>38</v>
      </c>
      <c r="C163" s="26" t="s">
        <v>3978</v>
      </c>
      <c r="D163" t="s">
        <v>434</v>
      </c>
      <c r="E163" s="27" t="s">
        <v>3979</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14523</v>
      </c>
    </row>
    <row r="166" ht="38.25">
      <c r="A166" s="1" t="s">
        <v>441</v>
      </c>
      <c r="E166" s="27" t="s">
        <v>13488</v>
      </c>
    </row>
    <row r="167" ht="25.5">
      <c r="A167" s="1" t="s">
        <v>432</v>
      </c>
      <c r="B167" s="1">
        <v>39</v>
      </c>
      <c r="C167" s="26" t="s">
        <v>13489</v>
      </c>
      <c r="D167" t="s">
        <v>434</v>
      </c>
      <c r="E167" s="27" t="s">
        <v>13490</v>
      </c>
      <c r="F167" s="28" t="s">
        <v>496</v>
      </c>
      <c r="G167" s="29">
        <v>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14523</v>
      </c>
    </row>
    <row r="170" ht="38.25">
      <c r="A170" s="1" t="s">
        <v>441</v>
      </c>
      <c r="E170" s="27" t="s">
        <v>13488</v>
      </c>
    </row>
    <row r="171" ht="25.5">
      <c r="A171" s="1" t="s">
        <v>432</v>
      </c>
      <c r="B171" s="1">
        <v>40</v>
      </c>
      <c r="C171" s="26" t="s">
        <v>13590</v>
      </c>
      <c r="D171" t="s">
        <v>434</v>
      </c>
      <c r="E171" s="27" t="s">
        <v>13591</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14523</v>
      </c>
    </row>
    <row r="174" ht="38.25">
      <c r="A174" s="1" t="s">
        <v>441</v>
      </c>
      <c r="E174" s="27" t="s">
        <v>13488</v>
      </c>
    </row>
    <row r="175" ht="25.5">
      <c r="A175" s="1" t="s">
        <v>432</v>
      </c>
      <c r="B175" s="1">
        <v>41</v>
      </c>
      <c r="C175" s="26" t="s">
        <v>7390</v>
      </c>
      <c r="D175" t="s">
        <v>434</v>
      </c>
      <c r="E175" s="27" t="s">
        <v>7391</v>
      </c>
      <c r="F175" s="28" t="s">
        <v>496</v>
      </c>
      <c r="G175" s="29">
        <v>10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14523</v>
      </c>
    </row>
    <row r="178" ht="38.25">
      <c r="A178" s="1" t="s">
        <v>441</v>
      </c>
      <c r="E178" s="27" t="s">
        <v>13488</v>
      </c>
    </row>
    <row r="179" ht="25.5">
      <c r="A179" s="1" t="s">
        <v>432</v>
      </c>
      <c r="B179" s="1">
        <v>42</v>
      </c>
      <c r="C179" s="26" t="s">
        <v>13491</v>
      </c>
      <c r="D179" t="s">
        <v>434</v>
      </c>
      <c r="E179" s="27" t="s">
        <v>13492</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14523</v>
      </c>
    </row>
    <row r="182" ht="38.25">
      <c r="A182" s="1" t="s">
        <v>441</v>
      </c>
      <c r="E182" s="27" t="s">
        <v>13488</v>
      </c>
    </row>
    <row r="183" ht="25.5">
      <c r="A183" s="1" t="s">
        <v>432</v>
      </c>
      <c r="B183" s="1">
        <v>43</v>
      </c>
      <c r="C183" s="26" t="s">
        <v>13592</v>
      </c>
      <c r="D183" t="s">
        <v>434</v>
      </c>
      <c r="E183" s="27" t="s">
        <v>13593</v>
      </c>
      <c r="F183" s="28" t="s">
        <v>496</v>
      </c>
      <c r="G183" s="29">
        <v>10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14523</v>
      </c>
    </row>
    <row r="186" ht="38.25">
      <c r="A186" s="1" t="s">
        <v>441</v>
      </c>
      <c r="E186" s="27" t="s">
        <v>13488</v>
      </c>
    </row>
    <row r="187">
      <c r="A187" s="1" t="s">
        <v>432</v>
      </c>
      <c r="B187" s="1">
        <v>44</v>
      </c>
      <c r="C187" s="26" t="s">
        <v>3980</v>
      </c>
      <c r="D187" t="s">
        <v>434</v>
      </c>
      <c r="E187" s="27" t="s">
        <v>3981</v>
      </c>
      <c r="F187" s="28" t="s">
        <v>467</v>
      </c>
      <c r="G187" s="29">
        <v>1730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14523</v>
      </c>
    </row>
    <row r="190" ht="25.5">
      <c r="A190" s="1" t="s">
        <v>441</v>
      </c>
      <c r="E190" s="27" t="s">
        <v>13493</v>
      </c>
    </row>
    <row r="191">
      <c r="A191" s="1" t="s">
        <v>432</v>
      </c>
      <c r="B191" s="1">
        <v>45</v>
      </c>
      <c r="C191" s="26" t="s">
        <v>3008</v>
      </c>
      <c r="D191" t="s">
        <v>434</v>
      </c>
      <c r="E191" s="27" t="s">
        <v>3009</v>
      </c>
      <c r="F191" s="28" t="s">
        <v>496</v>
      </c>
      <c r="G191" s="29">
        <v>220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14523</v>
      </c>
    </row>
    <row r="194" ht="25.5">
      <c r="A194" s="1" t="s">
        <v>441</v>
      </c>
      <c r="E194" s="27" t="s">
        <v>13494</v>
      </c>
    </row>
    <row r="195">
      <c r="A195" s="1" t="s">
        <v>432</v>
      </c>
      <c r="B195" s="1">
        <v>46</v>
      </c>
      <c r="C195" s="26" t="s">
        <v>13345</v>
      </c>
      <c r="D195" t="s">
        <v>434</v>
      </c>
      <c r="E195" s="27" t="s">
        <v>13346</v>
      </c>
      <c r="F195" s="28" t="s">
        <v>467</v>
      </c>
      <c r="G195" s="29">
        <v>2350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14523</v>
      </c>
    </row>
    <row r="198" ht="51">
      <c r="A198" s="1" t="s">
        <v>441</v>
      </c>
      <c r="E198" s="27" t="s">
        <v>13495</v>
      </c>
    </row>
    <row r="199" ht="25.5">
      <c r="A199" s="1" t="s">
        <v>432</v>
      </c>
      <c r="B199" s="1">
        <v>47</v>
      </c>
      <c r="C199" s="26" t="s">
        <v>13594</v>
      </c>
      <c r="D199" t="s">
        <v>434</v>
      </c>
      <c r="E199" s="27" t="s">
        <v>13595</v>
      </c>
      <c r="F199" s="28" t="s">
        <v>467</v>
      </c>
      <c r="G199" s="29">
        <v>400</v>
      </c>
      <c r="H199" s="28">
        <v>0</v>
      </c>
      <c r="I199" s="30">
        <f>ROUND(G199*H199,P4)</f>
        <v>0</v>
      </c>
      <c r="L199" s="31">
        <v>0</v>
      </c>
      <c r="M199" s="24">
        <f>ROUND(G199*L199,P4)</f>
        <v>0</v>
      </c>
      <c r="N199" s="25" t="s">
        <v>13596</v>
      </c>
      <c r="O199" s="32">
        <f>M199*AA199</f>
        <v>0</v>
      </c>
      <c r="P199" s="1">
        <v>3</v>
      </c>
      <c r="AA199" s="1">
        <f>IF(P199=1,$O$3,IF(P199=2,$O$4,$O$5))</f>
        <v>0</v>
      </c>
    </row>
    <row r="200">
      <c r="A200" s="1" t="s">
        <v>437</v>
      </c>
      <c r="E200" s="27" t="s">
        <v>434</v>
      </c>
    </row>
    <row r="201">
      <c r="A201" s="1" t="s">
        <v>439</v>
      </c>
      <c r="E201" s="33" t="s">
        <v>14523</v>
      </c>
    </row>
    <row r="202" ht="51">
      <c r="A202" s="1" t="s">
        <v>441</v>
      </c>
      <c r="E202" s="27" t="s">
        <v>13597</v>
      </c>
    </row>
    <row r="203">
      <c r="A203" s="1" t="s">
        <v>429</v>
      </c>
      <c r="C203" s="22" t="s">
        <v>8989</v>
      </c>
      <c r="E203" s="23" t="s">
        <v>13496</v>
      </c>
      <c r="L203" s="24">
        <f>SUMIFS(L204:L267,A204:A267,"P")</f>
        <v>0</v>
      </c>
      <c r="M203" s="24">
        <f>SUMIFS(M204:M267,A204:A267,"P")</f>
        <v>0</v>
      </c>
      <c r="N203" s="25"/>
    </row>
    <row r="204">
      <c r="A204" s="1" t="s">
        <v>432</v>
      </c>
      <c r="B204" s="1">
        <v>48</v>
      </c>
      <c r="C204" s="26" t="s">
        <v>13653</v>
      </c>
      <c r="D204" t="s">
        <v>434</v>
      </c>
      <c r="E204" s="27" t="s">
        <v>13654</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14524</v>
      </c>
    </row>
    <row r="207" ht="89.25">
      <c r="A207" s="1" t="s">
        <v>441</v>
      </c>
      <c r="E207" s="27" t="s">
        <v>13600</v>
      </c>
    </row>
    <row r="208">
      <c r="A208" s="1" t="s">
        <v>432</v>
      </c>
      <c r="B208" s="1">
        <v>49</v>
      </c>
      <c r="C208" s="26" t="s">
        <v>13598</v>
      </c>
      <c r="D208" t="s">
        <v>434</v>
      </c>
      <c r="E208" s="27" t="s">
        <v>13599</v>
      </c>
      <c r="F208" s="28" t="s">
        <v>496</v>
      </c>
      <c r="G208" s="29">
        <v>6</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14524</v>
      </c>
    </row>
    <row r="211" ht="89.25">
      <c r="A211" s="1" t="s">
        <v>441</v>
      </c>
      <c r="E211" s="27" t="s">
        <v>13600</v>
      </c>
    </row>
    <row r="212">
      <c r="A212" s="1" t="s">
        <v>432</v>
      </c>
      <c r="B212" s="1">
        <v>50</v>
      </c>
      <c r="C212" s="26" t="s">
        <v>14525</v>
      </c>
      <c r="D212" t="s">
        <v>434</v>
      </c>
      <c r="E212" s="27" t="s">
        <v>14526</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14524</v>
      </c>
    </row>
    <row r="215" ht="89.25">
      <c r="A215" s="1" t="s">
        <v>441</v>
      </c>
      <c r="E215" s="27" t="s">
        <v>13600</v>
      </c>
    </row>
    <row r="216">
      <c r="A216" s="1" t="s">
        <v>432</v>
      </c>
      <c r="B216" s="1">
        <v>51</v>
      </c>
      <c r="C216" s="26" t="s">
        <v>13627</v>
      </c>
      <c r="D216" t="s">
        <v>434</v>
      </c>
      <c r="E216" s="27" t="s">
        <v>13628</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14524</v>
      </c>
    </row>
    <row r="219" ht="89.25">
      <c r="A219" s="1" t="s">
        <v>441</v>
      </c>
      <c r="E219" s="27" t="s">
        <v>13600</v>
      </c>
    </row>
    <row r="220" ht="25.5">
      <c r="A220" s="1" t="s">
        <v>432</v>
      </c>
      <c r="B220" s="1">
        <v>52</v>
      </c>
      <c r="C220" s="26" t="s">
        <v>13603</v>
      </c>
      <c r="D220" t="s">
        <v>434</v>
      </c>
      <c r="E220" s="27" t="s">
        <v>13604</v>
      </c>
      <c r="F220" s="28" t="s">
        <v>496</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14524</v>
      </c>
    </row>
    <row r="223" ht="38.25">
      <c r="A223" s="1" t="s">
        <v>441</v>
      </c>
      <c r="E223" s="27" t="s">
        <v>13605</v>
      </c>
    </row>
    <row r="224" ht="25.5">
      <c r="A224" s="1" t="s">
        <v>432</v>
      </c>
      <c r="B224" s="1">
        <v>53</v>
      </c>
      <c r="C224" s="26" t="s">
        <v>13643</v>
      </c>
      <c r="D224" t="s">
        <v>434</v>
      </c>
      <c r="E224" s="27" t="s">
        <v>13644</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14527</v>
      </c>
    </row>
    <row r="227" ht="51">
      <c r="A227" s="1" t="s">
        <v>441</v>
      </c>
      <c r="E227" s="27" t="s">
        <v>13506</v>
      </c>
    </row>
    <row r="228" ht="25.5">
      <c r="A228" s="1" t="s">
        <v>432</v>
      </c>
      <c r="B228" s="1">
        <v>54</v>
      </c>
      <c r="C228" s="26" t="s">
        <v>14528</v>
      </c>
      <c r="D228" t="s">
        <v>434</v>
      </c>
      <c r="E228" s="27" t="s">
        <v>14529</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14527</v>
      </c>
    </row>
    <row r="231" ht="38.25">
      <c r="A231" s="1" t="s">
        <v>441</v>
      </c>
      <c r="E231" s="27" t="s">
        <v>14348</v>
      </c>
    </row>
    <row r="232">
      <c r="A232" s="1" t="s">
        <v>432</v>
      </c>
      <c r="B232" s="1">
        <v>55</v>
      </c>
      <c r="C232" s="26" t="s">
        <v>14530</v>
      </c>
      <c r="D232" t="s">
        <v>434</v>
      </c>
      <c r="E232" s="27" t="s">
        <v>14531</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14527</v>
      </c>
    </row>
    <row r="235" ht="38.25">
      <c r="A235" s="1" t="s">
        <v>441</v>
      </c>
      <c r="E235" s="27" t="s">
        <v>14532</v>
      </c>
    </row>
    <row r="236" ht="25.5">
      <c r="A236" s="1" t="s">
        <v>432</v>
      </c>
      <c r="B236" s="1">
        <v>56</v>
      </c>
      <c r="C236" s="26" t="s">
        <v>13510</v>
      </c>
      <c r="D236" t="s">
        <v>434</v>
      </c>
      <c r="E236" s="27" t="s">
        <v>13511</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14527</v>
      </c>
    </row>
    <row r="239" ht="38.25">
      <c r="A239" s="1" t="s">
        <v>441</v>
      </c>
      <c r="E239" s="27" t="s">
        <v>13512</v>
      </c>
    </row>
    <row r="240" ht="25.5">
      <c r="A240" s="1" t="s">
        <v>432</v>
      </c>
      <c r="B240" s="1">
        <v>57</v>
      </c>
      <c r="C240" s="26" t="s">
        <v>13606</v>
      </c>
      <c r="D240" t="s">
        <v>434</v>
      </c>
      <c r="E240" s="27" t="s">
        <v>13607</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14527</v>
      </c>
    </row>
    <row r="243" ht="38.25">
      <c r="A243" s="1" t="s">
        <v>441</v>
      </c>
      <c r="E243" s="27" t="s">
        <v>13608</v>
      </c>
    </row>
    <row r="244">
      <c r="A244" s="1" t="s">
        <v>432</v>
      </c>
      <c r="B244" s="1">
        <v>58</v>
      </c>
      <c r="C244" s="26" t="s">
        <v>13609</v>
      </c>
      <c r="D244" t="s">
        <v>434</v>
      </c>
      <c r="E244" s="27" t="s">
        <v>13610</v>
      </c>
      <c r="F244" s="28" t="s">
        <v>496</v>
      </c>
      <c r="G244" s="29">
        <v>4</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14527</v>
      </c>
    </row>
    <row r="247" ht="38.25">
      <c r="A247" s="1" t="s">
        <v>441</v>
      </c>
      <c r="E247" s="27" t="s">
        <v>13611</v>
      </c>
    </row>
    <row r="248">
      <c r="A248" s="1" t="s">
        <v>432</v>
      </c>
      <c r="B248" s="1">
        <v>59</v>
      </c>
      <c r="C248" s="26" t="s">
        <v>13515</v>
      </c>
      <c r="D248" t="s">
        <v>434</v>
      </c>
      <c r="E248" s="27" t="s">
        <v>13516</v>
      </c>
      <c r="F248" s="28" t="s">
        <v>496</v>
      </c>
      <c r="G248" s="29">
        <v>47</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14527</v>
      </c>
    </row>
    <row r="251" ht="63.75">
      <c r="A251" s="1" t="s">
        <v>441</v>
      </c>
      <c r="E251" s="27" t="s">
        <v>13518</v>
      </c>
    </row>
    <row r="252">
      <c r="A252" s="1" t="s">
        <v>432</v>
      </c>
      <c r="B252" s="1">
        <v>60</v>
      </c>
      <c r="C252" s="26" t="s">
        <v>13519</v>
      </c>
      <c r="D252" t="s">
        <v>434</v>
      </c>
      <c r="E252" s="27" t="s">
        <v>13520</v>
      </c>
      <c r="F252" s="28" t="s">
        <v>496</v>
      </c>
      <c r="G252" s="29">
        <v>5</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14527</v>
      </c>
    </row>
    <row r="255" ht="63.75">
      <c r="A255" s="1" t="s">
        <v>441</v>
      </c>
      <c r="E255" s="27" t="s">
        <v>13518</v>
      </c>
    </row>
    <row r="256">
      <c r="A256" s="1" t="s">
        <v>432</v>
      </c>
      <c r="B256" s="1">
        <v>61</v>
      </c>
      <c r="C256" s="26" t="s">
        <v>13521</v>
      </c>
      <c r="D256" t="s">
        <v>434</v>
      </c>
      <c r="E256" s="27" t="s">
        <v>13522</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14527</v>
      </c>
    </row>
    <row r="259" ht="63.75">
      <c r="A259" s="1" t="s">
        <v>441</v>
      </c>
      <c r="E259" s="27" t="s">
        <v>13518</v>
      </c>
    </row>
    <row r="260">
      <c r="A260" s="1" t="s">
        <v>432</v>
      </c>
      <c r="B260" s="1">
        <v>62</v>
      </c>
      <c r="C260" s="26" t="s">
        <v>13523</v>
      </c>
      <c r="D260" t="s">
        <v>434</v>
      </c>
      <c r="E260" s="27" t="s">
        <v>13524</v>
      </c>
      <c r="F260" s="28" t="s">
        <v>496</v>
      </c>
      <c r="G260" s="29">
        <v>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14527</v>
      </c>
    </row>
    <row r="263" ht="63.75">
      <c r="A263" s="1" t="s">
        <v>441</v>
      </c>
      <c r="E263" s="27" t="s">
        <v>13518</v>
      </c>
    </row>
    <row r="264" ht="25.5">
      <c r="A264" s="1" t="s">
        <v>432</v>
      </c>
      <c r="B264" s="1">
        <v>63</v>
      </c>
      <c r="C264" s="26" t="s">
        <v>14533</v>
      </c>
      <c r="D264" t="s">
        <v>434</v>
      </c>
      <c r="E264" s="27" t="s">
        <v>14534</v>
      </c>
      <c r="F264" s="28" t="s">
        <v>496</v>
      </c>
      <c r="G264" s="29">
        <v>2</v>
      </c>
      <c r="H264" s="28">
        <v>0</v>
      </c>
      <c r="I264" s="30">
        <f>ROUND(G264*H264,P4)</f>
        <v>0</v>
      </c>
      <c r="L264" s="31">
        <v>0</v>
      </c>
      <c r="M264" s="24">
        <f>ROUND(G264*L264,P4)</f>
        <v>0</v>
      </c>
      <c r="N264" s="25" t="s">
        <v>13472</v>
      </c>
      <c r="O264" s="32">
        <f>M264*AA264</f>
        <v>0</v>
      </c>
      <c r="P264" s="1">
        <v>3</v>
      </c>
      <c r="AA264" s="1">
        <f>IF(P264=1,$O$3,IF(P264=2,$O$4,$O$5))</f>
        <v>0</v>
      </c>
    </row>
    <row r="265">
      <c r="A265" s="1" t="s">
        <v>437</v>
      </c>
      <c r="E265" s="27" t="s">
        <v>434</v>
      </c>
    </row>
    <row r="266">
      <c r="A266" s="1" t="s">
        <v>439</v>
      </c>
      <c r="E266" s="33" t="s">
        <v>14535</v>
      </c>
    </row>
    <row r="267" ht="51">
      <c r="A267" s="1" t="s">
        <v>441</v>
      </c>
      <c r="E267" s="27" t="s">
        <v>14536</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14537</v>
      </c>
    </row>
    <row r="272" ht="38.25">
      <c r="A272" s="1" t="s">
        <v>441</v>
      </c>
      <c r="E272" s="27" t="s">
        <v>13526</v>
      </c>
    </row>
    <row r="273" ht="25.5">
      <c r="A273" s="1" t="s">
        <v>432</v>
      </c>
      <c r="B273" s="1">
        <v>65</v>
      </c>
      <c r="C273" s="26" t="s">
        <v>13619</v>
      </c>
      <c r="D273" t="s">
        <v>434</v>
      </c>
      <c r="E273" s="27" t="s">
        <v>13620</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14538</v>
      </c>
    </row>
    <row r="276" ht="38.25">
      <c r="A276" s="1" t="s">
        <v>441</v>
      </c>
      <c r="E276" s="27" t="s">
        <v>13526</v>
      </c>
    </row>
    <row r="277" ht="25.5">
      <c r="A277" s="1" t="s">
        <v>432</v>
      </c>
      <c r="B277" s="1">
        <v>66</v>
      </c>
      <c r="C277" s="26" t="s">
        <v>3012</v>
      </c>
      <c r="D277" t="s">
        <v>434</v>
      </c>
      <c r="E277" s="27" t="s">
        <v>3013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14539</v>
      </c>
    </row>
    <row r="280" ht="63.75">
      <c r="A280" s="1" t="s">
        <v>441</v>
      </c>
      <c r="E280" s="27" t="s">
        <v>13527</v>
      </c>
    </row>
    <row r="281" ht="38.25">
      <c r="A281" s="1" t="s">
        <v>432</v>
      </c>
      <c r="B281" s="1">
        <v>67</v>
      </c>
      <c r="C281" s="26" t="s">
        <v>3014</v>
      </c>
      <c r="D281" t="s">
        <v>434</v>
      </c>
      <c r="E281" s="27" t="s">
        <v>3015</v>
      </c>
      <c r="F281" s="28" t="s">
        <v>496</v>
      </c>
      <c r="G281" s="29">
        <v>17</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14539</v>
      </c>
    </row>
    <row r="284" ht="63.75">
      <c r="A284" s="1" t="s">
        <v>441</v>
      </c>
      <c r="E284" s="27" t="s">
        <v>13527</v>
      </c>
    </row>
    <row r="285" ht="25.5">
      <c r="A285" s="1" t="s">
        <v>432</v>
      </c>
      <c r="B285" s="1">
        <v>68</v>
      </c>
      <c r="C285" s="26" t="s">
        <v>3016</v>
      </c>
      <c r="D285" t="s">
        <v>434</v>
      </c>
      <c r="E285" s="27" t="s">
        <v>3017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14539</v>
      </c>
    </row>
    <row r="288" ht="38.25">
      <c r="A288" s="1" t="s">
        <v>441</v>
      </c>
      <c r="E288" s="27" t="s">
        <v>13528</v>
      </c>
    </row>
    <row r="289">
      <c r="A289" s="1" t="s">
        <v>432</v>
      </c>
      <c r="B289" s="1">
        <v>69</v>
      </c>
      <c r="C289" s="26" t="s">
        <v>13529</v>
      </c>
      <c r="D289" t="s">
        <v>434</v>
      </c>
      <c r="E289" s="27" t="s">
        <v>13530</v>
      </c>
      <c r="F289" s="28" t="s">
        <v>496</v>
      </c>
      <c r="G289" s="29">
        <v>110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14523</v>
      </c>
    </row>
    <row r="292" ht="38.25">
      <c r="A292" s="1" t="s">
        <v>441</v>
      </c>
      <c r="E292" s="27" t="s">
        <v>13531</v>
      </c>
    </row>
    <row r="293">
      <c r="A293" s="1" t="s">
        <v>432</v>
      </c>
      <c r="B293" s="1">
        <v>70</v>
      </c>
      <c r="C293" s="26" t="s">
        <v>13532</v>
      </c>
      <c r="D293" t="s">
        <v>434</v>
      </c>
      <c r="E293" s="27" t="s">
        <v>13533</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14523</v>
      </c>
    </row>
    <row r="296" ht="38.25">
      <c r="A296" s="1" t="s">
        <v>441</v>
      </c>
      <c r="E296" s="27" t="s">
        <v>13531</v>
      </c>
    </row>
    <row r="297">
      <c r="A297" s="1" t="s">
        <v>432</v>
      </c>
      <c r="B297" s="1">
        <v>71</v>
      </c>
      <c r="C297" s="26" t="s">
        <v>13621</v>
      </c>
      <c r="D297" t="s">
        <v>434</v>
      </c>
      <c r="E297" s="27" t="s">
        <v>13622</v>
      </c>
      <c r="F297" s="28" t="s">
        <v>496</v>
      </c>
      <c r="G297" s="29">
        <v>12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14523</v>
      </c>
    </row>
    <row r="300" ht="38.25">
      <c r="A300" s="1" t="s">
        <v>441</v>
      </c>
      <c r="E300" s="27" t="s">
        <v>13531</v>
      </c>
    </row>
    <row r="301">
      <c r="A301" s="1" t="s">
        <v>432</v>
      </c>
      <c r="B301" s="1">
        <v>72</v>
      </c>
      <c r="C301" s="26" t="s">
        <v>3018</v>
      </c>
      <c r="D301" t="s">
        <v>434</v>
      </c>
      <c r="E301" s="27" t="s">
        <v>3019</v>
      </c>
      <c r="F301" s="28" t="s">
        <v>1625</v>
      </c>
      <c r="G301" s="29">
        <v>400</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14539</v>
      </c>
    </row>
    <row r="304" ht="38.25">
      <c r="A304" s="1" t="s">
        <v>441</v>
      </c>
      <c r="E304" s="27" t="s">
        <v>13534</v>
      </c>
    </row>
    <row r="305">
      <c r="A305" s="1" t="s">
        <v>432</v>
      </c>
      <c r="B305" s="1">
        <v>73</v>
      </c>
      <c r="C305" s="26" t="s">
        <v>13570</v>
      </c>
      <c r="D305" t="s">
        <v>434</v>
      </c>
      <c r="E305" s="27" t="s">
        <v>4943</v>
      </c>
      <c r="F305" s="28" t="s">
        <v>1625</v>
      </c>
      <c r="G305" s="29">
        <v>80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14539</v>
      </c>
    </row>
    <row r="308" ht="51">
      <c r="A308" s="1" t="s">
        <v>441</v>
      </c>
      <c r="E308" s="27" t="s">
        <v>13571</v>
      </c>
    </row>
    <row r="309">
      <c r="A309" s="1" t="s">
        <v>432</v>
      </c>
      <c r="B309" s="1">
        <v>74</v>
      </c>
      <c r="C309" s="26" t="s">
        <v>3911</v>
      </c>
      <c r="D309" t="s">
        <v>434</v>
      </c>
      <c r="E309" s="27" t="s">
        <v>3912</v>
      </c>
      <c r="F309" s="28" t="s">
        <v>1625</v>
      </c>
      <c r="G309" s="29">
        <v>40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14539</v>
      </c>
    </row>
    <row r="312" ht="38.25">
      <c r="A312" s="1" t="s">
        <v>441</v>
      </c>
      <c r="E312" s="27" t="s">
        <v>13535</v>
      </c>
    </row>
    <row r="313">
      <c r="A313" s="1" t="s">
        <v>432</v>
      </c>
      <c r="B313" s="1">
        <v>75</v>
      </c>
      <c r="C313" s="26" t="s">
        <v>3913</v>
      </c>
      <c r="D313" t="s">
        <v>434</v>
      </c>
      <c r="E313" s="27" t="s">
        <v>3914</v>
      </c>
      <c r="F313" s="28" t="s">
        <v>1625</v>
      </c>
      <c r="G313" s="29">
        <v>16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14539</v>
      </c>
    </row>
    <row r="316" ht="38.25">
      <c r="A316" s="1" t="s">
        <v>441</v>
      </c>
      <c r="E316" s="27" t="s">
        <v>13536</v>
      </c>
    </row>
    <row r="317">
      <c r="A317" s="1" t="s">
        <v>432</v>
      </c>
      <c r="B317" s="1">
        <v>76</v>
      </c>
      <c r="C317" s="26" t="s">
        <v>13537</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14539</v>
      </c>
    </row>
    <row r="320" ht="38.25">
      <c r="A320" s="1" t="s">
        <v>441</v>
      </c>
      <c r="E320" s="27" t="s">
        <v>13538</v>
      </c>
    </row>
    <row r="321">
      <c r="A321" s="1" t="s">
        <v>432</v>
      </c>
      <c r="B321" s="1">
        <v>77</v>
      </c>
      <c r="C321" s="26" t="s">
        <v>5260</v>
      </c>
      <c r="D321" t="s">
        <v>434</v>
      </c>
      <c r="E321" s="27" t="s">
        <v>4163</v>
      </c>
      <c r="F321" s="28" t="s">
        <v>1625</v>
      </c>
      <c r="G321" s="29">
        <v>70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14539</v>
      </c>
    </row>
    <row r="324" ht="38.25">
      <c r="A324" s="1" t="s">
        <v>441</v>
      </c>
      <c r="E324" s="27" t="s">
        <v>13539</v>
      </c>
    </row>
    <row r="325">
      <c r="A325" s="1" t="s">
        <v>432</v>
      </c>
      <c r="B325" s="1">
        <v>78</v>
      </c>
      <c r="C325" s="26" t="s">
        <v>13540</v>
      </c>
      <c r="D325" t="s">
        <v>434</v>
      </c>
      <c r="E325" s="27" t="s">
        <v>13541</v>
      </c>
      <c r="F325" s="28" t="s">
        <v>496</v>
      </c>
      <c r="G325" s="29">
        <v>1</v>
      </c>
      <c r="H325" s="28">
        <v>0</v>
      </c>
      <c r="I325" s="30">
        <f>ROUND(G325*H325,P4)</f>
        <v>0</v>
      </c>
      <c r="L325" s="31">
        <v>0</v>
      </c>
      <c r="M325" s="24">
        <f>ROUND(G325*L325,P4)</f>
        <v>0</v>
      </c>
      <c r="N325" s="25" t="s">
        <v>13472</v>
      </c>
      <c r="O325" s="32">
        <f>M325*AA325</f>
        <v>0</v>
      </c>
      <c r="P325" s="1">
        <v>3</v>
      </c>
      <c r="AA325" s="1">
        <f>IF(P325=1,$O$3,IF(P325=2,$O$4,$O$5))</f>
        <v>0</v>
      </c>
    </row>
    <row r="326">
      <c r="A326" s="1" t="s">
        <v>437</v>
      </c>
      <c r="E326" s="27" t="s">
        <v>434</v>
      </c>
    </row>
    <row r="327">
      <c r="A327" s="1" t="s">
        <v>439</v>
      </c>
      <c r="E327" s="33" t="s">
        <v>14539</v>
      </c>
    </row>
    <row r="328" ht="140.25">
      <c r="A328" s="1" t="s">
        <v>441</v>
      </c>
      <c r="E328" s="27" t="s">
        <v>13542</v>
      </c>
    </row>
    <row r="329">
      <c r="A329" s="1" t="s">
        <v>429</v>
      </c>
      <c r="C329" s="22" t="s">
        <v>13543</v>
      </c>
      <c r="E329" s="23" t="s">
        <v>13544</v>
      </c>
      <c r="L329" s="24">
        <f>SUMIFS(L330:L341,A330:A341,"P")</f>
        <v>0</v>
      </c>
      <c r="M329" s="24">
        <f>SUMIFS(M330:M341,A330:A341,"P")</f>
        <v>0</v>
      </c>
      <c r="N329" s="25"/>
    </row>
    <row r="330">
      <c r="A330" s="1" t="s">
        <v>432</v>
      </c>
      <c r="B330" s="1">
        <v>79</v>
      </c>
      <c r="C330" s="26" t="s">
        <v>13545</v>
      </c>
      <c r="D330" t="s">
        <v>434</v>
      </c>
      <c r="E330" s="27" t="s">
        <v>13546</v>
      </c>
      <c r="F330" s="28" t="s">
        <v>467</v>
      </c>
      <c r="G330" s="29">
        <v>20</v>
      </c>
      <c r="H330" s="28">
        <v>0</v>
      </c>
      <c r="I330" s="30">
        <f>ROUND(G330*H330,P4)</f>
        <v>0</v>
      </c>
      <c r="L330" s="31">
        <v>0</v>
      </c>
      <c r="M330" s="24">
        <f>ROUND(G330*L330,P4)</f>
        <v>0</v>
      </c>
      <c r="N330" s="25" t="s">
        <v>13472</v>
      </c>
      <c r="O330" s="32">
        <f>M330*AA330</f>
        <v>0</v>
      </c>
      <c r="P330" s="1">
        <v>3</v>
      </c>
      <c r="AA330" s="1">
        <f>IF(P330=1,$O$3,IF(P330=2,$O$4,$O$5))</f>
        <v>0</v>
      </c>
    </row>
    <row r="331">
      <c r="A331" s="1" t="s">
        <v>437</v>
      </c>
      <c r="E331" s="27" t="s">
        <v>434</v>
      </c>
    </row>
    <row r="332">
      <c r="A332" s="1" t="s">
        <v>439</v>
      </c>
      <c r="E332" s="33" t="s">
        <v>14540</v>
      </c>
    </row>
    <row r="333" ht="89.25">
      <c r="A333" s="1" t="s">
        <v>441</v>
      </c>
      <c r="E333" s="27" t="s">
        <v>13548</v>
      </c>
    </row>
    <row r="334">
      <c r="A334" s="1" t="s">
        <v>432</v>
      </c>
      <c r="B334" s="1">
        <v>80</v>
      </c>
      <c r="C334" s="26" t="s">
        <v>14541</v>
      </c>
      <c r="D334" t="s">
        <v>434</v>
      </c>
      <c r="E334" s="27" t="s">
        <v>14542</v>
      </c>
      <c r="F334" s="28" t="s">
        <v>467</v>
      </c>
      <c r="G334" s="29">
        <v>20</v>
      </c>
      <c r="H334" s="28">
        <v>0</v>
      </c>
      <c r="I334" s="30">
        <f>ROUND(G334*H334,P4)</f>
        <v>0</v>
      </c>
      <c r="L334" s="31">
        <v>0</v>
      </c>
      <c r="M334" s="24">
        <f>ROUND(G334*L334,P4)</f>
        <v>0</v>
      </c>
      <c r="N334" s="25" t="s">
        <v>13472</v>
      </c>
      <c r="O334" s="32">
        <f>M334*AA334</f>
        <v>0</v>
      </c>
      <c r="P334" s="1">
        <v>3</v>
      </c>
      <c r="AA334" s="1">
        <f>IF(P334=1,$O$3,IF(P334=2,$O$4,$O$5))</f>
        <v>0</v>
      </c>
    </row>
    <row r="335">
      <c r="A335" s="1" t="s">
        <v>437</v>
      </c>
      <c r="E335" s="27" t="s">
        <v>434</v>
      </c>
    </row>
    <row r="336">
      <c r="A336" s="1" t="s">
        <v>439</v>
      </c>
      <c r="E336" s="33" t="s">
        <v>14540</v>
      </c>
    </row>
    <row r="337" ht="89.25">
      <c r="A337" s="1" t="s">
        <v>441</v>
      </c>
      <c r="E337" s="27" t="s">
        <v>13548</v>
      </c>
    </row>
    <row r="338">
      <c r="A338" s="1" t="s">
        <v>432</v>
      </c>
      <c r="B338" s="1">
        <v>81</v>
      </c>
      <c r="C338" s="26" t="s">
        <v>13549</v>
      </c>
      <c r="D338" t="s">
        <v>434</v>
      </c>
      <c r="E338" s="27" t="s">
        <v>13550</v>
      </c>
      <c r="F338" s="28" t="s">
        <v>467</v>
      </c>
      <c r="G338" s="29">
        <v>90</v>
      </c>
      <c r="H338" s="28">
        <v>0</v>
      </c>
      <c r="I338" s="30">
        <f>ROUND(G338*H338,P4)</f>
        <v>0</v>
      </c>
      <c r="L338" s="31">
        <v>0</v>
      </c>
      <c r="M338" s="24">
        <f>ROUND(G338*L338,P4)</f>
        <v>0</v>
      </c>
      <c r="N338" s="25" t="s">
        <v>13472</v>
      </c>
      <c r="O338" s="32">
        <f>M338*AA338</f>
        <v>0</v>
      </c>
      <c r="P338" s="1">
        <v>3</v>
      </c>
      <c r="AA338" s="1">
        <f>IF(P338=1,$O$3,IF(P338=2,$O$4,$O$5))</f>
        <v>0</v>
      </c>
    </row>
    <row r="339">
      <c r="A339" s="1" t="s">
        <v>437</v>
      </c>
      <c r="E339" s="27" t="s">
        <v>434</v>
      </c>
    </row>
    <row r="340">
      <c r="A340" s="1" t="s">
        <v>439</v>
      </c>
      <c r="E340" s="33" t="s">
        <v>14540</v>
      </c>
    </row>
    <row r="341" ht="89.25">
      <c r="A341" s="1" t="s">
        <v>441</v>
      </c>
      <c r="E341" s="27" t="s">
        <v>13548</v>
      </c>
    </row>
    <row r="342">
      <c r="A342" s="1" t="s">
        <v>429</v>
      </c>
      <c r="C342" s="22" t="s">
        <v>879</v>
      </c>
      <c r="E342" s="23" t="s">
        <v>1198</v>
      </c>
      <c r="L342" s="24">
        <f>SUMIFS(L343:L346,A343:A346,"P")</f>
        <v>0</v>
      </c>
      <c r="M342" s="24">
        <f>SUMIFS(M343:M346,A343:A346,"P")</f>
        <v>0</v>
      </c>
      <c r="N342" s="25"/>
    </row>
    <row r="343">
      <c r="A343" s="1" t="s">
        <v>432</v>
      </c>
      <c r="B343" s="1">
        <v>82</v>
      </c>
      <c r="C343" s="26" t="s">
        <v>14021</v>
      </c>
      <c r="D343" t="s">
        <v>434</v>
      </c>
      <c r="E343" s="27" t="s">
        <v>14022</v>
      </c>
      <c r="F343" s="28" t="s">
        <v>444</v>
      </c>
      <c r="G343" s="29">
        <v>1.1000000000000001</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14520</v>
      </c>
    </row>
    <row r="346" ht="267.75">
      <c r="A346" s="1" t="s">
        <v>441</v>
      </c>
      <c r="E346" s="27" t="s">
        <v>1416</v>
      </c>
    </row>
    <row r="347">
      <c r="A347" s="1" t="s">
        <v>429</v>
      </c>
      <c r="C347" s="22" t="s">
        <v>532</v>
      </c>
      <c r="E347" s="23" t="s">
        <v>13551</v>
      </c>
      <c r="L347" s="24">
        <f>SUMIFS(L348:L351,A348:A351,"P")</f>
        <v>0</v>
      </c>
      <c r="M347" s="24">
        <f>SUMIFS(M348:M351,A348:A351,"P")</f>
        <v>0</v>
      </c>
      <c r="N347" s="25"/>
    </row>
    <row r="348">
      <c r="A348" s="1" t="s">
        <v>432</v>
      </c>
      <c r="B348" s="1">
        <v>83</v>
      </c>
      <c r="C348" s="26" t="s">
        <v>13552</v>
      </c>
      <c r="D348" t="s">
        <v>434</v>
      </c>
      <c r="E348" s="27" t="s">
        <v>13553</v>
      </c>
      <c r="F348" s="28" t="s">
        <v>444</v>
      </c>
      <c r="G348" s="29">
        <v>1</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14520</v>
      </c>
    </row>
    <row r="351" ht="89.25">
      <c r="A351" s="1" t="s">
        <v>441</v>
      </c>
      <c r="E351" s="27" t="s">
        <v>13554</v>
      </c>
    </row>
    <row r="352">
      <c r="A352" s="1" t="s">
        <v>429</v>
      </c>
      <c r="C352" s="22" t="s">
        <v>559</v>
      </c>
      <c r="E352" s="23" t="s">
        <v>893</v>
      </c>
      <c r="L352" s="24">
        <f>SUMIFS(L353:L376,A353:A376,"P")</f>
        <v>0</v>
      </c>
      <c r="M352" s="24">
        <f>SUMIFS(M353:M376,A353:A376,"P")</f>
        <v>0</v>
      </c>
      <c r="N352" s="25"/>
    </row>
    <row r="353" ht="25.5">
      <c r="A353" s="1" t="s">
        <v>432</v>
      </c>
      <c r="B353" s="1">
        <v>84</v>
      </c>
      <c r="C353" s="26" t="s">
        <v>561</v>
      </c>
      <c r="D353" t="s">
        <v>562</v>
      </c>
      <c r="E353" s="27" t="s">
        <v>563</v>
      </c>
      <c r="F353" s="28" t="s">
        <v>476</v>
      </c>
      <c r="G353" s="29">
        <v>60.100000000000001</v>
      </c>
      <c r="H353" s="28">
        <v>0</v>
      </c>
      <c r="I353" s="30">
        <f>ROUND(G353*H353,P4)</f>
        <v>0</v>
      </c>
      <c r="L353" s="31">
        <v>0</v>
      </c>
      <c r="M353" s="24">
        <f>ROUND(G353*L353,P4)</f>
        <v>0</v>
      </c>
      <c r="N353" s="25" t="s">
        <v>13472</v>
      </c>
      <c r="O353" s="32">
        <f>M353*AA353</f>
        <v>0</v>
      </c>
      <c r="P353" s="1">
        <v>3</v>
      </c>
      <c r="AA353" s="1">
        <f>IF(P353=1,$O$3,IF(P353=2,$O$4,$O$5))</f>
        <v>0</v>
      </c>
    </row>
    <row r="354" ht="38.25">
      <c r="A354" s="1" t="s">
        <v>437</v>
      </c>
      <c r="E354" s="27" t="s">
        <v>564</v>
      </c>
    </row>
    <row r="355">
      <c r="A355" s="1" t="s">
        <v>439</v>
      </c>
      <c r="E355" s="33" t="s">
        <v>14543</v>
      </c>
    </row>
    <row r="356" ht="153">
      <c r="A356" s="1" t="s">
        <v>441</v>
      </c>
      <c r="E356" s="27" t="s">
        <v>566</v>
      </c>
    </row>
    <row r="357" ht="38.25">
      <c r="A357" s="1" t="s">
        <v>432</v>
      </c>
      <c r="B357" s="1">
        <v>85</v>
      </c>
      <c r="C357" s="26" t="s">
        <v>901</v>
      </c>
      <c r="D357" t="s">
        <v>562</v>
      </c>
      <c r="E357" s="27" t="s">
        <v>1060</v>
      </c>
      <c r="F357" s="28" t="s">
        <v>476</v>
      </c>
      <c r="G357" s="29">
        <v>2.5</v>
      </c>
      <c r="H357" s="28">
        <v>0</v>
      </c>
      <c r="I357" s="30">
        <f>ROUND(G357*H357,P4)</f>
        <v>0</v>
      </c>
      <c r="L357" s="31">
        <v>0</v>
      </c>
      <c r="M357" s="24">
        <f>ROUND(G357*L357,P4)</f>
        <v>0</v>
      </c>
      <c r="N357" s="25" t="s">
        <v>13472</v>
      </c>
      <c r="O357" s="32">
        <f>M357*AA357</f>
        <v>0</v>
      </c>
      <c r="P357" s="1">
        <v>3</v>
      </c>
      <c r="AA357" s="1">
        <f>IF(P357=1,$O$3,IF(P357=2,$O$4,$O$5))</f>
        <v>0</v>
      </c>
    </row>
    <row r="358" ht="38.25">
      <c r="A358" s="1" t="s">
        <v>437</v>
      </c>
      <c r="E358" s="27" t="s">
        <v>564</v>
      </c>
    </row>
    <row r="359">
      <c r="A359" s="1" t="s">
        <v>439</v>
      </c>
      <c r="E359" s="33" t="s">
        <v>14543</v>
      </c>
    </row>
    <row r="360" ht="153">
      <c r="A360" s="1" t="s">
        <v>441</v>
      </c>
      <c r="E360" s="27" t="s">
        <v>566</v>
      </c>
    </row>
    <row r="361" ht="25.5">
      <c r="A361" s="1" t="s">
        <v>432</v>
      </c>
      <c r="B361" s="1">
        <v>86</v>
      </c>
      <c r="C361" s="26" t="s">
        <v>7447</v>
      </c>
      <c r="D361" t="s">
        <v>562</v>
      </c>
      <c r="E361" s="27" t="s">
        <v>7448</v>
      </c>
      <c r="F361" s="28" t="s">
        <v>476</v>
      </c>
      <c r="G361" s="29">
        <v>0.5</v>
      </c>
      <c r="H361" s="28">
        <v>0</v>
      </c>
      <c r="I361" s="30">
        <f>ROUND(G361*H361,P4)</f>
        <v>0</v>
      </c>
      <c r="L361" s="31">
        <v>0</v>
      </c>
      <c r="M361" s="24">
        <f>ROUND(G361*L361,P4)</f>
        <v>0</v>
      </c>
      <c r="N361" s="25" t="s">
        <v>13472</v>
      </c>
      <c r="O361" s="32">
        <f>M361*AA361</f>
        <v>0</v>
      </c>
      <c r="P361" s="1">
        <v>3</v>
      </c>
      <c r="AA361" s="1">
        <f>IF(P361=1,$O$3,IF(P361=2,$O$4,$O$5))</f>
        <v>0</v>
      </c>
    </row>
    <row r="362" ht="25.5">
      <c r="A362" s="1" t="s">
        <v>437</v>
      </c>
      <c r="E362" s="27" t="s">
        <v>7449</v>
      </c>
    </row>
    <row r="363">
      <c r="A363" s="1" t="s">
        <v>439</v>
      </c>
      <c r="E363" s="33" t="s">
        <v>14543</v>
      </c>
    </row>
    <row r="364" ht="153">
      <c r="A364" s="1" t="s">
        <v>441</v>
      </c>
      <c r="E364" s="27" t="s">
        <v>1108</v>
      </c>
    </row>
    <row r="365" ht="38.25">
      <c r="A365" s="1" t="s">
        <v>432</v>
      </c>
      <c r="B365" s="1">
        <v>87</v>
      </c>
      <c r="C365" s="26" t="s">
        <v>5267</v>
      </c>
      <c r="D365" t="s">
        <v>562</v>
      </c>
      <c r="E365" s="27" t="s">
        <v>5268</v>
      </c>
      <c r="F365" s="28" t="s">
        <v>476</v>
      </c>
      <c r="G365" s="29">
        <v>2.7999999999999998</v>
      </c>
      <c r="H365" s="28">
        <v>0</v>
      </c>
      <c r="I365" s="30">
        <f>ROUND(G365*H365,P4)</f>
        <v>0</v>
      </c>
      <c r="L365" s="31">
        <v>0</v>
      </c>
      <c r="M365" s="24">
        <f>ROUND(G365*L365,P4)</f>
        <v>0</v>
      </c>
      <c r="N365" s="25" t="s">
        <v>13472</v>
      </c>
      <c r="O365" s="32">
        <f>M365*AA365</f>
        <v>0</v>
      </c>
      <c r="P365" s="1">
        <v>3</v>
      </c>
      <c r="AA365" s="1">
        <f>IF(P365=1,$O$3,IF(P365=2,$O$4,$O$5))</f>
        <v>0</v>
      </c>
    </row>
    <row r="366" ht="38.25">
      <c r="A366" s="1" t="s">
        <v>437</v>
      </c>
      <c r="E366" s="27" t="s">
        <v>5269</v>
      </c>
    </row>
    <row r="367">
      <c r="A367" s="1" t="s">
        <v>439</v>
      </c>
      <c r="E367" s="33" t="s">
        <v>14543</v>
      </c>
    </row>
    <row r="368" ht="153">
      <c r="A368" s="1" t="s">
        <v>441</v>
      </c>
      <c r="E368" s="27" t="s">
        <v>1108</v>
      </c>
    </row>
    <row r="369" ht="25.5">
      <c r="A369" s="1" t="s">
        <v>432</v>
      </c>
      <c r="B369" s="1">
        <v>88</v>
      </c>
      <c r="C369" s="26" t="s">
        <v>9972</v>
      </c>
      <c r="D369" t="s">
        <v>562</v>
      </c>
      <c r="E369" s="27" t="s">
        <v>9973</v>
      </c>
      <c r="F369" s="28" t="s">
        <v>476</v>
      </c>
      <c r="G369" s="29">
        <v>0.5</v>
      </c>
      <c r="H369" s="28">
        <v>0</v>
      </c>
      <c r="I369" s="30">
        <f>ROUND(G369*H369,P4)</f>
        <v>0</v>
      </c>
      <c r="L369" s="31">
        <v>0</v>
      </c>
      <c r="M369" s="24">
        <f>ROUND(G369*L369,P4)</f>
        <v>0</v>
      </c>
      <c r="N369" s="25" t="s">
        <v>13472</v>
      </c>
      <c r="O369" s="32">
        <f>M369*AA369</f>
        <v>0</v>
      </c>
      <c r="P369" s="1">
        <v>3</v>
      </c>
      <c r="AA369" s="1">
        <f>IF(P369=1,$O$3,IF(P369=2,$O$4,$O$5))</f>
        <v>0</v>
      </c>
    </row>
    <row r="370" ht="38.25">
      <c r="A370" s="1" t="s">
        <v>437</v>
      </c>
      <c r="E370" s="27" t="s">
        <v>4949</v>
      </c>
    </row>
    <row r="371">
      <c r="A371" s="1" t="s">
        <v>439</v>
      </c>
      <c r="E371" s="33" t="s">
        <v>14543</v>
      </c>
    </row>
    <row r="372" ht="153">
      <c r="A372" s="1" t="s">
        <v>441</v>
      </c>
      <c r="E372" s="27" t="s">
        <v>566</v>
      </c>
    </row>
    <row r="373" ht="25.5">
      <c r="A373" s="1" t="s">
        <v>432</v>
      </c>
      <c r="B373" s="1">
        <v>89</v>
      </c>
      <c r="C373" s="26" t="s">
        <v>5270</v>
      </c>
      <c r="D373" t="s">
        <v>562</v>
      </c>
      <c r="E373" s="27" t="s">
        <v>5271</v>
      </c>
      <c r="F373" s="28" t="s">
        <v>476</v>
      </c>
      <c r="G373" s="29">
        <v>1.8</v>
      </c>
      <c r="H373" s="28">
        <v>0</v>
      </c>
      <c r="I373" s="30">
        <f>ROUND(G373*H373,P4)</f>
        <v>0</v>
      </c>
      <c r="L373" s="31">
        <v>0</v>
      </c>
      <c r="M373" s="24">
        <f>ROUND(G373*L373,P4)</f>
        <v>0</v>
      </c>
      <c r="N373" s="25" t="s">
        <v>13472</v>
      </c>
      <c r="O373" s="32">
        <f>M373*AA373</f>
        <v>0</v>
      </c>
      <c r="P373" s="1">
        <v>3</v>
      </c>
      <c r="AA373" s="1">
        <f>IF(P373=1,$O$3,IF(P373=2,$O$4,$O$5))</f>
        <v>0</v>
      </c>
    </row>
    <row r="374" ht="38.25">
      <c r="A374" s="1" t="s">
        <v>437</v>
      </c>
      <c r="E374" s="27" t="s">
        <v>4949</v>
      </c>
    </row>
    <row r="375">
      <c r="A375" s="1" t="s">
        <v>439</v>
      </c>
      <c r="E375" s="33" t="s">
        <v>14543</v>
      </c>
    </row>
    <row r="376" ht="153">
      <c r="A376" s="1" t="s">
        <v>441</v>
      </c>
      <c r="E376" s="27" t="s">
        <v>566</v>
      </c>
    </row>
  </sheetData>
  <sheetProtection sheet="1" objects="1" scenarios="1" spinCount="100000" saltValue="9QpGydASaRucVEMFdOAg2Tw1HaV9WBuXy2EoW772H2T5DgStsW5NSgiMvjb1bxoLcB4nu35fl1gwFJBJOXYX6g==" hashValue="cbPDZGDr7ho8t1HznQ2U+d4L9e57iTH9iKY7dtN0F0s6o/81mf5Z2O9fqaly/tz+UZc+THJ1J/jbyFwE7fKQ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14544</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2089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14545</v>
      </c>
    </row>
    <row r="13">
      <c r="A13" s="1" t="s">
        <v>441</v>
      </c>
      <c r="E13" s="27" t="s">
        <v>13445</v>
      </c>
    </row>
    <row r="14">
      <c r="A14" s="1" t="s">
        <v>432</v>
      </c>
      <c r="B14" s="1">
        <v>2</v>
      </c>
      <c r="C14" s="26" t="s">
        <v>2027</v>
      </c>
      <c r="D14" t="s">
        <v>434</v>
      </c>
      <c r="E14" s="27" t="s">
        <v>2028</v>
      </c>
      <c r="F14" s="28" t="s">
        <v>444</v>
      </c>
      <c r="G14" s="29">
        <v>685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14545</v>
      </c>
    </row>
    <row r="17" ht="344.25">
      <c r="A17" s="1" t="s">
        <v>441</v>
      </c>
      <c r="E17" s="27" t="s">
        <v>13956</v>
      </c>
    </row>
    <row r="18">
      <c r="A18" s="1" t="s">
        <v>432</v>
      </c>
      <c r="B18" s="1">
        <v>3</v>
      </c>
      <c r="C18" s="26" t="s">
        <v>1175</v>
      </c>
      <c r="D18" t="s">
        <v>434</v>
      </c>
      <c r="E18" s="27" t="s">
        <v>1176</v>
      </c>
      <c r="F18" s="28" t="s">
        <v>444</v>
      </c>
      <c r="G18" s="29">
        <v>418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14545</v>
      </c>
    </row>
    <row r="21" ht="318.75">
      <c r="A21" s="1" t="s">
        <v>441</v>
      </c>
      <c r="E21" s="27" t="s">
        <v>1178</v>
      </c>
    </row>
    <row r="22">
      <c r="A22" s="1" t="s">
        <v>432</v>
      </c>
      <c r="B22" s="1">
        <v>4</v>
      </c>
      <c r="C22" s="26" t="s">
        <v>13428</v>
      </c>
      <c r="D22" t="s">
        <v>434</v>
      </c>
      <c r="E22" s="27" t="s">
        <v>13429</v>
      </c>
      <c r="F22" s="28" t="s">
        <v>467</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14545</v>
      </c>
    </row>
    <row r="25" ht="25.5">
      <c r="A25" s="1" t="s">
        <v>441</v>
      </c>
      <c r="E25" s="27" t="s">
        <v>13431</v>
      </c>
    </row>
    <row r="26">
      <c r="A26" s="1" t="s">
        <v>432</v>
      </c>
      <c r="B26" s="1">
        <v>5</v>
      </c>
      <c r="C26" s="26" t="s">
        <v>931</v>
      </c>
      <c r="D26" t="s">
        <v>434</v>
      </c>
      <c r="E26" s="27" t="s">
        <v>932</v>
      </c>
      <c r="F26" s="28" t="s">
        <v>444</v>
      </c>
      <c r="G26" s="29">
        <v>402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14545</v>
      </c>
    </row>
    <row r="29" ht="153">
      <c r="A29" s="1" t="s">
        <v>441</v>
      </c>
      <c r="E29" s="27" t="s">
        <v>13446</v>
      </c>
    </row>
    <row r="30">
      <c r="A30" s="1" t="s">
        <v>432</v>
      </c>
      <c r="B30" s="1">
        <v>6</v>
      </c>
      <c r="C30" s="26" t="s">
        <v>1262</v>
      </c>
      <c r="D30" t="s">
        <v>434</v>
      </c>
      <c r="E30" s="27" t="s">
        <v>1263</v>
      </c>
      <c r="F30" s="28" t="s">
        <v>444</v>
      </c>
      <c r="G30" s="29">
        <v>536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14545</v>
      </c>
    </row>
    <row r="33" ht="153">
      <c r="A33" s="1" t="s">
        <v>441</v>
      </c>
      <c r="E33" s="27" t="s">
        <v>14167</v>
      </c>
    </row>
    <row r="34">
      <c r="A34" s="1" t="s">
        <v>432</v>
      </c>
      <c r="B34" s="1">
        <v>7</v>
      </c>
      <c r="C34" s="26" t="s">
        <v>13447</v>
      </c>
      <c r="D34" t="s">
        <v>434</v>
      </c>
      <c r="E34" s="27" t="s">
        <v>13448</v>
      </c>
      <c r="F34" s="28" t="s">
        <v>436</v>
      </c>
      <c r="G34" s="29">
        <v>2089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14545</v>
      </c>
    </row>
    <row r="37" ht="38.25">
      <c r="A37" s="1" t="s">
        <v>441</v>
      </c>
      <c r="E37" s="27" t="s">
        <v>13449</v>
      </c>
    </row>
    <row r="38">
      <c r="A38" s="1" t="s">
        <v>429</v>
      </c>
      <c r="C38" s="22" t="s">
        <v>463</v>
      </c>
      <c r="E38" s="23" t="s">
        <v>1187</v>
      </c>
      <c r="L38" s="24">
        <f>SUMIFS(L39:L50,A39:A50,"P")</f>
        <v>0</v>
      </c>
      <c r="M38" s="24">
        <f>SUMIFS(M39:M50,A39:A50,"P")</f>
        <v>0</v>
      </c>
      <c r="N38" s="25"/>
    </row>
    <row r="39">
      <c r="A39" s="1" t="s">
        <v>432</v>
      </c>
      <c r="B39" s="1">
        <v>8</v>
      </c>
      <c r="C39" s="26" t="s">
        <v>13957</v>
      </c>
      <c r="D39" t="s">
        <v>434</v>
      </c>
      <c r="E39" s="27" t="s">
        <v>13958</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14546</v>
      </c>
    </row>
    <row r="42" ht="267.75">
      <c r="A42" s="1" t="s">
        <v>441</v>
      </c>
      <c r="E42" s="27" t="s">
        <v>13960</v>
      </c>
    </row>
    <row r="43">
      <c r="A43" s="1" t="s">
        <v>432</v>
      </c>
      <c r="B43" s="1">
        <v>9</v>
      </c>
      <c r="C43" s="26" t="s">
        <v>1467</v>
      </c>
      <c r="D43" t="s">
        <v>434</v>
      </c>
      <c r="E43" s="27" t="s">
        <v>1468</v>
      </c>
      <c r="F43" s="28" t="s">
        <v>444</v>
      </c>
      <c r="G43" s="29">
        <v>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14547</v>
      </c>
    </row>
    <row r="46" ht="357">
      <c r="A46" s="1" t="s">
        <v>441</v>
      </c>
      <c r="E46" s="27" t="s">
        <v>1466</v>
      </c>
    </row>
    <row r="47">
      <c r="A47" s="1" t="s">
        <v>432</v>
      </c>
      <c r="B47" s="1">
        <v>10</v>
      </c>
      <c r="C47" s="26" t="s">
        <v>13821</v>
      </c>
      <c r="D47" t="s">
        <v>434</v>
      </c>
      <c r="E47" s="27" t="s">
        <v>13822</v>
      </c>
      <c r="F47" s="28" t="s">
        <v>476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14547</v>
      </c>
    </row>
    <row r="50" ht="267.75">
      <c r="A50" s="1" t="s">
        <v>441</v>
      </c>
      <c r="E50" s="27" t="s">
        <v>13823</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35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14545</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13558</v>
      </c>
      <c r="D57" t="s">
        <v>434</v>
      </c>
      <c r="E57" s="27" t="s">
        <v>13559</v>
      </c>
      <c r="F57" s="28" t="s">
        <v>496</v>
      </c>
      <c r="G57" s="29">
        <v>30</v>
      </c>
      <c r="H57" s="28">
        <v>0</v>
      </c>
      <c r="I57" s="30">
        <f>ROUND(G57*H57,P4)</f>
        <v>0</v>
      </c>
      <c r="L57" s="31">
        <v>0</v>
      </c>
      <c r="M57" s="24">
        <f>ROUND(G57*L57,P4)</f>
        <v>0</v>
      </c>
      <c r="N57" s="25" t="s">
        <v>13472</v>
      </c>
      <c r="O57" s="32">
        <f>M57*AA57</f>
        <v>0</v>
      </c>
      <c r="P57" s="1">
        <v>3</v>
      </c>
      <c r="AA57" s="1">
        <f>IF(P57=1,$O$3,IF(P57=2,$O$4,$O$5))</f>
        <v>0</v>
      </c>
    </row>
    <row r="58">
      <c r="A58" s="1" t="s">
        <v>437</v>
      </c>
      <c r="E58" s="27" t="s">
        <v>434</v>
      </c>
    </row>
    <row r="59">
      <c r="A59" s="1" t="s">
        <v>439</v>
      </c>
      <c r="E59" s="33" t="s">
        <v>14545</v>
      </c>
    </row>
    <row r="60" ht="140.25">
      <c r="A60" s="1" t="s">
        <v>441</v>
      </c>
      <c r="E60" s="27" t="s">
        <v>13560</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222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14547</v>
      </c>
    </row>
    <row r="65" ht="191.25">
      <c r="A65" s="1" t="s">
        <v>441</v>
      </c>
      <c r="E65" s="27" t="s">
        <v>14274</v>
      </c>
    </row>
    <row r="66">
      <c r="A66" s="1" t="s">
        <v>432</v>
      </c>
      <c r="B66" s="1">
        <v>14</v>
      </c>
      <c r="C66" s="26" t="s">
        <v>14030</v>
      </c>
      <c r="D66" t="s">
        <v>434</v>
      </c>
      <c r="E66" s="27" t="s">
        <v>14031</v>
      </c>
      <c r="F66" s="28" t="s">
        <v>436</v>
      </c>
      <c r="G66" s="29">
        <v>222</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14547</v>
      </c>
    </row>
    <row r="69" ht="38.25">
      <c r="A69" s="1" t="s">
        <v>441</v>
      </c>
      <c r="E69" s="27" t="s">
        <v>14275</v>
      </c>
    </row>
    <row r="70">
      <c r="A70" s="1" t="s">
        <v>429</v>
      </c>
      <c r="C70" s="22" t="s">
        <v>4099</v>
      </c>
      <c r="E70" s="23" t="s">
        <v>13450</v>
      </c>
      <c r="L70" s="24">
        <f>SUMIFS(L71:L154,A71:A154,"P")</f>
        <v>0</v>
      </c>
      <c r="M70" s="24">
        <f>SUMIFS(M71:M154,A71:A154,"P")</f>
        <v>0</v>
      </c>
      <c r="N70" s="25"/>
    </row>
    <row r="71" ht="25.5">
      <c r="A71" s="1" t="s">
        <v>432</v>
      </c>
      <c r="B71" s="1">
        <v>15</v>
      </c>
      <c r="C71" s="26" t="s">
        <v>4883</v>
      </c>
      <c r="D71" t="s">
        <v>434</v>
      </c>
      <c r="E71" s="27" t="s">
        <v>4102</v>
      </c>
      <c r="F71" s="28" t="s">
        <v>496</v>
      </c>
      <c r="G71" s="29">
        <v>323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14137</v>
      </c>
    </row>
    <row r="74" ht="25.5">
      <c r="A74" s="1" t="s">
        <v>441</v>
      </c>
      <c r="E74" s="27" t="s">
        <v>13452</v>
      </c>
    </row>
    <row r="75">
      <c r="A75" s="1" t="s">
        <v>432</v>
      </c>
      <c r="B75" s="1">
        <v>16</v>
      </c>
      <c r="C75" s="26" t="s">
        <v>13453</v>
      </c>
      <c r="D75" t="s">
        <v>434</v>
      </c>
      <c r="E75" s="27" t="s">
        <v>13454</v>
      </c>
      <c r="F75" s="28" t="s">
        <v>496</v>
      </c>
      <c r="G75" s="29">
        <v>34</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14545</v>
      </c>
    </row>
    <row r="78" ht="51">
      <c r="A78" s="1" t="s">
        <v>441</v>
      </c>
      <c r="E78" s="27" t="s">
        <v>13455</v>
      </c>
    </row>
    <row r="79">
      <c r="A79" s="1" t="s">
        <v>432</v>
      </c>
      <c r="B79" s="1">
        <v>17</v>
      </c>
      <c r="C79" s="26" t="s">
        <v>13456</v>
      </c>
      <c r="D79" t="s">
        <v>434</v>
      </c>
      <c r="E79" s="27" t="s">
        <v>13457</v>
      </c>
      <c r="F79" s="28" t="s">
        <v>467</v>
      </c>
      <c r="G79" s="29">
        <v>1709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14545</v>
      </c>
    </row>
    <row r="82" ht="38.25">
      <c r="A82" s="1" t="s">
        <v>441</v>
      </c>
      <c r="E82" s="27" t="s">
        <v>13458</v>
      </c>
    </row>
    <row r="83">
      <c r="A83" s="1" t="s">
        <v>432</v>
      </c>
      <c r="B83" s="1">
        <v>18</v>
      </c>
      <c r="C83" s="26" t="s">
        <v>2071</v>
      </c>
      <c r="D83" t="s">
        <v>434</v>
      </c>
      <c r="E83" s="27" t="s">
        <v>2072</v>
      </c>
      <c r="F83" s="28" t="s">
        <v>467</v>
      </c>
      <c r="G83" s="29">
        <v>198</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14545</v>
      </c>
    </row>
    <row r="86" ht="38.25">
      <c r="A86" s="1" t="s">
        <v>441</v>
      </c>
      <c r="E86" s="27" t="s">
        <v>13458</v>
      </c>
    </row>
    <row r="87">
      <c r="A87" s="1" t="s">
        <v>432</v>
      </c>
      <c r="B87" s="1">
        <v>19</v>
      </c>
      <c r="C87" s="26" t="s">
        <v>12876</v>
      </c>
      <c r="D87" t="s">
        <v>434</v>
      </c>
      <c r="E87" s="27" t="s">
        <v>12877</v>
      </c>
      <c r="F87" s="28" t="s">
        <v>467</v>
      </c>
      <c r="G87" s="29">
        <v>523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14545</v>
      </c>
    </row>
    <row r="90" ht="51">
      <c r="A90" s="1" t="s">
        <v>441</v>
      </c>
      <c r="E90" s="27" t="s">
        <v>13945</v>
      </c>
    </row>
    <row r="91">
      <c r="A91" s="1" t="s">
        <v>432</v>
      </c>
      <c r="B91" s="1">
        <v>20</v>
      </c>
      <c r="C91" s="26" t="s">
        <v>995</v>
      </c>
      <c r="D91" t="s">
        <v>434</v>
      </c>
      <c r="E91" s="27" t="s">
        <v>996</v>
      </c>
      <c r="F91" s="28" t="s">
        <v>467</v>
      </c>
      <c r="G91" s="29">
        <v>1709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14545</v>
      </c>
    </row>
    <row r="94" ht="76.5">
      <c r="A94" s="1" t="s">
        <v>441</v>
      </c>
      <c r="E94" s="27" t="s">
        <v>13459</v>
      </c>
    </row>
    <row r="95">
      <c r="A95" s="1" t="s">
        <v>432</v>
      </c>
      <c r="B95" s="1">
        <v>21</v>
      </c>
      <c r="C95" s="26" t="s">
        <v>13435</v>
      </c>
      <c r="D95" t="s">
        <v>434</v>
      </c>
      <c r="E95" s="27" t="s">
        <v>13436</v>
      </c>
      <c r="F95" s="28" t="s">
        <v>467</v>
      </c>
      <c r="G95" s="29">
        <v>198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14545</v>
      </c>
    </row>
    <row r="98" ht="76.5">
      <c r="A98" s="1" t="s">
        <v>441</v>
      </c>
      <c r="E98" s="27" t="s">
        <v>14138</v>
      </c>
    </row>
    <row r="99" ht="25.5">
      <c r="A99" s="1" t="s">
        <v>432</v>
      </c>
      <c r="B99" s="1">
        <v>22</v>
      </c>
      <c r="C99" s="26" t="s">
        <v>14548</v>
      </c>
      <c r="D99" t="s">
        <v>434</v>
      </c>
      <c r="E99" s="27" t="s">
        <v>14549</v>
      </c>
      <c r="F99" s="28" t="s">
        <v>467</v>
      </c>
      <c r="G99" s="29">
        <v>756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14545</v>
      </c>
    </row>
    <row r="102" ht="25.5">
      <c r="A102" s="1" t="s">
        <v>441</v>
      </c>
      <c r="E102" s="27" t="s">
        <v>13464</v>
      </c>
    </row>
    <row r="103" ht="25.5">
      <c r="A103" s="1" t="s">
        <v>432</v>
      </c>
      <c r="B103" s="1">
        <v>23</v>
      </c>
      <c r="C103" s="26" t="s">
        <v>7363</v>
      </c>
      <c r="D103" t="s">
        <v>434</v>
      </c>
      <c r="E103" s="27" t="s">
        <v>7364</v>
      </c>
      <c r="F103" s="28" t="s">
        <v>467</v>
      </c>
      <c r="G103" s="29">
        <v>165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14545</v>
      </c>
    </row>
    <row r="106" ht="25.5">
      <c r="A106" s="1" t="s">
        <v>441</v>
      </c>
      <c r="E106" s="27" t="s">
        <v>13464</v>
      </c>
    </row>
    <row r="107">
      <c r="A107" s="1" t="s">
        <v>432</v>
      </c>
      <c r="B107" s="1">
        <v>24</v>
      </c>
      <c r="C107" s="26" t="s">
        <v>5258</v>
      </c>
      <c r="D107" t="s">
        <v>434</v>
      </c>
      <c r="E107" s="27" t="s">
        <v>4109</v>
      </c>
      <c r="F107" s="28" t="s">
        <v>496</v>
      </c>
      <c r="G107" s="29">
        <v>360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14137</v>
      </c>
    </row>
    <row r="110" ht="25.5">
      <c r="A110" s="1" t="s">
        <v>441</v>
      </c>
      <c r="E110" s="27" t="s">
        <v>13464</v>
      </c>
    </row>
    <row r="111">
      <c r="A111" s="1" t="s">
        <v>432</v>
      </c>
      <c r="B111" s="1">
        <v>25</v>
      </c>
      <c r="C111" s="26" t="s">
        <v>14193</v>
      </c>
      <c r="D111" t="s">
        <v>434</v>
      </c>
      <c r="E111" s="27" t="s">
        <v>14194</v>
      </c>
      <c r="F111" s="28" t="s">
        <v>496</v>
      </c>
      <c r="G111" s="29">
        <v>148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14137</v>
      </c>
    </row>
    <row r="114" ht="38.25">
      <c r="A114" s="1" t="s">
        <v>441</v>
      </c>
      <c r="E114" s="27" t="s">
        <v>13746</v>
      </c>
    </row>
    <row r="115" ht="25.5">
      <c r="A115" s="1" t="s">
        <v>432</v>
      </c>
      <c r="B115" s="1">
        <v>26</v>
      </c>
      <c r="C115" s="26" t="s">
        <v>7369</v>
      </c>
      <c r="D115" t="s">
        <v>434</v>
      </c>
      <c r="E115" s="27" t="s">
        <v>7370</v>
      </c>
      <c r="F115" s="28" t="s">
        <v>496</v>
      </c>
      <c r="G115" s="29">
        <v>40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14137</v>
      </c>
    </row>
    <row r="118" ht="38.25">
      <c r="A118" s="1" t="s">
        <v>441</v>
      </c>
      <c r="E118" s="27" t="s">
        <v>13672</v>
      </c>
    </row>
    <row r="119" ht="25.5">
      <c r="A119" s="1" t="s">
        <v>432</v>
      </c>
      <c r="B119" s="1">
        <v>27</v>
      </c>
      <c r="C119" s="26" t="s">
        <v>14139</v>
      </c>
      <c r="D119" t="s">
        <v>434</v>
      </c>
      <c r="E119" s="27" t="s">
        <v>14140</v>
      </c>
      <c r="F119" s="28" t="s">
        <v>496</v>
      </c>
      <c r="G119" s="29">
        <v>40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14137</v>
      </c>
    </row>
    <row r="122" ht="38.25">
      <c r="A122" s="1" t="s">
        <v>441</v>
      </c>
      <c r="E122" s="27" t="s">
        <v>13675</v>
      </c>
    </row>
    <row r="123">
      <c r="A123" s="1" t="s">
        <v>432</v>
      </c>
      <c r="B123" s="1">
        <v>28</v>
      </c>
      <c r="C123" s="26" t="s">
        <v>13465</v>
      </c>
      <c r="D123" t="s">
        <v>434</v>
      </c>
      <c r="E123" s="27" t="s">
        <v>13466</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14545</v>
      </c>
    </row>
    <row r="126" ht="51">
      <c r="A126" s="1" t="s">
        <v>441</v>
      </c>
      <c r="E126" s="27" t="s">
        <v>13467</v>
      </c>
    </row>
    <row r="127">
      <c r="A127" s="1" t="s">
        <v>432</v>
      </c>
      <c r="B127" s="1">
        <v>29</v>
      </c>
      <c r="C127" s="26" t="s">
        <v>2077</v>
      </c>
      <c r="D127" t="s">
        <v>434</v>
      </c>
      <c r="E127" s="27" t="s">
        <v>2078</v>
      </c>
      <c r="F127" s="28" t="s">
        <v>496</v>
      </c>
      <c r="G127" s="29">
        <v>170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14545</v>
      </c>
    </row>
    <row r="130" ht="51">
      <c r="A130" s="1" t="s">
        <v>441</v>
      </c>
      <c r="E130" s="27" t="s">
        <v>13467</v>
      </c>
    </row>
    <row r="131" ht="25.5">
      <c r="A131" s="1" t="s">
        <v>432</v>
      </c>
      <c r="B131" s="1">
        <v>30</v>
      </c>
      <c r="C131" s="26" t="s">
        <v>13468</v>
      </c>
      <c r="D131" t="s">
        <v>434</v>
      </c>
      <c r="E131" s="27" t="s">
        <v>13469</v>
      </c>
      <c r="F131" s="28" t="s">
        <v>496</v>
      </c>
      <c r="G131" s="29">
        <v>10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14545</v>
      </c>
    </row>
    <row r="134" ht="38.25">
      <c r="A134" s="1" t="s">
        <v>441</v>
      </c>
      <c r="E134" s="27" t="s">
        <v>13458</v>
      </c>
    </row>
    <row r="135" ht="25.5">
      <c r="A135" s="1" t="s">
        <v>432</v>
      </c>
      <c r="B135" s="1">
        <v>31</v>
      </c>
      <c r="C135" s="26" t="s">
        <v>14142</v>
      </c>
      <c r="D135" t="s">
        <v>434</v>
      </c>
      <c r="E135" s="27" t="s">
        <v>14143</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14545</v>
      </c>
    </row>
    <row r="138" ht="38.25">
      <c r="A138" s="1" t="s">
        <v>441</v>
      </c>
      <c r="E138" s="27" t="s">
        <v>13756</v>
      </c>
    </row>
    <row r="139">
      <c r="A139" s="1" t="s">
        <v>432</v>
      </c>
      <c r="B139" s="1">
        <v>32</v>
      </c>
      <c r="C139" s="26" t="s">
        <v>14144</v>
      </c>
      <c r="D139" t="s">
        <v>434</v>
      </c>
      <c r="E139" s="27" t="s">
        <v>14145</v>
      </c>
      <c r="F139" s="28" t="s">
        <v>467</v>
      </c>
      <c r="G139" s="29">
        <v>1279</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14545</v>
      </c>
    </row>
    <row r="142" ht="51">
      <c r="A142" s="1" t="s">
        <v>441</v>
      </c>
      <c r="E142" s="27" t="s">
        <v>14146</v>
      </c>
    </row>
    <row r="143">
      <c r="A143" s="1" t="s">
        <v>432</v>
      </c>
      <c r="B143" s="1">
        <v>33</v>
      </c>
      <c r="C143" s="26" t="s">
        <v>13719</v>
      </c>
      <c r="D143" t="s">
        <v>434</v>
      </c>
      <c r="E143" s="27" t="s">
        <v>13720</v>
      </c>
      <c r="F143" s="28" t="s">
        <v>467</v>
      </c>
      <c r="G143" s="29">
        <v>600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14147</v>
      </c>
    </row>
    <row r="146" ht="25.5">
      <c r="A146" s="1" t="s">
        <v>441</v>
      </c>
      <c r="E146" s="27" t="s">
        <v>13464</v>
      </c>
    </row>
    <row r="147">
      <c r="A147" s="1" t="s">
        <v>432</v>
      </c>
      <c r="B147" s="1">
        <v>34</v>
      </c>
      <c r="C147" s="26" t="s">
        <v>13722</v>
      </c>
      <c r="D147" t="s">
        <v>434</v>
      </c>
      <c r="E147" s="27" t="s">
        <v>13723</v>
      </c>
      <c r="F147" s="28" t="s">
        <v>467</v>
      </c>
      <c r="G147" s="29">
        <v>600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14147</v>
      </c>
    </row>
    <row r="150" ht="25.5">
      <c r="A150" s="1" t="s">
        <v>441</v>
      </c>
      <c r="E150" s="27" t="s">
        <v>14148</v>
      </c>
    </row>
    <row r="151">
      <c r="A151" s="1" t="s">
        <v>432</v>
      </c>
      <c r="B151" s="1">
        <v>35</v>
      </c>
      <c r="C151" s="26" t="s">
        <v>13477</v>
      </c>
      <c r="D151" t="s">
        <v>434</v>
      </c>
      <c r="E151" s="27" t="s">
        <v>13478</v>
      </c>
      <c r="F151" s="28" t="s">
        <v>436</v>
      </c>
      <c r="G151" s="29">
        <v>1811</v>
      </c>
      <c r="H151" s="28">
        <v>0</v>
      </c>
      <c r="I151" s="30">
        <f>ROUND(G151*H151,P4)</f>
        <v>0</v>
      </c>
      <c r="L151" s="31">
        <v>0</v>
      </c>
      <c r="M151" s="24">
        <f>ROUND(G151*L151,P4)</f>
        <v>0</v>
      </c>
      <c r="N151" s="25" t="s">
        <v>13472</v>
      </c>
      <c r="O151" s="32">
        <f>M151*AA151</f>
        <v>0</v>
      </c>
      <c r="P151" s="1">
        <v>3</v>
      </c>
      <c r="AA151" s="1">
        <f>IF(P151=1,$O$3,IF(P151=2,$O$4,$O$5))</f>
        <v>0</v>
      </c>
    </row>
    <row r="152">
      <c r="A152" s="1" t="s">
        <v>437</v>
      </c>
      <c r="E152" s="27" t="s">
        <v>434</v>
      </c>
    </row>
    <row r="153">
      <c r="A153" s="1" t="s">
        <v>439</v>
      </c>
      <c r="E153" s="33" t="s">
        <v>14545</v>
      </c>
    </row>
    <row r="154" ht="102">
      <c r="A154" s="1" t="s">
        <v>441</v>
      </c>
      <c r="E154" s="27" t="s">
        <v>13479</v>
      </c>
    </row>
    <row r="155">
      <c r="A155" s="1" t="s">
        <v>429</v>
      </c>
      <c r="C155" s="22" t="s">
        <v>2556</v>
      </c>
      <c r="E155" s="23" t="s">
        <v>4114</v>
      </c>
      <c r="L155" s="24">
        <f>SUMIFS(L156:L163,A156:A163,"P")</f>
        <v>0</v>
      </c>
      <c r="M155" s="24">
        <f>SUMIFS(M156:M163,A156:A163,"P")</f>
        <v>0</v>
      </c>
      <c r="N155" s="25"/>
    </row>
    <row r="156">
      <c r="A156" s="1" t="s">
        <v>432</v>
      </c>
      <c r="B156" s="1">
        <v>36</v>
      </c>
      <c r="C156" s="26" t="s">
        <v>2081</v>
      </c>
      <c r="D156" t="s">
        <v>434</v>
      </c>
      <c r="E156" s="27" t="s">
        <v>2082</v>
      </c>
      <c r="F156" s="28" t="s">
        <v>467</v>
      </c>
      <c r="G156" s="29">
        <v>600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14550</v>
      </c>
    </row>
    <row r="159" ht="51">
      <c r="A159" s="1" t="s">
        <v>441</v>
      </c>
      <c r="E159" s="27" t="s">
        <v>13580</v>
      </c>
    </row>
    <row r="160" ht="25.5">
      <c r="A160" s="1" t="s">
        <v>432</v>
      </c>
      <c r="B160" s="1">
        <v>37</v>
      </c>
      <c r="C160" s="26" t="s">
        <v>14277</v>
      </c>
      <c r="D160" t="s">
        <v>434</v>
      </c>
      <c r="E160" s="27" t="s">
        <v>8985</v>
      </c>
      <c r="F160" s="28" t="s">
        <v>496</v>
      </c>
      <c r="G160" s="29">
        <v>12</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14551</v>
      </c>
    </row>
    <row r="163" ht="25.5">
      <c r="A163" s="1" t="s">
        <v>441</v>
      </c>
      <c r="E163" s="27" t="s">
        <v>14278</v>
      </c>
    </row>
    <row r="164">
      <c r="A164" s="1" t="s">
        <v>429</v>
      </c>
      <c r="C164" s="22" t="s">
        <v>4140</v>
      </c>
      <c r="E164" s="23" t="s">
        <v>4141</v>
      </c>
      <c r="L164" s="24">
        <f>SUMIFS(L165:L236,A165:A236,"P")</f>
        <v>0</v>
      </c>
      <c r="M164" s="24">
        <f>SUMIFS(M165:M236,A165:A236,"P")</f>
        <v>0</v>
      </c>
      <c r="N164" s="25"/>
    </row>
    <row r="165" ht="25.5">
      <c r="A165" s="1" t="s">
        <v>432</v>
      </c>
      <c r="B165" s="1">
        <v>38</v>
      </c>
      <c r="C165" s="26" t="s">
        <v>2988</v>
      </c>
      <c r="D165" t="s">
        <v>434</v>
      </c>
      <c r="E165" s="27" t="s">
        <v>2989</v>
      </c>
      <c r="F165" s="28" t="s">
        <v>467</v>
      </c>
      <c r="G165" s="29">
        <v>36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38.25">
      <c r="A168" s="1" t="s">
        <v>441</v>
      </c>
      <c r="E168" s="27" t="s">
        <v>13481</v>
      </c>
    </row>
    <row r="169">
      <c r="A169" s="1" t="s">
        <v>432</v>
      </c>
      <c r="B169" s="1">
        <v>39</v>
      </c>
      <c r="C169" s="26" t="s">
        <v>2991</v>
      </c>
      <c r="D169" t="s">
        <v>434</v>
      </c>
      <c r="E169" s="27" t="s">
        <v>2992</v>
      </c>
      <c r="F169" s="28" t="s">
        <v>467</v>
      </c>
      <c r="G169" s="29">
        <v>2472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14149</v>
      </c>
    </row>
    <row r="172" ht="38.25">
      <c r="A172" s="1" t="s">
        <v>441</v>
      </c>
      <c r="E172" s="27" t="s">
        <v>13481</v>
      </c>
    </row>
    <row r="173">
      <c r="A173" s="1" t="s">
        <v>432</v>
      </c>
      <c r="B173" s="1">
        <v>40</v>
      </c>
      <c r="C173" s="26" t="s">
        <v>14279</v>
      </c>
      <c r="D173" t="s">
        <v>434</v>
      </c>
      <c r="E173" s="27" t="s">
        <v>14280</v>
      </c>
      <c r="F173" s="28" t="s">
        <v>467</v>
      </c>
      <c r="G173" s="29">
        <v>360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14149</v>
      </c>
    </row>
    <row r="176" ht="38.25">
      <c r="A176" s="1" t="s">
        <v>441</v>
      </c>
      <c r="E176" s="27" t="s">
        <v>13481</v>
      </c>
    </row>
    <row r="177">
      <c r="A177" s="1" t="s">
        <v>432</v>
      </c>
      <c r="B177" s="1">
        <v>41</v>
      </c>
      <c r="C177" s="26" t="s">
        <v>2997</v>
      </c>
      <c r="D177" t="s">
        <v>434</v>
      </c>
      <c r="E177" s="27" t="s">
        <v>2998</v>
      </c>
      <c r="F177" s="28" t="s">
        <v>467</v>
      </c>
      <c r="G177" s="29">
        <v>6855</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14149</v>
      </c>
    </row>
    <row r="180" ht="38.25">
      <c r="A180" s="1" t="s">
        <v>441</v>
      </c>
      <c r="E180" s="27" t="s">
        <v>13481</v>
      </c>
    </row>
    <row r="181">
      <c r="A181" s="1" t="s">
        <v>432</v>
      </c>
      <c r="B181" s="1">
        <v>42</v>
      </c>
      <c r="C181" s="26" t="s">
        <v>13586</v>
      </c>
      <c r="D181" t="s">
        <v>434</v>
      </c>
      <c r="E181" s="27" t="s">
        <v>13587</v>
      </c>
      <c r="F181" s="28" t="s">
        <v>467</v>
      </c>
      <c r="G181" s="29">
        <v>2495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14149</v>
      </c>
    </row>
    <row r="184" ht="38.25">
      <c r="A184" s="1" t="s">
        <v>441</v>
      </c>
      <c r="E184" s="27" t="s">
        <v>13481</v>
      </c>
    </row>
    <row r="185">
      <c r="A185" s="1" t="s">
        <v>432</v>
      </c>
      <c r="B185" s="1">
        <v>43</v>
      </c>
      <c r="C185" s="26" t="s">
        <v>13562</v>
      </c>
      <c r="D185" t="s">
        <v>434</v>
      </c>
      <c r="E185" s="27" t="s">
        <v>13563</v>
      </c>
      <c r="F185" s="28" t="s">
        <v>467</v>
      </c>
      <c r="G185" s="29">
        <v>360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14149</v>
      </c>
    </row>
    <row r="188" ht="38.25">
      <c r="A188" s="1" t="s">
        <v>441</v>
      </c>
      <c r="E188" s="27" t="s">
        <v>13481</v>
      </c>
    </row>
    <row r="189">
      <c r="A189" s="1" t="s">
        <v>432</v>
      </c>
      <c r="B189" s="1">
        <v>44</v>
      </c>
      <c r="C189" s="26" t="s">
        <v>14281</v>
      </c>
      <c r="D189" t="s">
        <v>434</v>
      </c>
      <c r="E189" s="27" t="s">
        <v>14282</v>
      </c>
      <c r="F189" s="28" t="s">
        <v>467</v>
      </c>
      <c r="G189" s="29">
        <v>360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14149</v>
      </c>
    </row>
    <row r="192" ht="38.25">
      <c r="A192" s="1" t="s">
        <v>441</v>
      </c>
      <c r="E192" s="27" t="s">
        <v>13484</v>
      </c>
    </row>
    <row r="193" ht="25.5">
      <c r="A193" s="1" t="s">
        <v>432</v>
      </c>
      <c r="B193" s="1">
        <v>45</v>
      </c>
      <c r="C193" s="26" t="s">
        <v>13485</v>
      </c>
      <c r="D193" t="s">
        <v>434</v>
      </c>
      <c r="E193" s="27" t="s">
        <v>13486</v>
      </c>
      <c r="F193" s="28" t="s">
        <v>496</v>
      </c>
      <c r="G193" s="29">
        <v>24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14149</v>
      </c>
    </row>
    <row r="196" ht="51">
      <c r="A196" s="1" t="s">
        <v>441</v>
      </c>
      <c r="E196" s="27" t="s">
        <v>13487</v>
      </c>
    </row>
    <row r="197" ht="25.5">
      <c r="A197" s="1" t="s">
        <v>432</v>
      </c>
      <c r="B197" s="1">
        <v>46</v>
      </c>
      <c r="C197" s="26" t="s">
        <v>2999</v>
      </c>
      <c r="D197" t="s">
        <v>434</v>
      </c>
      <c r="E197" s="27" t="s">
        <v>3000</v>
      </c>
      <c r="F197" s="28" t="s">
        <v>496</v>
      </c>
      <c r="G197" s="29">
        <v>24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14149</v>
      </c>
    </row>
    <row r="200" ht="38.25">
      <c r="A200" s="1" t="s">
        <v>441</v>
      </c>
      <c r="E200" s="27" t="s">
        <v>13488</v>
      </c>
    </row>
    <row r="201" ht="25.5">
      <c r="A201" s="1" t="s">
        <v>432</v>
      </c>
      <c r="B201" s="1">
        <v>47</v>
      </c>
      <c r="C201" s="26" t="s">
        <v>3002</v>
      </c>
      <c r="D201" t="s">
        <v>434</v>
      </c>
      <c r="E201" s="27" t="s">
        <v>3003</v>
      </c>
      <c r="F201" s="28" t="s">
        <v>496</v>
      </c>
      <c r="G201" s="29">
        <v>326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14149</v>
      </c>
    </row>
    <row r="204" ht="38.25">
      <c r="A204" s="1" t="s">
        <v>441</v>
      </c>
      <c r="E204" s="27" t="s">
        <v>13488</v>
      </c>
    </row>
    <row r="205" ht="25.5">
      <c r="A205" s="1" t="s">
        <v>432</v>
      </c>
      <c r="B205" s="1">
        <v>48</v>
      </c>
      <c r="C205" s="26" t="s">
        <v>3005</v>
      </c>
      <c r="D205" t="s">
        <v>434</v>
      </c>
      <c r="E205" s="27" t="s">
        <v>3006</v>
      </c>
      <c r="F205" s="28" t="s">
        <v>496</v>
      </c>
      <c r="G205" s="29">
        <v>280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14149</v>
      </c>
    </row>
    <row r="208" ht="38.25">
      <c r="A208" s="1" t="s">
        <v>441</v>
      </c>
      <c r="E208" s="27" t="s">
        <v>13488</v>
      </c>
    </row>
    <row r="209" ht="25.5">
      <c r="A209" s="1" t="s">
        <v>432</v>
      </c>
      <c r="B209" s="1">
        <v>49</v>
      </c>
      <c r="C209" s="26" t="s">
        <v>13489</v>
      </c>
      <c r="D209" t="s">
        <v>434</v>
      </c>
      <c r="E209" s="27" t="s">
        <v>13490</v>
      </c>
      <c r="F209" s="28" t="s">
        <v>496</v>
      </c>
      <c r="G209" s="29">
        <v>30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14149</v>
      </c>
    </row>
    <row r="212" ht="38.25">
      <c r="A212" s="1" t="s">
        <v>441</v>
      </c>
      <c r="E212" s="27" t="s">
        <v>13488</v>
      </c>
    </row>
    <row r="213" ht="25.5">
      <c r="A213" s="1" t="s">
        <v>432</v>
      </c>
      <c r="B213" s="1">
        <v>50</v>
      </c>
      <c r="C213" s="26" t="s">
        <v>7390</v>
      </c>
      <c r="D213" t="s">
        <v>434</v>
      </c>
      <c r="E213" s="27" t="s">
        <v>7391</v>
      </c>
      <c r="F213" s="28" t="s">
        <v>496</v>
      </c>
      <c r="G213" s="29">
        <v>5</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14149</v>
      </c>
    </row>
    <row r="216" ht="38.25">
      <c r="A216" s="1" t="s">
        <v>441</v>
      </c>
      <c r="E216" s="27" t="s">
        <v>13488</v>
      </c>
    </row>
    <row r="217" ht="25.5">
      <c r="A217" s="1" t="s">
        <v>432</v>
      </c>
      <c r="B217" s="1">
        <v>51</v>
      </c>
      <c r="C217" s="26" t="s">
        <v>13641</v>
      </c>
      <c r="D217" t="s">
        <v>434</v>
      </c>
      <c r="E217" s="27" t="s">
        <v>13642</v>
      </c>
      <c r="F217" s="28" t="s">
        <v>496</v>
      </c>
      <c r="G217" s="29">
        <v>1</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14149</v>
      </c>
    </row>
    <row r="220" ht="38.25">
      <c r="A220" s="1" t="s">
        <v>441</v>
      </c>
      <c r="E220" s="27" t="s">
        <v>13488</v>
      </c>
    </row>
    <row r="221" ht="25.5">
      <c r="A221" s="1" t="s">
        <v>432</v>
      </c>
      <c r="B221" s="1">
        <v>52</v>
      </c>
      <c r="C221" s="26" t="s">
        <v>13564</v>
      </c>
      <c r="D221" t="s">
        <v>434</v>
      </c>
      <c r="E221" s="27" t="s">
        <v>13565</v>
      </c>
      <c r="F221" s="28" t="s">
        <v>496</v>
      </c>
      <c r="G221" s="29">
        <v>24</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14149</v>
      </c>
    </row>
    <row r="224" ht="38.25">
      <c r="A224" s="1" t="s">
        <v>441</v>
      </c>
      <c r="E224" s="27" t="s">
        <v>13488</v>
      </c>
    </row>
    <row r="225">
      <c r="A225" s="1" t="s">
        <v>432</v>
      </c>
      <c r="B225" s="1">
        <v>53</v>
      </c>
      <c r="C225" s="26" t="s">
        <v>3980</v>
      </c>
      <c r="D225" t="s">
        <v>434</v>
      </c>
      <c r="E225" s="27" t="s">
        <v>3981</v>
      </c>
      <c r="F225" s="28" t="s">
        <v>467</v>
      </c>
      <c r="G225" s="29">
        <v>523</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14545</v>
      </c>
    </row>
    <row r="228" ht="25.5">
      <c r="A228" s="1" t="s">
        <v>441</v>
      </c>
      <c r="E228" s="27" t="s">
        <v>13493</v>
      </c>
    </row>
    <row r="229">
      <c r="A229" s="1" t="s">
        <v>432</v>
      </c>
      <c r="B229" s="1">
        <v>54</v>
      </c>
      <c r="C229" s="26" t="s">
        <v>3008</v>
      </c>
      <c r="D229" t="s">
        <v>434</v>
      </c>
      <c r="E229" s="27" t="s">
        <v>3009</v>
      </c>
      <c r="F229" s="28" t="s">
        <v>496</v>
      </c>
      <c r="G229" s="29">
        <v>708</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14149</v>
      </c>
    </row>
    <row r="232" ht="25.5">
      <c r="A232" s="1" t="s">
        <v>441</v>
      </c>
      <c r="E232" s="27" t="s">
        <v>13494</v>
      </c>
    </row>
    <row r="233">
      <c r="A233" s="1" t="s">
        <v>432</v>
      </c>
      <c r="B233" s="1">
        <v>55</v>
      </c>
      <c r="C233" s="26" t="s">
        <v>13345</v>
      </c>
      <c r="D233" t="s">
        <v>434</v>
      </c>
      <c r="E233" s="27" t="s">
        <v>13346</v>
      </c>
      <c r="F233" s="28" t="s">
        <v>467</v>
      </c>
      <c r="G233" s="29">
        <v>3900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14147</v>
      </c>
    </row>
    <row r="236" ht="51">
      <c r="A236" s="1" t="s">
        <v>441</v>
      </c>
      <c r="E236" s="27" t="s">
        <v>13495</v>
      </c>
    </row>
    <row r="237">
      <c r="A237" s="1" t="s">
        <v>429</v>
      </c>
      <c r="C237" s="22" t="s">
        <v>8989</v>
      </c>
      <c r="E237" s="23" t="s">
        <v>13496</v>
      </c>
      <c r="L237" s="24">
        <f>SUMIFS(L238:L341,A238:A341,"P")</f>
        <v>0</v>
      </c>
      <c r="M237" s="24">
        <f>SUMIFS(M238:M341,A238:A341,"P")</f>
        <v>0</v>
      </c>
      <c r="N237" s="25"/>
    </row>
    <row r="238">
      <c r="A238" s="1" t="s">
        <v>432</v>
      </c>
      <c r="B238" s="1">
        <v>56</v>
      </c>
      <c r="C238" s="26" t="s">
        <v>14034</v>
      </c>
      <c r="D238" t="s">
        <v>434</v>
      </c>
      <c r="E238" s="27" t="s">
        <v>14203</v>
      </c>
      <c r="F238" s="28" t="s">
        <v>496</v>
      </c>
      <c r="G238" s="29">
        <v>2</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14552</v>
      </c>
    </row>
    <row r="241" ht="63.75">
      <c r="A241" s="1" t="s">
        <v>441</v>
      </c>
      <c r="E241" s="27" t="s">
        <v>14205</v>
      </c>
    </row>
    <row r="242" ht="25.5">
      <c r="A242" s="1" t="s">
        <v>432</v>
      </c>
      <c r="B242" s="1">
        <v>57</v>
      </c>
      <c r="C242" s="26" t="s">
        <v>13829</v>
      </c>
      <c r="D242" t="s">
        <v>434</v>
      </c>
      <c r="E242" s="27" t="s">
        <v>13982</v>
      </c>
      <c r="F242" s="28" t="s">
        <v>496</v>
      </c>
      <c r="G242" s="29">
        <v>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14552</v>
      </c>
    </row>
    <row r="245" ht="63.75">
      <c r="A245" s="1" t="s">
        <v>441</v>
      </c>
      <c r="E245" s="27" t="s">
        <v>13984</v>
      </c>
    </row>
    <row r="246">
      <c r="A246" s="1" t="s">
        <v>432</v>
      </c>
      <c r="B246" s="1">
        <v>58</v>
      </c>
      <c r="C246" s="26" t="s">
        <v>13985</v>
      </c>
      <c r="D246" t="s">
        <v>434</v>
      </c>
      <c r="E246" s="27" t="s">
        <v>13986</v>
      </c>
      <c r="F246" s="28" t="s">
        <v>496</v>
      </c>
      <c r="G246" s="29">
        <v>8</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14552</v>
      </c>
    </row>
    <row r="249" ht="38.25">
      <c r="A249" s="1" t="s">
        <v>441</v>
      </c>
      <c r="E249" s="27" t="s">
        <v>13987</v>
      </c>
    </row>
    <row r="250" ht="25.5">
      <c r="A250" s="1" t="s">
        <v>432</v>
      </c>
      <c r="B250" s="1">
        <v>59</v>
      </c>
      <c r="C250" s="26" t="s">
        <v>14206</v>
      </c>
      <c r="D250" t="s">
        <v>434</v>
      </c>
      <c r="E250" s="27" t="s">
        <v>14207</v>
      </c>
      <c r="F250" s="28" t="s">
        <v>496</v>
      </c>
      <c r="G250" s="29">
        <v>56</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14552</v>
      </c>
    </row>
    <row r="253" ht="38.25">
      <c r="A253" s="1" t="s">
        <v>441</v>
      </c>
      <c r="E253" s="27" t="s">
        <v>13987</v>
      </c>
    </row>
    <row r="254">
      <c r="A254" s="1" t="s">
        <v>432</v>
      </c>
      <c r="B254" s="1">
        <v>60</v>
      </c>
      <c r="C254" s="26" t="s">
        <v>14038</v>
      </c>
      <c r="D254" t="s">
        <v>434</v>
      </c>
      <c r="E254" s="27" t="s">
        <v>14208</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14552</v>
      </c>
    </row>
    <row r="257" ht="38.25">
      <c r="A257" s="1" t="s">
        <v>441</v>
      </c>
      <c r="E257" s="27" t="s">
        <v>13989</v>
      </c>
    </row>
    <row r="258">
      <c r="A258" s="1" t="s">
        <v>432</v>
      </c>
      <c r="B258" s="1">
        <v>61</v>
      </c>
      <c r="C258" s="26" t="s">
        <v>13832</v>
      </c>
      <c r="D258" t="s">
        <v>434</v>
      </c>
      <c r="E258" s="27" t="s">
        <v>13988</v>
      </c>
      <c r="F258" s="28" t="s">
        <v>496</v>
      </c>
      <c r="G258" s="29">
        <v>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14552</v>
      </c>
    </row>
    <row r="261" ht="38.25">
      <c r="A261" s="1" t="s">
        <v>441</v>
      </c>
      <c r="E261" s="27" t="s">
        <v>13989</v>
      </c>
    </row>
    <row r="262">
      <c r="A262" s="1" t="s">
        <v>432</v>
      </c>
      <c r="B262" s="1">
        <v>62</v>
      </c>
      <c r="C262" s="26" t="s">
        <v>14040</v>
      </c>
      <c r="D262" t="s">
        <v>434</v>
      </c>
      <c r="E262" s="27" t="s">
        <v>14041</v>
      </c>
      <c r="F262" s="28" t="s">
        <v>496</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14553</v>
      </c>
    </row>
    <row r="265" ht="51">
      <c r="A265" s="1" t="s">
        <v>441</v>
      </c>
      <c r="E265" s="27" t="s">
        <v>14285</v>
      </c>
    </row>
    <row r="266" ht="25.5">
      <c r="A266" s="1" t="s">
        <v>432</v>
      </c>
      <c r="B266" s="1">
        <v>63</v>
      </c>
      <c r="C266" s="26" t="s">
        <v>14212</v>
      </c>
      <c r="D266" t="s">
        <v>434</v>
      </c>
      <c r="E266" s="27" t="s">
        <v>14213</v>
      </c>
      <c r="F266" s="28" t="s">
        <v>496</v>
      </c>
      <c r="G266" s="29">
        <v>73</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14552</v>
      </c>
    </row>
    <row r="269" ht="38.25">
      <c r="A269" s="1" t="s">
        <v>441</v>
      </c>
      <c r="E269" s="27" t="s">
        <v>13989</v>
      </c>
    </row>
    <row r="270" ht="25.5">
      <c r="A270" s="1" t="s">
        <v>432</v>
      </c>
      <c r="B270" s="1">
        <v>64</v>
      </c>
      <c r="C270" s="26" t="s">
        <v>13990</v>
      </c>
      <c r="D270" t="s">
        <v>434</v>
      </c>
      <c r="E270" s="27" t="s">
        <v>13991</v>
      </c>
      <c r="F270" s="28" t="s">
        <v>496</v>
      </c>
      <c r="G270" s="29">
        <v>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14552</v>
      </c>
    </row>
    <row r="273" ht="38.25">
      <c r="A273" s="1" t="s">
        <v>441</v>
      </c>
      <c r="E273" s="27" t="s">
        <v>13989</v>
      </c>
    </row>
    <row r="274">
      <c r="A274" s="1" t="s">
        <v>432</v>
      </c>
      <c r="B274" s="1">
        <v>65</v>
      </c>
      <c r="C274" s="26" t="s">
        <v>13996</v>
      </c>
      <c r="D274" t="s">
        <v>434</v>
      </c>
      <c r="E274" s="27" t="s">
        <v>13997</v>
      </c>
      <c r="F274" s="28" t="s">
        <v>496</v>
      </c>
      <c r="G274" s="29">
        <v>83</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14554</v>
      </c>
    </row>
    <row r="277" ht="38.25">
      <c r="A277" s="1" t="s">
        <v>441</v>
      </c>
      <c r="E277" s="27" t="s">
        <v>13995</v>
      </c>
    </row>
    <row r="278" ht="25.5">
      <c r="A278" s="1" t="s">
        <v>432</v>
      </c>
      <c r="B278" s="1">
        <v>66</v>
      </c>
      <c r="C278" s="26" t="s">
        <v>14290</v>
      </c>
      <c r="D278" t="s">
        <v>434</v>
      </c>
      <c r="E278" s="27" t="s">
        <v>14291</v>
      </c>
      <c r="F278" s="28" t="s">
        <v>496</v>
      </c>
      <c r="G278" s="29">
        <v>10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14554</v>
      </c>
    </row>
    <row r="281" ht="25.5">
      <c r="A281" s="1" t="s">
        <v>441</v>
      </c>
      <c r="E281" s="27" t="s">
        <v>14292</v>
      </c>
    </row>
    <row r="282">
      <c r="A282" s="1" t="s">
        <v>432</v>
      </c>
      <c r="B282" s="1">
        <v>67</v>
      </c>
      <c r="C282" s="26" t="s">
        <v>14293</v>
      </c>
      <c r="D282" t="s">
        <v>434</v>
      </c>
      <c r="E282" s="27" t="s">
        <v>14294</v>
      </c>
      <c r="F282" s="28" t="s">
        <v>496</v>
      </c>
      <c r="G282" s="29">
        <v>66</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14554</v>
      </c>
    </row>
    <row r="285" ht="25.5">
      <c r="A285" s="1" t="s">
        <v>441</v>
      </c>
      <c r="E285" s="27" t="s">
        <v>14292</v>
      </c>
    </row>
    <row r="286">
      <c r="A286" s="1" t="s">
        <v>432</v>
      </c>
      <c r="B286" s="1">
        <v>68</v>
      </c>
      <c r="C286" s="26" t="s">
        <v>14555</v>
      </c>
      <c r="D286" t="s">
        <v>434</v>
      </c>
      <c r="E286" s="27" t="s">
        <v>14556</v>
      </c>
      <c r="F286" s="28" t="s">
        <v>496</v>
      </c>
      <c r="G286" s="29">
        <v>73</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14554</v>
      </c>
    </row>
    <row r="289" ht="25.5">
      <c r="A289" s="1" t="s">
        <v>441</v>
      </c>
      <c r="E289" s="27" t="s">
        <v>14292</v>
      </c>
    </row>
    <row r="290" ht="25.5">
      <c r="A290" s="1" t="s">
        <v>432</v>
      </c>
      <c r="B290" s="1">
        <v>69</v>
      </c>
      <c r="C290" s="26" t="s">
        <v>13844</v>
      </c>
      <c r="D290" t="s">
        <v>434</v>
      </c>
      <c r="E290" s="27" t="s">
        <v>13845</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14557</v>
      </c>
    </row>
    <row r="293" ht="38.25">
      <c r="A293" s="1" t="s">
        <v>441</v>
      </c>
      <c r="E293" s="27" t="s">
        <v>13509</v>
      </c>
    </row>
    <row r="294" ht="25.5">
      <c r="A294" s="1" t="s">
        <v>432</v>
      </c>
      <c r="B294" s="1">
        <v>70</v>
      </c>
      <c r="C294" s="26" t="s">
        <v>13847</v>
      </c>
      <c r="D294" t="s">
        <v>434</v>
      </c>
      <c r="E294" s="27" t="s">
        <v>13848</v>
      </c>
      <c r="F294" s="28" t="s">
        <v>496</v>
      </c>
      <c r="G294" s="29">
        <v>12</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14557</v>
      </c>
    </row>
    <row r="297" ht="38.25">
      <c r="A297" s="1" t="s">
        <v>441</v>
      </c>
      <c r="E297" s="27" t="s">
        <v>13512</v>
      </c>
    </row>
    <row r="298">
      <c r="A298" s="1" t="s">
        <v>432</v>
      </c>
      <c r="B298" s="1">
        <v>71</v>
      </c>
      <c r="C298" s="26" t="s">
        <v>13850</v>
      </c>
      <c r="D298" t="s">
        <v>434</v>
      </c>
      <c r="E298" s="27" t="s">
        <v>13851</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13518</v>
      </c>
    </row>
    <row r="302">
      <c r="A302" s="1" t="s">
        <v>432</v>
      </c>
      <c r="B302" s="1">
        <v>72</v>
      </c>
      <c r="C302" s="26" t="s">
        <v>14223</v>
      </c>
      <c r="D302" t="s">
        <v>434</v>
      </c>
      <c r="E302" s="27" t="s">
        <v>14224</v>
      </c>
      <c r="F302" s="28" t="s">
        <v>496</v>
      </c>
      <c r="G302" s="29">
        <v>7</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14147</v>
      </c>
    </row>
    <row r="305" ht="63.75">
      <c r="A305" s="1" t="s">
        <v>441</v>
      </c>
      <c r="E305" s="27" t="s">
        <v>13518</v>
      </c>
    </row>
    <row r="306">
      <c r="A306" s="1" t="s">
        <v>432</v>
      </c>
      <c r="B306" s="1">
        <v>73</v>
      </c>
      <c r="C306" s="26" t="s">
        <v>14558</v>
      </c>
      <c r="D306" t="s">
        <v>434</v>
      </c>
      <c r="E306" s="27" t="s">
        <v>14559</v>
      </c>
      <c r="F306" s="28" t="s">
        <v>496</v>
      </c>
      <c r="G306" s="29">
        <v>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14147</v>
      </c>
    </row>
    <row r="309" ht="63.75">
      <c r="A309" s="1" t="s">
        <v>441</v>
      </c>
      <c r="E309" s="27" t="s">
        <v>13518</v>
      </c>
    </row>
    <row r="310">
      <c r="A310" s="1" t="s">
        <v>432</v>
      </c>
      <c r="B310" s="1">
        <v>74</v>
      </c>
      <c r="C310" s="26" t="s">
        <v>14225</v>
      </c>
      <c r="D310" t="s">
        <v>434</v>
      </c>
      <c r="E310" s="27" t="s">
        <v>14226</v>
      </c>
      <c r="F310" s="28" t="s">
        <v>496</v>
      </c>
      <c r="G310" s="29">
        <v>7</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14147</v>
      </c>
    </row>
    <row r="313" ht="63.75">
      <c r="A313" s="1" t="s">
        <v>441</v>
      </c>
      <c r="E313" s="27" t="s">
        <v>13518</v>
      </c>
    </row>
    <row r="314">
      <c r="A314" s="1" t="s">
        <v>432</v>
      </c>
      <c r="B314" s="1">
        <v>75</v>
      </c>
      <c r="C314" s="26" t="s">
        <v>14300</v>
      </c>
      <c r="D314" t="s">
        <v>434</v>
      </c>
      <c r="E314" s="27" t="s">
        <v>14301</v>
      </c>
      <c r="F314" s="28" t="s">
        <v>496</v>
      </c>
      <c r="G314" s="29">
        <v>6</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14147</v>
      </c>
    </row>
    <row r="317" ht="63.75">
      <c r="A317" s="1" t="s">
        <v>441</v>
      </c>
      <c r="E317" s="27" t="s">
        <v>13518</v>
      </c>
    </row>
    <row r="318">
      <c r="A318" s="1" t="s">
        <v>432</v>
      </c>
      <c r="B318" s="1">
        <v>76</v>
      </c>
      <c r="C318" s="26" t="s">
        <v>14231</v>
      </c>
      <c r="D318" t="s">
        <v>434</v>
      </c>
      <c r="E318" s="27" t="s">
        <v>14232</v>
      </c>
      <c r="F318" s="28" t="s">
        <v>496</v>
      </c>
      <c r="G318" s="29">
        <v>20</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14147</v>
      </c>
    </row>
    <row r="321" ht="63.75">
      <c r="A321" s="1" t="s">
        <v>441</v>
      </c>
      <c r="E321" s="27" t="s">
        <v>13518</v>
      </c>
    </row>
    <row r="322">
      <c r="A322" s="1" t="s">
        <v>432</v>
      </c>
      <c r="B322" s="1">
        <v>77</v>
      </c>
      <c r="C322" s="26" t="s">
        <v>14048</v>
      </c>
      <c r="D322" t="s">
        <v>434</v>
      </c>
      <c r="E322" s="27" t="s">
        <v>14049</v>
      </c>
      <c r="F322" s="28" t="s">
        <v>496</v>
      </c>
      <c r="G322" s="29">
        <v>7</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14147</v>
      </c>
    </row>
    <row r="325" ht="63.75">
      <c r="A325" s="1" t="s">
        <v>441</v>
      </c>
      <c r="E325" s="27" t="s">
        <v>13518</v>
      </c>
    </row>
    <row r="326">
      <c r="A326" s="1" t="s">
        <v>432</v>
      </c>
      <c r="B326" s="1">
        <v>78</v>
      </c>
      <c r="C326" s="26" t="s">
        <v>14510</v>
      </c>
      <c r="D326" t="s">
        <v>434</v>
      </c>
      <c r="E326" s="27" t="s">
        <v>14511</v>
      </c>
      <c r="F326" s="28" t="s">
        <v>496</v>
      </c>
      <c r="G326" s="29">
        <v>7</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14147</v>
      </c>
    </row>
    <row r="329" ht="63.75">
      <c r="A329" s="1" t="s">
        <v>441</v>
      </c>
      <c r="E329" s="27" t="s">
        <v>13518</v>
      </c>
    </row>
    <row r="330">
      <c r="A330" s="1" t="s">
        <v>432</v>
      </c>
      <c r="B330" s="1">
        <v>79</v>
      </c>
      <c r="C330" s="26" t="s">
        <v>14560</v>
      </c>
      <c r="D330" t="s">
        <v>434</v>
      </c>
      <c r="E330" s="27" t="s">
        <v>14561</v>
      </c>
      <c r="F330" s="28" t="s">
        <v>496</v>
      </c>
      <c r="G330" s="29">
        <v>66</v>
      </c>
      <c r="H330" s="28">
        <v>0</v>
      </c>
      <c r="I330" s="30">
        <f>ROUND(G330*H330,P4)</f>
        <v>0</v>
      </c>
      <c r="L330" s="31">
        <v>0</v>
      </c>
      <c r="M330" s="24">
        <f>ROUND(G330*L330,P4)</f>
        <v>0</v>
      </c>
      <c r="N330" s="25" t="s">
        <v>13472</v>
      </c>
      <c r="O330" s="32">
        <f>M330*AA330</f>
        <v>0</v>
      </c>
      <c r="P330" s="1">
        <v>3</v>
      </c>
      <c r="AA330" s="1">
        <f>IF(P330=1,$O$3,IF(P330=2,$O$4,$O$5))</f>
        <v>0</v>
      </c>
    </row>
    <row r="331">
      <c r="A331" s="1" t="s">
        <v>437</v>
      </c>
      <c r="E331" s="27" t="s">
        <v>434</v>
      </c>
    </row>
    <row r="332">
      <c r="A332" s="1" t="s">
        <v>439</v>
      </c>
      <c r="E332" s="33" t="s">
        <v>14554</v>
      </c>
    </row>
    <row r="333" ht="38.25">
      <c r="A333" s="1" t="s">
        <v>441</v>
      </c>
      <c r="E333" s="27" t="s">
        <v>13995</v>
      </c>
    </row>
    <row r="334">
      <c r="A334" s="1" t="s">
        <v>432</v>
      </c>
      <c r="B334" s="1">
        <v>80</v>
      </c>
      <c r="C334" s="26" t="s">
        <v>14233</v>
      </c>
      <c r="D334" t="s">
        <v>434</v>
      </c>
      <c r="E334" s="27" t="s">
        <v>14302</v>
      </c>
      <c r="F334" s="28" t="s">
        <v>496</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14557</v>
      </c>
    </row>
    <row r="337" ht="51">
      <c r="A337" s="1" t="s">
        <v>441</v>
      </c>
      <c r="E337" s="27" t="s">
        <v>13506</v>
      </c>
    </row>
    <row r="338">
      <c r="A338" s="1" t="s">
        <v>432</v>
      </c>
      <c r="B338" s="1">
        <v>81</v>
      </c>
      <c r="C338" s="26" t="s">
        <v>13616</v>
      </c>
      <c r="D338" t="s">
        <v>434</v>
      </c>
      <c r="E338" s="27" t="s">
        <v>14054</v>
      </c>
      <c r="F338" s="28" t="s">
        <v>496</v>
      </c>
      <c r="G338" s="29">
        <v>12</v>
      </c>
      <c r="H338" s="28">
        <v>0</v>
      </c>
      <c r="I338" s="30">
        <f>ROUND(G338*H338,P4)</f>
        <v>0</v>
      </c>
      <c r="L338" s="31">
        <v>0</v>
      </c>
      <c r="M338" s="24">
        <f>ROUND(G338*L338,P4)</f>
        <v>0</v>
      </c>
      <c r="N338" s="25" t="s">
        <v>13472</v>
      </c>
      <c r="O338" s="32">
        <f>M338*AA338</f>
        <v>0</v>
      </c>
      <c r="P338" s="1">
        <v>3</v>
      </c>
      <c r="AA338" s="1">
        <f>IF(P338=1,$O$3,IF(P338=2,$O$4,$O$5))</f>
        <v>0</v>
      </c>
    </row>
    <row r="339">
      <c r="A339" s="1" t="s">
        <v>437</v>
      </c>
      <c r="E339" s="27" t="s">
        <v>434</v>
      </c>
    </row>
    <row r="340">
      <c r="A340" s="1" t="s">
        <v>439</v>
      </c>
      <c r="E340" s="33" t="s">
        <v>14562</v>
      </c>
    </row>
    <row r="341" ht="38.25">
      <c r="A341" s="1" t="s">
        <v>441</v>
      </c>
      <c r="E341" s="27" t="s">
        <v>14056</v>
      </c>
    </row>
    <row r="342">
      <c r="A342" s="1" t="s">
        <v>429</v>
      </c>
      <c r="C342" s="22" t="s">
        <v>4152</v>
      </c>
      <c r="E342" s="23" t="s">
        <v>4153</v>
      </c>
      <c r="L342" s="24">
        <f>SUMIFS(L343:L394,A343:A394,"P")</f>
        <v>0</v>
      </c>
      <c r="M342" s="24">
        <f>SUMIFS(M343:M394,A343:A394,"P")</f>
        <v>0</v>
      </c>
      <c r="N342" s="25"/>
    </row>
    <row r="343">
      <c r="A343" s="1" t="s">
        <v>432</v>
      </c>
      <c r="B343" s="1">
        <v>82</v>
      </c>
      <c r="C343" s="26" t="s">
        <v>4938</v>
      </c>
      <c r="D343" t="s">
        <v>434</v>
      </c>
      <c r="E343" s="27" t="s">
        <v>4155</v>
      </c>
      <c r="F343" s="28" t="s">
        <v>496</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14147</v>
      </c>
    </row>
    <row r="346" ht="38.25">
      <c r="A346" s="1" t="s">
        <v>441</v>
      </c>
      <c r="E346" s="27" t="s">
        <v>13526</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63.75">
      <c r="A350" s="1" t="s">
        <v>441</v>
      </c>
      <c r="E350" s="27" t="s">
        <v>13527</v>
      </c>
    </row>
    <row r="351" ht="38.25">
      <c r="A351" s="1" t="s">
        <v>432</v>
      </c>
      <c r="B351" s="1">
        <v>84</v>
      </c>
      <c r="C351" s="26" t="s">
        <v>3014</v>
      </c>
      <c r="D351" t="s">
        <v>434</v>
      </c>
      <c r="E351" s="27" t="s">
        <v>3015</v>
      </c>
      <c r="F351" s="28" t="s">
        <v>496</v>
      </c>
      <c r="G351" s="29">
        <v>81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63.75">
      <c r="A354" s="1" t="s">
        <v>441</v>
      </c>
      <c r="E354" s="27" t="s">
        <v>13527</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38.25">
      <c r="A358" s="1" t="s">
        <v>441</v>
      </c>
      <c r="E358" s="27" t="s">
        <v>13528</v>
      </c>
    </row>
    <row r="359">
      <c r="A359" s="1" t="s">
        <v>432</v>
      </c>
      <c r="B359" s="1">
        <v>86</v>
      </c>
      <c r="C359" s="26" t="s">
        <v>14181</v>
      </c>
      <c r="D359" t="s">
        <v>434</v>
      </c>
      <c r="E359" s="27" t="s">
        <v>14182</v>
      </c>
      <c r="F359" s="28" t="s">
        <v>496</v>
      </c>
      <c r="G359" s="29">
        <v>40</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13750</v>
      </c>
    </row>
    <row r="363">
      <c r="A363" s="1" t="s">
        <v>432</v>
      </c>
      <c r="B363" s="1">
        <v>87</v>
      </c>
      <c r="C363" s="26" t="s">
        <v>13529</v>
      </c>
      <c r="D363" t="s">
        <v>434</v>
      </c>
      <c r="E363" s="27" t="s">
        <v>13530</v>
      </c>
      <c r="F363" s="28" t="s">
        <v>496</v>
      </c>
      <c r="G363" s="29">
        <v>117</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13531</v>
      </c>
    </row>
    <row r="367">
      <c r="A367" s="1" t="s">
        <v>432</v>
      </c>
      <c r="B367" s="1">
        <v>88</v>
      </c>
      <c r="C367" s="26" t="s">
        <v>13532</v>
      </c>
      <c r="D367" t="s">
        <v>434</v>
      </c>
      <c r="E367" s="27" t="s">
        <v>13533</v>
      </c>
      <c r="F367" s="28" t="s">
        <v>496</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13531</v>
      </c>
    </row>
    <row r="371">
      <c r="A371" s="1" t="s">
        <v>432</v>
      </c>
      <c r="B371" s="1">
        <v>89</v>
      </c>
      <c r="C371" s="26" t="s">
        <v>13568</v>
      </c>
      <c r="D371" t="s">
        <v>434</v>
      </c>
      <c r="E371" s="27" t="s">
        <v>13569</v>
      </c>
      <c r="F371" s="28" t="s">
        <v>496</v>
      </c>
      <c r="G371" s="29">
        <v>12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14147</v>
      </c>
    </row>
    <row r="374" ht="38.25">
      <c r="A374" s="1" t="s">
        <v>441</v>
      </c>
      <c r="E374" s="27" t="s">
        <v>13531</v>
      </c>
    </row>
    <row r="375">
      <c r="A375" s="1" t="s">
        <v>432</v>
      </c>
      <c r="B375" s="1">
        <v>90</v>
      </c>
      <c r="C375" s="26" t="s">
        <v>13855</v>
      </c>
      <c r="D375" t="s">
        <v>434</v>
      </c>
      <c r="E375" s="27" t="s">
        <v>13856</v>
      </c>
      <c r="F375" s="28" t="s">
        <v>496</v>
      </c>
      <c r="G375" s="29">
        <v>1</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14147</v>
      </c>
    </row>
    <row r="378" ht="38.25">
      <c r="A378" s="1" t="s">
        <v>441</v>
      </c>
      <c r="E378" s="27" t="s">
        <v>13750</v>
      </c>
    </row>
    <row r="379">
      <c r="A379" s="1" t="s">
        <v>432</v>
      </c>
      <c r="B379" s="1">
        <v>91</v>
      </c>
      <c r="C379" s="26" t="s">
        <v>3018</v>
      </c>
      <c r="D379" t="s">
        <v>434</v>
      </c>
      <c r="E379" s="27" t="s">
        <v>3019</v>
      </c>
      <c r="F379" s="28" t="s">
        <v>1625</v>
      </c>
      <c r="G379" s="29">
        <v>112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14147</v>
      </c>
    </row>
    <row r="382" ht="38.25">
      <c r="A382" s="1" t="s">
        <v>441</v>
      </c>
      <c r="E382" s="27" t="s">
        <v>13534</v>
      </c>
    </row>
    <row r="383">
      <c r="A383" s="1" t="s">
        <v>432</v>
      </c>
      <c r="B383" s="1">
        <v>92</v>
      </c>
      <c r="C383" s="26" t="s">
        <v>3911</v>
      </c>
      <c r="D383" t="s">
        <v>434</v>
      </c>
      <c r="E383" s="27" t="s">
        <v>3912</v>
      </c>
      <c r="F383" s="28" t="s">
        <v>1625</v>
      </c>
      <c r="G383" s="29">
        <v>12</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14147</v>
      </c>
    </row>
    <row r="386" ht="38.25">
      <c r="A386" s="1" t="s">
        <v>441</v>
      </c>
      <c r="E386" s="27" t="s">
        <v>13535</v>
      </c>
    </row>
    <row r="387">
      <c r="A387" s="1" t="s">
        <v>432</v>
      </c>
      <c r="B387" s="1">
        <v>93</v>
      </c>
      <c r="C387" s="26" t="s">
        <v>3913</v>
      </c>
      <c r="D387" t="s">
        <v>434</v>
      </c>
      <c r="E387" s="27" t="s">
        <v>3914</v>
      </c>
      <c r="F387" s="28" t="s">
        <v>1625</v>
      </c>
      <c r="G387" s="29">
        <v>12</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14147</v>
      </c>
    </row>
    <row r="390" ht="38.25">
      <c r="A390" s="1" t="s">
        <v>441</v>
      </c>
      <c r="E390" s="27" t="s">
        <v>13536</v>
      </c>
    </row>
    <row r="391">
      <c r="A391" s="1" t="s">
        <v>432</v>
      </c>
      <c r="B391" s="1">
        <v>94</v>
      </c>
      <c r="C391" s="26" t="s">
        <v>13540</v>
      </c>
      <c r="D391" t="s">
        <v>434</v>
      </c>
      <c r="E391" s="27" t="s">
        <v>13541</v>
      </c>
      <c r="F391" s="28" t="s">
        <v>496</v>
      </c>
      <c r="G391" s="29">
        <v>1</v>
      </c>
      <c r="H391" s="28">
        <v>0</v>
      </c>
      <c r="I391" s="30">
        <f>ROUND(G391*H391,P4)</f>
        <v>0</v>
      </c>
      <c r="L391" s="31">
        <v>0</v>
      </c>
      <c r="M391" s="24">
        <f>ROUND(G391*L391,P4)</f>
        <v>0</v>
      </c>
      <c r="N391" s="25" t="s">
        <v>13472</v>
      </c>
      <c r="O391" s="32">
        <f>M391*AA391</f>
        <v>0</v>
      </c>
      <c r="P391" s="1">
        <v>3</v>
      </c>
      <c r="AA391" s="1">
        <f>IF(P391=1,$O$3,IF(P391=2,$O$4,$O$5))</f>
        <v>0</v>
      </c>
    </row>
    <row r="392">
      <c r="A392" s="1" t="s">
        <v>437</v>
      </c>
      <c r="E392" s="27" t="s">
        <v>434</v>
      </c>
    </row>
    <row r="393">
      <c r="A393" s="1" t="s">
        <v>439</v>
      </c>
      <c r="E393" s="33" t="s">
        <v>14147</v>
      </c>
    </row>
    <row r="394" ht="140.25">
      <c r="A394" s="1" t="s">
        <v>441</v>
      </c>
      <c r="E394" s="27" t="s">
        <v>13542</v>
      </c>
    </row>
    <row r="395">
      <c r="A395" s="1" t="s">
        <v>429</v>
      </c>
      <c r="C395" s="22" t="s">
        <v>14014</v>
      </c>
      <c r="E395" s="23" t="s">
        <v>14015</v>
      </c>
      <c r="L395" s="24">
        <f>SUMIFS(L396:L403,A396:A403,"P")</f>
        <v>0</v>
      </c>
      <c r="M395" s="24">
        <f>SUMIFS(M396:M403,A396:A403,"P")</f>
        <v>0</v>
      </c>
      <c r="N395" s="25"/>
    </row>
    <row r="396">
      <c r="A396" s="1" t="s">
        <v>432</v>
      </c>
      <c r="B396" s="1">
        <v>95</v>
      </c>
      <c r="C396" s="26" t="s">
        <v>13858</v>
      </c>
      <c r="D396" t="s">
        <v>434</v>
      </c>
      <c r="E396" s="27" t="s">
        <v>13859</v>
      </c>
      <c r="F396" s="28" t="s">
        <v>496</v>
      </c>
      <c r="G396" s="29">
        <v>20</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14563</v>
      </c>
    </row>
    <row r="399" ht="76.5">
      <c r="A399" s="1" t="s">
        <v>441</v>
      </c>
      <c r="E399" s="27" t="s">
        <v>14017</v>
      </c>
    </row>
    <row r="400">
      <c r="A400" s="1" t="s">
        <v>432</v>
      </c>
      <c r="B400" s="1">
        <v>96</v>
      </c>
      <c r="C400" s="26" t="s">
        <v>14018</v>
      </c>
      <c r="D400" t="s">
        <v>434</v>
      </c>
      <c r="E400" s="27" t="s">
        <v>14019</v>
      </c>
      <c r="F400" s="28" t="s">
        <v>496</v>
      </c>
      <c r="G400" s="29">
        <v>20</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14563</v>
      </c>
    </row>
    <row r="403" ht="38.25">
      <c r="A403" s="1" t="s">
        <v>441</v>
      </c>
      <c r="E403" s="27" t="s">
        <v>14020</v>
      </c>
    </row>
    <row r="404">
      <c r="A404" s="1" t="s">
        <v>429</v>
      </c>
      <c r="C404" s="22" t="s">
        <v>14243</v>
      </c>
      <c r="E404" s="23" t="s">
        <v>14244</v>
      </c>
      <c r="L404" s="24">
        <f>SUMIFS(L405:L468,A405:A468,"P")</f>
        <v>0</v>
      </c>
      <c r="M404" s="24">
        <f>SUMIFS(M405:M468,A405:A468,"P")</f>
        <v>0</v>
      </c>
      <c r="N404" s="25"/>
    </row>
    <row r="405" ht="25.5">
      <c r="A405" s="1" t="s">
        <v>432</v>
      </c>
      <c r="B405" s="1">
        <v>97</v>
      </c>
      <c r="C405" s="26" t="s">
        <v>14245</v>
      </c>
      <c r="D405" t="s">
        <v>434</v>
      </c>
      <c r="E405" s="27" t="s">
        <v>14246</v>
      </c>
      <c r="F405" s="28" t="s">
        <v>496</v>
      </c>
      <c r="G405" s="29">
        <v>17</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14564</v>
      </c>
    </row>
    <row r="408" ht="63.75">
      <c r="A408" s="1" t="s">
        <v>441</v>
      </c>
      <c r="E408" s="27" t="s">
        <v>12957</v>
      </c>
    </row>
    <row r="409" ht="25.5">
      <c r="A409" s="1" t="s">
        <v>432</v>
      </c>
      <c r="B409" s="1">
        <v>98</v>
      </c>
      <c r="C409" s="26" t="s">
        <v>14565</v>
      </c>
      <c r="D409" t="s">
        <v>434</v>
      </c>
      <c r="E409" s="27" t="s">
        <v>14566</v>
      </c>
      <c r="F409" s="28" t="s">
        <v>496</v>
      </c>
      <c r="G409" s="29">
        <v>56</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14564</v>
      </c>
    </row>
    <row r="412" ht="63.75">
      <c r="A412" s="1" t="s">
        <v>441</v>
      </c>
      <c r="E412" s="27" t="s">
        <v>12957</v>
      </c>
    </row>
    <row r="413" ht="25.5">
      <c r="A413" s="1" t="s">
        <v>432</v>
      </c>
      <c r="B413" s="1">
        <v>99</v>
      </c>
      <c r="C413" s="26" t="s">
        <v>14567</v>
      </c>
      <c r="D413" t="s">
        <v>434</v>
      </c>
      <c r="E413" s="27" t="s">
        <v>14568</v>
      </c>
      <c r="F413" s="28" t="s">
        <v>496</v>
      </c>
      <c r="G413" s="29">
        <v>62</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14564</v>
      </c>
    </row>
    <row r="416" ht="63.75">
      <c r="A416" s="1" t="s">
        <v>441</v>
      </c>
      <c r="E416" s="27" t="s">
        <v>12957</v>
      </c>
    </row>
    <row r="417">
      <c r="A417" s="1" t="s">
        <v>432</v>
      </c>
      <c r="B417" s="1">
        <v>100</v>
      </c>
      <c r="C417" s="26" t="s">
        <v>14248</v>
      </c>
      <c r="D417" t="s">
        <v>434</v>
      </c>
      <c r="E417" s="27" t="s">
        <v>14249</v>
      </c>
      <c r="F417" s="28" t="s">
        <v>496</v>
      </c>
      <c r="G417" s="29">
        <v>13</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14564</v>
      </c>
    </row>
    <row r="420" ht="63.75">
      <c r="A420" s="1" t="s">
        <v>441</v>
      </c>
      <c r="E420" s="27" t="s">
        <v>12957</v>
      </c>
    </row>
    <row r="421">
      <c r="A421" s="1" t="s">
        <v>432</v>
      </c>
      <c r="B421" s="1">
        <v>101</v>
      </c>
      <c r="C421" s="26" t="s">
        <v>14569</v>
      </c>
      <c r="D421" t="s">
        <v>434</v>
      </c>
      <c r="E421" s="27" t="s">
        <v>14570</v>
      </c>
      <c r="F421" s="28" t="s">
        <v>496</v>
      </c>
      <c r="G421" s="29">
        <v>3</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14564</v>
      </c>
    </row>
    <row r="424" ht="63.75">
      <c r="A424" s="1" t="s">
        <v>441</v>
      </c>
      <c r="E424" s="27" t="s">
        <v>12957</v>
      </c>
    </row>
    <row r="425">
      <c r="A425" s="1" t="s">
        <v>432</v>
      </c>
      <c r="B425" s="1">
        <v>102</v>
      </c>
      <c r="C425" s="26" t="s">
        <v>13924</v>
      </c>
      <c r="D425" t="s">
        <v>434</v>
      </c>
      <c r="E425" s="27" t="s">
        <v>13925</v>
      </c>
      <c r="F425" s="28" t="s">
        <v>496</v>
      </c>
      <c r="G425" s="29">
        <v>13</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14564</v>
      </c>
    </row>
    <row r="428" ht="63.75">
      <c r="A428" s="1" t="s">
        <v>441</v>
      </c>
      <c r="E428" s="27" t="s">
        <v>12957</v>
      </c>
    </row>
    <row r="429">
      <c r="A429" s="1" t="s">
        <v>432</v>
      </c>
      <c r="B429" s="1">
        <v>103</v>
      </c>
      <c r="C429" s="26" t="s">
        <v>14474</v>
      </c>
      <c r="D429" t="s">
        <v>434</v>
      </c>
      <c r="E429" s="27" t="s">
        <v>14475</v>
      </c>
      <c r="F429" s="28" t="s">
        <v>496</v>
      </c>
      <c r="G429" s="29">
        <v>3</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14564</v>
      </c>
    </row>
    <row r="432" ht="63.75">
      <c r="A432" s="1" t="s">
        <v>441</v>
      </c>
      <c r="E432" s="27" t="s">
        <v>12957</v>
      </c>
    </row>
    <row r="433" ht="25.5">
      <c r="A433" s="1" t="s">
        <v>432</v>
      </c>
      <c r="B433" s="1">
        <v>104</v>
      </c>
      <c r="C433" s="26" t="s">
        <v>14571</v>
      </c>
      <c r="D433" t="s">
        <v>434</v>
      </c>
      <c r="E433" s="27" t="s">
        <v>14572</v>
      </c>
      <c r="F433" s="28" t="s">
        <v>496</v>
      </c>
      <c r="G433" s="29">
        <v>76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14564</v>
      </c>
    </row>
    <row r="436" ht="63.75">
      <c r="A436" s="1" t="s">
        <v>441</v>
      </c>
      <c r="E436" s="27" t="s">
        <v>12957</v>
      </c>
    </row>
    <row r="437" ht="25.5">
      <c r="A437" s="1" t="s">
        <v>432</v>
      </c>
      <c r="B437" s="1">
        <v>105</v>
      </c>
      <c r="C437" s="26" t="s">
        <v>14573</v>
      </c>
      <c r="D437" t="s">
        <v>434</v>
      </c>
      <c r="E437" s="27" t="s">
        <v>14574</v>
      </c>
      <c r="F437" s="28" t="s">
        <v>496</v>
      </c>
      <c r="G437" s="29">
        <v>76</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14564</v>
      </c>
    </row>
    <row r="440" ht="63.75">
      <c r="A440" s="1" t="s">
        <v>441</v>
      </c>
      <c r="E440" s="27" t="s">
        <v>12957</v>
      </c>
    </row>
    <row r="441">
      <c r="A441" s="1" t="s">
        <v>432</v>
      </c>
      <c r="B441" s="1">
        <v>106</v>
      </c>
      <c r="C441" s="26" t="s">
        <v>13926</v>
      </c>
      <c r="D441" t="s">
        <v>434</v>
      </c>
      <c r="E441" s="27" t="s">
        <v>13927</v>
      </c>
      <c r="F441" s="28" t="s">
        <v>496</v>
      </c>
      <c r="G441" s="29">
        <v>113</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14564</v>
      </c>
    </row>
    <row r="444" ht="63.75">
      <c r="A444" s="1" t="s">
        <v>441</v>
      </c>
      <c r="E444" s="27" t="s">
        <v>12957</v>
      </c>
    </row>
    <row r="445">
      <c r="A445" s="1" t="s">
        <v>432</v>
      </c>
      <c r="B445" s="1">
        <v>107</v>
      </c>
      <c r="C445" s="26" t="s">
        <v>14250</v>
      </c>
      <c r="D445" t="s">
        <v>434</v>
      </c>
      <c r="E445" s="27" t="s">
        <v>14251</v>
      </c>
      <c r="F445" s="28" t="s">
        <v>496</v>
      </c>
      <c r="G445" s="29">
        <v>39</v>
      </c>
      <c r="H445" s="28">
        <v>0</v>
      </c>
      <c r="I445" s="30">
        <f>ROUND(G445*H445,P4)</f>
        <v>0</v>
      </c>
      <c r="L445" s="31">
        <v>0</v>
      </c>
      <c r="M445" s="24">
        <f>ROUND(G445*L445,P4)</f>
        <v>0</v>
      </c>
      <c r="N445" s="25" t="s">
        <v>1112</v>
      </c>
      <c r="O445" s="32">
        <f>M445*AA445</f>
        <v>0</v>
      </c>
      <c r="P445" s="1">
        <v>3</v>
      </c>
      <c r="AA445" s="1">
        <f>IF(P445=1,$O$3,IF(P445=2,$O$4,$O$5))</f>
        <v>0</v>
      </c>
    </row>
    <row r="446">
      <c r="A446" s="1" t="s">
        <v>437</v>
      </c>
      <c r="E446" s="27" t="s">
        <v>434</v>
      </c>
    </row>
    <row r="447">
      <c r="A447" s="1" t="s">
        <v>439</v>
      </c>
      <c r="E447" s="33" t="s">
        <v>14564</v>
      </c>
    </row>
    <row r="448" ht="63.75">
      <c r="A448" s="1" t="s">
        <v>441</v>
      </c>
      <c r="E448" s="27" t="s">
        <v>12957</v>
      </c>
    </row>
    <row r="449">
      <c r="A449" s="1" t="s">
        <v>432</v>
      </c>
      <c r="B449" s="1">
        <v>108</v>
      </c>
      <c r="C449" s="26" t="s">
        <v>14476</v>
      </c>
      <c r="D449" t="s">
        <v>434</v>
      </c>
      <c r="E449" s="27" t="s">
        <v>14477</v>
      </c>
      <c r="F449" s="28" t="s">
        <v>496</v>
      </c>
      <c r="G449" s="29">
        <v>9</v>
      </c>
      <c r="H449" s="28">
        <v>0</v>
      </c>
      <c r="I449" s="30">
        <f>ROUND(G449*H449,P4)</f>
        <v>0</v>
      </c>
      <c r="L449" s="31">
        <v>0</v>
      </c>
      <c r="M449" s="24">
        <f>ROUND(G449*L449,P4)</f>
        <v>0</v>
      </c>
      <c r="N449" s="25" t="s">
        <v>1112</v>
      </c>
      <c r="O449" s="32">
        <f>M449*AA449</f>
        <v>0</v>
      </c>
      <c r="P449" s="1">
        <v>3</v>
      </c>
      <c r="AA449" s="1">
        <f>IF(P449=1,$O$3,IF(P449=2,$O$4,$O$5))</f>
        <v>0</v>
      </c>
    </row>
    <row r="450">
      <c r="A450" s="1" t="s">
        <v>437</v>
      </c>
      <c r="E450" s="27" t="s">
        <v>434</v>
      </c>
    </row>
    <row r="451">
      <c r="A451" s="1" t="s">
        <v>439</v>
      </c>
      <c r="E451" s="33" t="s">
        <v>14564</v>
      </c>
    </row>
    <row r="452" ht="63.75">
      <c r="A452" s="1" t="s">
        <v>441</v>
      </c>
      <c r="E452" s="27" t="s">
        <v>12957</v>
      </c>
    </row>
    <row r="453">
      <c r="A453" s="1" t="s">
        <v>432</v>
      </c>
      <c r="B453" s="1">
        <v>109</v>
      </c>
      <c r="C453" s="26" t="s">
        <v>14575</v>
      </c>
      <c r="D453" t="s">
        <v>434</v>
      </c>
      <c r="E453" s="27" t="s">
        <v>14576</v>
      </c>
      <c r="F453" s="28" t="s">
        <v>496</v>
      </c>
      <c r="G453" s="29">
        <v>10</v>
      </c>
      <c r="H453" s="28">
        <v>0</v>
      </c>
      <c r="I453" s="30">
        <f>ROUND(G453*H453,P4)</f>
        <v>0</v>
      </c>
      <c r="L453" s="31">
        <v>0</v>
      </c>
      <c r="M453" s="24">
        <f>ROUND(G453*L453,P4)</f>
        <v>0</v>
      </c>
      <c r="N453" s="25" t="s">
        <v>13472</v>
      </c>
      <c r="O453" s="32">
        <f>M453*AA453</f>
        <v>0</v>
      </c>
      <c r="P453" s="1">
        <v>3</v>
      </c>
      <c r="AA453" s="1">
        <f>IF(P453=1,$O$3,IF(P453=2,$O$4,$O$5))</f>
        <v>0</v>
      </c>
    </row>
    <row r="454">
      <c r="A454" s="1" t="s">
        <v>437</v>
      </c>
      <c r="E454" s="27" t="s">
        <v>434</v>
      </c>
    </row>
    <row r="455">
      <c r="A455" s="1" t="s">
        <v>439</v>
      </c>
      <c r="E455" s="33" t="s">
        <v>14564</v>
      </c>
    </row>
    <row r="456" ht="63.75">
      <c r="A456" s="1" t="s">
        <v>441</v>
      </c>
      <c r="E456" s="27" t="s">
        <v>12957</v>
      </c>
    </row>
    <row r="457">
      <c r="A457" s="1" t="s">
        <v>432</v>
      </c>
      <c r="B457" s="1">
        <v>110</v>
      </c>
      <c r="C457" s="26" t="s">
        <v>14577</v>
      </c>
      <c r="D457" t="s">
        <v>434</v>
      </c>
      <c r="E457" s="27" t="s">
        <v>14578</v>
      </c>
      <c r="F457" s="28" t="s">
        <v>496</v>
      </c>
      <c r="G457" s="29">
        <v>10</v>
      </c>
      <c r="H457" s="28">
        <v>0</v>
      </c>
      <c r="I457" s="30">
        <f>ROUND(G457*H457,P4)</f>
        <v>0</v>
      </c>
      <c r="L457" s="31">
        <v>0</v>
      </c>
      <c r="M457" s="24">
        <f>ROUND(G457*L457,P4)</f>
        <v>0</v>
      </c>
      <c r="N457" s="25" t="s">
        <v>13472</v>
      </c>
      <c r="O457" s="32">
        <f>M457*AA457</f>
        <v>0</v>
      </c>
      <c r="P457" s="1">
        <v>3</v>
      </c>
      <c r="AA457" s="1">
        <f>IF(P457=1,$O$3,IF(P457=2,$O$4,$O$5))</f>
        <v>0</v>
      </c>
    </row>
    <row r="458">
      <c r="A458" s="1" t="s">
        <v>437</v>
      </c>
      <c r="E458" s="27" t="s">
        <v>434</v>
      </c>
    </row>
    <row r="459">
      <c r="A459" s="1" t="s">
        <v>439</v>
      </c>
      <c r="E459" s="33" t="s">
        <v>14564</v>
      </c>
    </row>
    <row r="460" ht="63.75">
      <c r="A460" s="1" t="s">
        <v>441</v>
      </c>
      <c r="E460" s="27" t="s">
        <v>12957</v>
      </c>
    </row>
    <row r="461">
      <c r="A461" s="1" t="s">
        <v>432</v>
      </c>
      <c r="B461" s="1">
        <v>111</v>
      </c>
      <c r="C461" s="26" t="s">
        <v>14478</v>
      </c>
      <c r="D461" t="s">
        <v>434</v>
      </c>
      <c r="E461" s="27" t="s">
        <v>14479</v>
      </c>
      <c r="F461" s="28" t="s">
        <v>467</v>
      </c>
      <c r="G461" s="29">
        <v>1100</v>
      </c>
      <c r="H461" s="28">
        <v>0</v>
      </c>
      <c r="I461" s="30">
        <f>ROUND(G461*H461,P4)</f>
        <v>0</v>
      </c>
      <c r="L461" s="31">
        <v>0</v>
      </c>
      <c r="M461" s="24">
        <f>ROUND(G461*L461,P4)</f>
        <v>0</v>
      </c>
      <c r="N461" s="25" t="s">
        <v>13472</v>
      </c>
      <c r="O461" s="32">
        <f>M461*AA461</f>
        <v>0</v>
      </c>
      <c r="P461" s="1">
        <v>3</v>
      </c>
      <c r="AA461" s="1">
        <f>IF(P461=1,$O$3,IF(P461=2,$O$4,$O$5))</f>
        <v>0</v>
      </c>
    </row>
    <row r="462">
      <c r="A462" s="1" t="s">
        <v>437</v>
      </c>
      <c r="E462" s="27" t="s">
        <v>434</v>
      </c>
    </row>
    <row r="463">
      <c r="A463" s="1" t="s">
        <v>439</v>
      </c>
      <c r="E463" s="33" t="s">
        <v>14564</v>
      </c>
    </row>
    <row r="464" ht="63.75">
      <c r="A464" s="1" t="s">
        <v>441</v>
      </c>
      <c r="E464" s="27" t="s">
        <v>14480</v>
      </c>
    </row>
    <row r="465">
      <c r="A465" s="1" t="s">
        <v>432</v>
      </c>
      <c r="B465" s="1">
        <v>112</v>
      </c>
      <c r="C465" s="26" t="s">
        <v>14579</v>
      </c>
      <c r="D465" t="s">
        <v>434</v>
      </c>
      <c r="E465" s="27" t="s">
        <v>14580</v>
      </c>
      <c r="F465" s="28" t="s">
        <v>496</v>
      </c>
      <c r="G465" s="29">
        <v>30</v>
      </c>
      <c r="H465" s="28">
        <v>0</v>
      </c>
      <c r="I465" s="30">
        <f>ROUND(G465*H465,P4)</f>
        <v>0</v>
      </c>
      <c r="L465" s="31">
        <v>0</v>
      </c>
      <c r="M465" s="24">
        <f>ROUND(G465*L465,P4)</f>
        <v>0</v>
      </c>
      <c r="N465" s="25" t="s">
        <v>13472</v>
      </c>
      <c r="O465" s="32">
        <f>M465*AA465</f>
        <v>0</v>
      </c>
      <c r="P465" s="1">
        <v>3</v>
      </c>
      <c r="AA465" s="1">
        <f>IF(P465=1,$O$3,IF(P465=2,$O$4,$O$5))</f>
        <v>0</v>
      </c>
    </row>
    <row r="466">
      <c r="A466" s="1" t="s">
        <v>437</v>
      </c>
      <c r="E466" s="27" t="s">
        <v>434</v>
      </c>
    </row>
    <row r="467">
      <c r="A467" s="1" t="s">
        <v>439</v>
      </c>
      <c r="E467" s="33" t="s">
        <v>14564</v>
      </c>
    </row>
    <row r="468" ht="63.75">
      <c r="A468" s="1" t="s">
        <v>441</v>
      </c>
      <c r="E468" s="27" t="s">
        <v>12957</v>
      </c>
    </row>
    <row r="469">
      <c r="A469" s="1" t="s">
        <v>429</v>
      </c>
      <c r="C469" s="22" t="s">
        <v>532</v>
      </c>
      <c r="E469" s="23" t="s">
        <v>13551</v>
      </c>
      <c r="L469" s="24">
        <f>SUMIFS(L470:L481,A470:A481,"P")</f>
        <v>0</v>
      </c>
      <c r="M469" s="24">
        <f>SUMIFS(M470:M481,A470:A481,"P")</f>
        <v>0</v>
      </c>
      <c r="N469" s="25"/>
    </row>
    <row r="470">
      <c r="A470" s="1" t="s">
        <v>432</v>
      </c>
      <c r="B470" s="1">
        <v>113</v>
      </c>
      <c r="C470" s="26" t="s">
        <v>14162</v>
      </c>
      <c r="D470" t="s">
        <v>434</v>
      </c>
      <c r="E470" s="27" t="s">
        <v>14163</v>
      </c>
      <c r="F470" s="28" t="s">
        <v>436</v>
      </c>
      <c r="G470" s="29">
        <v>385</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14545</v>
      </c>
    </row>
    <row r="473" ht="153">
      <c r="A473" s="1" t="s">
        <v>441</v>
      </c>
      <c r="E473" s="27" t="s">
        <v>14164</v>
      </c>
    </row>
    <row r="474">
      <c r="A474" s="1" t="s">
        <v>432</v>
      </c>
      <c r="B474" s="1">
        <v>114</v>
      </c>
      <c r="C474" s="26" t="s">
        <v>14310</v>
      </c>
      <c r="D474" t="s">
        <v>434</v>
      </c>
      <c r="E474" s="27" t="s">
        <v>14311</v>
      </c>
      <c r="F474" s="28" t="s">
        <v>444</v>
      </c>
      <c r="G474" s="29">
        <v>9</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14147</v>
      </c>
    </row>
    <row r="477" ht="114.75">
      <c r="A477" s="1" t="s">
        <v>441</v>
      </c>
      <c r="E477" s="27" t="s">
        <v>14255</v>
      </c>
    </row>
    <row r="478">
      <c r="A478" s="1" t="s">
        <v>432</v>
      </c>
      <c r="B478" s="1">
        <v>115</v>
      </c>
      <c r="C478" s="26" t="s">
        <v>14252</v>
      </c>
      <c r="D478" t="s">
        <v>434</v>
      </c>
      <c r="E478" s="27" t="s">
        <v>14253</v>
      </c>
      <c r="F478" s="28" t="s">
        <v>444</v>
      </c>
      <c r="G478" s="29">
        <v>280</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14147</v>
      </c>
    </row>
    <row r="481" ht="114.75">
      <c r="A481" s="1" t="s">
        <v>441</v>
      </c>
      <c r="E481" s="27" t="s">
        <v>14255</v>
      </c>
    </row>
    <row r="482">
      <c r="A482" s="1" t="s">
        <v>429</v>
      </c>
      <c r="C482" s="22" t="s">
        <v>559</v>
      </c>
      <c r="E482" s="23" t="s">
        <v>893</v>
      </c>
      <c r="L482" s="24">
        <f>SUMIFS(L483:L510,A483:A510,"P")</f>
        <v>0</v>
      </c>
      <c r="M482" s="24">
        <f>SUMIFS(M483:M510,A483:A510,"P")</f>
        <v>0</v>
      </c>
      <c r="N482" s="25"/>
    </row>
    <row r="483" ht="25.5">
      <c r="A483" s="1" t="s">
        <v>432</v>
      </c>
      <c r="B483" s="1">
        <v>116</v>
      </c>
      <c r="C483" s="26" t="s">
        <v>561</v>
      </c>
      <c r="D483" t="s">
        <v>562</v>
      </c>
      <c r="E483" s="27" t="s">
        <v>563</v>
      </c>
      <c r="F483" s="28" t="s">
        <v>476</v>
      </c>
      <c r="G483" s="29">
        <v>1200</v>
      </c>
      <c r="H483" s="28">
        <v>0</v>
      </c>
      <c r="I483" s="30">
        <f>ROUND(G483*H483,P4)</f>
        <v>0</v>
      </c>
      <c r="L483" s="31">
        <v>0</v>
      </c>
      <c r="M483" s="24">
        <f>ROUND(G483*L483,P4)</f>
        <v>0</v>
      </c>
      <c r="N483" s="25" t="s">
        <v>13472</v>
      </c>
      <c r="O483" s="32">
        <f>M483*AA483</f>
        <v>0</v>
      </c>
      <c r="P483" s="1">
        <v>3</v>
      </c>
      <c r="AA483" s="1">
        <f>IF(P483=1,$O$3,IF(P483=2,$O$4,$O$5))</f>
        <v>0</v>
      </c>
    </row>
    <row r="484" ht="38.25">
      <c r="A484" s="1" t="s">
        <v>437</v>
      </c>
      <c r="E484" s="27" t="s">
        <v>564</v>
      </c>
    </row>
    <row r="485">
      <c r="A485" s="1" t="s">
        <v>439</v>
      </c>
      <c r="E485" s="33" t="s">
        <v>14545</v>
      </c>
    </row>
    <row r="486" ht="153">
      <c r="A486" s="1" t="s">
        <v>441</v>
      </c>
      <c r="E486" s="27" t="s">
        <v>566</v>
      </c>
    </row>
    <row r="487" ht="38.25">
      <c r="A487" s="1" t="s">
        <v>432</v>
      </c>
      <c r="B487" s="1">
        <v>117</v>
      </c>
      <c r="C487" s="26" t="s">
        <v>901</v>
      </c>
      <c r="D487" t="s">
        <v>562</v>
      </c>
      <c r="E487" s="27" t="s">
        <v>1060</v>
      </c>
      <c r="F487" s="28" t="s">
        <v>476</v>
      </c>
      <c r="G487" s="29">
        <v>723</v>
      </c>
      <c r="H487" s="28">
        <v>0</v>
      </c>
      <c r="I487" s="30">
        <f>ROUND(G487*H487,P4)</f>
        <v>0</v>
      </c>
      <c r="L487" s="31">
        <v>0</v>
      </c>
      <c r="M487" s="24">
        <f>ROUND(G487*L487,P4)</f>
        <v>0</v>
      </c>
      <c r="N487" s="25" t="s">
        <v>13472</v>
      </c>
      <c r="O487" s="32">
        <f>M487*AA487</f>
        <v>0</v>
      </c>
      <c r="P487" s="1">
        <v>3</v>
      </c>
      <c r="AA487" s="1">
        <f>IF(P487=1,$O$3,IF(P487=2,$O$4,$O$5))</f>
        <v>0</v>
      </c>
    </row>
    <row r="488" ht="38.25">
      <c r="A488" s="1" t="s">
        <v>437</v>
      </c>
      <c r="E488" s="27" t="s">
        <v>564</v>
      </c>
    </row>
    <row r="489">
      <c r="A489" s="1" t="s">
        <v>439</v>
      </c>
      <c r="E489" s="33" t="s">
        <v>14545</v>
      </c>
    </row>
    <row r="490" ht="153">
      <c r="A490" s="1" t="s">
        <v>441</v>
      </c>
      <c r="E490" s="27" t="s">
        <v>566</v>
      </c>
    </row>
    <row r="491" ht="25.5">
      <c r="A491" s="1" t="s">
        <v>432</v>
      </c>
      <c r="B491" s="1">
        <v>118</v>
      </c>
      <c r="C491" s="26" t="s">
        <v>7447</v>
      </c>
      <c r="D491" t="s">
        <v>562</v>
      </c>
      <c r="E491" s="27" t="s">
        <v>7448</v>
      </c>
      <c r="F491" s="28" t="s">
        <v>476</v>
      </c>
      <c r="G491" s="29">
        <v>0.5</v>
      </c>
      <c r="H491" s="28">
        <v>0</v>
      </c>
      <c r="I491" s="30">
        <f>ROUND(G491*H491,P4)</f>
        <v>0</v>
      </c>
      <c r="L491" s="31">
        <v>0</v>
      </c>
      <c r="M491" s="24">
        <f>ROUND(G491*L491,P4)</f>
        <v>0</v>
      </c>
      <c r="N491" s="25" t="s">
        <v>13472</v>
      </c>
      <c r="O491" s="32">
        <f>M491*AA491</f>
        <v>0</v>
      </c>
      <c r="P491" s="1">
        <v>3</v>
      </c>
      <c r="AA491" s="1">
        <f>IF(P491=1,$O$3,IF(P491=2,$O$4,$O$5))</f>
        <v>0</v>
      </c>
    </row>
    <row r="492" ht="25.5">
      <c r="A492" s="1" t="s">
        <v>437</v>
      </c>
      <c r="E492" s="27" t="s">
        <v>7449</v>
      </c>
    </row>
    <row r="493">
      <c r="A493" s="1" t="s">
        <v>439</v>
      </c>
      <c r="E493" s="33" t="s">
        <v>14545</v>
      </c>
    </row>
    <row r="494" ht="153">
      <c r="A494" s="1" t="s">
        <v>441</v>
      </c>
      <c r="E494" s="27" t="s">
        <v>1108</v>
      </c>
    </row>
    <row r="495" ht="38.25">
      <c r="A495" s="1" t="s">
        <v>432</v>
      </c>
      <c r="B495" s="1">
        <v>119</v>
      </c>
      <c r="C495" s="26" t="s">
        <v>14460</v>
      </c>
      <c r="D495" t="s">
        <v>562</v>
      </c>
      <c r="E495" s="27" t="s">
        <v>14461</v>
      </c>
      <c r="F495" s="28" t="s">
        <v>476</v>
      </c>
      <c r="G495" s="29">
        <v>3</v>
      </c>
      <c r="H495" s="28">
        <v>0</v>
      </c>
      <c r="I495" s="30">
        <f>ROUND(G495*H495,P4)</f>
        <v>0</v>
      </c>
      <c r="L495" s="31">
        <v>0</v>
      </c>
      <c r="M495" s="24">
        <f>ROUND(G495*L495,P4)</f>
        <v>0</v>
      </c>
      <c r="N495" s="25" t="s">
        <v>13472</v>
      </c>
      <c r="O495" s="32">
        <f>M495*AA495</f>
        <v>0</v>
      </c>
      <c r="P495" s="1">
        <v>3</v>
      </c>
      <c r="AA495" s="1">
        <f>IF(P495=1,$O$3,IF(P495=2,$O$4,$O$5))</f>
        <v>0</v>
      </c>
    </row>
    <row r="496" ht="38.25">
      <c r="A496" s="1" t="s">
        <v>437</v>
      </c>
      <c r="E496" s="27" t="s">
        <v>898</v>
      </c>
    </row>
    <row r="497">
      <c r="A497" s="1" t="s">
        <v>439</v>
      </c>
      <c r="E497" s="33" t="s">
        <v>14545</v>
      </c>
    </row>
    <row r="498" ht="153">
      <c r="A498" s="1" t="s">
        <v>441</v>
      </c>
      <c r="E498" s="27" t="s">
        <v>1108</v>
      </c>
    </row>
    <row r="499" ht="38.25">
      <c r="A499" s="1" t="s">
        <v>432</v>
      </c>
      <c r="B499" s="1">
        <v>120</v>
      </c>
      <c r="C499" s="26" t="s">
        <v>5267</v>
      </c>
      <c r="D499" t="s">
        <v>562</v>
      </c>
      <c r="E499" s="27" t="s">
        <v>5268</v>
      </c>
      <c r="F499" s="28" t="s">
        <v>476</v>
      </c>
      <c r="G499" s="29">
        <v>1</v>
      </c>
      <c r="H499" s="28">
        <v>0</v>
      </c>
      <c r="I499" s="30">
        <f>ROUND(G499*H499,P4)</f>
        <v>0</v>
      </c>
      <c r="L499" s="31">
        <v>0</v>
      </c>
      <c r="M499" s="24">
        <f>ROUND(G499*L499,P4)</f>
        <v>0</v>
      </c>
      <c r="N499" s="25" t="s">
        <v>13472</v>
      </c>
      <c r="O499" s="32">
        <f>M499*AA499</f>
        <v>0</v>
      </c>
      <c r="P499" s="1">
        <v>3</v>
      </c>
      <c r="AA499" s="1">
        <f>IF(P499=1,$O$3,IF(P499=2,$O$4,$O$5))</f>
        <v>0</v>
      </c>
    </row>
    <row r="500" ht="38.25">
      <c r="A500" s="1" t="s">
        <v>437</v>
      </c>
      <c r="E500" s="27" t="s">
        <v>5269</v>
      </c>
    </row>
    <row r="501">
      <c r="A501" s="1" t="s">
        <v>439</v>
      </c>
      <c r="E501" s="33" t="s">
        <v>14147</v>
      </c>
    </row>
    <row r="502" ht="153">
      <c r="A502" s="1" t="s">
        <v>441</v>
      </c>
      <c r="E502" s="27" t="s">
        <v>1108</v>
      </c>
    </row>
    <row r="503" ht="25.5">
      <c r="A503" s="1" t="s">
        <v>432</v>
      </c>
      <c r="B503" s="1">
        <v>121</v>
      </c>
      <c r="C503" s="26" t="s">
        <v>9972</v>
      </c>
      <c r="D503" t="s">
        <v>562</v>
      </c>
      <c r="E503" s="27" t="s">
        <v>9973</v>
      </c>
      <c r="F503" s="28" t="s">
        <v>476</v>
      </c>
      <c r="G503" s="29">
        <v>65</v>
      </c>
      <c r="H503" s="28">
        <v>0</v>
      </c>
      <c r="I503" s="30">
        <f>ROUND(G503*H503,P4)</f>
        <v>0</v>
      </c>
      <c r="L503" s="31">
        <v>0</v>
      </c>
      <c r="M503" s="24">
        <f>ROUND(G503*L503,P4)</f>
        <v>0</v>
      </c>
      <c r="N503" s="25" t="s">
        <v>13472</v>
      </c>
      <c r="O503" s="32">
        <f>M503*AA503</f>
        <v>0</v>
      </c>
      <c r="P503" s="1">
        <v>3</v>
      </c>
      <c r="AA503" s="1">
        <f>IF(P503=1,$O$3,IF(P503=2,$O$4,$O$5))</f>
        <v>0</v>
      </c>
    </row>
    <row r="504" ht="38.25">
      <c r="A504" s="1" t="s">
        <v>437</v>
      </c>
      <c r="E504" s="27" t="s">
        <v>4949</v>
      </c>
    </row>
    <row r="505">
      <c r="A505" s="1" t="s">
        <v>439</v>
      </c>
      <c r="E505" s="33" t="s">
        <v>14545</v>
      </c>
    </row>
    <row r="506" ht="153">
      <c r="A506" s="1" t="s">
        <v>441</v>
      </c>
      <c r="E506" s="27" t="s">
        <v>566</v>
      </c>
    </row>
    <row r="507" ht="25.5">
      <c r="A507" s="1" t="s">
        <v>432</v>
      </c>
      <c r="B507" s="1">
        <v>122</v>
      </c>
      <c r="C507" s="26" t="s">
        <v>5270</v>
      </c>
      <c r="D507" t="s">
        <v>562</v>
      </c>
      <c r="E507" s="27" t="s">
        <v>5271</v>
      </c>
      <c r="F507" s="28" t="s">
        <v>476</v>
      </c>
      <c r="G507" s="29">
        <v>6</v>
      </c>
      <c r="H507" s="28">
        <v>0</v>
      </c>
      <c r="I507" s="30">
        <f>ROUND(G507*H507,P4)</f>
        <v>0</v>
      </c>
      <c r="L507" s="31">
        <v>0</v>
      </c>
      <c r="M507" s="24">
        <f>ROUND(G507*L507,P4)</f>
        <v>0</v>
      </c>
      <c r="N507" s="25" t="s">
        <v>13472</v>
      </c>
      <c r="O507" s="32">
        <f>M507*AA507</f>
        <v>0</v>
      </c>
      <c r="P507" s="1">
        <v>3</v>
      </c>
      <c r="AA507" s="1">
        <f>IF(P507=1,$O$3,IF(P507=2,$O$4,$O$5))</f>
        <v>0</v>
      </c>
    </row>
    <row r="508" ht="38.25">
      <c r="A508" s="1" t="s">
        <v>437</v>
      </c>
      <c r="E508" s="27" t="s">
        <v>4949</v>
      </c>
    </row>
    <row r="509">
      <c r="A509" s="1" t="s">
        <v>439</v>
      </c>
      <c r="E509" s="33" t="s">
        <v>14545</v>
      </c>
    </row>
    <row r="510" ht="153">
      <c r="A510" s="1" t="s">
        <v>441</v>
      </c>
      <c r="E510" s="27" t="s">
        <v>566</v>
      </c>
    </row>
  </sheetData>
  <sheetProtection sheet="1" objects="1" scenarios="1" spinCount="100000" saltValue="s0dSyhT+56AKbzOyN87/L0GqI+fhJu+fyCOdoiNNUGzy3fV43yHuU9hrKwZW1uASqfvvKGqXqaIZzQrVio0cPw==" hashValue="AC519HUZLyDgMsU+VGg1N7/kIICk2UcFGcZ4hfsm/iqf4GaRIKez6nhxRUc6OBH/7URGe9YeTQVkJvuSRAxM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14581</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631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14582</v>
      </c>
    </row>
    <row r="13">
      <c r="A13" s="1" t="s">
        <v>441</v>
      </c>
      <c r="E13" s="27" t="s">
        <v>13445</v>
      </c>
    </row>
    <row r="14">
      <c r="A14" s="1" t="s">
        <v>432</v>
      </c>
      <c r="B14" s="1">
        <v>2</v>
      </c>
      <c r="C14" s="26" t="s">
        <v>1175</v>
      </c>
      <c r="D14" t="s">
        <v>434</v>
      </c>
      <c r="E14" s="27" t="s">
        <v>1176</v>
      </c>
      <c r="F14" s="28" t="s">
        <v>444</v>
      </c>
      <c r="G14" s="29">
        <v>199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14582</v>
      </c>
    </row>
    <row r="17" ht="318.75">
      <c r="A17" s="1" t="s">
        <v>441</v>
      </c>
      <c r="E17" s="27" t="s">
        <v>1178</v>
      </c>
    </row>
    <row r="18">
      <c r="A18" s="1" t="s">
        <v>432</v>
      </c>
      <c r="B18" s="1">
        <v>3</v>
      </c>
      <c r="C18" s="26" t="s">
        <v>931</v>
      </c>
      <c r="D18" t="s">
        <v>434</v>
      </c>
      <c r="E18" s="27" t="s">
        <v>932</v>
      </c>
      <c r="F18" s="28" t="s">
        <v>444</v>
      </c>
      <c r="G18" s="29">
        <v>174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14582</v>
      </c>
    </row>
    <row r="21" ht="153">
      <c r="A21" s="1" t="s">
        <v>441</v>
      </c>
      <c r="E21" s="27" t="s">
        <v>13446</v>
      </c>
    </row>
    <row r="22">
      <c r="A22" s="1" t="s">
        <v>432</v>
      </c>
      <c r="B22" s="1">
        <v>4</v>
      </c>
      <c r="C22" s="26" t="s">
        <v>13447</v>
      </c>
      <c r="D22" t="s">
        <v>434</v>
      </c>
      <c r="E22" s="27" t="s">
        <v>13448</v>
      </c>
      <c r="F22" s="28" t="s">
        <v>436</v>
      </c>
      <c r="G22" s="29">
        <v>631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14582</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14582</v>
      </c>
    </row>
    <row r="30" ht="38.25">
      <c r="A30" s="1" t="s">
        <v>441</v>
      </c>
      <c r="E30" s="27" t="s">
        <v>839</v>
      </c>
    </row>
    <row r="31">
      <c r="A31" s="1" t="s">
        <v>429</v>
      </c>
      <c r="C31" s="22" t="s">
        <v>852</v>
      </c>
      <c r="E31" s="23" t="s">
        <v>1138</v>
      </c>
      <c r="L31" s="24">
        <f>SUMIFS(L32:L39,A32:A39,"P")</f>
        <v>0</v>
      </c>
      <c r="M31" s="24">
        <f>SUMIFS(M32:M39,A32:A39,"P")</f>
        <v>0</v>
      </c>
      <c r="N31" s="25"/>
    </row>
    <row r="32">
      <c r="A32" s="1" t="s">
        <v>432</v>
      </c>
      <c r="B32" s="1">
        <v>6</v>
      </c>
      <c r="C32" s="26" t="s">
        <v>14583</v>
      </c>
      <c r="D32" t="s">
        <v>434</v>
      </c>
      <c r="E32" s="27" t="s">
        <v>14584</v>
      </c>
      <c r="F32" s="28" t="s">
        <v>436</v>
      </c>
      <c r="G32" s="29">
        <v>290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14582</v>
      </c>
    </row>
    <row r="35" ht="76.5">
      <c r="A35" s="1" t="s">
        <v>441</v>
      </c>
      <c r="E35" s="27" t="s">
        <v>14372</v>
      </c>
    </row>
    <row r="36">
      <c r="A36" s="1" t="s">
        <v>432</v>
      </c>
      <c r="B36" s="1">
        <v>7</v>
      </c>
      <c r="C36" s="26" t="s">
        <v>14585</v>
      </c>
      <c r="D36" t="s">
        <v>434</v>
      </c>
      <c r="E36" s="27" t="s">
        <v>14586</v>
      </c>
      <c r="F36" s="28" t="s">
        <v>467</v>
      </c>
      <c r="G36" s="29">
        <v>290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14582</v>
      </c>
    </row>
    <row r="39" ht="25.5">
      <c r="A39" s="1" t="s">
        <v>441</v>
      </c>
      <c r="E39" s="27" t="s">
        <v>14587</v>
      </c>
    </row>
    <row r="40">
      <c r="A40" s="1" t="s">
        <v>429</v>
      </c>
      <c r="C40" s="22" t="s">
        <v>4099</v>
      </c>
      <c r="E40" s="23" t="s">
        <v>13450</v>
      </c>
      <c r="L40" s="24">
        <f>SUMIFS(L41:L104,A41:A104,"P")</f>
        <v>0</v>
      </c>
      <c r="M40" s="24">
        <f>SUMIFS(M41:M104,A41:A104,"P")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14137</v>
      </c>
    </row>
    <row r="44" ht="25.5">
      <c r="A44" s="1" t="s">
        <v>441</v>
      </c>
      <c r="E44" s="27" t="s">
        <v>13452</v>
      </c>
    </row>
    <row r="45">
      <c r="A45" s="1" t="s">
        <v>432</v>
      </c>
      <c r="B45" s="1">
        <v>9</v>
      </c>
      <c r="C45" s="26" t="s">
        <v>13453</v>
      </c>
      <c r="D45" t="s">
        <v>434</v>
      </c>
      <c r="E45" s="27" t="s">
        <v>13454</v>
      </c>
      <c r="F45" s="28" t="s">
        <v>496</v>
      </c>
      <c r="G45" s="29">
        <v>33</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14582</v>
      </c>
    </row>
    <row r="48" ht="51">
      <c r="A48" s="1" t="s">
        <v>441</v>
      </c>
      <c r="E48" s="27" t="s">
        <v>13455</v>
      </c>
    </row>
    <row r="49">
      <c r="A49" s="1" t="s">
        <v>432</v>
      </c>
      <c r="B49" s="1">
        <v>10</v>
      </c>
      <c r="C49" s="26" t="s">
        <v>13456</v>
      </c>
      <c r="D49" t="s">
        <v>434</v>
      </c>
      <c r="E49" s="27" t="s">
        <v>13457</v>
      </c>
      <c r="F49" s="28" t="s">
        <v>467</v>
      </c>
      <c r="G49" s="29">
        <v>207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14582</v>
      </c>
    </row>
    <row r="52" ht="38.25">
      <c r="A52" s="1" t="s">
        <v>441</v>
      </c>
      <c r="E52" s="27" t="s">
        <v>13458</v>
      </c>
    </row>
    <row r="53">
      <c r="A53" s="1" t="s">
        <v>432</v>
      </c>
      <c r="B53" s="1">
        <v>11</v>
      </c>
      <c r="C53" s="26" t="s">
        <v>2071</v>
      </c>
      <c r="D53" t="s">
        <v>434</v>
      </c>
      <c r="E53" s="27" t="s">
        <v>2072</v>
      </c>
      <c r="F53" s="28" t="s">
        <v>467</v>
      </c>
      <c r="G53" s="29">
        <v>424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14582</v>
      </c>
    </row>
    <row r="56" ht="38.25">
      <c r="A56" s="1" t="s">
        <v>441</v>
      </c>
      <c r="E56" s="27" t="s">
        <v>13458</v>
      </c>
    </row>
    <row r="57">
      <c r="A57" s="1" t="s">
        <v>432</v>
      </c>
      <c r="B57" s="1">
        <v>12</v>
      </c>
      <c r="C57" s="26" t="s">
        <v>12876</v>
      </c>
      <c r="D57" t="s">
        <v>434</v>
      </c>
      <c r="E57" s="27" t="s">
        <v>12877</v>
      </c>
      <c r="F57" s="28" t="s">
        <v>467</v>
      </c>
      <c r="G57" s="29">
        <v>40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14582</v>
      </c>
    </row>
    <row r="60" ht="51">
      <c r="A60" s="1" t="s">
        <v>441</v>
      </c>
      <c r="E60" s="27" t="s">
        <v>13945</v>
      </c>
    </row>
    <row r="61" ht="25.5">
      <c r="A61" s="1" t="s">
        <v>432</v>
      </c>
      <c r="B61" s="1">
        <v>13</v>
      </c>
      <c r="C61" s="26" t="s">
        <v>7363</v>
      </c>
      <c r="D61" t="s">
        <v>434</v>
      </c>
      <c r="E61" s="27" t="s">
        <v>7364</v>
      </c>
      <c r="F61" s="28" t="s">
        <v>467</v>
      </c>
      <c r="G61" s="29">
        <v>15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14582</v>
      </c>
    </row>
    <row r="64" ht="25.5">
      <c r="A64" s="1" t="s">
        <v>441</v>
      </c>
      <c r="E64" s="27" t="s">
        <v>13464</v>
      </c>
    </row>
    <row r="65">
      <c r="A65" s="1" t="s">
        <v>432</v>
      </c>
      <c r="B65" s="1">
        <v>14</v>
      </c>
      <c r="C65" s="26" t="s">
        <v>5859</v>
      </c>
      <c r="D65" t="s">
        <v>434</v>
      </c>
      <c r="E65" s="27" t="s">
        <v>4890</v>
      </c>
      <c r="F65" s="28" t="s">
        <v>467</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14582</v>
      </c>
    </row>
    <row r="68" ht="25.5">
      <c r="A68" s="1" t="s">
        <v>441</v>
      </c>
      <c r="E68" s="27" t="s">
        <v>13464</v>
      </c>
    </row>
    <row r="69">
      <c r="A69" s="1" t="s">
        <v>432</v>
      </c>
      <c r="B69" s="1">
        <v>15</v>
      </c>
      <c r="C69" s="26" t="s">
        <v>13670</v>
      </c>
      <c r="D69" t="s">
        <v>434</v>
      </c>
      <c r="E69" s="27" t="s">
        <v>13671</v>
      </c>
      <c r="F69" s="28" t="s">
        <v>436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38.25">
      <c r="A72" s="1" t="s">
        <v>441</v>
      </c>
      <c r="E72" s="27" t="s">
        <v>13672</v>
      </c>
    </row>
    <row r="73" ht="25.5">
      <c r="A73" s="1" t="s">
        <v>432</v>
      </c>
      <c r="B73" s="1">
        <v>16</v>
      </c>
      <c r="C73" s="26" t="s">
        <v>7369</v>
      </c>
      <c r="D73" t="s">
        <v>434</v>
      </c>
      <c r="E73" s="27" t="s">
        <v>7370</v>
      </c>
      <c r="F73" s="28" t="s">
        <v>496</v>
      </c>
      <c r="G73" s="29">
        <v>3</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3</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60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14582</v>
      </c>
    </row>
    <row r="88" ht="51">
      <c r="A88" s="1" t="s">
        <v>441</v>
      </c>
      <c r="E88" s="27" t="s">
        <v>13467</v>
      </c>
    </row>
    <row r="89">
      <c r="A89" s="1" t="s">
        <v>432</v>
      </c>
      <c r="B89" s="1">
        <v>20</v>
      </c>
      <c r="C89" s="26" t="s">
        <v>2077</v>
      </c>
      <c r="D89" t="s">
        <v>434</v>
      </c>
      <c r="E89" s="27" t="s">
        <v>2078</v>
      </c>
      <c r="F89" s="28" t="s">
        <v>496</v>
      </c>
      <c r="G89" s="29">
        <v>20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14582</v>
      </c>
    </row>
    <row r="92" ht="51">
      <c r="A92" s="1" t="s">
        <v>441</v>
      </c>
      <c r="E92" s="27" t="s">
        <v>13467</v>
      </c>
    </row>
    <row r="93">
      <c r="A93" s="1" t="s">
        <v>432</v>
      </c>
      <c r="B93" s="1">
        <v>21</v>
      </c>
      <c r="C93" s="26" t="s">
        <v>14144</v>
      </c>
      <c r="D93" t="s">
        <v>434</v>
      </c>
      <c r="E93" s="27" t="s">
        <v>14145</v>
      </c>
      <c r="F93" s="28" t="s">
        <v>467</v>
      </c>
      <c r="G93" s="29">
        <v>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14582</v>
      </c>
    </row>
    <row r="96" ht="51">
      <c r="A96" s="1" t="s">
        <v>441</v>
      </c>
      <c r="E96" s="27" t="s">
        <v>14146</v>
      </c>
    </row>
    <row r="97">
      <c r="A97" s="1" t="s">
        <v>432</v>
      </c>
      <c r="B97" s="1">
        <v>22</v>
      </c>
      <c r="C97" s="26" t="s">
        <v>13719</v>
      </c>
      <c r="D97" t="s">
        <v>434</v>
      </c>
      <c r="E97" s="27" t="s">
        <v>13720</v>
      </c>
      <c r="F97" s="28" t="s">
        <v>467</v>
      </c>
      <c r="G97" s="29">
        <v>100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14147</v>
      </c>
    </row>
    <row r="100" ht="25.5">
      <c r="A100" s="1" t="s">
        <v>441</v>
      </c>
      <c r="E100" s="27" t="s">
        <v>13464</v>
      </c>
    </row>
    <row r="101">
      <c r="A101" s="1" t="s">
        <v>432</v>
      </c>
      <c r="B101" s="1">
        <v>23</v>
      </c>
      <c r="C101" s="26" t="s">
        <v>13722</v>
      </c>
      <c r="D101" t="s">
        <v>434</v>
      </c>
      <c r="E101" s="27" t="s">
        <v>13723</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14148</v>
      </c>
    </row>
    <row r="105">
      <c r="A105" s="1" t="s">
        <v>429</v>
      </c>
      <c r="C105" s="22" t="s">
        <v>2556</v>
      </c>
      <c r="E105" s="23" t="s">
        <v>4114</v>
      </c>
      <c r="L105" s="24">
        <f>SUMIFS(L106:L109,A106:A109,"P")</f>
        <v>0</v>
      </c>
      <c r="M105" s="24">
        <f>SUMIFS(M106:M109,A106:A109,"P")</f>
        <v>0</v>
      </c>
      <c r="N105" s="25"/>
    </row>
    <row r="106">
      <c r="A106" s="1" t="s">
        <v>432</v>
      </c>
      <c r="B106" s="1">
        <v>24</v>
      </c>
      <c r="C106" s="26" t="s">
        <v>2081</v>
      </c>
      <c r="D106" t="s">
        <v>434</v>
      </c>
      <c r="E106" s="27" t="s">
        <v>2082</v>
      </c>
      <c r="F106" s="28" t="s">
        <v>467</v>
      </c>
      <c r="G106" s="29">
        <v>300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14590</v>
      </c>
    </row>
    <row r="109" ht="51">
      <c r="A109" s="1" t="s">
        <v>441</v>
      </c>
      <c r="E109" s="27" t="s">
        <v>13580</v>
      </c>
    </row>
    <row r="110">
      <c r="A110" s="1" t="s">
        <v>429</v>
      </c>
      <c r="C110" s="22" t="s">
        <v>4140</v>
      </c>
      <c r="E110" s="23" t="s">
        <v>4141</v>
      </c>
      <c r="L110" s="24">
        <f>SUMIFS(L111:L150,A111:A150,"P")</f>
        <v>0</v>
      </c>
      <c r="M110" s="24">
        <f>SUMIFS(M111:M150,A111:A150,"P")</f>
        <v>0</v>
      </c>
      <c r="N110" s="25"/>
    </row>
    <row r="111">
      <c r="A111" s="1" t="s">
        <v>432</v>
      </c>
      <c r="B111" s="1">
        <v>25</v>
      </c>
      <c r="C111" s="26" t="s">
        <v>2991</v>
      </c>
      <c r="D111" t="s">
        <v>434</v>
      </c>
      <c r="E111" s="27" t="s">
        <v>2992</v>
      </c>
      <c r="F111" s="28" t="s">
        <v>467</v>
      </c>
      <c r="G111" s="29">
        <v>158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14149</v>
      </c>
    </row>
    <row r="114" ht="38.25">
      <c r="A114" s="1" t="s">
        <v>441</v>
      </c>
      <c r="E114" s="27" t="s">
        <v>13481</v>
      </c>
    </row>
    <row r="115">
      <c r="A115" s="1" t="s">
        <v>432</v>
      </c>
      <c r="B115" s="1">
        <v>26</v>
      </c>
      <c r="C115" s="26" t="s">
        <v>2994</v>
      </c>
      <c r="D115" t="s">
        <v>434</v>
      </c>
      <c r="E115" s="27" t="s">
        <v>2995</v>
      </c>
      <c r="F115" s="28" t="s">
        <v>467</v>
      </c>
      <c r="G115" s="29">
        <v>20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14149</v>
      </c>
    </row>
    <row r="118" ht="38.25">
      <c r="A118" s="1" t="s">
        <v>441</v>
      </c>
      <c r="E118" s="27" t="s">
        <v>13481</v>
      </c>
    </row>
    <row r="119">
      <c r="A119" s="1" t="s">
        <v>432</v>
      </c>
      <c r="B119" s="1">
        <v>27</v>
      </c>
      <c r="C119" s="26" t="s">
        <v>2997</v>
      </c>
      <c r="D119" t="s">
        <v>434</v>
      </c>
      <c r="E119" s="27" t="s">
        <v>2998</v>
      </c>
      <c r="F119" s="28" t="s">
        <v>467</v>
      </c>
      <c r="G119" s="29">
        <v>660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14149</v>
      </c>
    </row>
    <row r="122" ht="38.25">
      <c r="A122" s="1" t="s">
        <v>441</v>
      </c>
      <c r="E122" s="27" t="s">
        <v>13481</v>
      </c>
    </row>
    <row r="123">
      <c r="A123" s="1" t="s">
        <v>432</v>
      </c>
      <c r="B123" s="1">
        <v>28</v>
      </c>
      <c r="C123" s="26" t="s">
        <v>14196</v>
      </c>
      <c r="D123" t="s">
        <v>434</v>
      </c>
      <c r="E123" s="27" t="s">
        <v>14197</v>
      </c>
      <c r="F123" s="28" t="s">
        <v>467</v>
      </c>
      <c r="G123" s="29">
        <v>50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14149</v>
      </c>
    </row>
    <row r="126" ht="38.25">
      <c r="A126" s="1" t="s">
        <v>441</v>
      </c>
      <c r="E126" s="27" t="s">
        <v>13484</v>
      </c>
    </row>
    <row r="127" ht="25.5">
      <c r="A127" s="1" t="s">
        <v>432</v>
      </c>
      <c r="B127" s="1">
        <v>29</v>
      </c>
      <c r="C127" s="26" t="s">
        <v>13485</v>
      </c>
      <c r="D127" t="s">
        <v>434</v>
      </c>
      <c r="E127" s="27" t="s">
        <v>13486</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51">
      <c r="A130" s="1" t="s">
        <v>441</v>
      </c>
      <c r="E130" s="27" t="s">
        <v>13487</v>
      </c>
    </row>
    <row r="131" ht="25.5">
      <c r="A131" s="1" t="s">
        <v>432</v>
      </c>
      <c r="B131" s="1">
        <v>30</v>
      </c>
      <c r="C131" s="26" t="s">
        <v>3002</v>
      </c>
      <c r="D131" t="s">
        <v>434</v>
      </c>
      <c r="E131" s="27" t="s">
        <v>3003</v>
      </c>
      <c r="F131" s="28" t="s">
        <v>496</v>
      </c>
      <c r="G131" s="29">
        <v>19</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13488</v>
      </c>
    </row>
    <row r="135" ht="25.5">
      <c r="A135" s="1" t="s">
        <v>432</v>
      </c>
      <c r="B135" s="1">
        <v>31</v>
      </c>
      <c r="C135" s="26" t="s">
        <v>3005</v>
      </c>
      <c r="D135" t="s">
        <v>434</v>
      </c>
      <c r="E135" s="27" t="s">
        <v>3006</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c r="A139" s="1" t="s">
        <v>432</v>
      </c>
      <c r="B139" s="1">
        <v>32</v>
      </c>
      <c r="C139" s="26" t="s">
        <v>3980</v>
      </c>
      <c r="D139" t="s">
        <v>434</v>
      </c>
      <c r="E139" s="27" t="s">
        <v>3981</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14582</v>
      </c>
    </row>
    <row r="142" ht="25.5">
      <c r="A142" s="1" t="s">
        <v>441</v>
      </c>
      <c r="E142" s="27" t="s">
        <v>13493</v>
      </c>
    </row>
    <row r="143">
      <c r="A143" s="1" t="s">
        <v>432</v>
      </c>
      <c r="B143" s="1">
        <v>33</v>
      </c>
      <c r="C143" s="26" t="s">
        <v>3008</v>
      </c>
      <c r="D143" t="s">
        <v>434</v>
      </c>
      <c r="E143" s="27" t="s">
        <v>3009</v>
      </c>
      <c r="F143" s="28" t="s">
        <v>496</v>
      </c>
      <c r="G143" s="29">
        <v>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25.5">
      <c r="A146" s="1" t="s">
        <v>441</v>
      </c>
      <c r="E146" s="27" t="s">
        <v>13494</v>
      </c>
    </row>
    <row r="147">
      <c r="A147" s="1" t="s">
        <v>432</v>
      </c>
      <c r="B147" s="1">
        <v>34</v>
      </c>
      <c r="C147" s="26" t="s">
        <v>13345</v>
      </c>
      <c r="D147" t="s">
        <v>434</v>
      </c>
      <c r="E147" s="27" t="s">
        <v>13346</v>
      </c>
      <c r="F147" s="28" t="s">
        <v>467</v>
      </c>
      <c r="G147" s="29">
        <v>300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14147</v>
      </c>
    </row>
    <row r="150" ht="51">
      <c r="A150" s="1" t="s">
        <v>441</v>
      </c>
      <c r="E150" s="27" t="s">
        <v>13495</v>
      </c>
    </row>
    <row r="151">
      <c r="A151" s="1" t="s">
        <v>429</v>
      </c>
      <c r="C151" s="22" t="s">
        <v>8989</v>
      </c>
      <c r="E151" s="23" t="s">
        <v>13496</v>
      </c>
      <c r="L151" s="24">
        <f>SUMIFS(L152:L215,A152:A215,"P")</f>
        <v>0</v>
      </c>
      <c r="M151" s="24">
        <f>SUMIFS(M152:M215,A152:A215,"P")</f>
        <v>0</v>
      </c>
      <c r="N151" s="25"/>
    </row>
    <row r="152" ht="25.5">
      <c r="A152" s="1" t="s">
        <v>432</v>
      </c>
      <c r="B152" s="1">
        <v>35</v>
      </c>
      <c r="C152" s="26" t="s">
        <v>13829</v>
      </c>
      <c r="D152" t="s">
        <v>434</v>
      </c>
      <c r="E152" s="27" t="s">
        <v>13982</v>
      </c>
      <c r="F152" s="28" t="s">
        <v>496</v>
      </c>
      <c r="G152" s="29">
        <v>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14283</v>
      </c>
    </row>
    <row r="155" ht="63.75">
      <c r="A155" s="1" t="s">
        <v>441</v>
      </c>
      <c r="E155" s="27" t="s">
        <v>13984</v>
      </c>
    </row>
    <row r="156">
      <c r="A156" s="1" t="s">
        <v>432</v>
      </c>
      <c r="B156" s="1">
        <v>36</v>
      </c>
      <c r="C156" s="26" t="s">
        <v>13985</v>
      </c>
      <c r="D156" t="s">
        <v>434</v>
      </c>
      <c r="E156" s="27" t="s">
        <v>13986</v>
      </c>
      <c r="F156" s="28" t="s">
        <v>496</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14283</v>
      </c>
    </row>
    <row r="159" ht="38.25">
      <c r="A159" s="1" t="s">
        <v>441</v>
      </c>
      <c r="E159" s="27" t="s">
        <v>13987</v>
      </c>
    </row>
    <row r="160">
      <c r="A160" s="1" t="s">
        <v>432</v>
      </c>
      <c r="B160" s="1">
        <v>37</v>
      </c>
      <c r="C160" s="26" t="s">
        <v>14591</v>
      </c>
      <c r="D160" t="s">
        <v>434</v>
      </c>
      <c r="E160" s="27" t="s">
        <v>14592</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14283</v>
      </c>
    </row>
    <row r="163" ht="38.25">
      <c r="A163" s="1" t="s">
        <v>441</v>
      </c>
      <c r="E163" s="27" t="s">
        <v>13987</v>
      </c>
    </row>
    <row r="164">
      <c r="A164" s="1" t="s">
        <v>432</v>
      </c>
      <c r="B164" s="1">
        <v>38</v>
      </c>
      <c r="C164" s="26" t="s">
        <v>13832</v>
      </c>
      <c r="D164" t="s">
        <v>434</v>
      </c>
      <c r="E164" s="27" t="s">
        <v>13988</v>
      </c>
      <c r="F164" s="28" t="s">
        <v>496</v>
      </c>
      <c r="G164" s="29">
        <v>1</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14283</v>
      </c>
    </row>
    <row r="167" ht="38.25">
      <c r="A167" s="1" t="s">
        <v>441</v>
      </c>
      <c r="E167" s="27" t="s">
        <v>13989</v>
      </c>
    </row>
    <row r="168" ht="25.5">
      <c r="A168" s="1" t="s">
        <v>432</v>
      </c>
      <c r="B168" s="1">
        <v>39</v>
      </c>
      <c r="C168" s="26" t="s">
        <v>13990</v>
      </c>
      <c r="D168" t="s">
        <v>434</v>
      </c>
      <c r="E168" s="27" t="s">
        <v>13991</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14283</v>
      </c>
    </row>
    <row r="171" ht="38.25">
      <c r="A171" s="1" t="s">
        <v>441</v>
      </c>
      <c r="E171" s="27" t="s">
        <v>13989</v>
      </c>
    </row>
    <row r="172">
      <c r="A172" s="1" t="s">
        <v>432</v>
      </c>
      <c r="B172" s="1">
        <v>40</v>
      </c>
      <c r="C172" s="26" t="s">
        <v>13996</v>
      </c>
      <c r="D172" t="s">
        <v>434</v>
      </c>
      <c r="E172" s="27" t="s">
        <v>13997</v>
      </c>
      <c r="F172" s="28" t="s">
        <v>496</v>
      </c>
      <c r="G172" s="29">
        <v>10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14554</v>
      </c>
    </row>
    <row r="175" ht="38.25">
      <c r="A175" s="1" t="s">
        <v>441</v>
      </c>
      <c r="E175" s="27" t="s">
        <v>13995</v>
      </c>
    </row>
    <row r="176" ht="25.5">
      <c r="A176" s="1" t="s">
        <v>432</v>
      </c>
      <c r="B176" s="1">
        <v>41</v>
      </c>
      <c r="C176" s="26" t="s">
        <v>14290</v>
      </c>
      <c r="D176" t="s">
        <v>434</v>
      </c>
      <c r="E176" s="27" t="s">
        <v>14291</v>
      </c>
      <c r="F176" s="28" t="s">
        <v>496</v>
      </c>
      <c r="G176" s="29">
        <v>10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14554</v>
      </c>
    </row>
    <row r="179" ht="25.5">
      <c r="A179" s="1" t="s">
        <v>441</v>
      </c>
      <c r="E179" s="27" t="s">
        <v>14292</v>
      </c>
    </row>
    <row r="180" ht="25.5">
      <c r="A180" s="1" t="s">
        <v>432</v>
      </c>
      <c r="B180" s="1">
        <v>42</v>
      </c>
      <c r="C180" s="26" t="s">
        <v>14214</v>
      </c>
      <c r="D180" t="s">
        <v>434</v>
      </c>
      <c r="E180" s="27" t="s">
        <v>14215</v>
      </c>
      <c r="F180" s="28" t="s">
        <v>496</v>
      </c>
      <c r="G180" s="29">
        <v>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14554</v>
      </c>
    </row>
    <row r="183" ht="38.25">
      <c r="A183" s="1" t="s">
        <v>441</v>
      </c>
      <c r="E183" s="27" t="s">
        <v>13995</v>
      </c>
    </row>
    <row r="184" ht="25.5">
      <c r="A184" s="1" t="s">
        <v>432</v>
      </c>
      <c r="B184" s="1">
        <v>43</v>
      </c>
      <c r="C184" s="26" t="s">
        <v>14593</v>
      </c>
      <c r="D184" t="s">
        <v>434</v>
      </c>
      <c r="E184" s="27" t="s">
        <v>14594</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14345</v>
      </c>
    </row>
    <row r="187" ht="51">
      <c r="A187" s="1" t="s">
        <v>441</v>
      </c>
      <c r="E187" s="27" t="s">
        <v>13506</v>
      </c>
    </row>
    <row r="188" ht="25.5">
      <c r="A188" s="1" t="s">
        <v>432</v>
      </c>
      <c r="B188" s="1">
        <v>44</v>
      </c>
      <c r="C188" s="26" t="s">
        <v>13844</v>
      </c>
      <c r="D188" t="s">
        <v>434</v>
      </c>
      <c r="E188" s="27" t="s">
        <v>13845</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14345</v>
      </c>
    </row>
    <row r="191" ht="38.25">
      <c r="A191" s="1" t="s">
        <v>441</v>
      </c>
      <c r="E191" s="27" t="s">
        <v>13509</v>
      </c>
    </row>
    <row r="192" ht="25.5">
      <c r="A192" s="1" t="s">
        <v>432</v>
      </c>
      <c r="B192" s="1">
        <v>45</v>
      </c>
      <c r="C192" s="26" t="s">
        <v>13847</v>
      </c>
      <c r="D192" t="s">
        <v>434</v>
      </c>
      <c r="E192" s="27" t="s">
        <v>13848</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14345</v>
      </c>
    </row>
    <row r="195" ht="38.25">
      <c r="A195" s="1" t="s">
        <v>441</v>
      </c>
      <c r="E195" s="27" t="s">
        <v>13512</v>
      </c>
    </row>
    <row r="196" ht="25.5">
      <c r="A196" s="1" t="s">
        <v>432</v>
      </c>
      <c r="B196" s="1">
        <v>46</v>
      </c>
      <c r="C196" s="26" t="s">
        <v>14002</v>
      </c>
      <c r="D196" t="s">
        <v>434</v>
      </c>
      <c r="E196" s="27" t="s">
        <v>14003</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14345</v>
      </c>
    </row>
    <row r="199" ht="38.25">
      <c r="A199" s="1" t="s">
        <v>441</v>
      </c>
      <c r="E199" s="27" t="s">
        <v>13512</v>
      </c>
    </row>
    <row r="200" ht="25.5">
      <c r="A200" s="1" t="s">
        <v>432</v>
      </c>
      <c r="B200" s="1">
        <v>47</v>
      </c>
      <c r="C200" s="26" t="s">
        <v>14595</v>
      </c>
      <c r="D200" t="s">
        <v>434</v>
      </c>
      <c r="E200" s="27" t="s">
        <v>14596</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14557</v>
      </c>
    </row>
    <row r="203" ht="38.25">
      <c r="A203" s="1" t="s">
        <v>441</v>
      </c>
      <c r="E203" s="27" t="s">
        <v>13608</v>
      </c>
    </row>
    <row r="204">
      <c r="A204" s="1" t="s">
        <v>432</v>
      </c>
      <c r="B204" s="1">
        <v>48</v>
      </c>
      <c r="C204" s="26" t="s">
        <v>13850</v>
      </c>
      <c r="D204" t="s">
        <v>434</v>
      </c>
      <c r="E204" s="27" t="s">
        <v>13851</v>
      </c>
      <c r="F204" s="28" t="s">
        <v>496</v>
      </c>
      <c r="G204" s="29">
        <v>12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14147</v>
      </c>
    </row>
    <row r="207" ht="63.75">
      <c r="A207" s="1" t="s">
        <v>441</v>
      </c>
      <c r="E207" s="27" t="s">
        <v>13518</v>
      </c>
    </row>
    <row r="208">
      <c r="A208" s="1" t="s">
        <v>432</v>
      </c>
      <c r="B208" s="1">
        <v>49</v>
      </c>
      <c r="C208" s="26" t="s">
        <v>14558</v>
      </c>
      <c r="D208" t="s">
        <v>434</v>
      </c>
      <c r="E208" s="27" t="s">
        <v>14559</v>
      </c>
      <c r="F208" s="28" t="s">
        <v>496</v>
      </c>
      <c r="G208" s="29">
        <v>12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63.75">
      <c r="A211" s="1" t="s">
        <v>441</v>
      </c>
      <c r="E211" s="27" t="s">
        <v>13518</v>
      </c>
    </row>
    <row r="212">
      <c r="A212" s="1" t="s">
        <v>432</v>
      </c>
      <c r="B212" s="1">
        <v>50</v>
      </c>
      <c r="C212" s="26" t="s">
        <v>14300</v>
      </c>
      <c r="D212" t="s">
        <v>434</v>
      </c>
      <c r="E212" s="27" t="s">
        <v>14301</v>
      </c>
      <c r="F212" s="28" t="s">
        <v>496</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63.75">
      <c r="A215" s="1" t="s">
        <v>441</v>
      </c>
      <c r="E215" s="27" t="s">
        <v>13518</v>
      </c>
    </row>
    <row r="216">
      <c r="A216" s="1" t="s">
        <v>429</v>
      </c>
      <c r="C216" s="22" t="s">
        <v>4152</v>
      </c>
      <c r="E216" s="23" t="s">
        <v>4153</v>
      </c>
      <c r="L216" s="24">
        <f>SUMIFS(L217:L268,A217:A268,"P")</f>
        <v>0</v>
      </c>
      <c r="M216" s="24">
        <f>SUMIFS(M217:M268,A217:A268,"P")</f>
        <v>0</v>
      </c>
      <c r="N216" s="25"/>
    </row>
    <row r="217">
      <c r="A217" s="1" t="s">
        <v>432</v>
      </c>
      <c r="B217" s="1">
        <v>51</v>
      </c>
      <c r="C217" s="26" t="s">
        <v>4938</v>
      </c>
      <c r="D217" t="s">
        <v>434</v>
      </c>
      <c r="E217" s="27" t="s">
        <v>4155</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14147</v>
      </c>
    </row>
    <row r="220" ht="38.25">
      <c r="A220" s="1" t="s">
        <v>441</v>
      </c>
      <c r="E220" s="27" t="s">
        <v>13526</v>
      </c>
    </row>
    <row r="221" ht="25.5">
      <c r="A221" s="1" t="s">
        <v>432</v>
      </c>
      <c r="B221" s="1">
        <v>52</v>
      </c>
      <c r="C221" s="26" t="s">
        <v>3012</v>
      </c>
      <c r="D221" t="s">
        <v>434</v>
      </c>
      <c r="E221" s="27" t="s">
        <v>3013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14147</v>
      </c>
    </row>
    <row r="224" ht="63.75">
      <c r="A224" s="1" t="s">
        <v>441</v>
      </c>
      <c r="E224" s="27" t="s">
        <v>13527</v>
      </c>
    </row>
    <row r="225" ht="38.25">
      <c r="A225" s="1" t="s">
        <v>432</v>
      </c>
      <c r="B225" s="1">
        <v>53</v>
      </c>
      <c r="C225" s="26" t="s">
        <v>3014</v>
      </c>
      <c r="D225" t="s">
        <v>434</v>
      </c>
      <c r="E225" s="27" t="s">
        <v>3015</v>
      </c>
      <c r="F225" s="28" t="s">
        <v>496</v>
      </c>
      <c r="G225" s="29">
        <v>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14147</v>
      </c>
    </row>
    <row r="228" ht="63.75">
      <c r="A228" s="1" t="s">
        <v>441</v>
      </c>
      <c r="E228" s="27" t="s">
        <v>13527</v>
      </c>
    </row>
    <row r="229" ht="25.5">
      <c r="A229" s="1" t="s">
        <v>432</v>
      </c>
      <c r="B229" s="1">
        <v>54</v>
      </c>
      <c r="C229" s="26" t="s">
        <v>3016</v>
      </c>
      <c r="D229" t="s">
        <v>434</v>
      </c>
      <c r="E229" s="27" t="s">
        <v>3017</v>
      </c>
      <c r="F229" s="28" t="s">
        <v>496</v>
      </c>
      <c r="G229" s="29">
        <v>1</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14147</v>
      </c>
    </row>
    <row r="232" ht="38.25">
      <c r="A232" s="1" t="s">
        <v>441</v>
      </c>
      <c r="E232" s="27" t="s">
        <v>13528</v>
      </c>
    </row>
    <row r="233">
      <c r="A233" s="1" t="s">
        <v>432</v>
      </c>
      <c r="B233" s="1">
        <v>55</v>
      </c>
      <c r="C233" s="26" t="s">
        <v>14181</v>
      </c>
      <c r="D233" t="s">
        <v>434</v>
      </c>
      <c r="E233" s="27" t="s">
        <v>14182</v>
      </c>
      <c r="F233" s="28" t="s">
        <v>496</v>
      </c>
      <c r="G233" s="29">
        <v>10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14147</v>
      </c>
    </row>
    <row r="236" ht="38.25">
      <c r="A236" s="1" t="s">
        <v>441</v>
      </c>
      <c r="E236" s="27" t="s">
        <v>13750</v>
      </c>
    </row>
    <row r="237">
      <c r="A237" s="1" t="s">
        <v>432</v>
      </c>
      <c r="B237" s="1">
        <v>56</v>
      </c>
      <c r="C237" s="26" t="s">
        <v>13529</v>
      </c>
      <c r="D237" t="s">
        <v>434</v>
      </c>
      <c r="E237" s="27" t="s">
        <v>13530</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14147</v>
      </c>
    </row>
    <row r="240" ht="38.25">
      <c r="A240" s="1" t="s">
        <v>441</v>
      </c>
      <c r="E240" s="27" t="s">
        <v>13531</v>
      </c>
    </row>
    <row r="241">
      <c r="A241" s="1" t="s">
        <v>432</v>
      </c>
      <c r="B241" s="1">
        <v>57</v>
      </c>
      <c r="C241" s="26" t="s">
        <v>13855</v>
      </c>
      <c r="D241" t="s">
        <v>434</v>
      </c>
      <c r="E241" s="27" t="s">
        <v>13856</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14147</v>
      </c>
    </row>
    <row r="244" ht="38.25">
      <c r="A244" s="1" t="s">
        <v>441</v>
      </c>
      <c r="E244" s="27" t="s">
        <v>13750</v>
      </c>
    </row>
    <row r="245">
      <c r="A245" s="1" t="s">
        <v>432</v>
      </c>
      <c r="B245" s="1">
        <v>58</v>
      </c>
      <c r="C245" s="26" t="s">
        <v>3018</v>
      </c>
      <c r="D245" t="s">
        <v>434</v>
      </c>
      <c r="E245" s="27" t="s">
        <v>3019</v>
      </c>
      <c r="F245" s="28" t="s">
        <v>1625</v>
      </c>
      <c r="G245" s="29">
        <v>56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14147</v>
      </c>
    </row>
    <row r="248" ht="38.25">
      <c r="A248" s="1" t="s">
        <v>441</v>
      </c>
      <c r="E248" s="27" t="s">
        <v>13534</v>
      </c>
    </row>
    <row r="249">
      <c r="A249" s="1" t="s">
        <v>432</v>
      </c>
      <c r="B249" s="1">
        <v>59</v>
      </c>
      <c r="C249" s="26" t="s">
        <v>13570</v>
      </c>
      <c r="D249" t="s">
        <v>434</v>
      </c>
      <c r="E249" s="27" t="s">
        <v>4943</v>
      </c>
      <c r="F249" s="28" t="s">
        <v>1625</v>
      </c>
      <c r="G249" s="29">
        <v>12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14147</v>
      </c>
    </row>
    <row r="252" ht="51">
      <c r="A252" s="1" t="s">
        <v>441</v>
      </c>
      <c r="E252" s="27" t="s">
        <v>13571</v>
      </c>
    </row>
    <row r="253">
      <c r="A253" s="1" t="s">
        <v>432</v>
      </c>
      <c r="B253" s="1">
        <v>60</v>
      </c>
      <c r="C253" s="26" t="s">
        <v>3911</v>
      </c>
      <c r="D253" t="s">
        <v>434</v>
      </c>
      <c r="E253" s="27" t="s">
        <v>3912</v>
      </c>
      <c r="F253" s="28" t="s">
        <v>1625</v>
      </c>
      <c r="G253" s="29">
        <v>12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14147</v>
      </c>
    </row>
    <row r="256" ht="38.25">
      <c r="A256" s="1" t="s">
        <v>441</v>
      </c>
      <c r="E256" s="27" t="s">
        <v>13535</v>
      </c>
    </row>
    <row r="257">
      <c r="A257" s="1" t="s">
        <v>432</v>
      </c>
      <c r="B257" s="1">
        <v>61</v>
      </c>
      <c r="C257" s="26" t="s">
        <v>13537</v>
      </c>
      <c r="D257" t="s">
        <v>434</v>
      </c>
      <c r="E257" s="27" t="s">
        <v>8983</v>
      </c>
      <c r="F257" s="28" t="s">
        <v>1625</v>
      </c>
      <c r="G257" s="29">
        <v>24</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14147</v>
      </c>
    </row>
    <row r="260" ht="38.25">
      <c r="A260" s="1" t="s">
        <v>441</v>
      </c>
      <c r="E260" s="27" t="s">
        <v>13538</v>
      </c>
    </row>
    <row r="261">
      <c r="A261" s="1" t="s">
        <v>432</v>
      </c>
      <c r="B261" s="1">
        <v>62</v>
      </c>
      <c r="C261" s="26" t="s">
        <v>5260</v>
      </c>
      <c r="D261" t="s">
        <v>434</v>
      </c>
      <c r="E261" s="27" t="s">
        <v>4163</v>
      </c>
      <c r="F261" s="28" t="s">
        <v>1625</v>
      </c>
      <c r="G261" s="29">
        <v>12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14147</v>
      </c>
    </row>
    <row r="264" ht="38.25">
      <c r="A264" s="1" t="s">
        <v>441</v>
      </c>
      <c r="E264" s="27" t="s">
        <v>13539</v>
      </c>
    </row>
    <row r="265">
      <c r="A265" s="1" t="s">
        <v>432</v>
      </c>
      <c r="B265" s="1">
        <v>63</v>
      </c>
      <c r="C265" s="26" t="s">
        <v>13540</v>
      </c>
      <c r="D265" t="s">
        <v>434</v>
      </c>
      <c r="E265" s="27" t="s">
        <v>13541</v>
      </c>
      <c r="F265" s="28" t="s">
        <v>496</v>
      </c>
      <c r="G265" s="29">
        <v>1</v>
      </c>
      <c r="H265" s="28">
        <v>0</v>
      </c>
      <c r="I265" s="30">
        <f>ROUND(G265*H265,P4)</f>
        <v>0</v>
      </c>
      <c r="L265" s="31">
        <v>0</v>
      </c>
      <c r="M265" s="24">
        <f>ROUND(G265*L265,P4)</f>
        <v>0</v>
      </c>
      <c r="N265" s="25" t="s">
        <v>13472</v>
      </c>
      <c r="O265" s="32">
        <f>M265*AA265</f>
        <v>0</v>
      </c>
      <c r="P265" s="1">
        <v>3</v>
      </c>
      <c r="AA265" s="1">
        <f>IF(P265=1,$O$3,IF(P265=2,$O$4,$O$5))</f>
        <v>0</v>
      </c>
    </row>
    <row r="266">
      <c r="A266" s="1" t="s">
        <v>437</v>
      </c>
      <c r="E266" s="27" t="s">
        <v>434</v>
      </c>
    </row>
    <row r="267">
      <c r="A267" s="1" t="s">
        <v>439</v>
      </c>
      <c r="E267" s="33" t="s">
        <v>14147</v>
      </c>
    </row>
    <row r="268" ht="140.25">
      <c r="A268" s="1" t="s">
        <v>441</v>
      </c>
      <c r="E268" s="27" t="s">
        <v>13542</v>
      </c>
    </row>
    <row r="269">
      <c r="A269" s="1" t="s">
        <v>429</v>
      </c>
      <c r="C269" s="22" t="s">
        <v>14014</v>
      </c>
      <c r="E269" s="23" t="s">
        <v>14015</v>
      </c>
      <c r="L269" s="24">
        <f>SUMIFS(L270:L273,A270:A273,"P")</f>
        <v>0</v>
      </c>
      <c r="M269" s="24">
        <f>SUMIFS(M270:M273,A270:A273,"P")</f>
        <v>0</v>
      </c>
      <c r="N269" s="25"/>
    </row>
    <row r="270">
      <c r="A270" s="1" t="s">
        <v>432</v>
      </c>
      <c r="B270" s="1">
        <v>64</v>
      </c>
      <c r="C270" s="26" t="s">
        <v>14018</v>
      </c>
      <c r="D270" t="s">
        <v>434</v>
      </c>
      <c r="E270" s="27" t="s">
        <v>14019</v>
      </c>
      <c r="F270" s="28" t="s">
        <v>496</v>
      </c>
      <c r="G270" s="29">
        <v>9</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14317</v>
      </c>
    </row>
    <row r="273" ht="38.25">
      <c r="A273" s="1" t="s">
        <v>441</v>
      </c>
      <c r="E273" s="27" t="s">
        <v>14020</v>
      </c>
    </row>
    <row r="274">
      <c r="A274" s="1" t="s">
        <v>429</v>
      </c>
      <c r="C274" s="22" t="s">
        <v>532</v>
      </c>
      <c r="E274" s="23" t="s">
        <v>13551</v>
      </c>
      <c r="L274" s="24">
        <f>SUMIFS(L275:L278,A275:A278,"P")</f>
        <v>0</v>
      </c>
      <c r="M274" s="24">
        <f>SUMIFS(M275:M278,A275:A278,"P")</f>
        <v>0</v>
      </c>
      <c r="N274" s="25"/>
    </row>
    <row r="275">
      <c r="A275" s="1" t="s">
        <v>432</v>
      </c>
      <c r="B275" s="1">
        <v>65</v>
      </c>
      <c r="C275" s="26" t="s">
        <v>13552</v>
      </c>
      <c r="D275" t="s">
        <v>434</v>
      </c>
      <c r="E275" s="27" t="s">
        <v>13553</v>
      </c>
      <c r="F275" s="28" t="s">
        <v>444</v>
      </c>
      <c r="G275" s="29">
        <v>18</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14147</v>
      </c>
    </row>
    <row r="278" ht="89.25">
      <c r="A278" s="1" t="s">
        <v>441</v>
      </c>
      <c r="E278" s="27" t="s">
        <v>13554</v>
      </c>
    </row>
    <row r="279">
      <c r="A279" s="1" t="s">
        <v>429</v>
      </c>
      <c r="C279" s="22" t="s">
        <v>559</v>
      </c>
      <c r="E279" s="23" t="s">
        <v>893</v>
      </c>
      <c r="L279" s="24">
        <f>SUMIFS(L280:L307,A280:A307,"P")</f>
        <v>0</v>
      </c>
      <c r="M279" s="24">
        <f>SUMIFS(M280:M307,A280:A307,"P")</f>
        <v>0</v>
      </c>
      <c r="N279" s="25"/>
    </row>
    <row r="280" ht="25.5">
      <c r="A280" s="1" t="s">
        <v>432</v>
      </c>
      <c r="B280" s="1">
        <v>66</v>
      </c>
      <c r="C280" s="26" t="s">
        <v>561</v>
      </c>
      <c r="D280" t="s">
        <v>562</v>
      </c>
      <c r="E280" s="27" t="s">
        <v>563</v>
      </c>
      <c r="F280" s="28" t="s">
        <v>476</v>
      </c>
      <c r="G280" s="29">
        <v>1</v>
      </c>
      <c r="H280" s="28">
        <v>0</v>
      </c>
      <c r="I280" s="30">
        <f>ROUND(G280*H280,P4)</f>
        <v>0</v>
      </c>
      <c r="L280" s="31">
        <v>0</v>
      </c>
      <c r="M280" s="24">
        <f>ROUND(G280*L280,P4)</f>
        <v>0</v>
      </c>
      <c r="N280" s="25" t="s">
        <v>13472</v>
      </c>
      <c r="O280" s="32">
        <f>M280*AA280</f>
        <v>0</v>
      </c>
      <c r="P280" s="1">
        <v>3</v>
      </c>
      <c r="AA280" s="1">
        <f>IF(P280=1,$O$3,IF(P280=2,$O$4,$O$5))</f>
        <v>0</v>
      </c>
    </row>
    <row r="281" ht="38.25">
      <c r="A281" s="1" t="s">
        <v>437</v>
      </c>
      <c r="E281" s="27" t="s">
        <v>564</v>
      </c>
    </row>
    <row r="282">
      <c r="A282" s="1" t="s">
        <v>439</v>
      </c>
      <c r="E282" s="33" t="s">
        <v>14582</v>
      </c>
    </row>
    <row r="283" ht="153">
      <c r="A283" s="1" t="s">
        <v>441</v>
      </c>
      <c r="E283" s="27" t="s">
        <v>566</v>
      </c>
    </row>
    <row r="284" ht="38.25">
      <c r="A284" s="1" t="s">
        <v>432</v>
      </c>
      <c r="B284" s="1">
        <v>67</v>
      </c>
      <c r="C284" s="26" t="s">
        <v>901</v>
      </c>
      <c r="D284" t="s">
        <v>562</v>
      </c>
      <c r="E284" s="27" t="s">
        <v>1060</v>
      </c>
      <c r="F284" s="28" t="s">
        <v>476</v>
      </c>
      <c r="G284" s="29">
        <v>40</v>
      </c>
      <c r="H284" s="28">
        <v>0</v>
      </c>
      <c r="I284" s="30">
        <f>ROUND(G284*H284,P4)</f>
        <v>0</v>
      </c>
      <c r="L284" s="31">
        <v>0</v>
      </c>
      <c r="M284" s="24">
        <f>ROUND(G284*L284,P4)</f>
        <v>0</v>
      </c>
      <c r="N284" s="25" t="s">
        <v>13472</v>
      </c>
      <c r="O284" s="32">
        <f>M284*AA284</f>
        <v>0</v>
      </c>
      <c r="P284" s="1">
        <v>3</v>
      </c>
      <c r="AA284" s="1">
        <f>IF(P284=1,$O$3,IF(P284=2,$O$4,$O$5))</f>
        <v>0</v>
      </c>
    </row>
    <row r="285" ht="38.25">
      <c r="A285" s="1" t="s">
        <v>437</v>
      </c>
      <c r="E285" s="27" t="s">
        <v>564</v>
      </c>
    </row>
    <row r="286">
      <c r="A286" s="1" t="s">
        <v>439</v>
      </c>
      <c r="E286" s="33" t="s">
        <v>14582</v>
      </c>
    </row>
    <row r="287" ht="153">
      <c r="A287" s="1" t="s">
        <v>441</v>
      </c>
      <c r="E287" s="27" t="s">
        <v>566</v>
      </c>
    </row>
    <row r="288" ht="25.5">
      <c r="A288" s="1" t="s">
        <v>432</v>
      </c>
      <c r="B288" s="1">
        <v>68</v>
      </c>
      <c r="C288" s="26" t="s">
        <v>7447</v>
      </c>
      <c r="D288" t="s">
        <v>562</v>
      </c>
      <c r="E288" s="27" t="s">
        <v>7448</v>
      </c>
      <c r="F288" s="28" t="s">
        <v>476</v>
      </c>
      <c r="G288" s="29">
        <v>0.10000000000000001</v>
      </c>
      <c r="H288" s="28">
        <v>0</v>
      </c>
      <c r="I288" s="30">
        <f>ROUND(G288*H288,P4)</f>
        <v>0</v>
      </c>
      <c r="L288" s="31">
        <v>0</v>
      </c>
      <c r="M288" s="24">
        <f>ROUND(G288*L288,P4)</f>
        <v>0</v>
      </c>
      <c r="N288" s="25" t="s">
        <v>13472</v>
      </c>
      <c r="O288" s="32">
        <f>M288*AA288</f>
        <v>0</v>
      </c>
      <c r="P288" s="1">
        <v>3</v>
      </c>
      <c r="AA288" s="1">
        <f>IF(P288=1,$O$3,IF(P288=2,$O$4,$O$5))</f>
        <v>0</v>
      </c>
    </row>
    <row r="289" ht="25.5">
      <c r="A289" s="1" t="s">
        <v>437</v>
      </c>
      <c r="E289" s="27" t="s">
        <v>7449</v>
      </c>
    </row>
    <row r="290">
      <c r="A290" s="1" t="s">
        <v>439</v>
      </c>
      <c r="E290" s="33" t="s">
        <v>14582</v>
      </c>
    </row>
    <row r="291" ht="153">
      <c r="A291" s="1" t="s">
        <v>441</v>
      </c>
      <c r="E291" s="27" t="s">
        <v>1108</v>
      </c>
    </row>
    <row r="292" ht="38.25">
      <c r="A292" s="1" t="s">
        <v>432</v>
      </c>
      <c r="B292" s="1">
        <v>69</v>
      </c>
      <c r="C292" s="26" t="s">
        <v>14460</v>
      </c>
      <c r="D292" t="s">
        <v>562</v>
      </c>
      <c r="E292" s="27" t="s">
        <v>14461</v>
      </c>
      <c r="F292" s="28" t="s">
        <v>476</v>
      </c>
      <c r="G292" s="29">
        <v>1</v>
      </c>
      <c r="H292" s="28">
        <v>0</v>
      </c>
      <c r="I292" s="30">
        <f>ROUND(G292*H292,P4)</f>
        <v>0</v>
      </c>
      <c r="L292" s="31">
        <v>0</v>
      </c>
      <c r="M292" s="24">
        <f>ROUND(G292*L292,P4)</f>
        <v>0</v>
      </c>
      <c r="N292" s="25" t="s">
        <v>13472</v>
      </c>
      <c r="O292" s="32">
        <f>M292*AA292</f>
        <v>0</v>
      </c>
      <c r="P292" s="1">
        <v>3</v>
      </c>
      <c r="AA292" s="1">
        <f>IF(P292=1,$O$3,IF(P292=2,$O$4,$O$5))</f>
        <v>0</v>
      </c>
    </row>
    <row r="293" ht="38.25">
      <c r="A293" s="1" t="s">
        <v>437</v>
      </c>
      <c r="E293" s="27" t="s">
        <v>898</v>
      </c>
    </row>
    <row r="294">
      <c r="A294" s="1" t="s">
        <v>439</v>
      </c>
      <c r="E294" s="33" t="s">
        <v>14582</v>
      </c>
    </row>
    <row r="295" ht="153">
      <c r="A295" s="1" t="s">
        <v>441</v>
      </c>
      <c r="E295" s="27" t="s">
        <v>1108</v>
      </c>
    </row>
    <row r="296" ht="38.25">
      <c r="A296" s="1" t="s">
        <v>432</v>
      </c>
      <c r="B296" s="1">
        <v>70</v>
      </c>
      <c r="C296" s="26" t="s">
        <v>5267</v>
      </c>
      <c r="D296" t="s">
        <v>562</v>
      </c>
      <c r="E296" s="27" t="s">
        <v>5268</v>
      </c>
      <c r="F296" s="28" t="s">
        <v>476</v>
      </c>
      <c r="G296" s="29">
        <v>0.5</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5269</v>
      </c>
    </row>
    <row r="298">
      <c r="A298" s="1" t="s">
        <v>439</v>
      </c>
      <c r="E298" s="33" t="s">
        <v>14147</v>
      </c>
    </row>
    <row r="299" ht="153">
      <c r="A299" s="1" t="s">
        <v>441</v>
      </c>
      <c r="E299" s="27" t="s">
        <v>1108</v>
      </c>
    </row>
    <row r="300" ht="25.5">
      <c r="A300" s="1" t="s">
        <v>432</v>
      </c>
      <c r="B300" s="1">
        <v>71</v>
      </c>
      <c r="C300" s="26" t="s">
        <v>9972</v>
      </c>
      <c r="D300" t="s">
        <v>562</v>
      </c>
      <c r="E300" s="27" t="s">
        <v>9973</v>
      </c>
      <c r="F300" s="28" t="s">
        <v>476</v>
      </c>
      <c r="G300" s="29">
        <v>6</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4949</v>
      </c>
    </row>
    <row r="302">
      <c r="A302" s="1" t="s">
        <v>439</v>
      </c>
      <c r="E302" s="33" t="s">
        <v>14582</v>
      </c>
    </row>
    <row r="303" ht="153">
      <c r="A303" s="1" t="s">
        <v>441</v>
      </c>
      <c r="E303" s="27" t="s">
        <v>566</v>
      </c>
    </row>
    <row r="304" ht="25.5">
      <c r="A304" s="1" t="s">
        <v>432</v>
      </c>
      <c r="B304" s="1">
        <v>72</v>
      </c>
      <c r="C304" s="26" t="s">
        <v>5270</v>
      </c>
      <c r="D304" t="s">
        <v>562</v>
      </c>
      <c r="E304" s="27" t="s">
        <v>5271</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4949</v>
      </c>
    </row>
    <row r="306">
      <c r="A306" s="1" t="s">
        <v>439</v>
      </c>
      <c r="E306" s="33" t="s">
        <v>14582</v>
      </c>
    </row>
    <row r="307" ht="153">
      <c r="A307" s="1" t="s">
        <v>441</v>
      </c>
      <c r="E307" s="27" t="s">
        <v>566</v>
      </c>
    </row>
  </sheetData>
  <sheetProtection sheet="1" objects="1" scenarios="1" spinCount="100000" saltValue="9xoCIuH+q9qdvTvR6GEuj4R1oqdxwt1HhHvn+BgQ6sFe5QM0Vkd0mbwGPXLl+ShaR6GnZHFWz3FpKHf2uJQj6g==" hashValue="Z0zB+itvoXu150X9Ri8cTyYN//LJGso9iTet8Oivzqo2p30XB5QTkgpJ8SgskTkHg3sNWZtHZqjQr4A46dx3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14597</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783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14598</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14598</v>
      </c>
    </row>
    <row r="17" ht="344.25">
      <c r="A17" s="1" t="s">
        <v>441</v>
      </c>
      <c r="E17" s="27" t="s">
        <v>13956</v>
      </c>
    </row>
    <row r="18">
      <c r="A18" s="1" t="s">
        <v>432</v>
      </c>
      <c r="B18" s="1">
        <v>3</v>
      </c>
      <c r="C18" s="26" t="s">
        <v>1175</v>
      </c>
      <c r="D18" t="s">
        <v>434</v>
      </c>
      <c r="E18" s="27" t="s">
        <v>1176</v>
      </c>
      <c r="F18" s="28" t="s">
        <v>444</v>
      </c>
      <c r="G18" s="29">
        <v>254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14598</v>
      </c>
    </row>
    <row r="21" ht="318.75">
      <c r="A21" s="1" t="s">
        <v>441</v>
      </c>
      <c r="E21" s="27" t="s">
        <v>1178</v>
      </c>
    </row>
    <row r="22">
      <c r="A22" s="1" t="s">
        <v>432</v>
      </c>
      <c r="B22" s="1">
        <v>4</v>
      </c>
      <c r="C22" s="26" t="s">
        <v>13428</v>
      </c>
      <c r="D22" t="s">
        <v>434</v>
      </c>
      <c r="E22" s="27" t="s">
        <v>13429</v>
      </c>
      <c r="F22" s="28" t="s">
        <v>467</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14598</v>
      </c>
    </row>
    <row r="25" ht="25.5">
      <c r="A25" s="1" t="s">
        <v>441</v>
      </c>
      <c r="E25" s="27" t="s">
        <v>13431</v>
      </c>
    </row>
    <row r="26">
      <c r="A26" s="1" t="s">
        <v>432</v>
      </c>
      <c r="B26" s="1">
        <v>5</v>
      </c>
      <c r="C26" s="26" t="s">
        <v>931</v>
      </c>
      <c r="D26" t="s">
        <v>434</v>
      </c>
      <c r="E26" s="27" t="s">
        <v>932</v>
      </c>
      <c r="F26" s="28" t="s">
        <v>444</v>
      </c>
      <c r="G26" s="29">
        <v>229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14598</v>
      </c>
    </row>
    <row r="29" ht="153">
      <c r="A29" s="1" t="s">
        <v>441</v>
      </c>
      <c r="E29" s="27" t="s">
        <v>13446</v>
      </c>
    </row>
    <row r="30">
      <c r="A30" s="1" t="s">
        <v>432</v>
      </c>
      <c r="B30" s="1">
        <v>6</v>
      </c>
      <c r="C30" s="26" t="s">
        <v>13447</v>
      </c>
      <c r="D30" t="s">
        <v>434</v>
      </c>
      <c r="E30" s="27" t="s">
        <v>13448</v>
      </c>
      <c r="F30" s="28" t="s">
        <v>436</v>
      </c>
      <c r="G30" s="29">
        <v>783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14598</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16</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14598</v>
      </c>
    </row>
    <row r="38" ht="38.25">
      <c r="A38" s="1" t="s">
        <v>441</v>
      </c>
      <c r="E38" s="27" t="s">
        <v>839</v>
      </c>
    </row>
    <row r="39">
      <c r="A39" s="1" t="s">
        <v>429</v>
      </c>
      <c r="C39" s="22" t="s">
        <v>852</v>
      </c>
      <c r="E39" s="23" t="s">
        <v>1138</v>
      </c>
      <c r="L39" s="24">
        <f>SUMIFS(L40:L59,A40:A59,"P")</f>
        <v>0</v>
      </c>
      <c r="M39" s="24">
        <f>SUMIFS(M40:M59,A40:A59,"P")</f>
        <v>0</v>
      </c>
      <c r="N39" s="25"/>
    </row>
    <row r="40">
      <c r="A40" s="1" t="s">
        <v>432</v>
      </c>
      <c r="B40" s="1">
        <v>8</v>
      </c>
      <c r="C40" s="26" t="s">
        <v>967</v>
      </c>
      <c r="D40" t="s">
        <v>434</v>
      </c>
      <c r="E40" s="27" t="s">
        <v>968</v>
      </c>
      <c r="F40" s="28" t="s">
        <v>436</v>
      </c>
      <c r="G40" s="29">
        <v>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14598</v>
      </c>
    </row>
    <row r="43" ht="38.25">
      <c r="A43" s="1" t="s">
        <v>441</v>
      </c>
      <c r="E43" s="27" t="s">
        <v>859</v>
      </c>
    </row>
    <row r="44">
      <c r="A44" s="1" t="s">
        <v>432</v>
      </c>
      <c r="B44" s="1">
        <v>9</v>
      </c>
      <c r="C44" s="26" t="s">
        <v>14185</v>
      </c>
      <c r="D44" t="s">
        <v>434</v>
      </c>
      <c r="E44" s="27" t="s">
        <v>14186</v>
      </c>
      <c r="F44" s="28" t="s">
        <v>436</v>
      </c>
      <c r="G44" s="29">
        <v>50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14598</v>
      </c>
    </row>
    <row r="47" ht="89.25">
      <c r="A47" s="1" t="s">
        <v>441</v>
      </c>
      <c r="E47" s="27" t="s">
        <v>14187</v>
      </c>
    </row>
    <row r="48">
      <c r="A48" s="1" t="s">
        <v>432</v>
      </c>
      <c r="B48" s="1">
        <v>10</v>
      </c>
      <c r="C48" s="26" t="s">
        <v>14188</v>
      </c>
      <c r="D48" t="s">
        <v>434</v>
      </c>
      <c r="E48" s="27" t="s">
        <v>14189</v>
      </c>
      <c r="F48" s="28" t="s">
        <v>444</v>
      </c>
      <c r="G48" s="29">
        <v>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14598</v>
      </c>
    </row>
    <row r="51" ht="76.5">
      <c r="A51" s="1" t="s">
        <v>441</v>
      </c>
      <c r="E51" s="27" t="s">
        <v>14190</v>
      </c>
    </row>
    <row r="52">
      <c r="A52" s="1" t="s">
        <v>432</v>
      </c>
      <c r="B52" s="1">
        <v>11</v>
      </c>
      <c r="C52" s="26" t="s">
        <v>14583</v>
      </c>
      <c r="D52" t="s">
        <v>434</v>
      </c>
      <c r="E52" s="27" t="s">
        <v>14584</v>
      </c>
      <c r="F52" s="28" t="s">
        <v>436</v>
      </c>
      <c r="G52" s="29">
        <v>34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14598</v>
      </c>
    </row>
    <row r="55" ht="76.5">
      <c r="A55" s="1" t="s">
        <v>441</v>
      </c>
      <c r="E55" s="27" t="s">
        <v>14372</v>
      </c>
    </row>
    <row r="56">
      <c r="A56" s="1" t="s">
        <v>432</v>
      </c>
      <c r="B56" s="1">
        <v>12</v>
      </c>
      <c r="C56" s="26" t="s">
        <v>14585</v>
      </c>
      <c r="D56" t="s">
        <v>434</v>
      </c>
      <c r="E56" s="27" t="s">
        <v>14586</v>
      </c>
      <c r="F56" s="28" t="s">
        <v>467</v>
      </c>
      <c r="G56" s="29">
        <v>34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14598</v>
      </c>
    </row>
    <row r="59" ht="25.5">
      <c r="A59" s="1" t="s">
        <v>441</v>
      </c>
      <c r="E59" s="27" t="s">
        <v>14587</v>
      </c>
    </row>
    <row r="60">
      <c r="A60" s="1" t="s">
        <v>429</v>
      </c>
      <c r="C60" s="22" t="s">
        <v>4099</v>
      </c>
      <c r="E60" s="23" t="s">
        <v>13450</v>
      </c>
      <c r="L60" s="24">
        <f>SUMIFS(L61:L140,A61:A140,"P")</f>
        <v>0</v>
      </c>
      <c r="M60" s="24">
        <f>SUMIFS(M61:M140,A61:A140,"P")</f>
        <v>0</v>
      </c>
      <c r="N60" s="25"/>
    </row>
    <row r="61" ht="25.5">
      <c r="A61" s="1" t="s">
        <v>432</v>
      </c>
      <c r="B61" s="1">
        <v>13</v>
      </c>
      <c r="C61" s="26" t="s">
        <v>4883</v>
      </c>
      <c r="D61" t="s">
        <v>434</v>
      </c>
      <c r="E61" s="27" t="s">
        <v>4102</v>
      </c>
      <c r="F61" s="28" t="s">
        <v>496</v>
      </c>
      <c r="G61" s="29">
        <v>154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14137</v>
      </c>
    </row>
    <row r="64" ht="25.5">
      <c r="A64" s="1" t="s">
        <v>441</v>
      </c>
      <c r="E64" s="27" t="s">
        <v>13452</v>
      </c>
    </row>
    <row r="65">
      <c r="A65" s="1" t="s">
        <v>432</v>
      </c>
      <c r="B65" s="1">
        <v>14</v>
      </c>
      <c r="C65" s="26" t="s">
        <v>13453</v>
      </c>
      <c r="D65" t="s">
        <v>434</v>
      </c>
      <c r="E65" s="27" t="s">
        <v>13454</v>
      </c>
      <c r="F65" s="28" t="s">
        <v>496</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14598</v>
      </c>
    </row>
    <row r="68" ht="51">
      <c r="A68" s="1" t="s">
        <v>441</v>
      </c>
      <c r="E68" s="27" t="s">
        <v>13455</v>
      </c>
    </row>
    <row r="69">
      <c r="A69" s="1" t="s">
        <v>432</v>
      </c>
      <c r="B69" s="1">
        <v>15</v>
      </c>
      <c r="C69" s="26" t="s">
        <v>13456</v>
      </c>
      <c r="D69" t="s">
        <v>434</v>
      </c>
      <c r="E69" s="27" t="s">
        <v>13457</v>
      </c>
      <c r="F69" s="28" t="s">
        <v>467</v>
      </c>
      <c r="G69" s="29">
        <v>326</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14598</v>
      </c>
    </row>
    <row r="72" ht="38.25">
      <c r="A72" s="1" t="s">
        <v>441</v>
      </c>
      <c r="E72" s="27" t="s">
        <v>13458</v>
      </c>
    </row>
    <row r="73">
      <c r="A73" s="1" t="s">
        <v>432</v>
      </c>
      <c r="B73" s="1">
        <v>16</v>
      </c>
      <c r="C73" s="26" t="s">
        <v>2071</v>
      </c>
      <c r="D73" t="s">
        <v>434</v>
      </c>
      <c r="E73" s="27" t="s">
        <v>2072</v>
      </c>
      <c r="F73" s="28" t="s">
        <v>467</v>
      </c>
      <c r="G73" s="29">
        <v>415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14598</v>
      </c>
    </row>
    <row r="76" ht="38.25">
      <c r="A76" s="1" t="s">
        <v>441</v>
      </c>
      <c r="E76" s="27" t="s">
        <v>13458</v>
      </c>
    </row>
    <row r="77">
      <c r="A77" s="1" t="s">
        <v>432</v>
      </c>
      <c r="B77" s="1">
        <v>17</v>
      </c>
      <c r="C77" s="26" t="s">
        <v>12876</v>
      </c>
      <c r="D77" t="s">
        <v>434</v>
      </c>
      <c r="E77" s="27" t="s">
        <v>12877</v>
      </c>
      <c r="F77" s="28" t="s">
        <v>467</v>
      </c>
      <c r="G77" s="29">
        <v>250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14598</v>
      </c>
    </row>
    <row r="80" ht="51">
      <c r="A80" s="1" t="s">
        <v>441</v>
      </c>
      <c r="E80" s="27" t="s">
        <v>13945</v>
      </c>
    </row>
    <row r="81">
      <c r="A81" s="1" t="s">
        <v>432</v>
      </c>
      <c r="B81" s="1">
        <v>18</v>
      </c>
      <c r="C81" s="26" t="s">
        <v>995</v>
      </c>
      <c r="D81" t="s">
        <v>434</v>
      </c>
      <c r="E81" s="27" t="s">
        <v>996</v>
      </c>
      <c r="F81" s="28" t="s">
        <v>467</v>
      </c>
      <c r="G81" s="29">
        <v>320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14598</v>
      </c>
    </row>
    <row r="84" ht="76.5">
      <c r="A84" s="1" t="s">
        <v>441</v>
      </c>
      <c r="E84" s="27" t="s">
        <v>13459</v>
      </c>
    </row>
    <row r="85">
      <c r="A85" s="1" t="s">
        <v>432</v>
      </c>
      <c r="B85" s="1">
        <v>19</v>
      </c>
      <c r="C85" s="26" t="s">
        <v>13435</v>
      </c>
      <c r="D85" t="s">
        <v>434</v>
      </c>
      <c r="E85" s="27" t="s">
        <v>13436</v>
      </c>
      <c r="F85" s="28" t="s">
        <v>467</v>
      </c>
      <c r="G85" s="29">
        <v>406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14598</v>
      </c>
    </row>
    <row r="88" ht="76.5">
      <c r="A88" s="1" t="s">
        <v>441</v>
      </c>
      <c r="E88" s="27" t="s">
        <v>14138</v>
      </c>
    </row>
    <row r="89">
      <c r="A89" s="1" t="s">
        <v>432</v>
      </c>
      <c r="B89" s="1">
        <v>20</v>
      </c>
      <c r="C89" s="26" t="s">
        <v>5258</v>
      </c>
      <c r="D89" t="s">
        <v>434</v>
      </c>
      <c r="E89" s="27" t="s">
        <v>4109</v>
      </c>
      <c r="F89" s="28" t="s">
        <v>496</v>
      </c>
      <c r="G89" s="29">
        <v>152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14137</v>
      </c>
    </row>
    <row r="92" ht="25.5">
      <c r="A92" s="1" t="s">
        <v>441</v>
      </c>
      <c r="E92" s="27" t="s">
        <v>13464</v>
      </c>
    </row>
    <row r="93">
      <c r="A93" s="1" t="s">
        <v>432</v>
      </c>
      <c r="B93" s="1">
        <v>21</v>
      </c>
      <c r="C93" s="26" t="s">
        <v>14193</v>
      </c>
      <c r="D93" t="s">
        <v>434</v>
      </c>
      <c r="E93" s="27" t="s">
        <v>14194</v>
      </c>
      <c r="F93" s="28" t="s">
        <v>496</v>
      </c>
      <c r="G93" s="29">
        <v>80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14137</v>
      </c>
    </row>
    <row r="96" ht="38.25">
      <c r="A96" s="1" t="s">
        <v>441</v>
      </c>
      <c r="E96" s="27" t="s">
        <v>13746</v>
      </c>
    </row>
    <row r="97">
      <c r="A97" s="1" t="s">
        <v>432</v>
      </c>
      <c r="B97" s="1">
        <v>22</v>
      </c>
      <c r="C97" s="26" t="s">
        <v>13668</v>
      </c>
      <c r="D97" t="s">
        <v>434</v>
      </c>
      <c r="E97" s="27" t="s">
        <v>13669</v>
      </c>
      <c r="F97" s="28" t="s">
        <v>496</v>
      </c>
      <c r="G97" s="29">
        <v>440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14137</v>
      </c>
    </row>
    <row r="100" ht="38.25">
      <c r="A100" s="1" t="s">
        <v>441</v>
      </c>
      <c r="E100" s="27" t="s">
        <v>13746</v>
      </c>
    </row>
    <row r="101" ht="25.5">
      <c r="A101" s="1" t="s">
        <v>432</v>
      </c>
      <c r="B101" s="1">
        <v>23</v>
      </c>
      <c r="C101" s="26" t="s">
        <v>7369</v>
      </c>
      <c r="D101" t="s">
        <v>434</v>
      </c>
      <c r="E101" s="27" t="s">
        <v>7370</v>
      </c>
      <c r="F101" s="28" t="s">
        <v>496</v>
      </c>
      <c r="G101" s="29">
        <v>61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14137</v>
      </c>
    </row>
    <row r="104" ht="38.25">
      <c r="A104" s="1" t="s">
        <v>441</v>
      </c>
      <c r="E104" s="27" t="s">
        <v>13672</v>
      </c>
    </row>
    <row r="105" ht="25.5">
      <c r="A105" s="1" t="s">
        <v>432</v>
      </c>
      <c r="B105" s="1">
        <v>24</v>
      </c>
      <c r="C105" s="26" t="s">
        <v>14139</v>
      </c>
      <c r="D105" t="s">
        <v>434</v>
      </c>
      <c r="E105" s="27" t="s">
        <v>14140</v>
      </c>
      <c r="F105" s="28" t="s">
        <v>496</v>
      </c>
      <c r="G105" s="29">
        <v>61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14137</v>
      </c>
    </row>
    <row r="108" ht="38.25">
      <c r="A108" s="1" t="s">
        <v>441</v>
      </c>
      <c r="E108" s="27" t="s">
        <v>13675</v>
      </c>
    </row>
    <row r="109">
      <c r="A109" s="1" t="s">
        <v>432</v>
      </c>
      <c r="B109" s="1">
        <v>25</v>
      </c>
      <c r="C109" s="26" t="s">
        <v>13465</v>
      </c>
      <c r="D109" t="s">
        <v>434</v>
      </c>
      <c r="E109" s="27" t="s">
        <v>13466</v>
      </c>
      <c r="F109" s="28" t="s">
        <v>496</v>
      </c>
      <c r="G109" s="29">
        <v>150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14598</v>
      </c>
    </row>
    <row r="112" ht="51">
      <c r="A112" s="1" t="s">
        <v>441</v>
      </c>
      <c r="E112" s="27" t="s">
        <v>13467</v>
      </c>
    </row>
    <row r="113">
      <c r="A113" s="1" t="s">
        <v>432</v>
      </c>
      <c r="B113" s="1">
        <v>26</v>
      </c>
      <c r="C113" s="26" t="s">
        <v>2077</v>
      </c>
      <c r="D113" t="s">
        <v>434</v>
      </c>
      <c r="E113" s="27" t="s">
        <v>2078</v>
      </c>
      <c r="F113" s="28" t="s">
        <v>496</v>
      </c>
      <c r="G113" s="29">
        <v>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14598</v>
      </c>
    </row>
    <row r="116" ht="51">
      <c r="A116" s="1" t="s">
        <v>441</v>
      </c>
      <c r="E116" s="27" t="s">
        <v>13467</v>
      </c>
    </row>
    <row r="117" ht="25.5">
      <c r="A117" s="1" t="s">
        <v>432</v>
      </c>
      <c r="B117" s="1">
        <v>27</v>
      </c>
      <c r="C117" s="26" t="s">
        <v>13468</v>
      </c>
      <c r="D117" t="s">
        <v>434</v>
      </c>
      <c r="E117" s="27" t="s">
        <v>13469</v>
      </c>
      <c r="F117" s="28" t="s">
        <v>496</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14598</v>
      </c>
    </row>
    <row r="120" ht="38.25">
      <c r="A120" s="1" t="s">
        <v>441</v>
      </c>
      <c r="E120" s="27" t="s">
        <v>13458</v>
      </c>
    </row>
    <row r="121" ht="25.5">
      <c r="A121" s="1" t="s">
        <v>432</v>
      </c>
      <c r="B121" s="1">
        <v>28</v>
      </c>
      <c r="C121" s="26" t="s">
        <v>14142</v>
      </c>
      <c r="D121" t="s">
        <v>434</v>
      </c>
      <c r="E121" s="27" t="s">
        <v>14143</v>
      </c>
      <c r="F121" s="28" t="s">
        <v>496</v>
      </c>
      <c r="G121" s="29">
        <v>12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14598</v>
      </c>
    </row>
    <row r="124" ht="38.25">
      <c r="A124" s="1" t="s">
        <v>441</v>
      </c>
      <c r="E124" s="27" t="s">
        <v>13756</v>
      </c>
    </row>
    <row r="125">
      <c r="A125" s="1" t="s">
        <v>432</v>
      </c>
      <c r="B125" s="1">
        <v>29</v>
      </c>
      <c r="C125" s="26" t="s">
        <v>14144</v>
      </c>
      <c r="D125" t="s">
        <v>434</v>
      </c>
      <c r="E125" s="27" t="s">
        <v>14145</v>
      </c>
      <c r="F125" s="28" t="s">
        <v>467</v>
      </c>
      <c r="G125" s="29">
        <v>250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14598</v>
      </c>
    </row>
    <row r="128" ht="51">
      <c r="A128" s="1" t="s">
        <v>441</v>
      </c>
      <c r="E128" s="27" t="s">
        <v>14146</v>
      </c>
    </row>
    <row r="129">
      <c r="A129" s="1" t="s">
        <v>432</v>
      </c>
      <c r="B129" s="1">
        <v>30</v>
      </c>
      <c r="C129" s="26" t="s">
        <v>13719</v>
      </c>
      <c r="D129" t="s">
        <v>434</v>
      </c>
      <c r="E129" s="27" t="s">
        <v>13720</v>
      </c>
      <c r="F129" s="28" t="s">
        <v>467</v>
      </c>
      <c r="G129" s="29">
        <v>250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14147</v>
      </c>
    </row>
    <row r="132" ht="25.5">
      <c r="A132" s="1" t="s">
        <v>441</v>
      </c>
      <c r="E132" s="27" t="s">
        <v>13464</v>
      </c>
    </row>
    <row r="133">
      <c r="A133" s="1" t="s">
        <v>432</v>
      </c>
      <c r="B133" s="1">
        <v>31</v>
      </c>
      <c r="C133" s="26" t="s">
        <v>13722</v>
      </c>
      <c r="D133" t="s">
        <v>434</v>
      </c>
      <c r="E133" s="27" t="s">
        <v>13723</v>
      </c>
      <c r="F133" s="28" t="s">
        <v>467</v>
      </c>
      <c r="G133" s="29">
        <v>100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14147</v>
      </c>
    </row>
    <row r="136" ht="25.5">
      <c r="A136" s="1" t="s">
        <v>441</v>
      </c>
      <c r="E136" s="27" t="s">
        <v>14148</v>
      </c>
    </row>
    <row r="137">
      <c r="A137" s="1" t="s">
        <v>432</v>
      </c>
      <c r="B137" s="1">
        <v>32</v>
      </c>
      <c r="C137" s="26" t="s">
        <v>13477</v>
      </c>
      <c r="D137" t="s">
        <v>434</v>
      </c>
      <c r="E137" s="27" t="s">
        <v>13478</v>
      </c>
      <c r="F137" s="28" t="s">
        <v>436</v>
      </c>
      <c r="G137" s="29">
        <v>410</v>
      </c>
      <c r="H137" s="28">
        <v>0</v>
      </c>
      <c r="I137" s="30">
        <f>ROUND(G137*H137,P4)</f>
        <v>0</v>
      </c>
      <c r="L137" s="31">
        <v>0</v>
      </c>
      <c r="M137" s="24">
        <f>ROUND(G137*L137,P4)</f>
        <v>0</v>
      </c>
      <c r="N137" s="25" t="s">
        <v>13472</v>
      </c>
      <c r="O137" s="32">
        <f>M137*AA137</f>
        <v>0</v>
      </c>
      <c r="P137" s="1">
        <v>3</v>
      </c>
      <c r="AA137" s="1">
        <f>IF(P137=1,$O$3,IF(P137=2,$O$4,$O$5))</f>
        <v>0</v>
      </c>
    </row>
    <row r="138">
      <c r="A138" s="1" t="s">
        <v>437</v>
      </c>
      <c r="E138" s="27" t="s">
        <v>434</v>
      </c>
    </row>
    <row r="139">
      <c r="A139" s="1" t="s">
        <v>439</v>
      </c>
      <c r="E139" s="33" t="s">
        <v>14598</v>
      </c>
    </row>
    <row r="140" ht="102">
      <c r="A140" s="1" t="s">
        <v>441</v>
      </c>
      <c r="E140" s="27" t="s">
        <v>13479</v>
      </c>
    </row>
    <row r="141">
      <c r="A141" s="1" t="s">
        <v>429</v>
      </c>
      <c r="C141" s="22" t="s">
        <v>2556</v>
      </c>
      <c r="E141" s="23" t="s">
        <v>4114</v>
      </c>
      <c r="L141" s="24">
        <f>SUMIFS(L142:L145,A142:A145,"P")</f>
        <v>0</v>
      </c>
      <c r="M141" s="24">
        <f>SUMIFS(M142:M145,A142:A145,"P")</f>
        <v>0</v>
      </c>
      <c r="N141" s="25"/>
    </row>
    <row r="142">
      <c r="A142" s="1" t="s">
        <v>432</v>
      </c>
      <c r="B142" s="1">
        <v>33</v>
      </c>
      <c r="C142" s="26" t="s">
        <v>2081</v>
      </c>
      <c r="D142" t="s">
        <v>434</v>
      </c>
      <c r="E142" s="27" t="s">
        <v>2082</v>
      </c>
      <c r="F142" s="28" t="s">
        <v>467</v>
      </c>
      <c r="G142" s="29">
        <v>900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14195</v>
      </c>
    </row>
    <row r="145" ht="51">
      <c r="A145" s="1" t="s">
        <v>441</v>
      </c>
      <c r="E145" s="27" t="s">
        <v>13580</v>
      </c>
    </row>
    <row r="146">
      <c r="A146" s="1" t="s">
        <v>429</v>
      </c>
      <c r="C146" s="22" t="s">
        <v>4140</v>
      </c>
      <c r="E146" s="23" t="s">
        <v>4141</v>
      </c>
      <c r="L146" s="24">
        <f>SUMIFS(L147:L218,A147:A218,"P")</f>
        <v>0</v>
      </c>
      <c r="M146" s="24">
        <f>SUMIFS(M147:M218,A147:A218,"P")</f>
        <v>0</v>
      </c>
      <c r="N146" s="25"/>
    </row>
    <row r="147">
      <c r="A147" s="1" t="s">
        <v>432</v>
      </c>
      <c r="B147" s="1">
        <v>34</v>
      </c>
      <c r="C147" s="26" t="s">
        <v>2997</v>
      </c>
      <c r="D147" t="s">
        <v>434</v>
      </c>
      <c r="E147" s="27" t="s">
        <v>2998</v>
      </c>
      <c r="F147" s="28" t="s">
        <v>467</v>
      </c>
      <c r="G147" s="29">
        <v>555</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13481</v>
      </c>
    </row>
    <row r="151">
      <c r="A151" s="1" t="s">
        <v>432</v>
      </c>
      <c r="B151" s="1">
        <v>35</v>
      </c>
      <c r="C151" s="26" t="s">
        <v>3972</v>
      </c>
      <c r="D151" t="s">
        <v>434</v>
      </c>
      <c r="E151" s="27" t="s">
        <v>3973</v>
      </c>
      <c r="F151" s="28" t="s">
        <v>467</v>
      </c>
      <c r="G151" s="29">
        <v>1470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13481</v>
      </c>
    </row>
    <row r="155">
      <c r="A155" s="1" t="s">
        <v>432</v>
      </c>
      <c r="B155" s="1">
        <v>36</v>
      </c>
      <c r="C155" s="26" t="s">
        <v>4924</v>
      </c>
      <c r="D155" t="s">
        <v>434</v>
      </c>
      <c r="E155" s="27" t="s">
        <v>4925</v>
      </c>
      <c r="F155" s="28" t="s">
        <v>467</v>
      </c>
      <c r="G155" s="29">
        <v>95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13481</v>
      </c>
    </row>
    <row r="159">
      <c r="A159" s="1" t="s">
        <v>432</v>
      </c>
      <c r="B159" s="1">
        <v>37</v>
      </c>
      <c r="C159" s="26" t="s">
        <v>13630</v>
      </c>
      <c r="D159" t="s">
        <v>434</v>
      </c>
      <c r="E159" s="27" t="s">
        <v>13631</v>
      </c>
      <c r="F159" s="28" t="s">
        <v>467</v>
      </c>
      <c r="G159" s="29">
        <v>150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13481</v>
      </c>
    </row>
    <row r="163">
      <c r="A163" s="1" t="s">
        <v>432</v>
      </c>
      <c r="B163" s="1">
        <v>38</v>
      </c>
      <c r="C163" s="26" t="s">
        <v>13588</v>
      </c>
      <c r="D163" t="s">
        <v>434</v>
      </c>
      <c r="E163" s="27" t="s">
        <v>13589</v>
      </c>
      <c r="F163" s="28" t="s">
        <v>467</v>
      </c>
      <c r="G163" s="29">
        <v>5385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38.25">
      <c r="A166" s="1" t="s">
        <v>441</v>
      </c>
      <c r="E166" s="27" t="s">
        <v>13481</v>
      </c>
    </row>
    <row r="167" ht="25.5">
      <c r="A167" s="1" t="s">
        <v>432</v>
      </c>
      <c r="B167" s="1">
        <v>39</v>
      </c>
      <c r="C167" s="26" t="s">
        <v>3005</v>
      </c>
      <c r="D167" t="s">
        <v>434</v>
      </c>
      <c r="E167" s="27" t="s">
        <v>3006</v>
      </c>
      <c r="F167" s="28" t="s">
        <v>496</v>
      </c>
      <c r="G167" s="29">
        <v>32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14149</v>
      </c>
    </row>
    <row r="170" ht="38.25">
      <c r="A170" s="1" t="s">
        <v>441</v>
      </c>
      <c r="E170" s="27" t="s">
        <v>13488</v>
      </c>
    </row>
    <row r="171" ht="25.5">
      <c r="A171" s="1" t="s">
        <v>432</v>
      </c>
      <c r="B171" s="1">
        <v>40</v>
      </c>
      <c r="C171" s="26" t="s">
        <v>3978</v>
      </c>
      <c r="D171" t="s">
        <v>434</v>
      </c>
      <c r="E171" s="27" t="s">
        <v>3979</v>
      </c>
      <c r="F171" s="28" t="s">
        <v>496</v>
      </c>
      <c r="G171" s="29">
        <v>16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13488</v>
      </c>
    </row>
    <row r="175" ht="25.5">
      <c r="A175" s="1" t="s">
        <v>432</v>
      </c>
      <c r="B175" s="1">
        <v>41</v>
      </c>
      <c r="C175" s="26" t="s">
        <v>13489</v>
      </c>
      <c r="D175" t="s">
        <v>434</v>
      </c>
      <c r="E175" s="27" t="s">
        <v>13490</v>
      </c>
      <c r="F175" s="28" t="s">
        <v>496</v>
      </c>
      <c r="G175" s="29">
        <v>6</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13488</v>
      </c>
    </row>
    <row r="179" ht="25.5">
      <c r="A179" s="1" t="s">
        <v>432</v>
      </c>
      <c r="B179" s="1">
        <v>42</v>
      </c>
      <c r="C179" s="26" t="s">
        <v>13590</v>
      </c>
      <c r="D179" t="s">
        <v>434</v>
      </c>
      <c r="E179" s="27" t="s">
        <v>13591</v>
      </c>
      <c r="F179" s="28" t="s">
        <v>496</v>
      </c>
      <c r="G179" s="29">
        <v>26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13488</v>
      </c>
    </row>
    <row r="183" ht="25.5">
      <c r="A183" s="1" t="s">
        <v>432</v>
      </c>
      <c r="B183" s="1">
        <v>43</v>
      </c>
      <c r="C183" s="26" t="s">
        <v>7390</v>
      </c>
      <c r="D183" t="s">
        <v>434</v>
      </c>
      <c r="E183" s="27" t="s">
        <v>7391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13488</v>
      </c>
    </row>
    <row r="187" ht="25.5">
      <c r="A187" s="1" t="s">
        <v>432</v>
      </c>
      <c r="B187" s="1">
        <v>44</v>
      </c>
      <c r="C187" s="26" t="s">
        <v>13491</v>
      </c>
      <c r="D187" t="s">
        <v>434</v>
      </c>
      <c r="E187" s="27" t="s">
        <v>13492</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ht="25.5">
      <c r="A191" s="1" t="s">
        <v>432</v>
      </c>
      <c r="B191" s="1">
        <v>45</v>
      </c>
      <c r="C191" s="26" t="s">
        <v>13592</v>
      </c>
      <c r="D191" t="s">
        <v>434</v>
      </c>
      <c r="E191" s="27" t="s">
        <v>13593</v>
      </c>
      <c r="F191" s="28" t="s">
        <v>496</v>
      </c>
      <c r="G191" s="29">
        <v>7</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14149</v>
      </c>
    </row>
    <row r="194" ht="38.25">
      <c r="A194" s="1" t="s">
        <v>441</v>
      </c>
      <c r="E194" s="27" t="s">
        <v>13488</v>
      </c>
    </row>
    <row r="195">
      <c r="A195" s="1" t="s">
        <v>432</v>
      </c>
      <c r="B195" s="1">
        <v>46</v>
      </c>
      <c r="C195" s="26" t="s">
        <v>3980</v>
      </c>
      <c r="D195" t="s">
        <v>434</v>
      </c>
      <c r="E195" s="27" t="s">
        <v>3981</v>
      </c>
      <c r="F195" s="28" t="s">
        <v>467</v>
      </c>
      <c r="G195" s="29">
        <v>250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14598</v>
      </c>
    </row>
    <row r="198" ht="25.5">
      <c r="A198" s="1" t="s">
        <v>441</v>
      </c>
      <c r="E198" s="27" t="s">
        <v>13493</v>
      </c>
    </row>
    <row r="199">
      <c r="A199" s="1" t="s">
        <v>432</v>
      </c>
      <c r="B199" s="1">
        <v>47</v>
      </c>
      <c r="C199" s="26" t="s">
        <v>3008</v>
      </c>
      <c r="D199" t="s">
        <v>434</v>
      </c>
      <c r="E199" s="27" t="s">
        <v>3009</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14598</v>
      </c>
    </row>
    <row r="202" ht="25.5">
      <c r="A202" s="1" t="s">
        <v>441</v>
      </c>
      <c r="E202" s="27" t="s">
        <v>13494</v>
      </c>
    </row>
    <row r="203">
      <c r="A203" s="1" t="s">
        <v>432</v>
      </c>
      <c r="B203" s="1">
        <v>48</v>
      </c>
      <c r="C203" s="26" t="s">
        <v>13345</v>
      </c>
      <c r="D203" t="s">
        <v>434</v>
      </c>
      <c r="E203" s="27" t="s">
        <v>13346</v>
      </c>
      <c r="F203" s="28" t="s">
        <v>467</v>
      </c>
      <c r="G203" s="29">
        <v>2800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51">
      <c r="A206" s="1" t="s">
        <v>441</v>
      </c>
      <c r="E206" s="27" t="s">
        <v>13495</v>
      </c>
    </row>
    <row r="207">
      <c r="A207" s="1" t="s">
        <v>432</v>
      </c>
      <c r="B207" s="1">
        <v>49</v>
      </c>
      <c r="C207" s="26" t="s">
        <v>14381</v>
      </c>
      <c r="D207" t="s">
        <v>434</v>
      </c>
      <c r="E207" s="27" t="s">
        <v>14382</v>
      </c>
      <c r="F207" s="28" t="s">
        <v>467</v>
      </c>
      <c r="G207" s="29">
        <v>1616</v>
      </c>
      <c r="H207" s="28">
        <v>0</v>
      </c>
      <c r="I207" s="30">
        <f>ROUND(G207*H207,P4)</f>
        <v>0</v>
      </c>
      <c r="L207" s="31">
        <v>0</v>
      </c>
      <c r="M207" s="24">
        <f>ROUND(G207*L207,P4)</f>
        <v>0</v>
      </c>
      <c r="N207" s="25" t="s">
        <v>13472</v>
      </c>
      <c r="O207" s="32">
        <f>M207*AA207</f>
        <v>0</v>
      </c>
      <c r="P207" s="1">
        <v>3</v>
      </c>
      <c r="AA207" s="1">
        <f>IF(P207=1,$O$3,IF(P207=2,$O$4,$O$5))</f>
        <v>0</v>
      </c>
    </row>
    <row r="208">
      <c r="A208" s="1" t="s">
        <v>437</v>
      </c>
      <c r="E208" s="27" t="s">
        <v>434</v>
      </c>
    </row>
    <row r="209">
      <c r="A209" s="1" t="s">
        <v>439</v>
      </c>
      <c r="E209" s="33" t="s">
        <v>14149</v>
      </c>
    </row>
    <row r="210" ht="38.25">
      <c r="A210" s="1" t="s">
        <v>441</v>
      </c>
      <c r="E210" s="27" t="s">
        <v>14383</v>
      </c>
    </row>
    <row r="211">
      <c r="A211" s="1" t="s">
        <v>432</v>
      </c>
      <c r="B211" s="1">
        <v>50</v>
      </c>
      <c r="C211" s="26" t="s">
        <v>14599</v>
      </c>
      <c r="D211" t="s">
        <v>434</v>
      </c>
      <c r="E211" s="27" t="s">
        <v>14600</v>
      </c>
      <c r="F211" s="28" t="s">
        <v>496</v>
      </c>
      <c r="G211" s="29">
        <v>22</v>
      </c>
      <c r="H211" s="28">
        <v>0</v>
      </c>
      <c r="I211" s="30">
        <f>ROUND(G211*H211,P4)</f>
        <v>0</v>
      </c>
      <c r="L211" s="31">
        <v>0</v>
      </c>
      <c r="M211" s="24">
        <f>ROUND(G211*L211,P4)</f>
        <v>0</v>
      </c>
      <c r="N211" s="25" t="s">
        <v>13472</v>
      </c>
      <c r="O211" s="32">
        <f>M211*AA211</f>
        <v>0</v>
      </c>
      <c r="P211" s="1">
        <v>3</v>
      </c>
      <c r="AA211" s="1">
        <f>IF(P211=1,$O$3,IF(P211=2,$O$4,$O$5))</f>
        <v>0</v>
      </c>
    </row>
    <row r="212">
      <c r="A212" s="1" t="s">
        <v>437</v>
      </c>
      <c r="E212" s="27" t="s">
        <v>434</v>
      </c>
    </row>
    <row r="213">
      <c r="A213" s="1" t="s">
        <v>439</v>
      </c>
      <c r="E213" s="33" t="s">
        <v>14149</v>
      </c>
    </row>
    <row r="214" ht="38.25">
      <c r="A214" s="1" t="s">
        <v>441</v>
      </c>
      <c r="E214" s="27" t="s">
        <v>13488</v>
      </c>
    </row>
    <row r="215" ht="25.5">
      <c r="A215" s="1" t="s">
        <v>432</v>
      </c>
      <c r="B215" s="1">
        <v>51</v>
      </c>
      <c r="C215" s="26" t="s">
        <v>13594</v>
      </c>
      <c r="D215" t="s">
        <v>434</v>
      </c>
      <c r="E215" s="27" t="s">
        <v>13595</v>
      </c>
      <c r="F215" s="28" t="s">
        <v>467</v>
      </c>
      <c r="G215" s="29">
        <v>5205</v>
      </c>
      <c r="H215" s="28">
        <v>0</v>
      </c>
      <c r="I215" s="30">
        <f>ROUND(G215*H215,P4)</f>
        <v>0</v>
      </c>
      <c r="L215" s="31">
        <v>0</v>
      </c>
      <c r="M215" s="24">
        <f>ROUND(G215*L215,P4)</f>
        <v>0</v>
      </c>
      <c r="N215" s="25" t="s">
        <v>13596</v>
      </c>
      <c r="O215" s="32">
        <f>M215*AA215</f>
        <v>0</v>
      </c>
      <c r="P215" s="1">
        <v>3</v>
      </c>
      <c r="AA215" s="1">
        <f>IF(P215=1,$O$3,IF(P215=2,$O$4,$O$5))</f>
        <v>0</v>
      </c>
    </row>
    <row r="216">
      <c r="A216" s="1" t="s">
        <v>437</v>
      </c>
      <c r="E216" s="27" t="s">
        <v>434</v>
      </c>
    </row>
    <row r="217">
      <c r="A217" s="1" t="s">
        <v>439</v>
      </c>
      <c r="E217" s="33" t="s">
        <v>14598</v>
      </c>
    </row>
    <row r="218" ht="51">
      <c r="A218" s="1" t="s">
        <v>441</v>
      </c>
      <c r="E218" s="27" t="s">
        <v>13597</v>
      </c>
    </row>
    <row r="219">
      <c r="A219" s="1" t="s">
        <v>429</v>
      </c>
      <c r="C219" s="22" t="s">
        <v>8989</v>
      </c>
      <c r="E219" s="23" t="s">
        <v>13496</v>
      </c>
      <c r="L219" s="24">
        <f>SUMIFS(L220:L259,A220:A259,"P")</f>
        <v>0</v>
      </c>
      <c r="M219" s="24">
        <f>SUMIFS(M220:M259,A220:A259,"P")</f>
        <v>0</v>
      </c>
      <c r="N219" s="25"/>
    </row>
    <row r="220" ht="25.5">
      <c r="A220" s="1" t="s">
        <v>432</v>
      </c>
      <c r="B220" s="1">
        <v>52</v>
      </c>
      <c r="C220" s="26" t="s">
        <v>14385</v>
      </c>
      <c r="D220" t="s">
        <v>434</v>
      </c>
      <c r="E220" s="27" t="s">
        <v>14386</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14601</v>
      </c>
    </row>
    <row r="223" ht="51">
      <c r="A223" s="1" t="s">
        <v>441</v>
      </c>
      <c r="E223" s="27" t="s">
        <v>14007</v>
      </c>
    </row>
    <row r="224" ht="25.5">
      <c r="A224" s="1" t="s">
        <v>432</v>
      </c>
      <c r="B224" s="1">
        <v>53</v>
      </c>
      <c r="C224" s="26" t="s">
        <v>13606</v>
      </c>
      <c r="D224" t="s">
        <v>434</v>
      </c>
      <c r="E224" s="27" t="s">
        <v>13607</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14601</v>
      </c>
    </row>
    <row r="227" ht="38.25">
      <c r="A227" s="1" t="s">
        <v>441</v>
      </c>
      <c r="E227" s="27" t="s">
        <v>13608</v>
      </c>
    </row>
    <row r="228" ht="25.5">
      <c r="A228" s="1" t="s">
        <v>432</v>
      </c>
      <c r="B228" s="1">
        <v>54</v>
      </c>
      <c r="C228" s="26" t="s">
        <v>14070</v>
      </c>
      <c r="D228" t="s">
        <v>434</v>
      </c>
      <c r="E228" s="27" t="s">
        <v>14071</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14601</v>
      </c>
    </row>
    <row r="231" ht="38.25">
      <c r="A231" s="1" t="s">
        <v>441</v>
      </c>
      <c r="E231" s="27" t="s">
        <v>13608</v>
      </c>
    </row>
    <row r="232">
      <c r="A232" s="1" t="s">
        <v>432</v>
      </c>
      <c r="B232" s="1">
        <v>55</v>
      </c>
      <c r="C232" s="26" t="s">
        <v>9494</v>
      </c>
      <c r="D232" t="s">
        <v>434</v>
      </c>
      <c r="E232" s="27" t="s">
        <v>9495</v>
      </c>
      <c r="F232" s="28" t="s">
        <v>496</v>
      </c>
      <c r="G232" s="29">
        <v>58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14601</v>
      </c>
    </row>
    <row r="235" ht="38.25">
      <c r="A235" s="1" t="s">
        <v>441</v>
      </c>
      <c r="E235" s="27" t="s">
        <v>13611</v>
      </c>
    </row>
    <row r="236">
      <c r="A236" s="1" t="s">
        <v>432</v>
      </c>
      <c r="B236" s="1">
        <v>56</v>
      </c>
      <c r="C236" s="26" t="s">
        <v>13609</v>
      </c>
      <c r="D236" t="s">
        <v>434</v>
      </c>
      <c r="E236" s="27" t="s">
        <v>13610</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14601</v>
      </c>
    </row>
    <row r="239" ht="38.25">
      <c r="A239" s="1" t="s">
        <v>441</v>
      </c>
      <c r="E239" s="27" t="s">
        <v>13611</v>
      </c>
    </row>
    <row r="240" ht="25.5">
      <c r="A240" s="1" t="s">
        <v>432</v>
      </c>
      <c r="B240" s="1">
        <v>57</v>
      </c>
      <c r="C240" s="26" t="s">
        <v>14387</v>
      </c>
      <c r="D240" t="s">
        <v>434</v>
      </c>
      <c r="E240" s="27" t="s">
        <v>9497</v>
      </c>
      <c r="F240" s="28" t="s">
        <v>496</v>
      </c>
      <c r="G240" s="29">
        <v>9</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14601</v>
      </c>
    </row>
    <row r="243" ht="51">
      <c r="A243" s="1" t="s">
        <v>441</v>
      </c>
      <c r="E243" s="27" t="s">
        <v>14007</v>
      </c>
    </row>
    <row r="244" ht="25.5">
      <c r="A244" s="1" t="s">
        <v>432</v>
      </c>
      <c r="B244" s="1">
        <v>58</v>
      </c>
      <c r="C244" s="26" t="s">
        <v>14388</v>
      </c>
      <c r="D244" t="s">
        <v>434</v>
      </c>
      <c r="E244" s="27" t="s">
        <v>14389</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14601</v>
      </c>
    </row>
    <row r="247" ht="38.25">
      <c r="A247" s="1" t="s">
        <v>441</v>
      </c>
      <c r="E247" s="27" t="s">
        <v>13608</v>
      </c>
    </row>
    <row r="248">
      <c r="A248" s="1" t="s">
        <v>432</v>
      </c>
      <c r="B248" s="1">
        <v>59</v>
      </c>
      <c r="C248" s="26" t="s">
        <v>13852</v>
      </c>
      <c r="D248" t="s">
        <v>434</v>
      </c>
      <c r="E248" s="27" t="s">
        <v>13853</v>
      </c>
      <c r="F248" s="28" t="s">
        <v>496</v>
      </c>
      <c r="G248" s="29">
        <v>12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14147</v>
      </c>
    </row>
    <row r="251" ht="63.75">
      <c r="A251" s="1" t="s">
        <v>441</v>
      </c>
      <c r="E251" s="27" t="s">
        <v>13518</v>
      </c>
    </row>
    <row r="252">
      <c r="A252" s="1" t="s">
        <v>432</v>
      </c>
      <c r="B252" s="1">
        <v>60</v>
      </c>
      <c r="C252" s="26" t="s">
        <v>14602</v>
      </c>
      <c r="D252" t="s">
        <v>434</v>
      </c>
      <c r="E252" s="27" t="s">
        <v>14603</v>
      </c>
      <c r="F252" s="28" t="s">
        <v>496</v>
      </c>
      <c r="G252" s="29">
        <v>3</v>
      </c>
      <c r="H252" s="28">
        <v>0</v>
      </c>
      <c r="I252" s="30">
        <f>ROUND(G252*H252,P4)</f>
        <v>0</v>
      </c>
      <c r="L252" s="31">
        <v>0</v>
      </c>
      <c r="M252" s="24">
        <f>ROUND(G252*L252,P4)</f>
        <v>0</v>
      </c>
      <c r="N252" s="25" t="s">
        <v>13472</v>
      </c>
      <c r="O252" s="32">
        <f>M252*AA252</f>
        <v>0</v>
      </c>
      <c r="P252" s="1">
        <v>3</v>
      </c>
      <c r="AA252" s="1">
        <f>IF(P252=1,$O$3,IF(P252=2,$O$4,$O$5))</f>
        <v>0</v>
      </c>
    </row>
    <row r="253">
      <c r="A253" s="1" t="s">
        <v>437</v>
      </c>
      <c r="E253" s="27" t="s">
        <v>434</v>
      </c>
    </row>
    <row r="254">
      <c r="A254" s="1" t="s">
        <v>439</v>
      </c>
      <c r="E254" s="33" t="s">
        <v>14562</v>
      </c>
    </row>
    <row r="255" ht="38.25">
      <c r="A255" s="1" t="s">
        <v>441</v>
      </c>
      <c r="E255" s="27" t="s">
        <v>14161</v>
      </c>
    </row>
    <row r="256" ht="25.5">
      <c r="A256" s="1" t="s">
        <v>432</v>
      </c>
      <c r="B256" s="1">
        <v>61</v>
      </c>
      <c r="C256" s="26" t="s">
        <v>14604</v>
      </c>
      <c r="D256" t="s">
        <v>434</v>
      </c>
      <c r="E256" s="27" t="s">
        <v>14605</v>
      </c>
      <c r="F256" s="28" t="s">
        <v>496</v>
      </c>
      <c r="G256" s="29">
        <v>1</v>
      </c>
      <c r="H256" s="28">
        <v>0</v>
      </c>
      <c r="I256" s="30">
        <f>ROUND(G256*H256,P4)</f>
        <v>0</v>
      </c>
      <c r="L256" s="31">
        <v>0</v>
      </c>
      <c r="M256" s="24">
        <f>ROUND(G256*L256,P4)</f>
        <v>0</v>
      </c>
      <c r="N256" s="25" t="s">
        <v>13472</v>
      </c>
      <c r="O256" s="32">
        <f>M256*AA256</f>
        <v>0</v>
      </c>
      <c r="P256" s="1">
        <v>3</v>
      </c>
      <c r="AA256" s="1">
        <f>IF(P256=1,$O$3,IF(P256=2,$O$4,$O$5))</f>
        <v>0</v>
      </c>
    </row>
    <row r="257">
      <c r="A257" s="1" t="s">
        <v>437</v>
      </c>
      <c r="E257" s="27" t="s">
        <v>434</v>
      </c>
    </row>
    <row r="258">
      <c r="A258" s="1" t="s">
        <v>439</v>
      </c>
      <c r="E258" s="33" t="s">
        <v>14601</v>
      </c>
    </row>
    <row r="259" ht="38.25">
      <c r="A259" s="1" t="s">
        <v>441</v>
      </c>
      <c r="E259" s="27" t="s">
        <v>13608</v>
      </c>
    </row>
    <row r="260">
      <c r="A260" s="1" t="s">
        <v>429</v>
      </c>
      <c r="C260" s="22" t="s">
        <v>4012</v>
      </c>
      <c r="E260" s="23" t="s">
        <v>4149</v>
      </c>
      <c r="L260" s="24">
        <f>SUMIFS(L261:L288,A261:A288,"P")</f>
        <v>0</v>
      </c>
      <c r="M260" s="24">
        <f>SUMIFS(M261:M288,A261:A288,"P")</f>
        <v>0</v>
      </c>
      <c r="N260" s="25"/>
    </row>
    <row r="261">
      <c r="A261" s="1" t="s">
        <v>432</v>
      </c>
      <c r="B261" s="1">
        <v>62</v>
      </c>
      <c r="C261" s="26" t="s">
        <v>14606</v>
      </c>
      <c r="D261" t="s">
        <v>434</v>
      </c>
      <c r="E261" s="27" t="s">
        <v>14607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14601</v>
      </c>
    </row>
    <row r="264" ht="38.25">
      <c r="A264" s="1" t="s">
        <v>441</v>
      </c>
      <c r="E264" s="27" t="s">
        <v>14239</v>
      </c>
    </row>
    <row r="265">
      <c r="A265" s="1" t="s">
        <v>432</v>
      </c>
      <c r="B265" s="1">
        <v>63</v>
      </c>
      <c r="C265" s="26" t="s">
        <v>14083</v>
      </c>
      <c r="D265" t="s">
        <v>434</v>
      </c>
      <c r="E265" s="27" t="s">
        <v>14084</v>
      </c>
      <c r="F265" s="28" t="s">
        <v>496</v>
      </c>
      <c r="G265" s="29">
        <v>2</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14601</v>
      </c>
    </row>
    <row r="268" ht="38.25">
      <c r="A268" s="1" t="s">
        <v>441</v>
      </c>
      <c r="E268" s="27" t="s">
        <v>14239</v>
      </c>
    </row>
    <row r="269">
      <c r="A269" s="1" t="s">
        <v>432</v>
      </c>
      <c r="B269" s="1">
        <v>64</v>
      </c>
      <c r="C269" s="26" t="s">
        <v>14608</v>
      </c>
      <c r="D269" t="s">
        <v>434</v>
      </c>
      <c r="E269" s="27" t="s">
        <v>14609</v>
      </c>
      <c r="F269" s="28" t="s">
        <v>496</v>
      </c>
      <c r="G269" s="29">
        <v>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14601</v>
      </c>
    </row>
    <row r="272" ht="38.25">
      <c r="A272" s="1" t="s">
        <v>441</v>
      </c>
      <c r="E272" s="27" t="s">
        <v>13512</v>
      </c>
    </row>
    <row r="273">
      <c r="A273" s="1" t="s">
        <v>432</v>
      </c>
      <c r="B273" s="1">
        <v>65</v>
      </c>
      <c r="C273" s="26" t="s">
        <v>14610</v>
      </c>
      <c r="D273" t="s">
        <v>434</v>
      </c>
      <c r="E273" s="27" t="s">
        <v>14611</v>
      </c>
      <c r="F273" s="28" t="s">
        <v>496</v>
      </c>
      <c r="G273" s="29">
        <v>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14601</v>
      </c>
    </row>
    <row r="276" ht="38.25">
      <c r="A276" s="1" t="s">
        <v>441</v>
      </c>
      <c r="E276" s="27" t="s">
        <v>13512</v>
      </c>
    </row>
    <row r="277">
      <c r="A277" s="1" t="s">
        <v>432</v>
      </c>
      <c r="B277" s="1">
        <v>66</v>
      </c>
      <c r="C277" s="26" t="s">
        <v>14612</v>
      </c>
      <c r="D277" t="s">
        <v>434</v>
      </c>
      <c r="E277" s="27" t="s">
        <v>14613</v>
      </c>
      <c r="F277" s="28" t="s">
        <v>496</v>
      </c>
      <c r="G277" s="29">
        <v>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14601</v>
      </c>
    </row>
    <row r="280" ht="38.25">
      <c r="A280" s="1" t="s">
        <v>441</v>
      </c>
      <c r="E280" s="27" t="s">
        <v>13512</v>
      </c>
    </row>
    <row r="281">
      <c r="A281" s="1" t="s">
        <v>432</v>
      </c>
      <c r="B281" s="1">
        <v>67</v>
      </c>
      <c r="C281" s="26" t="s">
        <v>14614</v>
      </c>
      <c r="D281" t="s">
        <v>434</v>
      </c>
      <c r="E281" s="27" t="s">
        <v>14615</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14601</v>
      </c>
    </row>
    <row r="284" ht="38.25">
      <c r="A284" s="1" t="s">
        <v>441</v>
      </c>
      <c r="E284" s="27" t="s">
        <v>13512</v>
      </c>
    </row>
    <row r="285">
      <c r="A285" s="1" t="s">
        <v>432</v>
      </c>
      <c r="B285" s="1">
        <v>68</v>
      </c>
      <c r="C285" s="26" t="s">
        <v>14616</v>
      </c>
      <c r="D285" t="s">
        <v>434</v>
      </c>
      <c r="E285" s="27" t="s">
        <v>14617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14601</v>
      </c>
    </row>
    <row r="288" ht="38.25">
      <c r="A288" s="1" t="s">
        <v>441</v>
      </c>
      <c r="E288" s="27" t="s">
        <v>13512</v>
      </c>
    </row>
    <row r="289">
      <c r="A289" s="1" t="s">
        <v>429</v>
      </c>
      <c r="C289" s="22" t="s">
        <v>4152</v>
      </c>
      <c r="E289" s="23" t="s">
        <v>4153</v>
      </c>
      <c r="L289" s="24">
        <f>SUMIFS(L290:L349,A290:A349,"P")</f>
        <v>0</v>
      </c>
      <c r="M289" s="24">
        <f>SUMIFS(M290:M349,A290:A349,"P")</f>
        <v>0</v>
      </c>
      <c r="N289" s="25"/>
    </row>
    <row r="290">
      <c r="A290" s="1" t="s">
        <v>432</v>
      </c>
      <c r="B290" s="1">
        <v>69</v>
      </c>
      <c r="C290" s="26" t="s">
        <v>4938</v>
      </c>
      <c r="D290" t="s">
        <v>434</v>
      </c>
      <c r="E290" s="27" t="s">
        <v>4155</v>
      </c>
      <c r="F290" s="28" t="s">
        <v>496</v>
      </c>
      <c r="G290" s="29">
        <v>33</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14147</v>
      </c>
    </row>
    <row r="293" ht="38.25">
      <c r="A293" s="1" t="s">
        <v>441</v>
      </c>
      <c r="E293" s="27" t="s">
        <v>13526</v>
      </c>
    </row>
    <row r="294" ht="25.5">
      <c r="A294" s="1" t="s">
        <v>432</v>
      </c>
      <c r="B294" s="1">
        <v>70</v>
      </c>
      <c r="C294" s="26" t="s">
        <v>3012</v>
      </c>
      <c r="D294" t="s">
        <v>434</v>
      </c>
      <c r="E294" s="27" t="s">
        <v>3013</v>
      </c>
      <c r="F294" s="28" t="s">
        <v>496</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14147</v>
      </c>
    </row>
    <row r="297" ht="63.75">
      <c r="A297" s="1" t="s">
        <v>441</v>
      </c>
      <c r="E297" s="27" t="s">
        <v>13527</v>
      </c>
    </row>
    <row r="298" ht="38.25">
      <c r="A298" s="1" t="s">
        <v>432</v>
      </c>
      <c r="B298" s="1">
        <v>71</v>
      </c>
      <c r="C298" s="26" t="s">
        <v>3014</v>
      </c>
      <c r="D298" t="s">
        <v>434</v>
      </c>
      <c r="E298" s="27" t="s">
        <v>3015</v>
      </c>
      <c r="F298" s="28" t="s">
        <v>496</v>
      </c>
      <c r="G298" s="29">
        <v>21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13527</v>
      </c>
    </row>
    <row r="302" ht="25.5">
      <c r="A302" s="1" t="s">
        <v>432</v>
      </c>
      <c r="B302" s="1">
        <v>72</v>
      </c>
      <c r="C302" s="26" t="s">
        <v>3016</v>
      </c>
      <c r="D302" t="s">
        <v>434</v>
      </c>
      <c r="E302" s="27" t="s">
        <v>3017</v>
      </c>
      <c r="F302" s="28" t="s">
        <v>496</v>
      </c>
      <c r="G302" s="29">
        <v>1</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14147</v>
      </c>
    </row>
    <row r="305" ht="38.25">
      <c r="A305" s="1" t="s">
        <v>441</v>
      </c>
      <c r="E305" s="27" t="s">
        <v>13528</v>
      </c>
    </row>
    <row r="306">
      <c r="A306" s="1" t="s">
        <v>432</v>
      </c>
      <c r="B306" s="1">
        <v>73</v>
      </c>
      <c r="C306" s="26" t="s">
        <v>14181</v>
      </c>
      <c r="D306" t="s">
        <v>434</v>
      </c>
      <c r="E306" s="27" t="s">
        <v>14182</v>
      </c>
      <c r="F306" s="28" t="s">
        <v>496</v>
      </c>
      <c r="G306" s="29">
        <v>18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14147</v>
      </c>
    </row>
    <row r="309" ht="38.25">
      <c r="A309" s="1" t="s">
        <v>441</v>
      </c>
      <c r="E309" s="27" t="s">
        <v>13750</v>
      </c>
    </row>
    <row r="310">
      <c r="A310" s="1" t="s">
        <v>432</v>
      </c>
      <c r="B310" s="1">
        <v>74</v>
      </c>
      <c r="C310" s="26" t="s">
        <v>13529</v>
      </c>
      <c r="D310" t="s">
        <v>434</v>
      </c>
      <c r="E310" s="27" t="s">
        <v>13530</v>
      </c>
      <c r="F310" s="28" t="s">
        <v>496</v>
      </c>
      <c r="G310" s="29">
        <v>20</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14147</v>
      </c>
    </row>
    <row r="313" ht="38.25">
      <c r="A313" s="1" t="s">
        <v>441</v>
      </c>
      <c r="E313" s="27" t="s">
        <v>13531</v>
      </c>
    </row>
    <row r="314">
      <c r="A314" s="1" t="s">
        <v>432</v>
      </c>
      <c r="B314" s="1">
        <v>75</v>
      </c>
      <c r="C314" s="26" t="s">
        <v>13532</v>
      </c>
      <c r="D314" t="s">
        <v>434</v>
      </c>
      <c r="E314" s="27" t="s">
        <v>13533</v>
      </c>
      <c r="F314" s="28" t="s">
        <v>496</v>
      </c>
      <c r="G314" s="29">
        <v>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14147</v>
      </c>
    </row>
    <row r="317" ht="38.25">
      <c r="A317" s="1" t="s">
        <v>441</v>
      </c>
      <c r="E317" s="27" t="s">
        <v>13531</v>
      </c>
    </row>
    <row r="318">
      <c r="A318" s="1" t="s">
        <v>432</v>
      </c>
      <c r="B318" s="1">
        <v>76</v>
      </c>
      <c r="C318" s="26" t="s">
        <v>13621</v>
      </c>
      <c r="D318" t="s">
        <v>434</v>
      </c>
      <c r="E318" s="27" t="s">
        <v>13622</v>
      </c>
      <c r="F318" s="28" t="s">
        <v>496</v>
      </c>
      <c r="G318" s="29">
        <v>26</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14147</v>
      </c>
    </row>
    <row r="321" ht="38.25">
      <c r="A321" s="1" t="s">
        <v>441</v>
      </c>
      <c r="E321" s="27" t="s">
        <v>13531</v>
      </c>
    </row>
    <row r="322">
      <c r="A322" s="1" t="s">
        <v>432</v>
      </c>
      <c r="B322" s="1">
        <v>77</v>
      </c>
      <c r="C322" s="26" t="s">
        <v>13568</v>
      </c>
      <c r="D322" t="s">
        <v>434</v>
      </c>
      <c r="E322" s="27" t="s">
        <v>13569</v>
      </c>
      <c r="F322" s="28" t="s">
        <v>496</v>
      </c>
      <c r="G322" s="29">
        <v>11</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14147</v>
      </c>
    </row>
    <row r="325" ht="38.25">
      <c r="A325" s="1" t="s">
        <v>441</v>
      </c>
      <c r="E325" s="27" t="s">
        <v>13531</v>
      </c>
    </row>
    <row r="326">
      <c r="A326" s="1" t="s">
        <v>432</v>
      </c>
      <c r="B326" s="1">
        <v>78</v>
      </c>
      <c r="C326" s="26" t="s">
        <v>3018</v>
      </c>
      <c r="D326" t="s">
        <v>434</v>
      </c>
      <c r="E326" s="27" t="s">
        <v>3019</v>
      </c>
      <c r="F326" s="28" t="s">
        <v>1625</v>
      </c>
      <c r="G326" s="29">
        <v>120</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14147</v>
      </c>
    </row>
    <row r="329" ht="38.25">
      <c r="A329" s="1" t="s">
        <v>441</v>
      </c>
      <c r="E329" s="27" t="s">
        <v>13534</v>
      </c>
    </row>
    <row r="330">
      <c r="A330" s="1" t="s">
        <v>432</v>
      </c>
      <c r="B330" s="1">
        <v>79</v>
      </c>
      <c r="C330" s="26" t="s">
        <v>13570</v>
      </c>
      <c r="D330" t="s">
        <v>434</v>
      </c>
      <c r="E330" s="27" t="s">
        <v>4943</v>
      </c>
      <c r="F330" s="28" t="s">
        <v>1625</v>
      </c>
      <c r="G330" s="29">
        <v>24</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14147</v>
      </c>
    </row>
    <row r="333" ht="51">
      <c r="A333" s="1" t="s">
        <v>441</v>
      </c>
      <c r="E333" s="27" t="s">
        <v>13571</v>
      </c>
    </row>
    <row r="334">
      <c r="A334" s="1" t="s">
        <v>432</v>
      </c>
      <c r="B334" s="1">
        <v>80</v>
      </c>
      <c r="C334" s="26" t="s">
        <v>3911</v>
      </c>
      <c r="D334" t="s">
        <v>434</v>
      </c>
      <c r="E334" s="27" t="s">
        <v>3912</v>
      </c>
      <c r="F334" s="28" t="s">
        <v>1625</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14147</v>
      </c>
    </row>
    <row r="337" ht="38.25">
      <c r="A337" s="1" t="s">
        <v>441</v>
      </c>
      <c r="E337" s="27" t="s">
        <v>13535</v>
      </c>
    </row>
    <row r="338">
      <c r="A338" s="1" t="s">
        <v>432</v>
      </c>
      <c r="B338" s="1">
        <v>81</v>
      </c>
      <c r="C338" s="26" t="s">
        <v>13537</v>
      </c>
      <c r="D338" t="s">
        <v>434</v>
      </c>
      <c r="E338" s="27" t="s">
        <v>8983</v>
      </c>
      <c r="F338" s="28" t="s">
        <v>1625</v>
      </c>
      <c r="G338" s="29">
        <v>24</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14147</v>
      </c>
    </row>
    <row r="341" ht="38.25">
      <c r="A341" s="1" t="s">
        <v>441</v>
      </c>
      <c r="E341" s="27" t="s">
        <v>13538</v>
      </c>
    </row>
    <row r="342">
      <c r="A342" s="1" t="s">
        <v>432</v>
      </c>
      <c r="B342" s="1">
        <v>82</v>
      </c>
      <c r="C342" s="26" t="s">
        <v>5260</v>
      </c>
      <c r="D342" t="s">
        <v>434</v>
      </c>
      <c r="E342" s="27" t="s">
        <v>4163</v>
      </c>
      <c r="F342" s="28" t="s">
        <v>1625</v>
      </c>
      <c r="G342" s="29">
        <v>12</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14147</v>
      </c>
    </row>
    <row r="345" ht="38.25">
      <c r="A345" s="1" t="s">
        <v>441</v>
      </c>
      <c r="E345" s="27" t="s">
        <v>13539</v>
      </c>
    </row>
    <row r="346">
      <c r="A346" s="1" t="s">
        <v>432</v>
      </c>
      <c r="B346" s="1">
        <v>83</v>
      </c>
      <c r="C346" s="26" t="s">
        <v>13540</v>
      </c>
      <c r="D346" t="s">
        <v>434</v>
      </c>
      <c r="E346" s="27" t="s">
        <v>13541</v>
      </c>
      <c r="F346" s="28" t="s">
        <v>496</v>
      </c>
      <c r="G346" s="29">
        <v>1</v>
      </c>
      <c r="H346" s="28">
        <v>0</v>
      </c>
      <c r="I346" s="30">
        <f>ROUND(G346*H346,P4)</f>
        <v>0</v>
      </c>
      <c r="L346" s="31">
        <v>0</v>
      </c>
      <c r="M346" s="24">
        <f>ROUND(G346*L346,P4)</f>
        <v>0</v>
      </c>
      <c r="N346" s="25" t="s">
        <v>13472</v>
      </c>
      <c r="O346" s="32">
        <f>M346*AA346</f>
        <v>0</v>
      </c>
      <c r="P346" s="1">
        <v>3</v>
      </c>
      <c r="AA346" s="1">
        <f>IF(P346=1,$O$3,IF(P346=2,$O$4,$O$5))</f>
        <v>0</v>
      </c>
    </row>
    <row r="347">
      <c r="A347" s="1" t="s">
        <v>437</v>
      </c>
      <c r="E347" s="27" t="s">
        <v>434</v>
      </c>
    </row>
    <row r="348">
      <c r="A348" s="1" t="s">
        <v>439</v>
      </c>
      <c r="E348" s="33" t="s">
        <v>14147</v>
      </c>
    </row>
    <row r="349" ht="140.25">
      <c r="A349" s="1" t="s">
        <v>441</v>
      </c>
      <c r="E349" s="27" t="s">
        <v>13542</v>
      </c>
    </row>
    <row r="350">
      <c r="A350" s="1" t="s">
        <v>429</v>
      </c>
      <c r="C350" s="22" t="s">
        <v>879</v>
      </c>
      <c r="E350" s="23" t="s">
        <v>1198</v>
      </c>
      <c r="L350" s="24">
        <f>SUMIFS(L351:L354,A351:A354,"P")</f>
        <v>0</v>
      </c>
      <c r="M350" s="24">
        <f>SUMIFS(M351:M354,A351:A354,"P")</f>
        <v>0</v>
      </c>
      <c r="N350" s="25"/>
    </row>
    <row r="351">
      <c r="A351" s="1" t="s">
        <v>432</v>
      </c>
      <c r="B351" s="1">
        <v>84</v>
      </c>
      <c r="C351" s="26" t="s">
        <v>14021</v>
      </c>
      <c r="D351" t="s">
        <v>434</v>
      </c>
      <c r="E351" s="27" t="s">
        <v>14022</v>
      </c>
      <c r="F351" s="28" t="s">
        <v>444</v>
      </c>
      <c r="G351" s="29">
        <v>11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14598</v>
      </c>
    </row>
    <row r="354" ht="267.75">
      <c r="A354" s="1" t="s">
        <v>441</v>
      </c>
      <c r="E354" s="27" t="s">
        <v>1416</v>
      </c>
    </row>
    <row r="355">
      <c r="A355" s="1" t="s">
        <v>429</v>
      </c>
      <c r="C355" s="22" t="s">
        <v>532</v>
      </c>
      <c r="E355" s="23" t="s">
        <v>13551</v>
      </c>
      <c r="L355" s="24">
        <f>SUMIFS(L356:L359,A356:A359,"P")</f>
        <v>0</v>
      </c>
      <c r="M355" s="24">
        <f>SUMIFS(M356:M359,A356:A359,"P")</f>
        <v>0</v>
      </c>
      <c r="N355" s="25"/>
    </row>
    <row r="356">
      <c r="A356" s="1" t="s">
        <v>432</v>
      </c>
      <c r="B356" s="1">
        <v>85</v>
      </c>
      <c r="C356" s="26" t="s">
        <v>14162</v>
      </c>
      <c r="D356" t="s">
        <v>434</v>
      </c>
      <c r="E356" s="27" t="s">
        <v>14163</v>
      </c>
      <c r="F356" s="28" t="s">
        <v>436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14598</v>
      </c>
    </row>
    <row r="359" ht="153">
      <c r="A359" s="1" t="s">
        <v>441</v>
      </c>
      <c r="E359" s="27" t="s">
        <v>14164</v>
      </c>
    </row>
    <row r="360">
      <c r="A360" s="1" t="s">
        <v>429</v>
      </c>
      <c r="C360" s="22" t="s">
        <v>559</v>
      </c>
      <c r="E360" s="23" t="s">
        <v>893</v>
      </c>
      <c r="L360" s="24">
        <f>SUMIFS(L361:L384,A361:A384,"P")</f>
        <v>0</v>
      </c>
      <c r="M360" s="24">
        <f>SUMIFS(M361:M384,A361:A384,"P")</f>
        <v>0</v>
      </c>
      <c r="N360" s="25"/>
    </row>
    <row r="361" ht="25.5">
      <c r="A361" s="1" t="s">
        <v>432</v>
      </c>
      <c r="B361" s="1">
        <v>86</v>
      </c>
      <c r="C361" s="26" t="s">
        <v>561</v>
      </c>
      <c r="D361" t="s">
        <v>562</v>
      </c>
      <c r="E361" s="27" t="s">
        <v>563</v>
      </c>
      <c r="F361" s="28" t="s">
        <v>476</v>
      </c>
      <c r="G361" s="29">
        <v>65</v>
      </c>
      <c r="H361" s="28">
        <v>0</v>
      </c>
      <c r="I361" s="30">
        <f>ROUND(G361*H361,P4)</f>
        <v>0</v>
      </c>
      <c r="L361" s="31">
        <v>0</v>
      </c>
      <c r="M361" s="24">
        <f>ROUND(G361*L361,P4)</f>
        <v>0</v>
      </c>
      <c r="N361" s="25" t="s">
        <v>13472</v>
      </c>
      <c r="O361" s="32">
        <f>M361*AA361</f>
        <v>0</v>
      </c>
      <c r="P361" s="1">
        <v>3</v>
      </c>
      <c r="AA361" s="1">
        <f>IF(P361=1,$O$3,IF(P361=2,$O$4,$O$5))</f>
        <v>0</v>
      </c>
    </row>
    <row r="362" ht="38.25">
      <c r="A362" s="1" t="s">
        <v>437</v>
      </c>
      <c r="E362" s="27" t="s">
        <v>564</v>
      </c>
    </row>
    <row r="363">
      <c r="A363" s="1" t="s">
        <v>439</v>
      </c>
      <c r="E363" s="33" t="s">
        <v>14618</v>
      </c>
    </row>
    <row r="364" ht="153">
      <c r="A364" s="1" t="s">
        <v>441</v>
      </c>
      <c r="E364" s="27" t="s">
        <v>566</v>
      </c>
    </row>
    <row r="365" ht="25.5">
      <c r="A365" s="1" t="s">
        <v>432</v>
      </c>
      <c r="B365" s="1">
        <v>87</v>
      </c>
      <c r="C365" s="26" t="s">
        <v>2228</v>
      </c>
      <c r="D365" t="s">
        <v>562</v>
      </c>
      <c r="E365" s="27" t="s">
        <v>2229</v>
      </c>
      <c r="F365" s="28" t="s">
        <v>476</v>
      </c>
      <c r="G365" s="29">
        <v>6</v>
      </c>
      <c r="H365" s="28">
        <v>0</v>
      </c>
      <c r="I365" s="30">
        <f>ROUND(G365*H365,P4)</f>
        <v>0</v>
      </c>
      <c r="L365" s="31">
        <v>0</v>
      </c>
      <c r="M365" s="24">
        <f>ROUND(G365*L365,P4)</f>
        <v>0</v>
      </c>
      <c r="N365" s="25" t="s">
        <v>13472</v>
      </c>
      <c r="O365" s="32">
        <f>M365*AA365</f>
        <v>0</v>
      </c>
      <c r="P365" s="1">
        <v>3</v>
      </c>
      <c r="AA365" s="1">
        <f>IF(P365=1,$O$3,IF(P365=2,$O$4,$O$5))</f>
        <v>0</v>
      </c>
    </row>
    <row r="366" ht="38.25">
      <c r="A366" s="1" t="s">
        <v>437</v>
      </c>
      <c r="E366" s="27" t="s">
        <v>898</v>
      </c>
    </row>
    <row r="367">
      <c r="A367" s="1" t="s">
        <v>439</v>
      </c>
      <c r="E367" s="33" t="s">
        <v>14618</v>
      </c>
    </row>
    <row r="368" ht="153">
      <c r="A368" s="1" t="s">
        <v>441</v>
      </c>
      <c r="E368" s="27" t="s">
        <v>566</v>
      </c>
    </row>
    <row r="369" ht="25.5">
      <c r="A369" s="1" t="s">
        <v>432</v>
      </c>
      <c r="B369" s="1">
        <v>88</v>
      </c>
      <c r="C369" s="26" t="s">
        <v>7447</v>
      </c>
      <c r="D369" t="s">
        <v>562</v>
      </c>
      <c r="E369" s="27" t="s">
        <v>7448</v>
      </c>
      <c r="F369" s="28" t="s">
        <v>476</v>
      </c>
      <c r="G369" s="29">
        <v>0.5</v>
      </c>
      <c r="H369" s="28">
        <v>0</v>
      </c>
      <c r="I369" s="30">
        <f>ROUND(G369*H369,P4)</f>
        <v>0</v>
      </c>
      <c r="L369" s="31">
        <v>0</v>
      </c>
      <c r="M369" s="24">
        <f>ROUND(G369*L369,P4)</f>
        <v>0</v>
      </c>
      <c r="N369" s="25" t="s">
        <v>13472</v>
      </c>
      <c r="O369" s="32">
        <f>M369*AA369</f>
        <v>0</v>
      </c>
      <c r="P369" s="1">
        <v>3</v>
      </c>
      <c r="AA369" s="1">
        <f>IF(P369=1,$O$3,IF(P369=2,$O$4,$O$5))</f>
        <v>0</v>
      </c>
    </row>
    <row r="370" ht="25.5">
      <c r="A370" s="1" t="s">
        <v>437</v>
      </c>
      <c r="E370" s="27" t="s">
        <v>7449</v>
      </c>
    </row>
    <row r="371">
      <c r="A371" s="1" t="s">
        <v>439</v>
      </c>
      <c r="E371" s="33" t="s">
        <v>14618</v>
      </c>
    </row>
    <row r="372" ht="153">
      <c r="A372" s="1" t="s">
        <v>441</v>
      </c>
      <c r="E372" s="27" t="s">
        <v>1108</v>
      </c>
    </row>
    <row r="373" ht="38.25">
      <c r="A373" s="1" t="s">
        <v>432</v>
      </c>
      <c r="B373" s="1">
        <v>89</v>
      </c>
      <c r="C373" s="26" t="s">
        <v>14460</v>
      </c>
      <c r="D373" t="s">
        <v>562</v>
      </c>
      <c r="E373" s="27" t="s">
        <v>14461</v>
      </c>
      <c r="F373" s="28" t="s">
        <v>476</v>
      </c>
      <c r="G373" s="29">
        <v>1</v>
      </c>
      <c r="H373" s="28">
        <v>0</v>
      </c>
      <c r="I373" s="30">
        <f>ROUND(G373*H373,P4)</f>
        <v>0</v>
      </c>
      <c r="L373" s="31">
        <v>0</v>
      </c>
      <c r="M373" s="24">
        <f>ROUND(G373*L373,P4)</f>
        <v>0</v>
      </c>
      <c r="N373" s="25" t="s">
        <v>13472</v>
      </c>
      <c r="O373" s="32">
        <f>M373*AA373</f>
        <v>0</v>
      </c>
      <c r="P373" s="1">
        <v>3</v>
      </c>
      <c r="AA373" s="1">
        <f>IF(P373=1,$O$3,IF(P373=2,$O$4,$O$5))</f>
        <v>0</v>
      </c>
    </row>
    <row r="374" ht="38.25">
      <c r="A374" s="1" t="s">
        <v>437</v>
      </c>
      <c r="E374" s="27" t="s">
        <v>898</v>
      </c>
    </row>
    <row r="375">
      <c r="A375" s="1" t="s">
        <v>439</v>
      </c>
      <c r="E375" s="33" t="s">
        <v>14618</v>
      </c>
    </row>
    <row r="376" ht="153">
      <c r="A376" s="1" t="s">
        <v>441</v>
      </c>
      <c r="E376" s="27" t="s">
        <v>1108</v>
      </c>
    </row>
    <row r="377" ht="38.25">
      <c r="A377" s="1" t="s">
        <v>432</v>
      </c>
      <c r="B377" s="1">
        <v>90</v>
      </c>
      <c r="C377" s="26" t="s">
        <v>5267</v>
      </c>
      <c r="D377" t="s">
        <v>562</v>
      </c>
      <c r="E377" s="27" t="s">
        <v>5268</v>
      </c>
      <c r="F377" s="28" t="s">
        <v>476</v>
      </c>
      <c r="G377" s="29">
        <v>1</v>
      </c>
      <c r="H377" s="28">
        <v>0</v>
      </c>
      <c r="I377" s="30">
        <f>ROUND(G377*H377,P4)</f>
        <v>0</v>
      </c>
      <c r="L377" s="31">
        <v>0</v>
      </c>
      <c r="M377" s="24">
        <f>ROUND(G377*L377,P4)</f>
        <v>0</v>
      </c>
      <c r="N377" s="25" t="s">
        <v>13472</v>
      </c>
      <c r="O377" s="32">
        <f>M377*AA377</f>
        <v>0</v>
      </c>
      <c r="P377" s="1">
        <v>3</v>
      </c>
      <c r="AA377" s="1">
        <f>IF(P377=1,$O$3,IF(P377=2,$O$4,$O$5))</f>
        <v>0</v>
      </c>
    </row>
    <row r="378" ht="38.25">
      <c r="A378" s="1" t="s">
        <v>437</v>
      </c>
      <c r="E378" s="27" t="s">
        <v>5269</v>
      </c>
    </row>
    <row r="379">
      <c r="A379" s="1" t="s">
        <v>439</v>
      </c>
      <c r="E379" s="33" t="s">
        <v>14147</v>
      </c>
    </row>
    <row r="380" ht="153">
      <c r="A380" s="1" t="s">
        <v>441</v>
      </c>
      <c r="E380" s="27" t="s">
        <v>1108</v>
      </c>
    </row>
    <row r="381" ht="25.5">
      <c r="A381" s="1" t="s">
        <v>432</v>
      </c>
      <c r="B381" s="1">
        <v>91</v>
      </c>
      <c r="C381" s="26" t="s">
        <v>5270</v>
      </c>
      <c r="D381" t="s">
        <v>562</v>
      </c>
      <c r="E381" s="27" t="s">
        <v>5271</v>
      </c>
      <c r="F381" s="28" t="s">
        <v>476</v>
      </c>
      <c r="G381" s="29">
        <v>4</v>
      </c>
      <c r="H381" s="28">
        <v>0</v>
      </c>
      <c r="I381" s="30">
        <f>ROUND(G381*H381,P4)</f>
        <v>0</v>
      </c>
      <c r="L381" s="31">
        <v>0</v>
      </c>
      <c r="M381" s="24">
        <f>ROUND(G381*L381,P4)</f>
        <v>0</v>
      </c>
      <c r="N381" s="25" t="s">
        <v>13472</v>
      </c>
      <c r="O381" s="32">
        <f>M381*AA381</f>
        <v>0</v>
      </c>
      <c r="P381" s="1">
        <v>3</v>
      </c>
      <c r="AA381" s="1">
        <f>IF(P381=1,$O$3,IF(P381=2,$O$4,$O$5))</f>
        <v>0</v>
      </c>
    </row>
    <row r="382" ht="38.25">
      <c r="A382" s="1" t="s">
        <v>437</v>
      </c>
      <c r="E382" s="27" t="s">
        <v>4949</v>
      </c>
    </row>
    <row r="383">
      <c r="A383" s="1" t="s">
        <v>439</v>
      </c>
      <c r="E383" s="33" t="s">
        <v>14618</v>
      </c>
    </row>
    <row r="384" ht="153">
      <c r="A384" s="1" t="s">
        <v>441</v>
      </c>
      <c r="E384" s="27" t="s">
        <v>566</v>
      </c>
    </row>
  </sheetData>
  <sheetProtection sheet="1" objects="1" scenarios="1" spinCount="100000" saltValue="0eZGwph7UYdOMnQxTz1s0zDU637T5pJVDIzsesfMyHQ1WmtfO2xeRZ/xOjIq76PACI/PTTqazpB4slfiL7FxTw==" hashValue="Rw2fci5Gx7he+4h0PbQB91ksodBepC9q0oz8MbuZx3+ygA3/czNGJi2xD7EZdlzpf7Wu+yc/30fs7wPXttDL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14619</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1033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14620</v>
      </c>
    </row>
    <row r="13">
      <c r="A13" s="1" t="s">
        <v>441</v>
      </c>
      <c r="E13" s="27" t="s">
        <v>13445</v>
      </c>
    </row>
    <row r="14">
      <c r="A14" s="1" t="s">
        <v>432</v>
      </c>
      <c r="B14" s="1">
        <v>2</v>
      </c>
      <c r="C14" s="26" t="s">
        <v>2027</v>
      </c>
      <c r="D14" t="s">
        <v>434</v>
      </c>
      <c r="E14" s="27" t="s">
        <v>2028</v>
      </c>
      <c r="F14" s="28" t="s">
        <v>444</v>
      </c>
      <c r="G14" s="29">
        <v>102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14620</v>
      </c>
    </row>
    <row r="17" ht="344.25">
      <c r="A17" s="1" t="s">
        <v>441</v>
      </c>
      <c r="E17" s="27" t="s">
        <v>13956</v>
      </c>
    </row>
    <row r="18">
      <c r="A18" s="1" t="s">
        <v>432</v>
      </c>
      <c r="B18" s="1">
        <v>3</v>
      </c>
      <c r="C18" s="26" t="s">
        <v>1175</v>
      </c>
      <c r="D18" t="s">
        <v>434</v>
      </c>
      <c r="E18" s="27" t="s">
        <v>1176</v>
      </c>
      <c r="F18" s="28" t="s">
        <v>444</v>
      </c>
      <c r="G18" s="29">
        <v>216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14620</v>
      </c>
    </row>
    <row r="21" ht="318.75">
      <c r="A21" s="1" t="s">
        <v>441</v>
      </c>
      <c r="E21" s="27" t="s">
        <v>1178</v>
      </c>
    </row>
    <row r="22">
      <c r="A22" s="1" t="s">
        <v>432</v>
      </c>
      <c r="B22" s="1">
        <v>4</v>
      </c>
      <c r="C22" s="26" t="s">
        <v>13428</v>
      </c>
      <c r="D22" t="s">
        <v>434</v>
      </c>
      <c r="E22" s="27" t="s">
        <v>13429</v>
      </c>
      <c r="F22" s="28" t="s">
        <v>467</v>
      </c>
      <c r="G22" s="29">
        <v>494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14620</v>
      </c>
    </row>
    <row r="25" ht="25.5">
      <c r="A25" s="1" t="s">
        <v>441</v>
      </c>
      <c r="E25" s="27" t="s">
        <v>13431</v>
      </c>
    </row>
    <row r="26">
      <c r="A26" s="1" t="s">
        <v>432</v>
      </c>
      <c r="B26" s="1">
        <v>5</v>
      </c>
      <c r="C26" s="26" t="s">
        <v>931</v>
      </c>
      <c r="D26" t="s">
        <v>434</v>
      </c>
      <c r="E26" s="27" t="s">
        <v>932</v>
      </c>
      <c r="F26" s="28" t="s">
        <v>444</v>
      </c>
      <c r="G26" s="29">
        <v>288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14620</v>
      </c>
    </row>
    <row r="29" ht="153">
      <c r="A29" s="1" t="s">
        <v>441</v>
      </c>
      <c r="E29" s="27" t="s">
        <v>13446</v>
      </c>
    </row>
    <row r="30">
      <c r="A30" s="1" t="s">
        <v>432</v>
      </c>
      <c r="B30" s="1">
        <v>6</v>
      </c>
      <c r="C30" s="26" t="s">
        <v>13447</v>
      </c>
      <c r="D30" t="s">
        <v>434</v>
      </c>
      <c r="E30" s="27" t="s">
        <v>13448</v>
      </c>
      <c r="F30" s="28" t="s">
        <v>436</v>
      </c>
      <c r="G30" s="29">
        <v>1033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14620</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14620</v>
      </c>
    </row>
    <row r="38" ht="38.25">
      <c r="A38" s="1" t="s">
        <v>441</v>
      </c>
      <c r="E38" s="27" t="s">
        <v>839</v>
      </c>
    </row>
    <row r="39">
      <c r="A39" s="1" t="s">
        <v>429</v>
      </c>
      <c r="C39" s="22" t="s">
        <v>4099</v>
      </c>
      <c r="E39" s="23" t="s">
        <v>13450</v>
      </c>
      <c r="L39" s="24">
        <f>SUMIFS(L40:L107,A40:A107,"P")</f>
        <v>0</v>
      </c>
      <c r="M39" s="24">
        <f>SUMIFS(M40:M107,A40:A107,"P")</f>
        <v>0</v>
      </c>
      <c r="N39" s="25"/>
    </row>
    <row r="40" ht="25.5">
      <c r="A40" s="1" t="s">
        <v>432</v>
      </c>
      <c r="B40" s="1">
        <v>8</v>
      </c>
      <c r="C40" s="26" t="s">
        <v>4883</v>
      </c>
      <c r="D40" t="s">
        <v>434</v>
      </c>
      <c r="E40" s="27" t="s">
        <v>4102</v>
      </c>
      <c r="F40" s="28" t="s">
        <v>496</v>
      </c>
      <c r="G40" s="29">
        <v>160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14621</v>
      </c>
    </row>
    <row r="43" ht="25.5">
      <c r="A43" s="1" t="s">
        <v>441</v>
      </c>
      <c r="E43" s="27" t="s">
        <v>13452</v>
      </c>
    </row>
    <row r="44">
      <c r="A44" s="1" t="s">
        <v>432</v>
      </c>
      <c r="B44" s="1">
        <v>9</v>
      </c>
      <c r="C44" s="26" t="s">
        <v>13453</v>
      </c>
      <c r="D44" t="s">
        <v>434</v>
      </c>
      <c r="E44" s="27" t="s">
        <v>13454</v>
      </c>
      <c r="F44" s="28" t="s">
        <v>496</v>
      </c>
      <c r="G44" s="29">
        <v>60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14620</v>
      </c>
    </row>
    <row r="47" ht="51">
      <c r="A47" s="1" t="s">
        <v>441</v>
      </c>
      <c r="E47" s="27" t="s">
        <v>13455</v>
      </c>
    </row>
    <row r="48">
      <c r="A48" s="1" t="s">
        <v>432</v>
      </c>
      <c r="B48" s="1">
        <v>10</v>
      </c>
      <c r="C48" s="26" t="s">
        <v>13456</v>
      </c>
      <c r="D48" t="s">
        <v>434</v>
      </c>
      <c r="E48" s="27" t="s">
        <v>13457</v>
      </c>
      <c r="F48" s="28" t="s">
        <v>467</v>
      </c>
      <c r="G48" s="29">
        <v>935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14620</v>
      </c>
    </row>
    <row r="51" ht="38.25">
      <c r="A51" s="1" t="s">
        <v>441</v>
      </c>
      <c r="E51" s="27" t="s">
        <v>13458</v>
      </c>
    </row>
    <row r="52">
      <c r="A52" s="1" t="s">
        <v>432</v>
      </c>
      <c r="B52" s="1">
        <v>11</v>
      </c>
      <c r="C52" s="26" t="s">
        <v>12876</v>
      </c>
      <c r="D52" t="s">
        <v>434</v>
      </c>
      <c r="E52" s="27" t="s">
        <v>12877</v>
      </c>
      <c r="F52" s="28" t="s">
        <v>467</v>
      </c>
      <c r="G52" s="29">
        <v>494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14620</v>
      </c>
    </row>
    <row r="55" ht="51">
      <c r="A55" s="1" t="s">
        <v>441</v>
      </c>
      <c r="E55" s="27" t="s">
        <v>13945</v>
      </c>
    </row>
    <row r="56">
      <c r="A56" s="1" t="s">
        <v>432</v>
      </c>
      <c r="B56" s="1">
        <v>12</v>
      </c>
      <c r="C56" s="26" t="s">
        <v>14622</v>
      </c>
      <c r="D56" t="s">
        <v>434</v>
      </c>
      <c r="E56" s="27" t="s">
        <v>14623</v>
      </c>
      <c r="F56" s="28" t="s">
        <v>467</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14620</v>
      </c>
    </row>
    <row r="59" ht="25.5">
      <c r="A59" s="1" t="s">
        <v>441</v>
      </c>
      <c r="E59" s="27" t="s">
        <v>13464</v>
      </c>
    </row>
    <row r="60">
      <c r="A60" s="1" t="s">
        <v>432</v>
      </c>
      <c r="B60" s="1">
        <v>13</v>
      </c>
      <c r="C60" s="26" t="s">
        <v>995</v>
      </c>
      <c r="D60" t="s">
        <v>434</v>
      </c>
      <c r="E60" s="27" t="s">
        <v>996</v>
      </c>
      <c r="F60" s="28" t="s">
        <v>467</v>
      </c>
      <c r="G60" s="29">
        <v>832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14620</v>
      </c>
    </row>
    <row r="63" ht="76.5">
      <c r="A63" s="1" t="s">
        <v>441</v>
      </c>
      <c r="E63" s="27" t="s">
        <v>13459</v>
      </c>
    </row>
    <row r="64" ht="25.5">
      <c r="A64" s="1" t="s">
        <v>432</v>
      </c>
      <c r="B64" s="1">
        <v>14</v>
      </c>
      <c r="C64" s="26" t="s">
        <v>13883</v>
      </c>
      <c r="D64" t="s">
        <v>434</v>
      </c>
      <c r="E64" s="27" t="s">
        <v>13884</v>
      </c>
      <c r="F64" s="28" t="s">
        <v>467</v>
      </c>
      <c r="G64" s="29">
        <v>47</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14620</v>
      </c>
    </row>
    <row r="67" ht="25.5">
      <c r="A67" s="1" t="s">
        <v>441</v>
      </c>
      <c r="E67" s="27" t="s">
        <v>13464</v>
      </c>
    </row>
    <row r="68">
      <c r="A68" s="1" t="s">
        <v>432</v>
      </c>
      <c r="B68" s="1">
        <v>15</v>
      </c>
      <c r="C68" s="26" t="s">
        <v>5258</v>
      </c>
      <c r="D68" t="s">
        <v>434</v>
      </c>
      <c r="E68" s="27" t="s">
        <v>4109</v>
      </c>
      <c r="F68" s="28" t="s">
        <v>496</v>
      </c>
      <c r="G68" s="29">
        <v>1464</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14621</v>
      </c>
    </row>
    <row r="71" ht="25.5">
      <c r="A71" s="1" t="s">
        <v>441</v>
      </c>
      <c r="E71" s="27" t="s">
        <v>13464</v>
      </c>
    </row>
    <row r="72" ht="25.5">
      <c r="A72" s="1" t="s">
        <v>432</v>
      </c>
      <c r="B72" s="1">
        <v>16</v>
      </c>
      <c r="C72" s="26" t="s">
        <v>7369</v>
      </c>
      <c r="D72" t="s">
        <v>434</v>
      </c>
      <c r="E72" s="27" t="s">
        <v>7370</v>
      </c>
      <c r="F72" s="28" t="s">
        <v>496</v>
      </c>
      <c r="G72" s="29">
        <v>14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14621</v>
      </c>
    </row>
    <row r="75" ht="38.25">
      <c r="A75" s="1" t="s">
        <v>441</v>
      </c>
      <c r="E75" s="27" t="s">
        <v>13672</v>
      </c>
    </row>
    <row r="76" ht="25.5">
      <c r="A76" s="1" t="s">
        <v>432</v>
      </c>
      <c r="B76" s="1">
        <v>17</v>
      </c>
      <c r="C76" s="26" t="s">
        <v>14139</v>
      </c>
      <c r="D76" t="s">
        <v>434</v>
      </c>
      <c r="E76" s="27" t="s">
        <v>14140</v>
      </c>
      <c r="F76" s="28" t="s">
        <v>496</v>
      </c>
      <c r="G76" s="29">
        <v>14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14621</v>
      </c>
    </row>
    <row r="79" ht="38.25">
      <c r="A79" s="1" t="s">
        <v>441</v>
      </c>
      <c r="E79" s="27" t="s">
        <v>13675</v>
      </c>
    </row>
    <row r="80">
      <c r="A80" s="1" t="s">
        <v>432</v>
      </c>
      <c r="B80" s="1">
        <v>18</v>
      </c>
      <c r="C80" s="26" t="s">
        <v>13465</v>
      </c>
      <c r="D80" t="s">
        <v>434</v>
      </c>
      <c r="E80" s="27" t="s">
        <v>13466</v>
      </c>
      <c r="F80" s="28" t="s">
        <v>496</v>
      </c>
      <c r="G80" s="29">
        <v>200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14620</v>
      </c>
    </row>
    <row r="83" ht="51">
      <c r="A83" s="1" t="s">
        <v>441</v>
      </c>
      <c r="E83" s="27" t="s">
        <v>13467</v>
      </c>
    </row>
    <row r="84">
      <c r="A84" s="1" t="s">
        <v>432</v>
      </c>
      <c r="B84" s="1">
        <v>19</v>
      </c>
      <c r="C84" s="26" t="s">
        <v>2077</v>
      </c>
      <c r="D84" t="s">
        <v>434</v>
      </c>
      <c r="E84" s="27" t="s">
        <v>2078</v>
      </c>
      <c r="F84" s="28" t="s">
        <v>496</v>
      </c>
      <c r="G84" s="29">
        <v>150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14620</v>
      </c>
    </row>
    <row r="87" ht="51">
      <c r="A87" s="1" t="s">
        <v>441</v>
      </c>
      <c r="E87" s="27" t="s">
        <v>13467</v>
      </c>
    </row>
    <row r="88" ht="25.5">
      <c r="A88" s="1" t="s">
        <v>432</v>
      </c>
      <c r="B88" s="1">
        <v>20</v>
      </c>
      <c r="C88" s="26" t="s">
        <v>14142</v>
      </c>
      <c r="D88" t="s">
        <v>434</v>
      </c>
      <c r="E88" s="27" t="s">
        <v>14143</v>
      </c>
      <c r="F88" s="28" t="s">
        <v>496</v>
      </c>
      <c r="G88" s="29">
        <v>70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14620</v>
      </c>
    </row>
    <row r="91" ht="38.25">
      <c r="A91" s="1" t="s">
        <v>441</v>
      </c>
      <c r="E91" s="27" t="s">
        <v>13756</v>
      </c>
    </row>
    <row r="92">
      <c r="A92" s="1" t="s">
        <v>432</v>
      </c>
      <c r="B92" s="1">
        <v>21</v>
      </c>
      <c r="C92" s="26" t="s">
        <v>14144</v>
      </c>
      <c r="D92" t="s">
        <v>434</v>
      </c>
      <c r="E92" s="27" t="s">
        <v>14145</v>
      </c>
      <c r="F92" s="28" t="s">
        <v>467</v>
      </c>
      <c r="G92" s="29">
        <v>624</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14620</v>
      </c>
    </row>
    <row r="95" ht="51">
      <c r="A95" s="1" t="s">
        <v>441</v>
      </c>
      <c r="E95" s="27" t="s">
        <v>14146</v>
      </c>
    </row>
    <row r="96">
      <c r="A96" s="1" t="s">
        <v>432</v>
      </c>
      <c r="B96" s="1">
        <v>22</v>
      </c>
      <c r="C96" s="26" t="s">
        <v>13719</v>
      </c>
      <c r="D96" t="s">
        <v>434</v>
      </c>
      <c r="E96" s="27" t="s">
        <v>13720</v>
      </c>
      <c r="F96" s="28" t="s">
        <v>467</v>
      </c>
      <c r="G96" s="29">
        <v>300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13464</v>
      </c>
    </row>
    <row r="100">
      <c r="A100" s="1" t="s">
        <v>432</v>
      </c>
      <c r="B100" s="1">
        <v>23</v>
      </c>
      <c r="C100" s="26" t="s">
        <v>13722</v>
      </c>
      <c r="D100" t="s">
        <v>434</v>
      </c>
      <c r="E100" s="27" t="s">
        <v>13723</v>
      </c>
      <c r="F100" s="28" t="s">
        <v>467</v>
      </c>
      <c r="G100" s="29">
        <v>200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14147</v>
      </c>
    </row>
    <row r="103" ht="25.5">
      <c r="A103" s="1" t="s">
        <v>441</v>
      </c>
      <c r="E103" s="27" t="s">
        <v>14148</v>
      </c>
    </row>
    <row r="104">
      <c r="A104" s="1" t="s">
        <v>432</v>
      </c>
      <c r="B104" s="1">
        <v>24</v>
      </c>
      <c r="C104" s="26" t="s">
        <v>13477</v>
      </c>
      <c r="D104" t="s">
        <v>434</v>
      </c>
      <c r="E104" s="27" t="s">
        <v>13478</v>
      </c>
      <c r="F104" s="28" t="s">
        <v>436</v>
      </c>
      <c r="G104" s="29">
        <v>681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14620</v>
      </c>
    </row>
    <row r="107" ht="102">
      <c r="A107" s="1" t="s">
        <v>441</v>
      </c>
      <c r="E107" s="27" t="s">
        <v>13479</v>
      </c>
    </row>
    <row r="108">
      <c r="A108" s="1" t="s">
        <v>429</v>
      </c>
      <c r="C108" s="22" t="s">
        <v>4140</v>
      </c>
      <c r="E108" s="23" t="s">
        <v>4141</v>
      </c>
      <c r="L108" s="24">
        <f>SUMIFS(L109:L172,A109:A172,"P")</f>
        <v>0</v>
      </c>
      <c r="M108" s="24">
        <f>SUMIFS(M109:M172,A109:A172,"P")</f>
        <v>0</v>
      </c>
      <c r="N108" s="25"/>
    </row>
    <row r="109" ht="25.5">
      <c r="A109" s="1" t="s">
        <v>432</v>
      </c>
      <c r="B109" s="1">
        <v>25</v>
      </c>
      <c r="C109" s="26" t="s">
        <v>2988</v>
      </c>
      <c r="D109" t="s">
        <v>434</v>
      </c>
      <c r="E109" s="27" t="s">
        <v>2989</v>
      </c>
      <c r="F109" s="28" t="s">
        <v>467</v>
      </c>
      <c r="G109" s="29">
        <v>15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14149</v>
      </c>
    </row>
    <row r="112" ht="38.25">
      <c r="A112" s="1" t="s">
        <v>441</v>
      </c>
      <c r="E112" s="27" t="s">
        <v>13481</v>
      </c>
    </row>
    <row r="113">
      <c r="A113" s="1" t="s">
        <v>432</v>
      </c>
      <c r="B113" s="1">
        <v>26</v>
      </c>
      <c r="C113" s="26" t="s">
        <v>2991</v>
      </c>
      <c r="D113" t="s">
        <v>434</v>
      </c>
      <c r="E113" s="27" t="s">
        <v>2992</v>
      </c>
      <c r="F113" s="28" t="s">
        <v>467</v>
      </c>
      <c r="G113" s="29">
        <v>60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14149</v>
      </c>
    </row>
    <row r="116" ht="38.25">
      <c r="A116" s="1" t="s">
        <v>441</v>
      </c>
      <c r="E116" s="27" t="s">
        <v>13481</v>
      </c>
    </row>
    <row r="117">
      <c r="A117" s="1" t="s">
        <v>432</v>
      </c>
      <c r="B117" s="1">
        <v>27</v>
      </c>
      <c r="C117" s="26" t="s">
        <v>2994</v>
      </c>
      <c r="D117" t="s">
        <v>434</v>
      </c>
      <c r="E117" s="27" t="s">
        <v>2995</v>
      </c>
      <c r="F117" s="28" t="s">
        <v>467</v>
      </c>
      <c r="G117" s="29">
        <v>75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c r="A121" s="1" t="s">
        <v>432</v>
      </c>
      <c r="B121" s="1">
        <v>28</v>
      </c>
      <c r="C121" s="26" t="s">
        <v>13562</v>
      </c>
      <c r="D121" t="s">
        <v>434</v>
      </c>
      <c r="E121" s="27" t="s">
        <v>13563</v>
      </c>
      <c r="F121" s="28" t="s">
        <v>467</v>
      </c>
      <c r="G121" s="29">
        <v>160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13481</v>
      </c>
    </row>
    <row r="125">
      <c r="A125" s="1" t="s">
        <v>432</v>
      </c>
      <c r="B125" s="1">
        <v>29</v>
      </c>
      <c r="C125" s="26" t="s">
        <v>13889</v>
      </c>
      <c r="D125" t="s">
        <v>434</v>
      </c>
      <c r="E125" s="27" t="s">
        <v>13890</v>
      </c>
      <c r="F125" s="28" t="s">
        <v>467</v>
      </c>
      <c r="G125" s="29">
        <v>22310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13481</v>
      </c>
    </row>
    <row r="129" ht="25.5">
      <c r="A129" s="1" t="s">
        <v>432</v>
      </c>
      <c r="B129" s="1">
        <v>30</v>
      </c>
      <c r="C129" s="26" t="s">
        <v>13485</v>
      </c>
      <c r="D129" t="s">
        <v>434</v>
      </c>
      <c r="E129" s="27" t="s">
        <v>13486</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51">
      <c r="A132" s="1" t="s">
        <v>441</v>
      </c>
      <c r="E132" s="27" t="s">
        <v>13487</v>
      </c>
    </row>
    <row r="133" ht="25.5">
      <c r="A133" s="1" t="s">
        <v>432</v>
      </c>
      <c r="B133" s="1">
        <v>31</v>
      </c>
      <c r="C133" s="26" t="s">
        <v>2999</v>
      </c>
      <c r="D133" t="s">
        <v>434</v>
      </c>
      <c r="E133" s="27" t="s">
        <v>3000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38.25">
      <c r="A136" s="1" t="s">
        <v>441</v>
      </c>
      <c r="E136" s="27" t="s">
        <v>13488</v>
      </c>
    </row>
    <row r="137" ht="25.5">
      <c r="A137" s="1" t="s">
        <v>432</v>
      </c>
      <c r="B137" s="1">
        <v>32</v>
      </c>
      <c r="C137" s="26" t="s">
        <v>3002</v>
      </c>
      <c r="D137" t="s">
        <v>434</v>
      </c>
      <c r="E137" s="27" t="s">
        <v>3003</v>
      </c>
      <c r="F137" s="28" t="s">
        <v>496</v>
      </c>
      <c r="G137" s="29">
        <v>6</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14149</v>
      </c>
    </row>
    <row r="140" ht="38.25">
      <c r="A140" s="1" t="s">
        <v>441</v>
      </c>
      <c r="E140" s="27" t="s">
        <v>13488</v>
      </c>
    </row>
    <row r="141" ht="25.5">
      <c r="A141" s="1" t="s">
        <v>432</v>
      </c>
      <c r="B141" s="1">
        <v>33</v>
      </c>
      <c r="C141" s="26" t="s">
        <v>3005</v>
      </c>
      <c r="D141" t="s">
        <v>434</v>
      </c>
      <c r="E141" s="27" t="s">
        <v>3006</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14149</v>
      </c>
    </row>
    <row r="144" ht="38.25">
      <c r="A144" s="1" t="s">
        <v>441</v>
      </c>
      <c r="E144" s="27" t="s">
        <v>13488</v>
      </c>
    </row>
    <row r="145" ht="25.5">
      <c r="A145" s="1" t="s">
        <v>432</v>
      </c>
      <c r="B145" s="1">
        <v>34</v>
      </c>
      <c r="C145" s="26" t="s">
        <v>13564</v>
      </c>
      <c r="D145" t="s">
        <v>434</v>
      </c>
      <c r="E145" s="27" t="s">
        <v>13565</v>
      </c>
      <c r="F145" s="28" t="s">
        <v>496</v>
      </c>
      <c r="G145" s="29">
        <v>32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14149</v>
      </c>
    </row>
    <row r="148" ht="38.25">
      <c r="A148" s="1" t="s">
        <v>441</v>
      </c>
      <c r="E148" s="27" t="s">
        <v>13488</v>
      </c>
    </row>
    <row r="149" ht="25.5">
      <c r="A149" s="1" t="s">
        <v>432</v>
      </c>
      <c r="B149" s="1">
        <v>35</v>
      </c>
      <c r="C149" s="26" t="s">
        <v>13893</v>
      </c>
      <c r="D149" t="s">
        <v>434</v>
      </c>
      <c r="E149" s="27" t="s">
        <v>13894</v>
      </c>
      <c r="F149" s="28" t="s">
        <v>496</v>
      </c>
      <c r="G149" s="29">
        <v>92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14149</v>
      </c>
    </row>
    <row r="152" ht="38.25">
      <c r="A152" s="1" t="s">
        <v>441</v>
      </c>
      <c r="E152" s="27" t="s">
        <v>13488</v>
      </c>
    </row>
    <row r="153">
      <c r="A153" s="1" t="s">
        <v>432</v>
      </c>
      <c r="B153" s="1">
        <v>36</v>
      </c>
      <c r="C153" s="26" t="s">
        <v>13895</v>
      </c>
      <c r="D153" t="s">
        <v>434</v>
      </c>
      <c r="E153" s="27" t="s">
        <v>13896</v>
      </c>
      <c r="F153" s="28" t="s">
        <v>496</v>
      </c>
      <c r="G153" s="29">
        <v>70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14149</v>
      </c>
    </row>
    <row r="156" ht="38.25">
      <c r="A156" s="1" t="s">
        <v>441</v>
      </c>
      <c r="E156" s="27" t="s">
        <v>13488</v>
      </c>
    </row>
    <row r="157">
      <c r="A157" s="1" t="s">
        <v>432</v>
      </c>
      <c r="B157" s="1">
        <v>37</v>
      </c>
      <c r="C157" s="26" t="s">
        <v>3980</v>
      </c>
      <c r="D157" t="s">
        <v>434</v>
      </c>
      <c r="E157" s="27" t="s">
        <v>3981</v>
      </c>
      <c r="F157" s="28" t="s">
        <v>467</v>
      </c>
      <c r="G157" s="29">
        <v>624</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14620</v>
      </c>
    </row>
    <row r="160" ht="25.5">
      <c r="A160" s="1" t="s">
        <v>441</v>
      </c>
      <c r="E160" s="27" t="s">
        <v>13493</v>
      </c>
    </row>
    <row r="161">
      <c r="A161" s="1" t="s">
        <v>432</v>
      </c>
      <c r="B161" s="1">
        <v>38</v>
      </c>
      <c r="C161" s="26" t="s">
        <v>3008</v>
      </c>
      <c r="D161" t="s">
        <v>434</v>
      </c>
      <c r="E161" s="27" t="s">
        <v>3009</v>
      </c>
      <c r="F161" s="28" t="s">
        <v>496</v>
      </c>
      <c r="G161" s="29">
        <v>140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14149</v>
      </c>
    </row>
    <row r="164" ht="25.5">
      <c r="A164" s="1" t="s">
        <v>441</v>
      </c>
      <c r="E164" s="27" t="s">
        <v>13494</v>
      </c>
    </row>
    <row r="165">
      <c r="A165" s="1" t="s">
        <v>432</v>
      </c>
      <c r="B165" s="1">
        <v>39</v>
      </c>
      <c r="C165" s="26" t="s">
        <v>13345</v>
      </c>
      <c r="D165" t="s">
        <v>434</v>
      </c>
      <c r="E165" s="27" t="s">
        <v>13346</v>
      </c>
      <c r="F165" s="28" t="s">
        <v>467</v>
      </c>
      <c r="G165" s="29">
        <v>7000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14147</v>
      </c>
    </row>
    <row r="168" ht="51">
      <c r="A168" s="1" t="s">
        <v>441</v>
      </c>
      <c r="E168" s="27" t="s">
        <v>13495</v>
      </c>
    </row>
    <row r="169">
      <c r="A169" s="1" t="s">
        <v>432</v>
      </c>
      <c r="B169" s="1">
        <v>40</v>
      </c>
      <c r="C169" s="26" t="s">
        <v>14452</v>
      </c>
      <c r="D169" t="s">
        <v>434</v>
      </c>
      <c r="E169" s="27" t="s">
        <v>14152</v>
      </c>
      <c r="F169" s="28" t="s">
        <v>467</v>
      </c>
      <c r="G169" s="29">
        <v>50</v>
      </c>
      <c r="H169" s="28">
        <v>0</v>
      </c>
      <c r="I169" s="30">
        <f>ROUND(G169*H169,P4)</f>
        <v>0</v>
      </c>
      <c r="L169" s="31">
        <v>0</v>
      </c>
      <c r="M169" s="24">
        <f>ROUND(G169*L169,P4)</f>
        <v>0</v>
      </c>
      <c r="N169" s="25" t="s">
        <v>13472</v>
      </c>
      <c r="O169" s="32">
        <f>M169*AA169</f>
        <v>0</v>
      </c>
      <c r="P169" s="1">
        <v>3</v>
      </c>
      <c r="AA169" s="1">
        <f>IF(P169=1,$O$3,IF(P169=2,$O$4,$O$5))</f>
        <v>0</v>
      </c>
    </row>
    <row r="170">
      <c r="A170" s="1" t="s">
        <v>437</v>
      </c>
      <c r="E170" s="27" t="s">
        <v>434</v>
      </c>
    </row>
    <row r="171">
      <c r="A171" s="1" t="s">
        <v>439</v>
      </c>
      <c r="E171" s="33" t="s">
        <v>14149</v>
      </c>
    </row>
    <row r="172" ht="38.25">
      <c r="A172" s="1" t="s">
        <v>441</v>
      </c>
      <c r="E172" s="27" t="s">
        <v>13484</v>
      </c>
    </row>
    <row r="173">
      <c r="A173" s="1" t="s">
        <v>429</v>
      </c>
      <c r="C173" s="22" t="s">
        <v>8989</v>
      </c>
      <c r="E173" s="23" t="s">
        <v>13496</v>
      </c>
      <c r="L173" s="24">
        <f>SUMIFS(L174:L213,A174:A213,"P")</f>
        <v>0</v>
      </c>
      <c r="M173" s="24">
        <f>SUMIFS(M174:M213,A174:A213,"P")</f>
        <v>0</v>
      </c>
      <c r="N173" s="25"/>
    </row>
    <row r="174" ht="25.5">
      <c r="A174" s="1" t="s">
        <v>432</v>
      </c>
      <c r="B174" s="1">
        <v>41</v>
      </c>
      <c r="C174" s="26" t="s">
        <v>13899</v>
      </c>
      <c r="D174" t="s">
        <v>434</v>
      </c>
      <c r="E174" s="27" t="s">
        <v>13900</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14624</v>
      </c>
    </row>
    <row r="177" ht="38.25">
      <c r="A177" s="1" t="s">
        <v>441</v>
      </c>
      <c r="E177" s="27" t="s">
        <v>14154</v>
      </c>
    </row>
    <row r="178" ht="25.5">
      <c r="A178" s="1" t="s">
        <v>432</v>
      </c>
      <c r="B178" s="1">
        <v>42</v>
      </c>
      <c r="C178" s="26" t="s">
        <v>14155</v>
      </c>
      <c r="D178" t="s">
        <v>434</v>
      </c>
      <c r="E178" s="27" t="s">
        <v>14156</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14624</v>
      </c>
    </row>
    <row r="181" ht="51">
      <c r="A181" s="1" t="s">
        <v>441</v>
      </c>
      <c r="E181" s="27" t="s">
        <v>14157</v>
      </c>
    </row>
    <row r="182" ht="25.5">
      <c r="A182" s="1" t="s">
        <v>432</v>
      </c>
      <c r="B182" s="1">
        <v>43</v>
      </c>
      <c r="C182" s="26" t="s">
        <v>14158</v>
      </c>
      <c r="D182" t="s">
        <v>434</v>
      </c>
      <c r="E182" s="27" t="s">
        <v>14159</v>
      </c>
      <c r="F182" s="28" t="s">
        <v>496</v>
      </c>
      <c r="G182" s="29">
        <v>3</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14624</v>
      </c>
    </row>
    <row r="185" ht="51">
      <c r="A185" s="1" t="s">
        <v>441</v>
      </c>
      <c r="E185" s="27" t="s">
        <v>14157</v>
      </c>
    </row>
    <row r="186" ht="38.25">
      <c r="A186" s="1" t="s">
        <v>432</v>
      </c>
      <c r="B186" s="1">
        <v>44</v>
      </c>
      <c r="C186" s="26" t="s">
        <v>13905</v>
      </c>
      <c r="D186" t="s">
        <v>434</v>
      </c>
      <c r="E186" s="27" t="s">
        <v>13906</v>
      </c>
      <c r="F186" s="28" t="s">
        <v>496</v>
      </c>
      <c r="G186" s="29">
        <v>3</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14624</v>
      </c>
    </row>
    <row r="189" ht="38.25">
      <c r="A189" s="1" t="s">
        <v>441</v>
      </c>
      <c r="E189" s="27" t="s">
        <v>14160</v>
      </c>
    </row>
    <row r="190" ht="38.25">
      <c r="A190" s="1" t="s">
        <v>432</v>
      </c>
      <c r="B190" s="1">
        <v>45</v>
      </c>
      <c r="C190" s="26" t="s">
        <v>14453</v>
      </c>
      <c r="D190" t="s">
        <v>434</v>
      </c>
      <c r="E190" s="27" t="s">
        <v>14454</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14625</v>
      </c>
    </row>
    <row r="193" ht="38.25">
      <c r="A193" s="1" t="s">
        <v>441</v>
      </c>
      <c r="E193" s="27" t="s">
        <v>14455</v>
      </c>
    </row>
    <row r="194">
      <c r="A194" s="1" t="s">
        <v>432</v>
      </c>
      <c r="B194" s="1">
        <v>46</v>
      </c>
      <c r="C194" s="26" t="s">
        <v>13908</v>
      </c>
      <c r="D194" t="s">
        <v>434</v>
      </c>
      <c r="E194" s="27" t="s">
        <v>13909</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14624</v>
      </c>
    </row>
    <row r="197" ht="38.25">
      <c r="A197" s="1" t="s">
        <v>441</v>
      </c>
      <c r="E197" s="27" t="s">
        <v>14161</v>
      </c>
    </row>
    <row r="198">
      <c r="A198" s="1" t="s">
        <v>432</v>
      </c>
      <c r="B198" s="1">
        <v>47</v>
      </c>
      <c r="C198" s="26" t="s">
        <v>13911</v>
      </c>
      <c r="D198" t="s">
        <v>434</v>
      </c>
      <c r="E198" s="27" t="s">
        <v>13912</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14147</v>
      </c>
    </row>
    <row r="201" ht="63.75">
      <c r="A201" s="1" t="s">
        <v>441</v>
      </c>
      <c r="E201" s="27" t="s">
        <v>13518</v>
      </c>
    </row>
    <row r="202">
      <c r="A202" s="1" t="s">
        <v>432</v>
      </c>
      <c r="B202" s="1">
        <v>48</v>
      </c>
      <c r="C202" s="26" t="s">
        <v>13913</v>
      </c>
      <c r="D202" t="s">
        <v>434</v>
      </c>
      <c r="E202" s="27" t="s">
        <v>13914</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63.75">
      <c r="A205" s="1" t="s">
        <v>441</v>
      </c>
      <c r="E205" s="27" t="s">
        <v>13518</v>
      </c>
    </row>
    <row r="206" ht="25.5">
      <c r="A206" s="1" t="s">
        <v>432</v>
      </c>
      <c r="B206" s="1">
        <v>49</v>
      </c>
      <c r="C206" s="26" t="s">
        <v>14456</v>
      </c>
      <c r="D206" t="s">
        <v>434</v>
      </c>
      <c r="E206" s="27" t="s">
        <v>14457</v>
      </c>
      <c r="F206" s="28" t="s">
        <v>496</v>
      </c>
      <c r="G206" s="29">
        <v>2</v>
      </c>
      <c r="H206" s="28">
        <v>0</v>
      </c>
      <c r="I206" s="30">
        <f>ROUND(G206*H206,P4)</f>
        <v>0</v>
      </c>
      <c r="L206" s="31">
        <v>0</v>
      </c>
      <c r="M206" s="24">
        <f>ROUND(G206*L206,P4)</f>
        <v>0</v>
      </c>
      <c r="N206" s="25" t="s">
        <v>13472</v>
      </c>
      <c r="O206" s="32">
        <f>M206*AA206</f>
        <v>0</v>
      </c>
      <c r="P206" s="1">
        <v>3</v>
      </c>
      <c r="AA206" s="1">
        <f>IF(P206=1,$O$3,IF(P206=2,$O$4,$O$5))</f>
        <v>0</v>
      </c>
    </row>
    <row r="207">
      <c r="A207" s="1" t="s">
        <v>437</v>
      </c>
      <c r="E207" s="27" t="s">
        <v>434</v>
      </c>
    </row>
    <row r="208">
      <c r="A208" s="1" t="s">
        <v>439</v>
      </c>
      <c r="E208" s="33" t="s">
        <v>14624</v>
      </c>
    </row>
    <row r="209" ht="38.25">
      <c r="A209" s="1" t="s">
        <v>441</v>
      </c>
      <c r="E209" s="27" t="s">
        <v>14154</v>
      </c>
    </row>
    <row r="210" ht="25.5">
      <c r="A210" s="1" t="s">
        <v>432</v>
      </c>
      <c r="B210" s="1">
        <v>50</v>
      </c>
      <c r="C210" s="26" t="s">
        <v>14458</v>
      </c>
      <c r="D210" t="s">
        <v>434</v>
      </c>
      <c r="E210" s="27" t="s">
        <v>14459</v>
      </c>
      <c r="F210" s="28" t="s">
        <v>496</v>
      </c>
      <c r="G210" s="29">
        <v>1</v>
      </c>
      <c r="H210" s="28">
        <v>0</v>
      </c>
      <c r="I210" s="30">
        <f>ROUND(G210*H210,P4)</f>
        <v>0</v>
      </c>
      <c r="L210" s="31">
        <v>0</v>
      </c>
      <c r="M210" s="24">
        <f>ROUND(G210*L210,P4)</f>
        <v>0</v>
      </c>
      <c r="N210" s="25" t="s">
        <v>13472</v>
      </c>
      <c r="O210" s="32">
        <f>M210*AA210</f>
        <v>0</v>
      </c>
      <c r="P210" s="1">
        <v>3</v>
      </c>
      <c r="AA210" s="1">
        <f>IF(P210=1,$O$3,IF(P210=2,$O$4,$O$5))</f>
        <v>0</v>
      </c>
    </row>
    <row r="211">
      <c r="A211" s="1" t="s">
        <v>437</v>
      </c>
      <c r="E211" s="27" t="s">
        <v>434</v>
      </c>
    </row>
    <row r="212">
      <c r="A212" s="1" t="s">
        <v>439</v>
      </c>
      <c r="E212" s="33" t="s">
        <v>14624</v>
      </c>
    </row>
    <row r="213" ht="38.25">
      <c r="A213" s="1" t="s">
        <v>441</v>
      </c>
      <c r="E213" s="27" t="s">
        <v>14161</v>
      </c>
    </row>
    <row r="214">
      <c r="A214" s="1" t="s">
        <v>429</v>
      </c>
      <c r="C214" s="22" t="s">
        <v>4152</v>
      </c>
      <c r="E214" s="23" t="s">
        <v>4153</v>
      </c>
      <c r="L214" s="24">
        <f>SUMIFS(L215:L262,A215:A262,"P")</f>
        <v>0</v>
      </c>
      <c r="M214" s="24">
        <f>SUMIFS(M215:M262,A215:A262,"P")</f>
        <v>0</v>
      </c>
      <c r="N214" s="25"/>
    </row>
    <row r="215">
      <c r="A215" s="1" t="s">
        <v>432</v>
      </c>
      <c r="B215" s="1">
        <v>51</v>
      </c>
      <c r="C215" s="26" t="s">
        <v>4938</v>
      </c>
      <c r="D215" t="s">
        <v>434</v>
      </c>
      <c r="E215" s="27" t="s">
        <v>4155</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38.25">
      <c r="A218" s="1" t="s">
        <v>441</v>
      </c>
      <c r="E218" s="27" t="s">
        <v>13526</v>
      </c>
    </row>
    <row r="219" ht="25.5">
      <c r="A219" s="1" t="s">
        <v>432</v>
      </c>
      <c r="B219" s="1">
        <v>52</v>
      </c>
      <c r="C219" s="26" t="s">
        <v>13619</v>
      </c>
      <c r="D219" t="s">
        <v>434</v>
      </c>
      <c r="E219" s="27" t="s">
        <v>13620</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14147</v>
      </c>
    </row>
    <row r="222" ht="38.25">
      <c r="A222" s="1" t="s">
        <v>441</v>
      </c>
      <c r="E222" s="27" t="s">
        <v>13526</v>
      </c>
    </row>
    <row r="223" ht="25.5">
      <c r="A223" s="1" t="s">
        <v>432</v>
      </c>
      <c r="B223" s="1">
        <v>53</v>
      </c>
      <c r="C223" s="26" t="s">
        <v>3012</v>
      </c>
      <c r="D223" t="s">
        <v>434</v>
      </c>
      <c r="E223" s="27" t="s">
        <v>3013</v>
      </c>
      <c r="F223" s="28" t="s">
        <v>496</v>
      </c>
      <c r="G223" s="29">
        <v>1</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63.75">
      <c r="A226" s="1" t="s">
        <v>441</v>
      </c>
      <c r="E226" s="27" t="s">
        <v>13527</v>
      </c>
    </row>
    <row r="227" ht="38.25">
      <c r="A227" s="1" t="s">
        <v>432</v>
      </c>
      <c r="B227" s="1">
        <v>54</v>
      </c>
      <c r="C227" s="26" t="s">
        <v>3014</v>
      </c>
      <c r="D227" t="s">
        <v>434</v>
      </c>
      <c r="E227" s="27" t="s">
        <v>3015</v>
      </c>
      <c r="F227" s="28" t="s">
        <v>496</v>
      </c>
      <c r="G227" s="29">
        <v>33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14147</v>
      </c>
    </row>
    <row r="230" ht="63.75">
      <c r="A230" s="1" t="s">
        <v>441</v>
      </c>
      <c r="E230" s="27" t="s">
        <v>13527</v>
      </c>
    </row>
    <row r="231" ht="25.5">
      <c r="A231" s="1" t="s">
        <v>432</v>
      </c>
      <c r="B231" s="1">
        <v>55</v>
      </c>
      <c r="C231" s="26" t="s">
        <v>3016</v>
      </c>
      <c r="D231" t="s">
        <v>434</v>
      </c>
      <c r="E231" s="27" t="s">
        <v>3017</v>
      </c>
      <c r="F231" s="28" t="s">
        <v>496</v>
      </c>
      <c r="G231" s="29">
        <v>1</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14147</v>
      </c>
    </row>
    <row r="234" ht="38.25">
      <c r="A234" s="1" t="s">
        <v>441</v>
      </c>
      <c r="E234" s="27" t="s">
        <v>13528</v>
      </c>
    </row>
    <row r="235">
      <c r="A235" s="1" t="s">
        <v>432</v>
      </c>
      <c r="B235" s="1">
        <v>56</v>
      </c>
      <c r="C235" s="26" t="s">
        <v>13529</v>
      </c>
      <c r="D235" t="s">
        <v>434</v>
      </c>
      <c r="E235" s="27" t="s">
        <v>13530</v>
      </c>
      <c r="F235" s="28" t="s">
        <v>496</v>
      </c>
      <c r="G235" s="29">
        <v>11</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14147</v>
      </c>
    </row>
    <row r="238" ht="38.25">
      <c r="A238" s="1" t="s">
        <v>441</v>
      </c>
      <c r="E238" s="27" t="s">
        <v>13531</v>
      </c>
    </row>
    <row r="239">
      <c r="A239" s="1" t="s">
        <v>432</v>
      </c>
      <c r="B239" s="1">
        <v>57</v>
      </c>
      <c r="C239" s="26" t="s">
        <v>13568</v>
      </c>
      <c r="D239" t="s">
        <v>434</v>
      </c>
      <c r="E239" s="27" t="s">
        <v>13569</v>
      </c>
      <c r="F239" s="28" t="s">
        <v>496</v>
      </c>
      <c r="G239" s="29">
        <v>62</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14147</v>
      </c>
    </row>
    <row r="242" ht="38.25">
      <c r="A242" s="1" t="s">
        <v>441</v>
      </c>
      <c r="E242" s="27" t="s">
        <v>13531</v>
      </c>
    </row>
    <row r="243">
      <c r="A243" s="1" t="s">
        <v>432</v>
      </c>
      <c r="B243" s="1">
        <v>58</v>
      </c>
      <c r="C243" s="26" t="s">
        <v>3018</v>
      </c>
      <c r="D243" t="s">
        <v>434</v>
      </c>
      <c r="E243" s="27" t="s">
        <v>3019</v>
      </c>
      <c r="F243" s="28" t="s">
        <v>1625</v>
      </c>
      <c r="G243" s="29">
        <v>120</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14147</v>
      </c>
    </row>
    <row r="246" ht="38.25">
      <c r="A246" s="1" t="s">
        <v>441</v>
      </c>
      <c r="E246" s="27" t="s">
        <v>13534</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14147</v>
      </c>
    </row>
    <row r="250" ht="38.25">
      <c r="A250" s="1" t="s">
        <v>441</v>
      </c>
      <c r="E250" s="27" t="s">
        <v>13535</v>
      </c>
    </row>
    <row r="251">
      <c r="A251" s="1" t="s">
        <v>432</v>
      </c>
      <c r="B251" s="1">
        <v>60</v>
      </c>
      <c r="C251" s="26" t="s">
        <v>3913</v>
      </c>
      <c r="D251" t="s">
        <v>434</v>
      </c>
      <c r="E251" s="27" t="s">
        <v>3914</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14147</v>
      </c>
    </row>
    <row r="254" ht="38.25">
      <c r="A254" s="1" t="s">
        <v>441</v>
      </c>
      <c r="E254" s="27" t="s">
        <v>13536</v>
      </c>
    </row>
    <row r="255">
      <c r="A255" s="1" t="s">
        <v>432</v>
      </c>
      <c r="B255" s="1">
        <v>61</v>
      </c>
      <c r="C255" s="26" t="s">
        <v>13537</v>
      </c>
      <c r="D255" t="s">
        <v>434</v>
      </c>
      <c r="E255" s="27" t="s">
        <v>8983</v>
      </c>
      <c r="F255" s="28" t="s">
        <v>1625</v>
      </c>
      <c r="G255" s="29">
        <v>24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14147</v>
      </c>
    </row>
    <row r="258" ht="38.25">
      <c r="A258" s="1" t="s">
        <v>441</v>
      </c>
      <c r="E258" s="27" t="s">
        <v>13538</v>
      </c>
    </row>
    <row r="259">
      <c r="A259" s="1" t="s">
        <v>432</v>
      </c>
      <c r="B259" s="1">
        <v>62</v>
      </c>
      <c r="C259" s="26" t="s">
        <v>13540</v>
      </c>
      <c r="D259" t="s">
        <v>434</v>
      </c>
      <c r="E259" s="27" t="s">
        <v>13541</v>
      </c>
      <c r="F259" s="28" t="s">
        <v>496</v>
      </c>
      <c r="G259" s="29">
        <v>1</v>
      </c>
      <c r="H259" s="28">
        <v>0</v>
      </c>
      <c r="I259" s="30">
        <f>ROUND(G259*H259,P4)</f>
        <v>0</v>
      </c>
      <c r="L259" s="31">
        <v>0</v>
      </c>
      <c r="M259" s="24">
        <f>ROUND(G259*L259,P4)</f>
        <v>0</v>
      </c>
      <c r="N259" s="25" t="s">
        <v>13472</v>
      </c>
      <c r="O259" s="32">
        <f>M259*AA259</f>
        <v>0</v>
      </c>
      <c r="P259" s="1">
        <v>3</v>
      </c>
      <c r="AA259" s="1">
        <f>IF(P259=1,$O$3,IF(P259=2,$O$4,$O$5))</f>
        <v>0</v>
      </c>
    </row>
    <row r="260">
      <c r="A260" s="1" t="s">
        <v>437</v>
      </c>
      <c r="E260" s="27" t="s">
        <v>434</v>
      </c>
    </row>
    <row r="261">
      <c r="A261" s="1" t="s">
        <v>439</v>
      </c>
      <c r="E261" s="33" t="s">
        <v>14147</v>
      </c>
    </row>
    <row r="262" ht="140.25">
      <c r="A262" s="1" t="s">
        <v>441</v>
      </c>
      <c r="E262" s="27" t="s">
        <v>13542</v>
      </c>
    </row>
    <row r="263">
      <c r="A263" s="1" t="s">
        <v>429</v>
      </c>
      <c r="C263" s="22" t="s">
        <v>532</v>
      </c>
      <c r="E263" s="23" t="s">
        <v>13551</v>
      </c>
      <c r="L263" s="24">
        <f>SUMIFS(L264:L267,A264:A267,"P")</f>
        <v>0</v>
      </c>
      <c r="M263" s="24">
        <f>SUMIFS(M264:M267,A264:A267,"P")</f>
        <v>0</v>
      </c>
      <c r="N263" s="25"/>
    </row>
    <row r="264">
      <c r="A264" s="1" t="s">
        <v>432</v>
      </c>
      <c r="B264" s="1">
        <v>63</v>
      </c>
      <c r="C264" s="26" t="s">
        <v>14162</v>
      </c>
      <c r="D264" t="s">
        <v>434</v>
      </c>
      <c r="E264" s="27" t="s">
        <v>14163</v>
      </c>
      <c r="F264" s="28" t="s">
        <v>436</v>
      </c>
      <c r="G264" s="29">
        <v>239</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14620</v>
      </c>
    </row>
    <row r="267" ht="153">
      <c r="A267" s="1" t="s">
        <v>441</v>
      </c>
      <c r="E267" s="27" t="s">
        <v>14164</v>
      </c>
    </row>
    <row r="268">
      <c r="A268" s="1" t="s">
        <v>429</v>
      </c>
      <c r="C268" s="22" t="s">
        <v>559</v>
      </c>
      <c r="E268" s="23" t="s">
        <v>893</v>
      </c>
      <c r="L268" s="24">
        <f>SUMIFS(L269:L288,A269:A288,"P")</f>
        <v>0</v>
      </c>
      <c r="M268" s="24">
        <f>SUMIFS(M269:M288,A269:A288,"P")</f>
        <v>0</v>
      </c>
      <c r="N268" s="25"/>
    </row>
    <row r="269" ht="25.5">
      <c r="A269" s="1" t="s">
        <v>432</v>
      </c>
      <c r="B269" s="1">
        <v>64</v>
      </c>
      <c r="C269" s="26" t="s">
        <v>561</v>
      </c>
      <c r="D269" t="s">
        <v>562</v>
      </c>
      <c r="E269" s="27" t="s">
        <v>563</v>
      </c>
      <c r="F269" s="28" t="s">
        <v>476</v>
      </c>
      <c r="G269" s="29">
        <v>50</v>
      </c>
      <c r="H269" s="28">
        <v>0</v>
      </c>
      <c r="I269" s="30">
        <f>ROUND(G269*H269,P4)</f>
        <v>0</v>
      </c>
      <c r="L269" s="31">
        <v>0</v>
      </c>
      <c r="M269" s="24">
        <f>ROUND(G269*L269,P4)</f>
        <v>0</v>
      </c>
      <c r="N269" s="25" t="s">
        <v>13472</v>
      </c>
      <c r="O269" s="32">
        <f>M269*AA269</f>
        <v>0</v>
      </c>
      <c r="P269" s="1">
        <v>3</v>
      </c>
      <c r="AA269" s="1">
        <f>IF(P269=1,$O$3,IF(P269=2,$O$4,$O$5))</f>
        <v>0</v>
      </c>
    </row>
    <row r="270" ht="38.25">
      <c r="A270" s="1" t="s">
        <v>437</v>
      </c>
      <c r="E270" s="27" t="s">
        <v>564</v>
      </c>
    </row>
    <row r="271">
      <c r="A271" s="1" t="s">
        <v>439</v>
      </c>
      <c r="E271" s="33" t="s">
        <v>14620</v>
      </c>
    </row>
    <row r="272" ht="153">
      <c r="A272" s="1" t="s">
        <v>441</v>
      </c>
      <c r="E272" s="27" t="s">
        <v>566</v>
      </c>
    </row>
    <row r="273" ht="25.5">
      <c r="A273" s="1" t="s">
        <v>432</v>
      </c>
      <c r="B273" s="1">
        <v>65</v>
      </c>
      <c r="C273" s="26" t="s">
        <v>7447</v>
      </c>
      <c r="D273" t="s">
        <v>562</v>
      </c>
      <c r="E273" s="27" t="s">
        <v>7448</v>
      </c>
      <c r="F273" s="28" t="s">
        <v>476</v>
      </c>
      <c r="G273" s="29">
        <v>0.20000000000000001</v>
      </c>
      <c r="H273" s="28">
        <v>0</v>
      </c>
      <c r="I273" s="30">
        <f>ROUND(G273*H273,P4)</f>
        <v>0</v>
      </c>
      <c r="L273" s="31">
        <v>0</v>
      </c>
      <c r="M273" s="24">
        <f>ROUND(G273*L273,P4)</f>
        <v>0</v>
      </c>
      <c r="N273" s="25" t="s">
        <v>13472</v>
      </c>
      <c r="O273" s="32">
        <f>M273*AA273</f>
        <v>0</v>
      </c>
      <c r="P273" s="1">
        <v>3</v>
      </c>
      <c r="AA273" s="1">
        <f>IF(P273=1,$O$3,IF(P273=2,$O$4,$O$5))</f>
        <v>0</v>
      </c>
    </row>
    <row r="274" ht="25.5">
      <c r="A274" s="1" t="s">
        <v>437</v>
      </c>
      <c r="E274" s="27" t="s">
        <v>7449</v>
      </c>
    </row>
    <row r="275">
      <c r="A275" s="1" t="s">
        <v>439</v>
      </c>
      <c r="E275" s="33" t="s">
        <v>14620</v>
      </c>
    </row>
    <row r="276" ht="153">
      <c r="A276" s="1" t="s">
        <v>441</v>
      </c>
      <c r="E276" s="27" t="s">
        <v>1108</v>
      </c>
    </row>
    <row r="277" ht="38.25">
      <c r="A277" s="1" t="s">
        <v>432</v>
      </c>
      <c r="B277" s="1">
        <v>66</v>
      </c>
      <c r="C277" s="26" t="s">
        <v>14460</v>
      </c>
      <c r="D277" t="s">
        <v>562</v>
      </c>
      <c r="E277" s="27" t="s">
        <v>14461</v>
      </c>
      <c r="F277" s="28" t="s">
        <v>476</v>
      </c>
      <c r="G277" s="29">
        <v>1</v>
      </c>
      <c r="H277" s="28">
        <v>0</v>
      </c>
      <c r="I277" s="30">
        <f>ROUND(G277*H277,P4)</f>
        <v>0</v>
      </c>
      <c r="L277" s="31">
        <v>0</v>
      </c>
      <c r="M277" s="24">
        <f>ROUND(G277*L277,P4)</f>
        <v>0</v>
      </c>
      <c r="N277" s="25" t="s">
        <v>13472</v>
      </c>
      <c r="O277" s="32">
        <f>M277*AA277</f>
        <v>0</v>
      </c>
      <c r="P277" s="1">
        <v>3</v>
      </c>
      <c r="AA277" s="1">
        <f>IF(P277=1,$O$3,IF(P277=2,$O$4,$O$5))</f>
        <v>0</v>
      </c>
    </row>
    <row r="278" ht="38.25">
      <c r="A278" s="1" t="s">
        <v>437</v>
      </c>
      <c r="E278" s="27" t="s">
        <v>898</v>
      </c>
    </row>
    <row r="279">
      <c r="A279" s="1" t="s">
        <v>439</v>
      </c>
      <c r="E279" s="33" t="s">
        <v>14620</v>
      </c>
    </row>
    <row r="280" ht="153">
      <c r="A280" s="1" t="s">
        <v>441</v>
      </c>
      <c r="E280" s="27" t="s">
        <v>1108</v>
      </c>
    </row>
    <row r="281" ht="38.25">
      <c r="A281" s="1" t="s">
        <v>432</v>
      </c>
      <c r="B281" s="1">
        <v>67</v>
      </c>
      <c r="C281" s="26" t="s">
        <v>5267</v>
      </c>
      <c r="D281" t="s">
        <v>562</v>
      </c>
      <c r="E281" s="27" t="s">
        <v>5268</v>
      </c>
      <c r="F281" s="28" t="s">
        <v>476</v>
      </c>
      <c r="G281" s="29">
        <v>0.5</v>
      </c>
      <c r="H281" s="28">
        <v>0</v>
      </c>
      <c r="I281" s="30">
        <f>ROUND(G281*H281,P4)</f>
        <v>0</v>
      </c>
      <c r="L281" s="31">
        <v>0</v>
      </c>
      <c r="M281" s="24">
        <f>ROUND(G281*L281,P4)</f>
        <v>0</v>
      </c>
      <c r="N281" s="25" t="s">
        <v>13472</v>
      </c>
      <c r="O281" s="32">
        <f>M281*AA281</f>
        <v>0</v>
      </c>
      <c r="P281" s="1">
        <v>3</v>
      </c>
      <c r="AA281" s="1">
        <f>IF(P281=1,$O$3,IF(P281=2,$O$4,$O$5))</f>
        <v>0</v>
      </c>
    </row>
    <row r="282" ht="38.25">
      <c r="A282" s="1" t="s">
        <v>437</v>
      </c>
      <c r="E282" s="27" t="s">
        <v>5269</v>
      </c>
    </row>
    <row r="283">
      <c r="A283" s="1" t="s">
        <v>439</v>
      </c>
      <c r="E283" s="33" t="s">
        <v>14147</v>
      </c>
    </row>
    <row r="284" ht="153">
      <c r="A284" s="1" t="s">
        <v>441</v>
      </c>
      <c r="E284" s="27" t="s">
        <v>1108</v>
      </c>
    </row>
    <row r="285" ht="25.5">
      <c r="A285" s="1" t="s">
        <v>432</v>
      </c>
      <c r="B285" s="1">
        <v>68</v>
      </c>
      <c r="C285" s="26" t="s">
        <v>5270</v>
      </c>
      <c r="D285" t="s">
        <v>562</v>
      </c>
      <c r="E285" s="27" t="s">
        <v>5271</v>
      </c>
      <c r="F285" s="28" t="s">
        <v>476</v>
      </c>
      <c r="G285" s="29">
        <v>10</v>
      </c>
      <c r="H285" s="28">
        <v>0</v>
      </c>
      <c r="I285" s="30">
        <f>ROUND(G285*H285,P4)</f>
        <v>0</v>
      </c>
      <c r="L285" s="31">
        <v>0</v>
      </c>
      <c r="M285" s="24">
        <f>ROUND(G285*L285,P4)</f>
        <v>0</v>
      </c>
      <c r="N285" s="25" t="s">
        <v>13472</v>
      </c>
      <c r="O285" s="32">
        <f>M285*AA285</f>
        <v>0</v>
      </c>
      <c r="P285" s="1">
        <v>3</v>
      </c>
      <c r="AA285" s="1">
        <f>IF(P285=1,$O$3,IF(P285=2,$O$4,$O$5))</f>
        <v>0</v>
      </c>
    </row>
    <row r="286" ht="38.25">
      <c r="A286" s="1" t="s">
        <v>437</v>
      </c>
      <c r="E286" s="27" t="s">
        <v>4949</v>
      </c>
    </row>
    <row r="287">
      <c r="A287" s="1" t="s">
        <v>439</v>
      </c>
      <c r="E287" s="33" t="s">
        <v>14620</v>
      </c>
    </row>
    <row r="288" ht="153">
      <c r="A288" s="1" t="s">
        <v>441</v>
      </c>
      <c r="E288" s="27" t="s">
        <v>566</v>
      </c>
    </row>
  </sheetData>
  <sheetProtection sheet="1" objects="1" scenarios="1" spinCount="100000" saltValue="YjOkys88gnuVUiyCjqTl4DcLBnkpmssfh5nyjx5jrm77SyQhpf57ulRzGbb43IJKWSOXoSNeUVcXJmD3uch0UA==" hashValue="SIOg3A/shpkJVWQ//1vDrTYa/H7Lly4g1GXtnSL5F+4C1wHffgwDEC+eZirydNFhkwIbU57UNXxWw8uduDx9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14626</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14627</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14628</v>
      </c>
    </row>
    <row r="17" ht="344.25">
      <c r="A17" s="1" t="s">
        <v>441</v>
      </c>
      <c r="E17" s="27" t="s">
        <v>13956</v>
      </c>
    </row>
    <row r="18">
      <c r="A18" s="1" t="s">
        <v>432</v>
      </c>
      <c r="B18" s="1">
        <v>3</v>
      </c>
      <c r="C18" s="26" t="s">
        <v>1175</v>
      </c>
      <c r="D18" t="s">
        <v>434</v>
      </c>
      <c r="E18" s="27" t="s">
        <v>1176</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14629</v>
      </c>
    </row>
    <row r="21" ht="318.75">
      <c r="A21" s="1" t="s">
        <v>441</v>
      </c>
      <c r="E21" s="27" t="s">
        <v>1178</v>
      </c>
    </row>
    <row r="22">
      <c r="A22" s="1" t="s">
        <v>432</v>
      </c>
      <c r="B22" s="1">
        <v>4</v>
      </c>
      <c r="C22" s="26" t="s">
        <v>13428</v>
      </c>
      <c r="D22" t="s">
        <v>434</v>
      </c>
      <c r="E22" s="27" t="s">
        <v>13429</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14630</v>
      </c>
    </row>
    <row r="25" ht="25.5">
      <c r="A25" s="1" t="s">
        <v>441</v>
      </c>
      <c r="E25" s="27" t="s">
        <v>13431</v>
      </c>
    </row>
    <row r="26">
      <c r="A26" s="1" t="s">
        <v>432</v>
      </c>
      <c r="B26" s="1">
        <v>5</v>
      </c>
      <c r="C26" s="26" t="s">
        <v>931</v>
      </c>
      <c r="D26" t="s">
        <v>434</v>
      </c>
      <c r="E26" s="27" t="s">
        <v>932</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14631</v>
      </c>
    </row>
    <row r="29" ht="153">
      <c r="A29" s="1" t="s">
        <v>441</v>
      </c>
      <c r="E29" s="27" t="s">
        <v>13446</v>
      </c>
    </row>
    <row r="30">
      <c r="A30" s="1" t="s">
        <v>432</v>
      </c>
      <c r="B30" s="1">
        <v>6</v>
      </c>
      <c r="C30" s="26" t="s">
        <v>1262</v>
      </c>
      <c r="D30" t="s">
        <v>434</v>
      </c>
      <c r="E30" s="27" t="s">
        <v>1263</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14632</v>
      </c>
    </row>
    <row r="33" ht="153">
      <c r="A33" s="1" t="s">
        <v>441</v>
      </c>
      <c r="E33" s="27" t="s">
        <v>14167</v>
      </c>
    </row>
    <row r="34">
      <c r="A34" s="1" t="s">
        <v>432</v>
      </c>
      <c r="B34" s="1">
        <v>7</v>
      </c>
      <c r="C34" s="26" t="s">
        <v>13447</v>
      </c>
      <c r="D34" t="s">
        <v>434</v>
      </c>
      <c r="E34" s="27" t="s">
        <v>13448</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14627</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14633</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14267</v>
      </c>
      <c r="D44" t="s">
        <v>434</v>
      </c>
      <c r="E44" s="27" t="s">
        <v>14268</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14634</v>
      </c>
    </row>
    <row r="47" ht="140.25">
      <c r="A47" s="1" t="s">
        <v>441</v>
      </c>
      <c r="E47" s="27" t="s">
        <v>14269</v>
      </c>
    </row>
    <row r="48">
      <c r="A48" s="1" t="s">
        <v>432</v>
      </c>
      <c r="B48" s="1">
        <v>10</v>
      </c>
      <c r="C48" s="26" t="s">
        <v>13824</v>
      </c>
      <c r="D48" t="s">
        <v>434</v>
      </c>
      <c r="E48" s="27" t="s">
        <v>13825</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14635</v>
      </c>
    </row>
    <row r="51" ht="38.25">
      <c r="A51" s="1" t="s">
        <v>441</v>
      </c>
      <c r="E51" s="27" t="s">
        <v>14270</v>
      </c>
    </row>
    <row r="52">
      <c r="A52" s="1" t="s">
        <v>432</v>
      </c>
      <c r="B52" s="1">
        <v>11</v>
      </c>
      <c r="C52" s="26" t="s">
        <v>13558</v>
      </c>
      <c r="D52" t="s">
        <v>434</v>
      </c>
      <c r="E52" s="27" t="s">
        <v>13559</v>
      </c>
      <c r="F52" s="28" t="s">
        <v>496</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14636</v>
      </c>
    </row>
    <row r="55" ht="140.25">
      <c r="A55" s="1" t="s">
        <v>441</v>
      </c>
      <c r="E55" s="27" t="s">
        <v>13560</v>
      </c>
    </row>
    <row r="56">
      <c r="A56" s="1" t="s">
        <v>432</v>
      </c>
      <c r="B56" s="1">
        <v>12</v>
      </c>
      <c r="C56" s="26" t="s">
        <v>14273</v>
      </c>
      <c r="D56" t="s">
        <v>434</v>
      </c>
      <c r="E56" s="27" t="s">
        <v>14068</v>
      </c>
      <c r="F56" s="28" t="s">
        <v>496</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14637</v>
      </c>
    </row>
    <row r="59" ht="178.5">
      <c r="A59" s="1" t="s">
        <v>441</v>
      </c>
      <c r="E59" s="27" t="s">
        <v>14069</v>
      </c>
    </row>
    <row r="60">
      <c r="A60" s="1" t="s">
        <v>429</v>
      </c>
      <c r="C60" s="22" t="s">
        <v>4099</v>
      </c>
      <c r="E60" s="23" t="s">
        <v>13450</v>
      </c>
      <c r="L60" s="24">
        <f>SUMIFS(L61:L120,A61:A120,"P")</f>
        <v>0</v>
      </c>
      <c r="M60" s="24">
        <f>SUMIFS(M61:M120,A61:A120,"P")</f>
        <v>0</v>
      </c>
      <c r="N60" s="25"/>
    </row>
    <row r="61" ht="25.5">
      <c r="A61" s="1" t="s">
        <v>432</v>
      </c>
      <c r="B61" s="1">
        <v>13</v>
      </c>
      <c r="C61" s="26" t="s">
        <v>4883</v>
      </c>
      <c r="D61" t="s">
        <v>434</v>
      </c>
      <c r="E61" s="27" t="s">
        <v>4102</v>
      </c>
      <c r="F61" s="28" t="s">
        <v>496</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14638</v>
      </c>
    </row>
    <row r="64" ht="25.5">
      <c r="A64" s="1" t="s">
        <v>441</v>
      </c>
      <c r="E64" s="27" t="s">
        <v>13452</v>
      </c>
    </row>
    <row r="65">
      <c r="A65" s="1" t="s">
        <v>432</v>
      </c>
      <c r="B65" s="1">
        <v>14</v>
      </c>
      <c r="C65" s="26" t="s">
        <v>13453</v>
      </c>
      <c r="D65" t="s">
        <v>434</v>
      </c>
      <c r="E65" s="27" t="s">
        <v>13454</v>
      </c>
      <c r="F65" s="28" t="s">
        <v>496</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14639</v>
      </c>
    </row>
    <row r="68" ht="51">
      <c r="A68" s="1" t="s">
        <v>441</v>
      </c>
      <c r="E68" s="27" t="s">
        <v>13455</v>
      </c>
    </row>
    <row r="69">
      <c r="A69" s="1" t="s">
        <v>432</v>
      </c>
      <c r="B69" s="1">
        <v>15</v>
      </c>
      <c r="C69" s="26" t="s">
        <v>13456</v>
      </c>
      <c r="D69" t="s">
        <v>434</v>
      </c>
      <c r="E69" s="27" t="s">
        <v>13457</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14640</v>
      </c>
    </row>
    <row r="72" ht="38.25">
      <c r="A72" s="1" t="s">
        <v>441</v>
      </c>
      <c r="E72" s="27" t="s">
        <v>13458</v>
      </c>
    </row>
    <row r="73">
      <c r="A73" s="1" t="s">
        <v>432</v>
      </c>
      <c r="B73" s="1">
        <v>16</v>
      </c>
      <c r="C73" s="26" t="s">
        <v>2071</v>
      </c>
      <c r="D73" t="s">
        <v>434</v>
      </c>
      <c r="E73" s="27" t="s">
        <v>2072</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14641</v>
      </c>
    </row>
    <row r="76" ht="38.25">
      <c r="A76" s="1" t="s">
        <v>441</v>
      </c>
      <c r="E76" s="27" t="s">
        <v>13458</v>
      </c>
    </row>
    <row r="77">
      <c r="A77" s="1" t="s">
        <v>432</v>
      </c>
      <c r="B77" s="1">
        <v>17</v>
      </c>
      <c r="C77" s="26" t="s">
        <v>12876</v>
      </c>
      <c r="D77" t="s">
        <v>434</v>
      </c>
      <c r="E77" s="27" t="s">
        <v>12877</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14642</v>
      </c>
    </row>
    <row r="80" ht="51">
      <c r="A80" s="1" t="s">
        <v>441</v>
      </c>
      <c r="E80" s="27" t="s">
        <v>13945</v>
      </c>
    </row>
    <row r="81">
      <c r="A81" s="1" t="s">
        <v>432</v>
      </c>
      <c r="B81" s="1">
        <v>18</v>
      </c>
      <c r="C81" s="26" t="s">
        <v>995</v>
      </c>
      <c r="D81" t="s">
        <v>434</v>
      </c>
      <c r="E81" s="27" t="s">
        <v>996</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14643</v>
      </c>
    </row>
    <row r="84" ht="76.5">
      <c r="A84" s="1" t="s">
        <v>441</v>
      </c>
      <c r="E84" s="27" t="s">
        <v>13459</v>
      </c>
    </row>
    <row r="85">
      <c r="A85" s="1" t="s">
        <v>432</v>
      </c>
      <c r="B85" s="1">
        <v>19</v>
      </c>
      <c r="C85" s="26" t="s">
        <v>13435</v>
      </c>
      <c r="D85" t="s">
        <v>434</v>
      </c>
      <c r="E85" s="27" t="s">
        <v>13436</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14644</v>
      </c>
    </row>
    <row r="88" ht="76.5">
      <c r="A88" s="1" t="s">
        <v>441</v>
      </c>
      <c r="E88" s="27" t="s">
        <v>14138</v>
      </c>
    </row>
    <row r="89">
      <c r="A89" s="1" t="s">
        <v>432</v>
      </c>
      <c r="B89" s="1">
        <v>20</v>
      </c>
      <c r="C89" s="26" t="s">
        <v>13465</v>
      </c>
      <c r="D89" t="s">
        <v>434</v>
      </c>
      <c r="E89" s="27" t="s">
        <v>13466</v>
      </c>
      <c r="F89" s="28" t="s">
        <v>496</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14645</v>
      </c>
    </row>
    <row r="92" ht="51">
      <c r="A92" s="1" t="s">
        <v>441</v>
      </c>
      <c r="E92" s="27" t="s">
        <v>13467</v>
      </c>
    </row>
    <row r="93">
      <c r="A93" s="1" t="s">
        <v>432</v>
      </c>
      <c r="B93" s="1">
        <v>21</v>
      </c>
      <c r="C93" s="26" t="s">
        <v>2077</v>
      </c>
      <c r="D93" t="s">
        <v>434</v>
      </c>
      <c r="E93" s="27" t="s">
        <v>2078</v>
      </c>
      <c r="F93" s="28" t="s">
        <v>496</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14646</v>
      </c>
    </row>
    <row r="96" ht="51">
      <c r="A96" s="1" t="s">
        <v>441</v>
      </c>
      <c r="E96" s="27" t="s">
        <v>13467</v>
      </c>
    </row>
    <row r="97" ht="25.5">
      <c r="A97" s="1" t="s">
        <v>432</v>
      </c>
      <c r="B97" s="1">
        <v>22</v>
      </c>
      <c r="C97" s="26" t="s">
        <v>13468</v>
      </c>
      <c r="D97" t="s">
        <v>434</v>
      </c>
      <c r="E97" s="27" t="s">
        <v>13469</v>
      </c>
      <c r="F97" s="28" t="s">
        <v>496</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14647</v>
      </c>
    </row>
    <row r="100" ht="38.25">
      <c r="A100" s="1" t="s">
        <v>441</v>
      </c>
      <c r="E100" s="27" t="s">
        <v>13458</v>
      </c>
    </row>
    <row r="101" ht="25.5">
      <c r="A101" s="1" t="s">
        <v>432</v>
      </c>
      <c r="B101" s="1">
        <v>23</v>
      </c>
      <c r="C101" s="26" t="s">
        <v>14142</v>
      </c>
      <c r="D101" t="s">
        <v>434</v>
      </c>
      <c r="E101" s="27" t="s">
        <v>14143</v>
      </c>
      <c r="F101" s="28" t="s">
        <v>496</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14648</v>
      </c>
    </row>
    <row r="104" ht="38.25">
      <c r="A104" s="1" t="s">
        <v>441</v>
      </c>
      <c r="E104" s="27" t="s">
        <v>13756</v>
      </c>
    </row>
    <row r="105">
      <c r="A105" s="1" t="s">
        <v>432</v>
      </c>
      <c r="B105" s="1">
        <v>24</v>
      </c>
      <c r="C105" s="26" t="s">
        <v>14144</v>
      </c>
      <c r="D105" t="s">
        <v>434</v>
      </c>
      <c r="E105" s="27" t="s">
        <v>14145</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14642</v>
      </c>
    </row>
    <row r="108" ht="51">
      <c r="A108" s="1" t="s">
        <v>441</v>
      </c>
      <c r="E108" s="27" t="s">
        <v>14146</v>
      </c>
    </row>
    <row r="109">
      <c r="A109" s="1" t="s">
        <v>432</v>
      </c>
      <c r="B109" s="1">
        <v>25</v>
      </c>
      <c r="C109" s="26" t="s">
        <v>13719</v>
      </c>
      <c r="D109" t="s">
        <v>434</v>
      </c>
      <c r="E109" s="27" t="s">
        <v>13720</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14649</v>
      </c>
    </row>
    <row r="112" ht="25.5">
      <c r="A112" s="1" t="s">
        <v>441</v>
      </c>
      <c r="E112" s="27" t="s">
        <v>13464</v>
      </c>
    </row>
    <row r="113">
      <c r="A113" s="1" t="s">
        <v>432</v>
      </c>
      <c r="B113" s="1">
        <v>26</v>
      </c>
      <c r="C113" s="26" t="s">
        <v>13722</v>
      </c>
      <c r="D113" t="s">
        <v>434</v>
      </c>
      <c r="E113" s="27" t="s">
        <v>13723</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14650</v>
      </c>
    </row>
    <row r="116" ht="25.5">
      <c r="A116" s="1" t="s">
        <v>441</v>
      </c>
      <c r="E116" s="27" t="s">
        <v>14148</v>
      </c>
    </row>
    <row r="117">
      <c r="A117" s="1" t="s">
        <v>432</v>
      </c>
      <c r="B117" s="1">
        <v>27</v>
      </c>
      <c r="C117" s="26" t="s">
        <v>13477</v>
      </c>
      <c r="D117" t="s">
        <v>434</v>
      </c>
      <c r="E117" s="27" t="s">
        <v>13478</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14651</v>
      </c>
    </row>
    <row r="120" ht="102">
      <c r="A120" s="1" t="s">
        <v>441</v>
      </c>
      <c r="E120" s="27" t="s">
        <v>13479</v>
      </c>
    </row>
    <row r="121">
      <c r="A121" s="1" t="s">
        <v>429</v>
      </c>
      <c r="C121" s="22" t="s">
        <v>2556</v>
      </c>
      <c r="E121" s="23" t="s">
        <v>4114</v>
      </c>
      <c r="L121" s="24">
        <f>SUMIFS(L122:L129,A122:A129,"P")</f>
        <v>0</v>
      </c>
      <c r="M121" s="24">
        <f>SUMIFS(M122:M129,A122:A129,"P")</f>
        <v>0</v>
      </c>
      <c r="N121" s="25"/>
    </row>
    <row r="122">
      <c r="A122" s="1" t="s">
        <v>432</v>
      </c>
      <c r="B122" s="1">
        <v>28</v>
      </c>
      <c r="C122" s="26" t="s">
        <v>2081</v>
      </c>
      <c r="D122" t="s">
        <v>434</v>
      </c>
      <c r="E122" s="27" t="s">
        <v>2082</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14652</v>
      </c>
    </row>
    <row r="125" ht="51">
      <c r="A125" s="1" t="s">
        <v>441</v>
      </c>
      <c r="E125" s="27" t="s">
        <v>13580</v>
      </c>
    </row>
    <row r="126">
      <c r="A126" s="1" t="s">
        <v>432</v>
      </c>
      <c r="B126" s="1">
        <v>29</v>
      </c>
      <c r="C126" s="26" t="s">
        <v>14104</v>
      </c>
      <c r="D126" t="s">
        <v>434</v>
      </c>
      <c r="E126" s="27" t="s">
        <v>14105</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14652</v>
      </c>
    </row>
    <row r="129" ht="51">
      <c r="A129" s="1" t="s">
        <v>441</v>
      </c>
      <c r="E129" s="27" t="s">
        <v>13495</v>
      </c>
    </row>
    <row r="130">
      <c r="A130" s="1" t="s">
        <v>429</v>
      </c>
      <c r="C130" s="22" t="s">
        <v>4140</v>
      </c>
      <c r="E130" s="23" t="s">
        <v>4141</v>
      </c>
      <c r="L130" s="24">
        <f>SUMIFS(L131:L246,A131:A246,"P")</f>
        <v>0</v>
      </c>
      <c r="M130" s="24">
        <f>SUMIFS(M131:M246,A131:A246,"P")</f>
        <v>0</v>
      </c>
      <c r="N130" s="25"/>
    </row>
    <row r="131">
      <c r="A131" s="1" t="s">
        <v>432</v>
      </c>
      <c r="B131" s="1">
        <v>30</v>
      </c>
      <c r="C131" s="26" t="s">
        <v>2994</v>
      </c>
      <c r="D131" t="s">
        <v>434</v>
      </c>
      <c r="E131" s="27" t="s">
        <v>2995</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14653</v>
      </c>
    </row>
    <row r="134" ht="38.25">
      <c r="A134" s="1" t="s">
        <v>441</v>
      </c>
      <c r="E134" s="27" t="s">
        <v>13481</v>
      </c>
    </row>
    <row r="135">
      <c r="A135" s="1" t="s">
        <v>432</v>
      </c>
      <c r="B135" s="1">
        <v>31</v>
      </c>
      <c r="C135" s="26" t="s">
        <v>3884</v>
      </c>
      <c r="D135" t="s">
        <v>434</v>
      </c>
      <c r="E135" s="27" t="s">
        <v>3885</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14654</v>
      </c>
    </row>
    <row r="138" ht="38.25">
      <c r="A138" s="1" t="s">
        <v>441</v>
      </c>
      <c r="E138" s="27" t="s">
        <v>13481</v>
      </c>
    </row>
    <row r="139">
      <c r="A139" s="1" t="s">
        <v>432</v>
      </c>
      <c r="B139" s="1">
        <v>32</v>
      </c>
      <c r="C139" s="26" t="s">
        <v>2997</v>
      </c>
      <c r="D139" t="s">
        <v>434</v>
      </c>
      <c r="E139" s="27" t="s">
        <v>2998</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14655</v>
      </c>
    </row>
    <row r="142" ht="38.25">
      <c r="A142" s="1" t="s">
        <v>441</v>
      </c>
      <c r="E142" s="27" t="s">
        <v>13481</v>
      </c>
    </row>
    <row r="143">
      <c r="A143" s="1" t="s">
        <v>432</v>
      </c>
      <c r="B143" s="1">
        <v>33</v>
      </c>
      <c r="C143" s="26" t="s">
        <v>3972</v>
      </c>
      <c r="D143" t="s">
        <v>434</v>
      </c>
      <c r="E143" s="27" t="s">
        <v>3973</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14656</v>
      </c>
    </row>
    <row r="146" ht="38.25">
      <c r="A146" s="1" t="s">
        <v>441</v>
      </c>
      <c r="E146" s="27" t="s">
        <v>13481</v>
      </c>
    </row>
    <row r="147">
      <c r="A147" s="1" t="s">
        <v>432</v>
      </c>
      <c r="B147" s="1">
        <v>34</v>
      </c>
      <c r="C147" s="26" t="s">
        <v>13630</v>
      </c>
      <c r="D147" t="s">
        <v>434</v>
      </c>
      <c r="E147" s="27" t="s">
        <v>13631</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14657</v>
      </c>
    </row>
    <row r="150" ht="38.25">
      <c r="A150" s="1" t="s">
        <v>441</v>
      </c>
      <c r="E150" s="27" t="s">
        <v>13481</v>
      </c>
    </row>
    <row r="151">
      <c r="A151" s="1" t="s">
        <v>432</v>
      </c>
      <c r="B151" s="1">
        <v>35</v>
      </c>
      <c r="C151" s="26" t="s">
        <v>13586</v>
      </c>
      <c r="D151" t="s">
        <v>434</v>
      </c>
      <c r="E151" s="27" t="s">
        <v>13587</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14658</v>
      </c>
    </row>
    <row r="154" ht="38.25">
      <c r="A154" s="1" t="s">
        <v>441</v>
      </c>
      <c r="E154" s="27" t="s">
        <v>13481</v>
      </c>
    </row>
    <row r="155">
      <c r="A155" s="1" t="s">
        <v>432</v>
      </c>
      <c r="B155" s="1">
        <v>36</v>
      </c>
      <c r="C155" s="26" t="s">
        <v>13588</v>
      </c>
      <c r="D155" t="s">
        <v>434</v>
      </c>
      <c r="E155" s="27" t="s">
        <v>13589</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14659</v>
      </c>
    </row>
    <row r="158" ht="38.25">
      <c r="A158" s="1" t="s">
        <v>441</v>
      </c>
      <c r="E158" s="27" t="s">
        <v>13481</v>
      </c>
    </row>
    <row r="159">
      <c r="A159" s="1" t="s">
        <v>432</v>
      </c>
      <c r="B159" s="1">
        <v>87</v>
      </c>
      <c r="C159" s="26" t="s">
        <v>13922</v>
      </c>
      <c r="D159" t="s">
        <v>434</v>
      </c>
      <c r="E159" s="27" t="s">
        <v>13923</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14660</v>
      </c>
    </row>
    <row r="162" ht="38.25">
      <c r="A162" s="1" t="s">
        <v>441</v>
      </c>
      <c r="E162" s="27" t="s">
        <v>13481</v>
      </c>
    </row>
    <row r="163">
      <c r="A163" s="1" t="s">
        <v>432</v>
      </c>
      <c r="B163" s="1">
        <v>88</v>
      </c>
      <c r="C163" s="26" t="s">
        <v>14661</v>
      </c>
      <c r="D163" t="s">
        <v>434</v>
      </c>
      <c r="E163" s="27" t="s">
        <v>14662</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14663</v>
      </c>
    </row>
    <row r="166" ht="38.25">
      <c r="A166" s="1" t="s">
        <v>441</v>
      </c>
      <c r="E166" s="27" t="s">
        <v>13481</v>
      </c>
    </row>
    <row r="167">
      <c r="A167" s="1" t="s">
        <v>432</v>
      </c>
      <c r="B167" s="1">
        <v>39</v>
      </c>
      <c r="C167" s="26" t="s">
        <v>13562</v>
      </c>
      <c r="D167" t="s">
        <v>434</v>
      </c>
      <c r="E167" s="27" t="s">
        <v>13563</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14656</v>
      </c>
    </row>
    <row r="170" ht="38.25">
      <c r="A170" s="1" t="s">
        <v>441</v>
      </c>
      <c r="E170" s="27" t="s">
        <v>13481</v>
      </c>
    </row>
    <row r="171" ht="25.5">
      <c r="A171" s="1" t="s">
        <v>432</v>
      </c>
      <c r="B171" s="1">
        <v>40</v>
      </c>
      <c r="C171" s="26" t="s">
        <v>3002</v>
      </c>
      <c r="D171" t="s">
        <v>434</v>
      </c>
      <c r="E171" s="27" t="s">
        <v>3003</v>
      </c>
      <c r="F171" s="28" t="s">
        <v>496</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14664</v>
      </c>
    </row>
    <row r="174" ht="38.25">
      <c r="A174" s="1" t="s">
        <v>441</v>
      </c>
      <c r="E174" s="27" t="s">
        <v>13488</v>
      </c>
    </row>
    <row r="175" ht="25.5">
      <c r="A175" s="1" t="s">
        <v>432</v>
      </c>
      <c r="B175" s="1">
        <v>41</v>
      </c>
      <c r="C175" s="26" t="s">
        <v>3005</v>
      </c>
      <c r="D175" t="s">
        <v>434</v>
      </c>
      <c r="E175" s="27" t="s">
        <v>3006</v>
      </c>
      <c r="F175" s="28" t="s">
        <v>496</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14665</v>
      </c>
    </row>
    <row r="178" ht="38.25">
      <c r="A178" s="1" t="s">
        <v>441</v>
      </c>
      <c r="E178" s="27" t="s">
        <v>13488</v>
      </c>
    </row>
    <row r="179" ht="25.5">
      <c r="A179" s="1" t="s">
        <v>432</v>
      </c>
      <c r="B179" s="1">
        <v>42</v>
      </c>
      <c r="C179" s="26" t="s">
        <v>3978</v>
      </c>
      <c r="D179" t="s">
        <v>434</v>
      </c>
      <c r="E179" s="27" t="s">
        <v>3979</v>
      </c>
      <c r="F179" s="28" t="s">
        <v>496</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14666</v>
      </c>
    </row>
    <row r="182" ht="38.25">
      <c r="A182" s="1" t="s">
        <v>441</v>
      </c>
      <c r="E182" s="27" t="s">
        <v>13488</v>
      </c>
    </row>
    <row r="183" ht="25.5">
      <c r="A183" s="1" t="s">
        <v>432</v>
      </c>
      <c r="B183" s="1">
        <v>43</v>
      </c>
      <c r="C183" s="26" t="s">
        <v>13489</v>
      </c>
      <c r="D183" t="s">
        <v>434</v>
      </c>
      <c r="E183" s="27" t="s">
        <v>13490</v>
      </c>
      <c r="F183" s="28" t="s">
        <v>496</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14667</v>
      </c>
    </row>
    <row r="186" ht="38.25">
      <c r="A186" s="1" t="s">
        <v>441</v>
      </c>
      <c r="E186" s="27" t="s">
        <v>13488</v>
      </c>
    </row>
    <row r="187" ht="25.5">
      <c r="A187" s="1" t="s">
        <v>432</v>
      </c>
      <c r="B187" s="1">
        <v>44</v>
      </c>
      <c r="C187" s="26" t="s">
        <v>13590</v>
      </c>
      <c r="D187" t="s">
        <v>434</v>
      </c>
      <c r="E187" s="27" t="s">
        <v>13591</v>
      </c>
      <c r="F187" s="28" t="s">
        <v>496</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14668</v>
      </c>
    </row>
    <row r="190" ht="38.25">
      <c r="A190" s="1" t="s">
        <v>441</v>
      </c>
      <c r="E190" s="27" t="s">
        <v>13488</v>
      </c>
    </row>
    <row r="191" ht="25.5">
      <c r="A191" s="1" t="s">
        <v>432</v>
      </c>
      <c r="B191" s="1">
        <v>45</v>
      </c>
      <c r="C191" s="26" t="s">
        <v>14259</v>
      </c>
      <c r="D191" t="s">
        <v>434</v>
      </c>
      <c r="E191" s="27" t="s">
        <v>14260</v>
      </c>
      <c r="F191" s="28" t="s">
        <v>496</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14669</v>
      </c>
    </row>
    <row r="194" ht="38.25">
      <c r="A194" s="1" t="s">
        <v>441</v>
      </c>
      <c r="E194" s="27" t="s">
        <v>13488</v>
      </c>
    </row>
    <row r="195" ht="25.5">
      <c r="A195" s="1" t="s">
        <v>432</v>
      </c>
      <c r="B195" s="1">
        <v>46</v>
      </c>
      <c r="C195" s="26" t="s">
        <v>7390</v>
      </c>
      <c r="D195" t="s">
        <v>434</v>
      </c>
      <c r="E195" s="27" t="s">
        <v>7391</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14670</v>
      </c>
    </row>
    <row r="198" ht="38.25">
      <c r="A198" s="1" t="s">
        <v>441</v>
      </c>
      <c r="E198" s="27" t="s">
        <v>13488</v>
      </c>
    </row>
    <row r="199" ht="25.5">
      <c r="A199" s="1" t="s">
        <v>432</v>
      </c>
      <c r="B199" s="1">
        <v>47</v>
      </c>
      <c r="C199" s="26" t="s">
        <v>13491</v>
      </c>
      <c r="D199" t="s">
        <v>434</v>
      </c>
      <c r="E199" s="27" t="s">
        <v>13492</v>
      </c>
      <c r="F199" s="28" t="s">
        <v>496</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14668</v>
      </c>
    </row>
    <row r="202" ht="38.25">
      <c r="A202" s="1" t="s">
        <v>441</v>
      </c>
      <c r="E202" s="27" t="s">
        <v>13488</v>
      </c>
    </row>
    <row r="203" ht="25.5">
      <c r="A203" s="1" t="s">
        <v>432</v>
      </c>
      <c r="B203" s="1">
        <v>48</v>
      </c>
      <c r="C203" s="26" t="s">
        <v>13641</v>
      </c>
      <c r="D203" t="s">
        <v>434</v>
      </c>
      <c r="E203" s="27" t="s">
        <v>13642</v>
      </c>
      <c r="F203" s="28" t="s">
        <v>496</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14671</v>
      </c>
    </row>
    <row r="206" ht="38.25">
      <c r="A206" s="1" t="s">
        <v>441</v>
      </c>
      <c r="E206" s="27" t="s">
        <v>13488</v>
      </c>
    </row>
    <row r="207" ht="25.5">
      <c r="A207" s="1" t="s">
        <v>432</v>
      </c>
      <c r="B207" s="1">
        <v>49</v>
      </c>
      <c r="C207" s="26" t="s">
        <v>13592</v>
      </c>
      <c r="D207" t="s">
        <v>434</v>
      </c>
      <c r="E207" s="27" t="s">
        <v>13593</v>
      </c>
      <c r="F207" s="28" t="s">
        <v>496</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14672</v>
      </c>
    </row>
    <row r="210" ht="38.25">
      <c r="A210" s="1" t="s">
        <v>441</v>
      </c>
      <c r="E210" s="27" t="s">
        <v>13488</v>
      </c>
    </row>
    <row r="211" ht="25.5">
      <c r="A211" s="1" t="s">
        <v>432</v>
      </c>
      <c r="B211" s="1">
        <v>50</v>
      </c>
      <c r="C211" s="26" t="s">
        <v>13564</v>
      </c>
      <c r="D211" t="s">
        <v>434</v>
      </c>
      <c r="E211" s="27" t="s">
        <v>13565</v>
      </c>
      <c r="F211" s="28" t="s">
        <v>496</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14670</v>
      </c>
    </row>
    <row r="214" ht="38.25">
      <c r="A214" s="1" t="s">
        <v>441</v>
      </c>
      <c r="E214" s="27" t="s">
        <v>13488</v>
      </c>
    </row>
    <row r="215" ht="25.5">
      <c r="A215" s="1" t="s">
        <v>432</v>
      </c>
      <c r="B215" s="1">
        <v>51</v>
      </c>
      <c r="C215" s="26" t="s">
        <v>13893</v>
      </c>
      <c r="D215" t="s">
        <v>434</v>
      </c>
      <c r="E215" s="27" t="s">
        <v>13894</v>
      </c>
      <c r="F215" s="28" t="s">
        <v>496</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14670</v>
      </c>
    </row>
    <row r="218" ht="38.25">
      <c r="A218" s="1" t="s">
        <v>441</v>
      </c>
      <c r="E218" s="27" t="s">
        <v>13488</v>
      </c>
    </row>
    <row r="219">
      <c r="A219" s="1" t="s">
        <v>432</v>
      </c>
      <c r="B219" s="1">
        <v>52</v>
      </c>
      <c r="C219" s="26" t="s">
        <v>14377</v>
      </c>
      <c r="D219" t="s">
        <v>434</v>
      </c>
      <c r="E219" s="27" t="s">
        <v>14378</v>
      </c>
      <c r="F219" s="28" t="s">
        <v>496</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14670</v>
      </c>
    </row>
    <row r="222" ht="38.25">
      <c r="A222" s="1" t="s">
        <v>441</v>
      </c>
      <c r="E222" s="27" t="s">
        <v>13488</v>
      </c>
    </row>
    <row r="223">
      <c r="A223" s="1" t="s">
        <v>432</v>
      </c>
      <c r="B223" s="1">
        <v>53</v>
      </c>
      <c r="C223" s="26" t="s">
        <v>13895</v>
      </c>
      <c r="D223" t="s">
        <v>434</v>
      </c>
      <c r="E223" s="27" t="s">
        <v>13896</v>
      </c>
      <c r="F223" s="28" t="s">
        <v>496</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14670</v>
      </c>
    </row>
    <row r="226" ht="38.25">
      <c r="A226" s="1" t="s">
        <v>441</v>
      </c>
      <c r="E226" s="27" t="s">
        <v>13488</v>
      </c>
    </row>
    <row r="227">
      <c r="A227" s="1" t="s">
        <v>432</v>
      </c>
      <c r="B227" s="1">
        <v>54</v>
      </c>
      <c r="C227" s="26" t="s">
        <v>3980</v>
      </c>
      <c r="D227" t="s">
        <v>434</v>
      </c>
      <c r="E227" s="27" t="s">
        <v>3981</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14673</v>
      </c>
    </row>
    <row r="230" ht="25.5">
      <c r="A230" s="1" t="s">
        <v>441</v>
      </c>
      <c r="E230" s="27" t="s">
        <v>13493</v>
      </c>
    </row>
    <row r="231">
      <c r="A231" s="1" t="s">
        <v>432</v>
      </c>
      <c r="B231" s="1">
        <v>55</v>
      </c>
      <c r="C231" s="26" t="s">
        <v>3008</v>
      </c>
      <c r="D231" t="s">
        <v>434</v>
      </c>
      <c r="E231" s="27" t="s">
        <v>3009</v>
      </c>
      <c r="F231" s="28" t="s">
        <v>496</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14674</v>
      </c>
    </row>
    <row r="234" ht="25.5">
      <c r="A234" s="1" t="s">
        <v>441</v>
      </c>
      <c r="E234" s="27" t="s">
        <v>13494</v>
      </c>
    </row>
    <row r="235">
      <c r="A235" s="1" t="s">
        <v>432</v>
      </c>
      <c r="B235" s="1">
        <v>56</v>
      </c>
      <c r="C235" s="26" t="s">
        <v>14174</v>
      </c>
      <c r="D235" t="s">
        <v>434</v>
      </c>
      <c r="E235" s="27" t="s">
        <v>14175</v>
      </c>
      <c r="F235" s="28" t="s">
        <v>496</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14675</v>
      </c>
    </row>
    <row r="238" ht="38.25">
      <c r="A238" s="1" t="s">
        <v>441</v>
      </c>
      <c r="E238" s="27" t="s">
        <v>14176</v>
      </c>
    </row>
    <row r="239">
      <c r="A239" s="1" t="s">
        <v>432</v>
      </c>
      <c r="B239" s="1">
        <v>57</v>
      </c>
      <c r="C239" s="26" t="s">
        <v>13345</v>
      </c>
      <c r="D239" t="s">
        <v>434</v>
      </c>
      <c r="E239" s="27" t="s">
        <v>13346</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14676</v>
      </c>
    </row>
    <row r="242" ht="51">
      <c r="A242" s="1" t="s">
        <v>441</v>
      </c>
      <c r="E242" s="27" t="s">
        <v>13495</v>
      </c>
    </row>
    <row r="243">
      <c r="A243" s="1" t="s">
        <v>432</v>
      </c>
      <c r="B243" s="1">
        <v>58</v>
      </c>
      <c r="C243" s="26" t="s">
        <v>14677</v>
      </c>
      <c r="D243" t="s">
        <v>434</v>
      </c>
      <c r="E243" s="27" t="s">
        <v>14678</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14679</v>
      </c>
    </row>
    <row r="246" ht="38.25">
      <c r="A246" s="1" t="s">
        <v>441</v>
      </c>
      <c r="E246" s="27" t="s">
        <v>13481</v>
      </c>
    </row>
    <row r="247">
      <c r="A247" s="1" t="s">
        <v>429</v>
      </c>
      <c r="C247" s="22" t="s">
        <v>8989</v>
      </c>
      <c r="E247" s="23" t="s">
        <v>13496</v>
      </c>
      <c r="L247" s="24">
        <f>SUMIFS(L248:L275,A248:A275,"P")</f>
        <v>0</v>
      </c>
      <c r="M247" s="24">
        <f>SUMIFS(M248:M275,A248:A275,"P")</f>
        <v>0</v>
      </c>
      <c r="N247" s="25"/>
    </row>
    <row r="248" ht="25.5">
      <c r="A248" s="1" t="s">
        <v>432</v>
      </c>
      <c r="B248" s="1">
        <v>59</v>
      </c>
      <c r="C248" s="26" t="s">
        <v>13847</v>
      </c>
      <c r="D248" t="s">
        <v>434</v>
      </c>
      <c r="E248" s="27" t="s">
        <v>13848</v>
      </c>
      <c r="F248" s="28" t="s">
        <v>496</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14680</v>
      </c>
    </row>
    <row r="251" ht="38.25">
      <c r="A251" s="1" t="s">
        <v>441</v>
      </c>
      <c r="E251" s="27" t="s">
        <v>13512</v>
      </c>
    </row>
    <row r="252" ht="25.5">
      <c r="A252" s="1" t="s">
        <v>432</v>
      </c>
      <c r="B252" s="1">
        <v>60</v>
      </c>
      <c r="C252" s="26" t="s">
        <v>14002</v>
      </c>
      <c r="D252" t="s">
        <v>434</v>
      </c>
      <c r="E252" s="27" t="s">
        <v>14003</v>
      </c>
      <c r="F252" s="28" t="s">
        <v>496</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14680</v>
      </c>
    </row>
    <row r="255" ht="38.25">
      <c r="A255" s="1" t="s">
        <v>441</v>
      </c>
      <c r="E255" s="27" t="s">
        <v>13512</v>
      </c>
    </row>
    <row r="256">
      <c r="A256" s="1" t="s">
        <v>432</v>
      </c>
      <c r="B256" s="1">
        <v>61</v>
      </c>
      <c r="C256" s="26" t="s">
        <v>13609</v>
      </c>
      <c r="D256" t="s">
        <v>434</v>
      </c>
      <c r="E256" s="27" t="s">
        <v>13610</v>
      </c>
      <c r="F256" s="28" t="s">
        <v>496</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14681</v>
      </c>
    </row>
    <row r="259" ht="38.25">
      <c r="A259" s="1" t="s">
        <v>441</v>
      </c>
      <c r="E259" s="27" t="s">
        <v>13611</v>
      </c>
    </row>
    <row r="260">
      <c r="A260" s="1" t="s">
        <v>432</v>
      </c>
      <c r="B260" s="1">
        <v>62</v>
      </c>
      <c r="C260" s="26" t="s">
        <v>14510</v>
      </c>
      <c r="D260" t="s">
        <v>434</v>
      </c>
      <c r="E260" s="27" t="s">
        <v>14511</v>
      </c>
      <c r="F260" s="28" t="s">
        <v>496</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14682</v>
      </c>
    </row>
    <row r="263" ht="63.75">
      <c r="A263" s="1" t="s">
        <v>441</v>
      </c>
      <c r="E263" s="27" t="s">
        <v>13518</v>
      </c>
    </row>
    <row r="264">
      <c r="A264" s="1" t="s">
        <v>432</v>
      </c>
      <c r="B264" s="1">
        <v>63</v>
      </c>
      <c r="C264" s="26" t="s">
        <v>13852</v>
      </c>
      <c r="D264" t="s">
        <v>434</v>
      </c>
      <c r="E264" s="27" t="s">
        <v>13853</v>
      </c>
      <c r="F264" s="28" t="s">
        <v>496</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14683</v>
      </c>
    </row>
    <row r="267" ht="63.75">
      <c r="A267" s="1" t="s">
        <v>441</v>
      </c>
      <c r="E267" s="27" t="s">
        <v>13518</v>
      </c>
    </row>
    <row r="268">
      <c r="A268" s="1" t="s">
        <v>432</v>
      </c>
      <c r="B268" s="1">
        <v>64</v>
      </c>
      <c r="C268" s="26" t="s">
        <v>14684</v>
      </c>
      <c r="D268" t="s">
        <v>434</v>
      </c>
      <c r="E268" s="27" t="s">
        <v>14685</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14686</v>
      </c>
    </row>
    <row r="271" ht="38.25">
      <c r="A271" s="1" t="s">
        <v>441</v>
      </c>
      <c r="E271" s="27" t="s">
        <v>13608</v>
      </c>
    </row>
    <row r="272">
      <c r="A272" s="1" t="s">
        <v>432</v>
      </c>
      <c r="B272" s="1">
        <v>65</v>
      </c>
      <c r="C272" s="26" t="s">
        <v>14687</v>
      </c>
      <c r="D272" t="s">
        <v>434</v>
      </c>
      <c r="E272" s="27" t="s">
        <v>14688</v>
      </c>
      <c r="F272" s="28" t="s">
        <v>496</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14689</v>
      </c>
    </row>
    <row r="275" ht="38.25">
      <c r="A275" s="1" t="s">
        <v>441</v>
      </c>
      <c r="E275" s="27" t="s">
        <v>13608</v>
      </c>
    </row>
    <row r="276">
      <c r="A276" s="1" t="s">
        <v>429</v>
      </c>
      <c r="C276" s="22" t="s">
        <v>4152</v>
      </c>
      <c r="E276" s="23" t="s">
        <v>4153</v>
      </c>
      <c r="L276" s="24">
        <f>SUMIFS(L277:L332,A277:A332,"P")</f>
        <v>0</v>
      </c>
      <c r="M276" s="24">
        <f>SUMIFS(M277:M332,A277:A332,"P")</f>
        <v>0</v>
      </c>
      <c r="N276" s="25"/>
    </row>
    <row r="277">
      <c r="A277" s="1" t="s">
        <v>432</v>
      </c>
      <c r="B277" s="1">
        <v>66</v>
      </c>
      <c r="C277" s="26" t="s">
        <v>4938</v>
      </c>
      <c r="D277" t="s">
        <v>434</v>
      </c>
      <c r="E277" s="27" t="s">
        <v>4155</v>
      </c>
      <c r="F277" s="28" t="s">
        <v>496</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14690</v>
      </c>
    </row>
    <row r="280" ht="38.25">
      <c r="A280" s="1" t="s">
        <v>441</v>
      </c>
      <c r="E280" s="27" t="s">
        <v>13526</v>
      </c>
    </row>
    <row r="281" ht="25.5">
      <c r="A281" s="1" t="s">
        <v>432</v>
      </c>
      <c r="B281" s="1">
        <v>67</v>
      </c>
      <c r="C281" s="26" t="s">
        <v>3012</v>
      </c>
      <c r="D281" t="s">
        <v>434</v>
      </c>
      <c r="E281" s="27" t="s">
        <v>3013</v>
      </c>
      <c r="F281" s="28" t="s">
        <v>496</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14691</v>
      </c>
    </row>
    <row r="284" ht="63.75">
      <c r="A284" s="1" t="s">
        <v>441</v>
      </c>
      <c r="E284" s="27" t="s">
        <v>13527</v>
      </c>
    </row>
    <row r="285" ht="38.25">
      <c r="A285" s="1" t="s">
        <v>432</v>
      </c>
      <c r="B285" s="1">
        <v>68</v>
      </c>
      <c r="C285" s="26" t="s">
        <v>3014</v>
      </c>
      <c r="D285" t="s">
        <v>434</v>
      </c>
      <c r="E285" s="27" t="s">
        <v>3015</v>
      </c>
      <c r="F285" s="28" t="s">
        <v>496</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14692</v>
      </c>
    </row>
    <row r="288" ht="63.75">
      <c r="A288" s="1" t="s">
        <v>441</v>
      </c>
      <c r="E288" s="27" t="s">
        <v>13527</v>
      </c>
    </row>
    <row r="289">
      <c r="A289" s="1" t="s">
        <v>432</v>
      </c>
      <c r="B289" s="1">
        <v>69</v>
      </c>
      <c r="C289" s="26" t="s">
        <v>14181</v>
      </c>
      <c r="D289" t="s">
        <v>434</v>
      </c>
      <c r="E289" s="27" t="s">
        <v>14182</v>
      </c>
      <c r="F289" s="28" t="s">
        <v>496</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14693</v>
      </c>
    </row>
    <row r="292" ht="38.25">
      <c r="A292" s="1" t="s">
        <v>441</v>
      </c>
      <c r="E292" s="27" t="s">
        <v>13750</v>
      </c>
    </row>
    <row r="293">
      <c r="A293" s="1" t="s">
        <v>432</v>
      </c>
      <c r="B293" s="1">
        <v>70</v>
      </c>
      <c r="C293" s="26" t="s">
        <v>13529</v>
      </c>
      <c r="D293" t="s">
        <v>434</v>
      </c>
      <c r="E293" s="27" t="s">
        <v>13530</v>
      </c>
      <c r="F293" s="28" t="s">
        <v>496</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14694</v>
      </c>
    </row>
    <row r="296" ht="38.25">
      <c r="A296" s="1" t="s">
        <v>441</v>
      </c>
      <c r="E296" s="27" t="s">
        <v>13531</v>
      </c>
    </row>
    <row r="297">
      <c r="A297" s="1" t="s">
        <v>432</v>
      </c>
      <c r="B297" s="1">
        <v>71</v>
      </c>
      <c r="C297" s="26" t="s">
        <v>13532</v>
      </c>
      <c r="D297" t="s">
        <v>434</v>
      </c>
      <c r="E297" s="27" t="s">
        <v>13533</v>
      </c>
      <c r="F297" s="28" t="s">
        <v>496</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14695</v>
      </c>
    </row>
    <row r="300" ht="38.25">
      <c r="A300" s="1" t="s">
        <v>441</v>
      </c>
      <c r="E300" s="27" t="s">
        <v>13531</v>
      </c>
    </row>
    <row r="301">
      <c r="A301" s="1" t="s">
        <v>432</v>
      </c>
      <c r="B301" s="1">
        <v>72</v>
      </c>
      <c r="C301" s="26" t="s">
        <v>13621</v>
      </c>
      <c r="D301" t="s">
        <v>434</v>
      </c>
      <c r="E301" s="27" t="s">
        <v>13622</v>
      </c>
      <c r="F301" s="28" t="s">
        <v>496</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14696</v>
      </c>
    </row>
    <row r="304" ht="38.25">
      <c r="A304" s="1" t="s">
        <v>441</v>
      </c>
      <c r="E304" s="27" t="s">
        <v>13531</v>
      </c>
    </row>
    <row r="305">
      <c r="A305" s="1" t="s">
        <v>432</v>
      </c>
      <c r="B305" s="1">
        <v>73</v>
      </c>
      <c r="C305" s="26" t="s">
        <v>13568</v>
      </c>
      <c r="D305" t="s">
        <v>434</v>
      </c>
      <c r="E305" s="27" t="s">
        <v>13569</v>
      </c>
      <c r="F305" s="28" t="s">
        <v>496</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14697</v>
      </c>
    </row>
    <row r="308" ht="38.25">
      <c r="A308" s="1" t="s">
        <v>441</v>
      </c>
      <c r="E308" s="27" t="s">
        <v>13531</v>
      </c>
    </row>
    <row r="309">
      <c r="A309" s="1" t="s">
        <v>432</v>
      </c>
      <c r="B309" s="1">
        <v>74</v>
      </c>
      <c r="C309" s="26" t="s">
        <v>3018</v>
      </c>
      <c r="D309" t="s">
        <v>434</v>
      </c>
      <c r="E309" s="27" t="s">
        <v>3019</v>
      </c>
      <c r="F309" s="28" t="s">
        <v>1625</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14698</v>
      </c>
    </row>
    <row r="312" ht="38.25">
      <c r="A312" s="1" t="s">
        <v>441</v>
      </c>
      <c r="E312" s="27" t="s">
        <v>13534</v>
      </c>
    </row>
    <row r="313">
      <c r="A313" s="1" t="s">
        <v>432</v>
      </c>
      <c r="B313" s="1">
        <v>75</v>
      </c>
      <c r="C313" s="26" t="s">
        <v>13570</v>
      </c>
      <c r="D313" t="s">
        <v>434</v>
      </c>
      <c r="E313" s="27" t="s">
        <v>4943</v>
      </c>
      <c r="F313" s="28" t="s">
        <v>1625</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14699</v>
      </c>
    </row>
    <row r="316" ht="51">
      <c r="A316" s="1" t="s">
        <v>441</v>
      </c>
      <c r="E316" s="27" t="s">
        <v>13571</v>
      </c>
    </row>
    <row r="317">
      <c r="A317" s="1" t="s">
        <v>432</v>
      </c>
      <c r="B317" s="1">
        <v>76</v>
      </c>
      <c r="C317" s="26" t="s">
        <v>13537</v>
      </c>
      <c r="D317" t="s">
        <v>434</v>
      </c>
      <c r="E317" s="27" t="s">
        <v>8983</v>
      </c>
      <c r="F317" s="28" t="s">
        <v>1625</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14699</v>
      </c>
    </row>
    <row r="320" ht="38.25">
      <c r="A320" s="1" t="s">
        <v>441</v>
      </c>
      <c r="E320" s="27" t="s">
        <v>13538</v>
      </c>
    </row>
    <row r="321">
      <c r="A321" s="1" t="s">
        <v>432</v>
      </c>
      <c r="B321" s="1">
        <v>77</v>
      </c>
      <c r="C321" s="26" t="s">
        <v>5260</v>
      </c>
      <c r="D321" t="s">
        <v>434</v>
      </c>
      <c r="E321" s="27" t="s">
        <v>4163</v>
      </c>
      <c r="F321" s="28" t="s">
        <v>1625</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14699</v>
      </c>
    </row>
    <row r="324" ht="38.25">
      <c r="A324" s="1" t="s">
        <v>441</v>
      </c>
      <c r="E324" s="27" t="s">
        <v>13539</v>
      </c>
    </row>
    <row r="325">
      <c r="A325" s="1" t="s">
        <v>432</v>
      </c>
      <c r="B325" s="1">
        <v>78</v>
      </c>
      <c r="C325" s="26" t="s">
        <v>14117</v>
      </c>
      <c r="D325" t="s">
        <v>434</v>
      </c>
      <c r="E325" s="27" t="s">
        <v>14118</v>
      </c>
      <c r="F325" s="28" t="s">
        <v>1625</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14700</v>
      </c>
    </row>
    <row r="328" ht="38.25">
      <c r="A328" s="1" t="s">
        <v>441</v>
      </c>
      <c r="E328" s="27" t="s">
        <v>14701</v>
      </c>
    </row>
    <row r="329">
      <c r="A329" s="1" t="s">
        <v>432</v>
      </c>
      <c r="B329" s="1">
        <v>79</v>
      </c>
      <c r="C329" s="26" t="s">
        <v>13540</v>
      </c>
      <c r="D329" t="s">
        <v>434</v>
      </c>
      <c r="E329" s="27" t="s">
        <v>13541</v>
      </c>
      <c r="F329" s="28" t="s">
        <v>496</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14691</v>
      </c>
    </row>
    <row r="332" ht="140.25">
      <c r="A332" s="1" t="s">
        <v>441</v>
      </c>
      <c r="E332" s="27" t="s">
        <v>13542</v>
      </c>
    </row>
    <row r="333">
      <c r="A333" s="1" t="s">
        <v>429</v>
      </c>
      <c r="C333" s="22" t="s">
        <v>879</v>
      </c>
      <c r="E333" s="23" t="s">
        <v>1198</v>
      </c>
      <c r="L333" s="24">
        <f>SUMIFS(L334:L337,A334:A337,"P")</f>
        <v>0</v>
      </c>
      <c r="M333" s="24">
        <f>SUMIFS(M334:M337,A334:A337,"P")</f>
        <v>0</v>
      </c>
      <c r="N333" s="25"/>
    </row>
    <row r="334">
      <c r="A334" s="1" t="s">
        <v>432</v>
      </c>
      <c r="B334" s="1">
        <v>80</v>
      </c>
      <c r="C334" s="26" t="s">
        <v>14021</v>
      </c>
      <c r="D334" t="s">
        <v>434</v>
      </c>
      <c r="E334" s="27" t="s">
        <v>14022</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14702</v>
      </c>
    </row>
    <row r="337" ht="267.75">
      <c r="A337" s="1" t="s">
        <v>441</v>
      </c>
      <c r="E337" s="27" t="s">
        <v>1416</v>
      </c>
    </row>
    <row r="338">
      <c r="A338" s="1" t="s">
        <v>429</v>
      </c>
      <c r="C338" s="22" t="s">
        <v>532</v>
      </c>
      <c r="E338" s="23" t="s">
        <v>13551</v>
      </c>
      <c r="L338" s="24">
        <f>SUMIFS(L339:L342,A339:A342,"P")</f>
        <v>0</v>
      </c>
      <c r="M338" s="24">
        <f>SUMIFS(M339:M342,A339:A342,"P")</f>
        <v>0</v>
      </c>
      <c r="N338" s="25"/>
    </row>
    <row r="339">
      <c r="A339" s="1" t="s">
        <v>432</v>
      </c>
      <c r="B339" s="1">
        <v>81</v>
      </c>
      <c r="C339" s="26" t="s">
        <v>14162</v>
      </c>
      <c r="D339" t="s">
        <v>434</v>
      </c>
      <c r="E339" s="27" t="s">
        <v>14163</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14703</v>
      </c>
    </row>
    <row r="342" ht="153">
      <c r="A342" s="1" t="s">
        <v>441</v>
      </c>
      <c r="E342" s="27" t="s">
        <v>14164</v>
      </c>
    </row>
    <row r="343">
      <c r="A343" s="1" t="s">
        <v>429</v>
      </c>
      <c r="C343" s="22" t="s">
        <v>559</v>
      </c>
      <c r="E343" s="23" t="s">
        <v>893</v>
      </c>
      <c r="L343" s="24">
        <f>SUMIFS(L344:L363,A344:A363,"P")</f>
        <v>0</v>
      </c>
      <c r="M343" s="24">
        <f>SUMIFS(M344:M363,A344:A363,"P")</f>
        <v>0</v>
      </c>
      <c r="N343" s="25"/>
    </row>
    <row r="344" ht="25.5">
      <c r="A344" s="1" t="s">
        <v>432</v>
      </c>
      <c r="B344" s="1">
        <v>82</v>
      </c>
      <c r="C344" s="26" t="s">
        <v>561</v>
      </c>
      <c r="D344" t="s">
        <v>562</v>
      </c>
      <c r="E344" s="27" t="s">
        <v>563</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564</v>
      </c>
    </row>
    <row r="346" ht="25.5">
      <c r="A346" s="1" t="s">
        <v>439</v>
      </c>
      <c r="E346" s="33" t="s">
        <v>14704</v>
      </c>
    </row>
    <row r="347" ht="153">
      <c r="A347" s="1" t="s">
        <v>441</v>
      </c>
      <c r="E347" s="27" t="s">
        <v>566</v>
      </c>
    </row>
    <row r="348" ht="25.5">
      <c r="A348" s="1" t="s">
        <v>432</v>
      </c>
      <c r="B348" s="1">
        <v>83</v>
      </c>
      <c r="C348" s="26" t="s">
        <v>7447</v>
      </c>
      <c r="D348" t="s">
        <v>562</v>
      </c>
      <c r="E348" s="27" t="s">
        <v>7448</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7449</v>
      </c>
    </row>
    <row r="350" ht="25.5">
      <c r="A350" s="1" t="s">
        <v>439</v>
      </c>
      <c r="E350" s="33" t="s">
        <v>14673</v>
      </c>
    </row>
    <row r="351" ht="153">
      <c r="A351" s="1" t="s">
        <v>441</v>
      </c>
      <c r="E351" s="27" t="s">
        <v>1108</v>
      </c>
    </row>
    <row r="352" ht="38.25">
      <c r="A352" s="1" t="s">
        <v>432</v>
      </c>
      <c r="B352" s="1">
        <v>84</v>
      </c>
      <c r="C352" s="26" t="s">
        <v>14460</v>
      </c>
      <c r="D352" t="s">
        <v>562</v>
      </c>
      <c r="E352" s="27" t="s">
        <v>14461</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898</v>
      </c>
    </row>
    <row r="354" ht="25.5">
      <c r="A354" s="1" t="s">
        <v>439</v>
      </c>
      <c r="E354" s="33" t="s">
        <v>14705</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5269</v>
      </c>
    </row>
    <row r="358" ht="25.5">
      <c r="A358" s="1" t="s">
        <v>439</v>
      </c>
      <c r="E358" s="33" t="s">
        <v>14691</v>
      </c>
    </row>
    <row r="359" ht="153">
      <c r="A359" s="1" t="s">
        <v>441</v>
      </c>
      <c r="E359" s="27" t="s">
        <v>1108</v>
      </c>
    </row>
    <row r="360" ht="25.5">
      <c r="A360" s="1" t="s">
        <v>432</v>
      </c>
      <c r="B360" s="1">
        <v>86</v>
      </c>
      <c r="C360" s="26" t="s">
        <v>5270</v>
      </c>
      <c r="D360" t="s">
        <v>562</v>
      </c>
      <c r="E360" s="27" t="s">
        <v>5271</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4949</v>
      </c>
    </row>
    <row r="362" ht="25.5">
      <c r="A362" s="1" t="s">
        <v>439</v>
      </c>
      <c r="E362" s="33" t="s">
        <v>14706</v>
      </c>
    </row>
    <row r="363" ht="153">
      <c r="A363" s="1" t="s">
        <v>441</v>
      </c>
      <c r="E363" s="27" t="s">
        <v>566</v>
      </c>
    </row>
  </sheetData>
  <sheetProtection sheet="1" objects="1" scenarios="1" spinCount="100000" saltValue="gAdySUCRKIBCiS1RLoArQo4mCB+YfuPD2h0BsQwK5Uslgukpu/Ki/OvEanIW6zHLkjZkQFBIokz28UQ1KIAp4w==" hashValue="dfRXI2vZkmj6G1Z8ErNRVYo9h+vUeYJKJqwE1LBDUq9FGX//7JUX7ns+FReeHNSmqZUvlmDCuUagc8jTSUH1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14707</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830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14708</v>
      </c>
    </row>
    <row r="13">
      <c r="A13" s="1" t="s">
        <v>441</v>
      </c>
      <c r="E13" s="27" t="s">
        <v>13445</v>
      </c>
    </row>
    <row r="14">
      <c r="A14" s="1" t="s">
        <v>432</v>
      </c>
      <c r="B14" s="1">
        <v>2</v>
      </c>
      <c r="C14" s="26" t="s">
        <v>1175</v>
      </c>
      <c r="D14" t="s">
        <v>434</v>
      </c>
      <c r="E14" s="27" t="s">
        <v>1176</v>
      </c>
      <c r="F14" s="28" t="s">
        <v>444</v>
      </c>
      <c r="G14" s="29">
        <v>266.39999999999998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14708</v>
      </c>
    </row>
    <row r="17" ht="318.75">
      <c r="A17" s="1" t="s">
        <v>441</v>
      </c>
      <c r="E17" s="27" t="s">
        <v>1178</v>
      </c>
    </row>
    <row r="18">
      <c r="A18" s="1" t="s">
        <v>432</v>
      </c>
      <c r="B18" s="1">
        <v>3</v>
      </c>
      <c r="C18" s="26" t="s">
        <v>13428</v>
      </c>
      <c r="D18" t="s">
        <v>434</v>
      </c>
      <c r="E18" s="27" t="s">
        <v>13429</v>
      </c>
      <c r="F18" s="28" t="s">
        <v>467</v>
      </c>
      <c r="G18" s="29">
        <v>160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14708</v>
      </c>
    </row>
    <row r="21" ht="25.5">
      <c r="A21" s="1" t="s">
        <v>441</v>
      </c>
      <c r="E21" s="27" t="s">
        <v>13431</v>
      </c>
    </row>
    <row r="22">
      <c r="A22" s="1" t="s">
        <v>432</v>
      </c>
      <c r="B22" s="1">
        <v>4</v>
      </c>
      <c r="C22" s="26" t="s">
        <v>931</v>
      </c>
      <c r="D22" t="s">
        <v>434</v>
      </c>
      <c r="E22" s="27" t="s">
        <v>932</v>
      </c>
      <c r="F22" s="28" t="s">
        <v>444</v>
      </c>
      <c r="G22" s="29">
        <v>217.19999999999999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14708</v>
      </c>
    </row>
    <row r="25" ht="153">
      <c r="A25" s="1" t="s">
        <v>441</v>
      </c>
      <c r="E25" s="27" t="s">
        <v>13446</v>
      </c>
    </row>
    <row r="26">
      <c r="A26" s="1" t="s">
        <v>432</v>
      </c>
      <c r="B26" s="1">
        <v>5</v>
      </c>
      <c r="C26" s="26" t="s">
        <v>13447</v>
      </c>
      <c r="D26" t="s">
        <v>434</v>
      </c>
      <c r="E26" s="27" t="s">
        <v>13448</v>
      </c>
      <c r="F26" s="28" t="s">
        <v>436</v>
      </c>
      <c r="G26" s="29">
        <v>830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14708</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13.800000000000001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14708</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240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14708</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14709</v>
      </c>
    </row>
    <row r="44" ht="25.5">
      <c r="A44" s="1" t="s">
        <v>441</v>
      </c>
      <c r="E44" s="27" t="s">
        <v>13452</v>
      </c>
    </row>
    <row r="45">
      <c r="A45" s="1" t="s">
        <v>432</v>
      </c>
      <c r="B45" s="1">
        <v>9</v>
      </c>
      <c r="C45" s="26" t="s">
        <v>13456</v>
      </c>
      <c r="D45" t="s">
        <v>434</v>
      </c>
      <c r="E45" s="27" t="s">
        <v>13457</v>
      </c>
      <c r="F45" s="28" t="s">
        <v>467</v>
      </c>
      <c r="G45" s="29">
        <v>810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14709</v>
      </c>
    </row>
    <row r="48" ht="38.25">
      <c r="A48" s="1" t="s">
        <v>441</v>
      </c>
      <c r="E48" s="27" t="s">
        <v>13458</v>
      </c>
    </row>
    <row r="49">
      <c r="A49" s="1" t="s">
        <v>432</v>
      </c>
      <c r="B49" s="1">
        <v>10</v>
      </c>
      <c r="C49" s="26" t="s">
        <v>12876</v>
      </c>
      <c r="D49" t="s">
        <v>434</v>
      </c>
      <c r="E49" s="27" t="s">
        <v>12877</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14709</v>
      </c>
    </row>
    <row r="52" ht="51">
      <c r="A52" s="1" t="s">
        <v>441</v>
      </c>
      <c r="E52" s="27" t="s">
        <v>13945</v>
      </c>
    </row>
    <row r="53">
      <c r="A53" s="1" t="s">
        <v>432</v>
      </c>
      <c r="B53" s="1">
        <v>11</v>
      </c>
      <c r="C53" s="26" t="s">
        <v>995</v>
      </c>
      <c r="D53" t="s">
        <v>434</v>
      </c>
      <c r="E53" s="27" t="s">
        <v>996</v>
      </c>
      <c r="F53" s="28" t="s">
        <v>467</v>
      </c>
      <c r="G53" s="29">
        <v>775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14709</v>
      </c>
    </row>
    <row r="56" ht="76.5">
      <c r="A56" s="1" t="s">
        <v>441</v>
      </c>
      <c r="E56" s="27" t="s">
        <v>13459</v>
      </c>
    </row>
    <row r="57">
      <c r="A57" s="1" t="s">
        <v>432</v>
      </c>
      <c r="B57" s="1">
        <v>12</v>
      </c>
      <c r="C57" s="26" t="s">
        <v>3948</v>
      </c>
      <c r="D57" t="s">
        <v>434</v>
      </c>
      <c r="E57" s="27" t="s">
        <v>3949</v>
      </c>
      <c r="F57" s="28" t="s">
        <v>496</v>
      </c>
      <c r="G57" s="29">
        <v>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14709</v>
      </c>
    </row>
    <row r="60" ht="51">
      <c r="A60" s="1" t="s">
        <v>441</v>
      </c>
      <c r="E60" s="27" t="s">
        <v>13467</v>
      </c>
    </row>
    <row r="61" ht="25.5">
      <c r="A61" s="1" t="s">
        <v>432</v>
      </c>
      <c r="B61" s="1">
        <v>13</v>
      </c>
      <c r="C61" s="26" t="s">
        <v>13460</v>
      </c>
      <c r="D61" t="s">
        <v>434</v>
      </c>
      <c r="E61" s="27" t="s">
        <v>9527</v>
      </c>
      <c r="F61" s="28" t="s">
        <v>467</v>
      </c>
      <c r="G61" s="29">
        <v>8.0999999999999996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14709</v>
      </c>
    </row>
    <row r="64" ht="76.5">
      <c r="A64" s="1" t="s">
        <v>441</v>
      </c>
      <c r="E64" s="27" t="s">
        <v>13461</v>
      </c>
    </row>
    <row r="65">
      <c r="A65" s="1" t="s">
        <v>432</v>
      </c>
      <c r="B65" s="1">
        <v>14</v>
      </c>
      <c r="C65" s="26" t="s">
        <v>13465</v>
      </c>
      <c r="D65" t="s">
        <v>434</v>
      </c>
      <c r="E65" s="27" t="s">
        <v>13466</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14709</v>
      </c>
    </row>
    <row r="68" ht="51">
      <c r="A68" s="1" t="s">
        <v>441</v>
      </c>
      <c r="E68" s="27" t="s">
        <v>13467</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14709</v>
      </c>
    </row>
    <row r="72" ht="51">
      <c r="A72" s="1" t="s">
        <v>441</v>
      </c>
      <c r="E72" s="27" t="s">
        <v>13467</v>
      </c>
    </row>
    <row r="73" ht="25.5">
      <c r="A73" s="1" t="s">
        <v>432</v>
      </c>
      <c r="B73" s="1">
        <v>16</v>
      </c>
      <c r="C73" s="26" t="s">
        <v>13468</v>
      </c>
      <c r="D73" t="s">
        <v>434</v>
      </c>
      <c r="E73" s="27" t="s">
        <v>13469</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14709</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14709</v>
      </c>
    </row>
    <row r="80" ht="102">
      <c r="A80" s="1" t="s">
        <v>441</v>
      </c>
      <c r="E80" s="27" t="s">
        <v>13473</v>
      </c>
    </row>
    <row r="81">
      <c r="A81" s="1" t="s">
        <v>432</v>
      </c>
      <c r="B81" s="1">
        <v>18</v>
      </c>
      <c r="C81" s="26" t="s">
        <v>13474</v>
      </c>
      <c r="D81" t="s">
        <v>434</v>
      </c>
      <c r="E81" s="27" t="s">
        <v>13475</v>
      </c>
      <c r="F81" s="28" t="s">
        <v>496</v>
      </c>
      <c r="G81" s="29">
        <v>24</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14709</v>
      </c>
    </row>
    <row r="84" ht="102">
      <c r="A84" s="1" t="s">
        <v>441</v>
      </c>
      <c r="E84" s="27" t="s">
        <v>13476</v>
      </c>
    </row>
    <row r="85">
      <c r="A85" s="1" t="s">
        <v>432</v>
      </c>
      <c r="B85" s="1">
        <v>19</v>
      </c>
      <c r="C85" s="26" t="s">
        <v>13477</v>
      </c>
      <c r="D85" t="s">
        <v>434</v>
      </c>
      <c r="E85" s="27" t="s">
        <v>13478</v>
      </c>
      <c r="F85" s="28" t="s">
        <v>436</v>
      </c>
      <c r="G85" s="29">
        <v>200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14709</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2</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14522</v>
      </c>
    </row>
    <row r="93" ht="38.25">
      <c r="A93" s="1" t="s">
        <v>441</v>
      </c>
      <c r="E93" s="27" t="s">
        <v>13579</v>
      </c>
    </row>
    <row r="94">
      <c r="A94" s="1" t="s">
        <v>432</v>
      </c>
      <c r="B94" s="1">
        <v>21</v>
      </c>
      <c r="C94" s="26" t="s">
        <v>2081</v>
      </c>
      <c r="D94" t="s">
        <v>434</v>
      </c>
      <c r="E94" s="27" t="s">
        <v>2082</v>
      </c>
      <c r="F94" s="28" t="s">
        <v>467</v>
      </c>
      <c r="G94" s="29">
        <v>25</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14522</v>
      </c>
    </row>
    <row r="97" ht="51">
      <c r="A97" s="1" t="s">
        <v>441</v>
      </c>
      <c r="E97" s="27" t="s">
        <v>13580</v>
      </c>
    </row>
    <row r="98">
      <c r="A98" s="1" t="s">
        <v>432</v>
      </c>
      <c r="B98" s="1">
        <v>22</v>
      </c>
      <c r="C98" s="26" t="s">
        <v>13581</v>
      </c>
      <c r="D98" t="s">
        <v>434</v>
      </c>
      <c r="E98" s="27" t="s">
        <v>13582</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14522</v>
      </c>
    </row>
    <row r="101" ht="38.25">
      <c r="A101" s="1" t="s">
        <v>441</v>
      </c>
      <c r="E101" s="27" t="s">
        <v>13583</v>
      </c>
    </row>
    <row r="102">
      <c r="A102" s="1" t="s">
        <v>432</v>
      </c>
      <c r="B102" s="1">
        <v>23</v>
      </c>
      <c r="C102" s="26" t="s">
        <v>2084</v>
      </c>
      <c r="D102" t="s">
        <v>434</v>
      </c>
      <c r="E102" s="27" t="s">
        <v>2085</v>
      </c>
      <c r="F102" s="28" t="s">
        <v>496</v>
      </c>
      <c r="G102" s="29">
        <v>3</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14522</v>
      </c>
    </row>
    <row r="105" ht="25.5">
      <c r="A105" s="1" t="s">
        <v>441</v>
      </c>
      <c r="E105" s="27" t="s">
        <v>13584</v>
      </c>
    </row>
    <row r="106">
      <c r="A106" s="1" t="s">
        <v>432</v>
      </c>
      <c r="B106" s="1">
        <v>24</v>
      </c>
      <c r="C106" s="26" t="s">
        <v>3998</v>
      </c>
      <c r="D106" t="s">
        <v>434</v>
      </c>
      <c r="E106" s="27" t="s">
        <v>3999</v>
      </c>
      <c r="F106" s="28" t="s">
        <v>496</v>
      </c>
      <c r="G106" s="29">
        <v>1</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14522</v>
      </c>
    </row>
    <row r="109" ht="38.25">
      <c r="A109" s="1" t="s">
        <v>441</v>
      </c>
      <c r="E109" s="27" t="s">
        <v>13585</v>
      </c>
    </row>
    <row r="110">
      <c r="A110" s="1" t="s">
        <v>429</v>
      </c>
      <c r="C110" s="22" t="s">
        <v>4140</v>
      </c>
      <c r="E110" s="23" t="s">
        <v>4141</v>
      </c>
      <c r="L110" s="24">
        <f>SUMIFS(L111:L206,A111:A206,"P")</f>
        <v>0</v>
      </c>
      <c r="M110" s="24">
        <f>SUMIFS(M111:M206,A111:A206,"P")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14523</v>
      </c>
    </row>
    <row r="114" ht="38.25">
      <c r="A114" s="1" t="s">
        <v>441</v>
      </c>
      <c r="E114" s="27" t="s">
        <v>13481</v>
      </c>
    </row>
    <row r="115">
      <c r="A115" s="1" t="s">
        <v>432</v>
      </c>
      <c r="B115" s="1">
        <v>26</v>
      </c>
      <c r="C115" s="26" t="s">
        <v>2994</v>
      </c>
      <c r="D115" t="s">
        <v>434</v>
      </c>
      <c r="E115" s="27" t="s">
        <v>2995</v>
      </c>
      <c r="F115" s="28" t="s">
        <v>467</v>
      </c>
      <c r="G115" s="29">
        <v>910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14523</v>
      </c>
    </row>
    <row r="118" ht="38.25">
      <c r="A118" s="1" t="s">
        <v>441</v>
      </c>
      <c r="E118" s="27" t="s">
        <v>13481</v>
      </c>
    </row>
    <row r="119">
      <c r="A119" s="1" t="s">
        <v>432</v>
      </c>
      <c r="B119" s="1">
        <v>27</v>
      </c>
      <c r="C119" s="26" t="s">
        <v>3968</v>
      </c>
      <c r="D119" t="s">
        <v>434</v>
      </c>
      <c r="E119" s="27" t="s">
        <v>3969</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14523</v>
      </c>
    </row>
    <row r="122" ht="38.25">
      <c r="A122" s="1" t="s">
        <v>441</v>
      </c>
      <c r="E122" s="27" t="s">
        <v>13481</v>
      </c>
    </row>
    <row r="123">
      <c r="A123" s="1" t="s">
        <v>432</v>
      </c>
      <c r="B123" s="1">
        <v>28</v>
      </c>
      <c r="C123" s="26" t="s">
        <v>2997</v>
      </c>
      <c r="D123" t="s">
        <v>434</v>
      </c>
      <c r="E123" s="27" t="s">
        <v>2998</v>
      </c>
      <c r="F123" s="28" t="s">
        <v>467</v>
      </c>
      <c r="G123" s="29">
        <v>890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14523</v>
      </c>
    </row>
    <row r="126" ht="38.25">
      <c r="A126" s="1" t="s">
        <v>441</v>
      </c>
      <c r="E126" s="27" t="s">
        <v>13481</v>
      </c>
    </row>
    <row r="127">
      <c r="A127" s="1" t="s">
        <v>432</v>
      </c>
      <c r="B127" s="1">
        <v>29</v>
      </c>
      <c r="C127" s="26" t="s">
        <v>4924</v>
      </c>
      <c r="D127" t="s">
        <v>434</v>
      </c>
      <c r="E127" s="27" t="s">
        <v>4925</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14523</v>
      </c>
    </row>
    <row r="130" ht="38.25">
      <c r="A130" s="1" t="s">
        <v>441</v>
      </c>
      <c r="E130" s="27" t="s">
        <v>13481</v>
      </c>
    </row>
    <row r="131">
      <c r="A131" s="1" t="s">
        <v>432</v>
      </c>
      <c r="B131" s="1">
        <v>30</v>
      </c>
      <c r="C131" s="26" t="s">
        <v>13634</v>
      </c>
      <c r="D131" t="s">
        <v>434</v>
      </c>
      <c r="E131" s="27" t="s">
        <v>13635</v>
      </c>
      <c r="F131" s="28" t="s">
        <v>467</v>
      </c>
      <c r="G131" s="29">
        <v>630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14523</v>
      </c>
    </row>
    <row r="134" ht="38.25">
      <c r="A134" s="1" t="s">
        <v>441</v>
      </c>
      <c r="E134" s="27" t="s">
        <v>13481</v>
      </c>
    </row>
    <row r="135">
      <c r="A135" s="1" t="s">
        <v>432</v>
      </c>
      <c r="B135" s="1">
        <v>31</v>
      </c>
      <c r="C135" s="26" t="s">
        <v>13630</v>
      </c>
      <c r="D135" t="s">
        <v>434</v>
      </c>
      <c r="E135" s="27" t="s">
        <v>13631</v>
      </c>
      <c r="F135" s="28" t="s">
        <v>467</v>
      </c>
      <c r="G135" s="29">
        <v>1215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14523</v>
      </c>
    </row>
    <row r="138" ht="38.25">
      <c r="A138" s="1" t="s">
        <v>441</v>
      </c>
      <c r="E138" s="27" t="s">
        <v>13481</v>
      </c>
    </row>
    <row r="139">
      <c r="A139" s="1" t="s">
        <v>432</v>
      </c>
      <c r="B139" s="1">
        <v>32</v>
      </c>
      <c r="C139" s="26" t="s">
        <v>13586</v>
      </c>
      <c r="D139" t="s">
        <v>434</v>
      </c>
      <c r="E139" s="27" t="s">
        <v>13587</v>
      </c>
      <c r="F139" s="28" t="s">
        <v>467</v>
      </c>
      <c r="G139" s="29">
        <v>455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14523</v>
      </c>
    </row>
    <row r="142" ht="38.25">
      <c r="A142" s="1" t="s">
        <v>441</v>
      </c>
      <c r="E142" s="27" t="s">
        <v>13481</v>
      </c>
    </row>
    <row r="143">
      <c r="A143" s="1" t="s">
        <v>432</v>
      </c>
      <c r="B143" s="1">
        <v>33</v>
      </c>
      <c r="C143" s="26" t="s">
        <v>13588</v>
      </c>
      <c r="D143" t="s">
        <v>434</v>
      </c>
      <c r="E143" s="27" t="s">
        <v>13589</v>
      </c>
      <c r="F143" s="28" t="s">
        <v>467</v>
      </c>
      <c r="G143" s="29">
        <v>1330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14523</v>
      </c>
    </row>
    <row r="146" ht="38.25">
      <c r="A146" s="1" t="s">
        <v>441</v>
      </c>
      <c r="E146" s="27" t="s">
        <v>13481</v>
      </c>
    </row>
    <row r="147" ht="25.5">
      <c r="A147" s="1" t="s">
        <v>432</v>
      </c>
      <c r="B147" s="1">
        <v>34</v>
      </c>
      <c r="C147" s="26" t="s">
        <v>13485</v>
      </c>
      <c r="D147" t="s">
        <v>434</v>
      </c>
      <c r="E147" s="27" t="s">
        <v>13486</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14523</v>
      </c>
    </row>
    <row r="150" ht="51">
      <c r="A150" s="1" t="s">
        <v>441</v>
      </c>
      <c r="E150" s="27" t="s">
        <v>13487</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14523</v>
      </c>
    </row>
    <row r="154" ht="38.25">
      <c r="A154" s="1" t="s">
        <v>441</v>
      </c>
      <c r="E154" s="27" t="s">
        <v>13488</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14523</v>
      </c>
    </row>
    <row r="158" ht="38.25">
      <c r="A158" s="1" t="s">
        <v>441</v>
      </c>
      <c r="E158" s="27" t="s">
        <v>13488</v>
      </c>
    </row>
    <row r="159" ht="25.5">
      <c r="A159" s="1" t="s">
        <v>432</v>
      </c>
      <c r="B159" s="1">
        <v>37</v>
      </c>
      <c r="C159" s="26" t="s">
        <v>3005</v>
      </c>
      <c r="D159" t="s">
        <v>434</v>
      </c>
      <c r="E159" s="27" t="s">
        <v>3006</v>
      </c>
      <c r="F159" s="28" t="s">
        <v>496</v>
      </c>
      <c r="G159" s="29">
        <v>90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14523</v>
      </c>
    </row>
    <row r="162" ht="38.25">
      <c r="A162" s="1" t="s">
        <v>441</v>
      </c>
      <c r="E162" s="27" t="s">
        <v>13488</v>
      </c>
    </row>
    <row r="163" ht="25.5">
      <c r="A163" s="1" t="s">
        <v>432</v>
      </c>
      <c r="B163" s="1">
        <v>38</v>
      </c>
      <c r="C163" s="26" t="s">
        <v>3978</v>
      </c>
      <c r="D163" t="s">
        <v>434</v>
      </c>
      <c r="E163" s="27" t="s">
        <v>3979</v>
      </c>
      <c r="F163" s="28" t="s">
        <v>496</v>
      </c>
      <c r="G163" s="29">
        <v>20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14523</v>
      </c>
    </row>
    <row r="166" ht="38.25">
      <c r="A166" s="1" t="s">
        <v>441</v>
      </c>
      <c r="E166" s="27" t="s">
        <v>13488</v>
      </c>
    </row>
    <row r="167" ht="25.5">
      <c r="A167" s="1" t="s">
        <v>432</v>
      </c>
      <c r="B167" s="1">
        <v>39</v>
      </c>
      <c r="C167" s="26" t="s">
        <v>13489</v>
      </c>
      <c r="D167" t="s">
        <v>434</v>
      </c>
      <c r="E167" s="27" t="s">
        <v>13490</v>
      </c>
      <c r="F167" s="28" t="s">
        <v>496</v>
      </c>
      <c r="G167" s="29">
        <v>12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14523</v>
      </c>
    </row>
    <row r="170" ht="38.25">
      <c r="A170" s="1" t="s">
        <v>441</v>
      </c>
      <c r="E170" s="27" t="s">
        <v>13488</v>
      </c>
    </row>
    <row r="171" ht="25.5">
      <c r="A171" s="1" t="s">
        <v>432</v>
      </c>
      <c r="B171" s="1">
        <v>40</v>
      </c>
      <c r="C171" s="26" t="s">
        <v>13590</v>
      </c>
      <c r="D171" t="s">
        <v>434</v>
      </c>
      <c r="E171" s="27" t="s">
        <v>13591</v>
      </c>
      <c r="F171" s="28" t="s">
        <v>496</v>
      </c>
      <c r="G171" s="29">
        <v>12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14523</v>
      </c>
    </row>
    <row r="174" ht="38.25">
      <c r="A174" s="1" t="s">
        <v>441</v>
      </c>
      <c r="E174" s="27" t="s">
        <v>13488</v>
      </c>
    </row>
    <row r="175" ht="25.5">
      <c r="A175" s="1" t="s">
        <v>432</v>
      </c>
      <c r="B175" s="1">
        <v>41</v>
      </c>
      <c r="C175" s="26" t="s">
        <v>7390</v>
      </c>
      <c r="D175" t="s">
        <v>434</v>
      </c>
      <c r="E175" s="27" t="s">
        <v>7391</v>
      </c>
      <c r="F175" s="28" t="s">
        <v>496</v>
      </c>
      <c r="G175" s="29">
        <v>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14523</v>
      </c>
    </row>
    <row r="178" ht="38.25">
      <c r="A178" s="1" t="s">
        <v>441</v>
      </c>
      <c r="E178" s="27" t="s">
        <v>13488</v>
      </c>
    </row>
    <row r="179" ht="25.5">
      <c r="A179" s="1" t="s">
        <v>432</v>
      </c>
      <c r="B179" s="1">
        <v>42</v>
      </c>
      <c r="C179" s="26" t="s">
        <v>13491</v>
      </c>
      <c r="D179" t="s">
        <v>434</v>
      </c>
      <c r="E179" s="27" t="s">
        <v>13492</v>
      </c>
      <c r="F179" s="28" t="s">
        <v>496</v>
      </c>
      <c r="G179" s="29">
        <v>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14523</v>
      </c>
    </row>
    <row r="182" ht="38.25">
      <c r="A182" s="1" t="s">
        <v>441</v>
      </c>
      <c r="E182" s="27" t="s">
        <v>13488</v>
      </c>
    </row>
    <row r="183" ht="25.5">
      <c r="A183" s="1" t="s">
        <v>432</v>
      </c>
      <c r="B183" s="1">
        <v>43</v>
      </c>
      <c r="C183" s="26" t="s">
        <v>13641</v>
      </c>
      <c r="D183" t="s">
        <v>434</v>
      </c>
      <c r="E183" s="27" t="s">
        <v>13642</v>
      </c>
      <c r="F183" s="28" t="s">
        <v>496</v>
      </c>
      <c r="G183" s="29">
        <v>3</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14523</v>
      </c>
    </row>
    <row r="186" ht="38.25">
      <c r="A186" s="1" t="s">
        <v>441</v>
      </c>
      <c r="E186" s="27" t="s">
        <v>13488</v>
      </c>
    </row>
    <row r="187" ht="25.5">
      <c r="A187" s="1" t="s">
        <v>432</v>
      </c>
      <c r="B187" s="1">
        <v>44</v>
      </c>
      <c r="C187" s="26" t="s">
        <v>13592</v>
      </c>
      <c r="D187" t="s">
        <v>434</v>
      </c>
      <c r="E187" s="27" t="s">
        <v>13593</v>
      </c>
      <c r="F187" s="28" t="s">
        <v>496</v>
      </c>
      <c r="G187" s="29">
        <v>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14523</v>
      </c>
    </row>
    <row r="190" ht="38.25">
      <c r="A190" s="1" t="s">
        <v>441</v>
      </c>
      <c r="E190" s="27" t="s">
        <v>13488</v>
      </c>
    </row>
    <row r="191">
      <c r="A191" s="1" t="s">
        <v>432</v>
      </c>
      <c r="B191" s="1">
        <v>45</v>
      </c>
      <c r="C191" s="26" t="s">
        <v>3980</v>
      </c>
      <c r="D191" t="s">
        <v>434</v>
      </c>
      <c r="E191" s="27" t="s">
        <v>3981</v>
      </c>
      <c r="F191" s="28" t="s">
        <v>467</v>
      </c>
      <c r="G191" s="29">
        <v>1500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14523</v>
      </c>
    </row>
    <row r="194" ht="25.5">
      <c r="A194" s="1" t="s">
        <v>441</v>
      </c>
      <c r="E194" s="27" t="s">
        <v>13493</v>
      </c>
    </row>
    <row r="195">
      <c r="A195" s="1" t="s">
        <v>432</v>
      </c>
      <c r="B195" s="1">
        <v>46</v>
      </c>
      <c r="C195" s="26" t="s">
        <v>3008</v>
      </c>
      <c r="D195" t="s">
        <v>434</v>
      </c>
      <c r="E195" s="27" t="s">
        <v>3009</v>
      </c>
      <c r="F195" s="28" t="s">
        <v>496</v>
      </c>
      <c r="G195" s="29">
        <v>110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14523</v>
      </c>
    </row>
    <row r="198" ht="25.5">
      <c r="A198" s="1" t="s">
        <v>441</v>
      </c>
      <c r="E198" s="27" t="s">
        <v>13494</v>
      </c>
    </row>
    <row r="199">
      <c r="A199" s="1" t="s">
        <v>432</v>
      </c>
      <c r="B199" s="1">
        <v>47</v>
      </c>
      <c r="C199" s="26" t="s">
        <v>13345</v>
      </c>
      <c r="D199" t="s">
        <v>434</v>
      </c>
      <c r="E199" s="27" t="s">
        <v>13346</v>
      </c>
      <c r="F199" s="28" t="s">
        <v>467</v>
      </c>
      <c r="G199" s="29">
        <v>2550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14523</v>
      </c>
    </row>
    <row r="202" ht="51">
      <c r="A202" s="1" t="s">
        <v>441</v>
      </c>
      <c r="E202" s="27" t="s">
        <v>13495</v>
      </c>
    </row>
    <row r="203" ht="25.5">
      <c r="A203" s="1" t="s">
        <v>432</v>
      </c>
      <c r="B203" s="1">
        <v>48</v>
      </c>
      <c r="C203" s="26" t="s">
        <v>13594</v>
      </c>
      <c r="D203" t="s">
        <v>434</v>
      </c>
      <c r="E203" s="27" t="s">
        <v>13595</v>
      </c>
      <c r="F203" s="28" t="s">
        <v>467</v>
      </c>
      <c r="G203" s="29">
        <v>430</v>
      </c>
      <c r="H203" s="28">
        <v>0</v>
      </c>
      <c r="I203" s="30">
        <f>ROUND(G203*H203,P4)</f>
        <v>0</v>
      </c>
      <c r="L203" s="31">
        <v>0</v>
      </c>
      <c r="M203" s="24">
        <f>ROUND(G203*L203,P4)</f>
        <v>0</v>
      </c>
      <c r="N203" s="25" t="s">
        <v>13596</v>
      </c>
      <c r="O203" s="32">
        <f>M203*AA203</f>
        <v>0</v>
      </c>
      <c r="P203" s="1">
        <v>3</v>
      </c>
      <c r="AA203" s="1">
        <f>IF(P203=1,$O$3,IF(P203=2,$O$4,$O$5))</f>
        <v>0</v>
      </c>
    </row>
    <row r="204">
      <c r="A204" s="1" t="s">
        <v>437</v>
      </c>
      <c r="E204" s="27" t="s">
        <v>434</v>
      </c>
    </row>
    <row r="205">
      <c r="A205" s="1" t="s">
        <v>439</v>
      </c>
      <c r="E205" s="33" t="s">
        <v>14523</v>
      </c>
    </row>
    <row r="206" ht="51">
      <c r="A206" s="1" t="s">
        <v>441</v>
      </c>
      <c r="E206" s="27" t="s">
        <v>13597</v>
      </c>
    </row>
    <row r="207">
      <c r="A207" s="1" t="s">
        <v>429</v>
      </c>
      <c r="C207" s="22" t="s">
        <v>8989</v>
      </c>
      <c r="E207" s="23" t="s">
        <v>13496</v>
      </c>
      <c r="L207" s="24">
        <f>SUMIFS(L208:L255,A208:A255,"P")</f>
        <v>0</v>
      </c>
      <c r="M207" s="24">
        <f>SUMIFS(M208:M255,A208:A255,"P")</f>
        <v>0</v>
      </c>
      <c r="N207" s="25"/>
    </row>
    <row r="208">
      <c r="A208" s="1" t="s">
        <v>432</v>
      </c>
      <c r="B208" s="1">
        <v>49</v>
      </c>
      <c r="C208" s="26" t="s">
        <v>13653</v>
      </c>
      <c r="D208" t="s">
        <v>434</v>
      </c>
      <c r="E208" s="27" t="s">
        <v>13654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14524</v>
      </c>
    </row>
    <row r="211" ht="89.25">
      <c r="A211" s="1" t="s">
        <v>441</v>
      </c>
      <c r="E211" s="27" t="s">
        <v>13600</v>
      </c>
    </row>
    <row r="212">
      <c r="A212" s="1" t="s">
        <v>432</v>
      </c>
      <c r="B212" s="1">
        <v>50</v>
      </c>
      <c r="C212" s="26" t="s">
        <v>13598</v>
      </c>
      <c r="D212" t="s">
        <v>434</v>
      </c>
      <c r="E212" s="27" t="s">
        <v>13599</v>
      </c>
      <c r="F212" s="28" t="s">
        <v>496</v>
      </c>
      <c r="G212" s="29">
        <v>7</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14524</v>
      </c>
    </row>
    <row r="215" ht="89.25">
      <c r="A215" s="1" t="s">
        <v>441</v>
      </c>
      <c r="E215" s="27" t="s">
        <v>13600</v>
      </c>
    </row>
    <row r="216" ht="25.5">
      <c r="A216" s="1" t="s">
        <v>432</v>
      </c>
      <c r="B216" s="1">
        <v>51</v>
      </c>
      <c r="C216" s="26" t="s">
        <v>13603</v>
      </c>
      <c r="D216" t="s">
        <v>434</v>
      </c>
      <c r="E216" s="27" t="s">
        <v>13604</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14524</v>
      </c>
    </row>
    <row r="219" ht="38.25">
      <c r="A219" s="1" t="s">
        <v>441</v>
      </c>
      <c r="E219" s="27" t="s">
        <v>13605</v>
      </c>
    </row>
    <row r="220" ht="25.5">
      <c r="A220" s="1" t="s">
        <v>432</v>
      </c>
      <c r="B220" s="1">
        <v>52</v>
      </c>
      <c r="C220" s="26" t="s">
        <v>13643</v>
      </c>
      <c r="D220" t="s">
        <v>434</v>
      </c>
      <c r="E220" s="27" t="s">
        <v>13644</v>
      </c>
      <c r="F220" s="28" t="s">
        <v>496</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14527</v>
      </c>
    </row>
    <row r="223" ht="51">
      <c r="A223" s="1" t="s">
        <v>441</v>
      </c>
      <c r="E223" s="27" t="s">
        <v>13506</v>
      </c>
    </row>
    <row r="224" ht="25.5">
      <c r="A224" s="1" t="s">
        <v>432</v>
      </c>
      <c r="B224" s="1">
        <v>53</v>
      </c>
      <c r="C224" s="26" t="s">
        <v>13510</v>
      </c>
      <c r="D224" t="s">
        <v>434</v>
      </c>
      <c r="E224" s="27" t="s">
        <v>13511</v>
      </c>
      <c r="F224" s="28" t="s">
        <v>496</v>
      </c>
      <c r="G224" s="29">
        <v>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14527</v>
      </c>
    </row>
    <row r="227" ht="38.25">
      <c r="A227" s="1" t="s">
        <v>441</v>
      </c>
      <c r="E227" s="27" t="s">
        <v>13512</v>
      </c>
    </row>
    <row r="228" ht="25.5">
      <c r="A228" s="1" t="s">
        <v>432</v>
      </c>
      <c r="B228" s="1">
        <v>54</v>
      </c>
      <c r="C228" s="26" t="s">
        <v>13606</v>
      </c>
      <c r="D228" t="s">
        <v>434</v>
      </c>
      <c r="E228" s="27" t="s">
        <v>13607</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14527</v>
      </c>
    </row>
    <row r="231" ht="38.25">
      <c r="A231" s="1" t="s">
        <v>441</v>
      </c>
      <c r="E231" s="27" t="s">
        <v>13608</v>
      </c>
    </row>
    <row r="232">
      <c r="A232" s="1" t="s">
        <v>432</v>
      </c>
      <c r="B232" s="1">
        <v>55</v>
      </c>
      <c r="C232" s="26" t="s">
        <v>13609</v>
      </c>
      <c r="D232" t="s">
        <v>434</v>
      </c>
      <c r="E232" s="27" t="s">
        <v>13610</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14527</v>
      </c>
    </row>
    <row r="235" ht="38.25">
      <c r="A235" s="1" t="s">
        <v>441</v>
      </c>
      <c r="E235" s="27" t="s">
        <v>13611</v>
      </c>
    </row>
    <row r="236">
      <c r="A236" s="1" t="s">
        <v>432</v>
      </c>
      <c r="B236" s="1">
        <v>56</v>
      </c>
      <c r="C236" s="26" t="s">
        <v>13515</v>
      </c>
      <c r="D236" t="s">
        <v>434</v>
      </c>
      <c r="E236" s="27" t="s">
        <v>13516</v>
      </c>
      <c r="F236" s="28" t="s">
        <v>496</v>
      </c>
      <c r="G236" s="29">
        <v>51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14527</v>
      </c>
    </row>
    <row r="239" ht="63.75">
      <c r="A239" s="1" t="s">
        <v>441</v>
      </c>
      <c r="E239" s="27" t="s">
        <v>13518</v>
      </c>
    </row>
    <row r="240">
      <c r="A240" s="1" t="s">
        <v>432</v>
      </c>
      <c r="B240" s="1">
        <v>57</v>
      </c>
      <c r="C240" s="26" t="s">
        <v>13519</v>
      </c>
      <c r="D240" t="s">
        <v>434</v>
      </c>
      <c r="E240" s="27" t="s">
        <v>13520</v>
      </c>
      <c r="F240" s="28" t="s">
        <v>496</v>
      </c>
      <c r="G240" s="29">
        <v>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14527</v>
      </c>
    </row>
    <row r="243" ht="63.75">
      <c r="A243" s="1" t="s">
        <v>441</v>
      </c>
      <c r="E243" s="27" t="s">
        <v>13518</v>
      </c>
    </row>
    <row r="244">
      <c r="A244" s="1" t="s">
        <v>432</v>
      </c>
      <c r="B244" s="1">
        <v>58</v>
      </c>
      <c r="C244" s="26" t="s">
        <v>13521</v>
      </c>
      <c r="D244" t="s">
        <v>434</v>
      </c>
      <c r="E244" s="27" t="s">
        <v>13522</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14527</v>
      </c>
    </row>
    <row r="247" ht="63.75">
      <c r="A247" s="1" t="s">
        <v>441</v>
      </c>
      <c r="E247" s="27" t="s">
        <v>13518</v>
      </c>
    </row>
    <row r="248">
      <c r="A248" s="1" t="s">
        <v>432</v>
      </c>
      <c r="B248" s="1">
        <v>59</v>
      </c>
      <c r="C248" s="26" t="s">
        <v>13523</v>
      </c>
      <c r="D248" t="s">
        <v>434</v>
      </c>
      <c r="E248" s="27" t="s">
        <v>13524</v>
      </c>
      <c r="F248" s="28" t="s">
        <v>496</v>
      </c>
      <c r="G248" s="29">
        <v>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14527</v>
      </c>
    </row>
    <row r="251" ht="63.75">
      <c r="A251" s="1" t="s">
        <v>441</v>
      </c>
      <c r="E251" s="27" t="s">
        <v>13518</v>
      </c>
    </row>
    <row r="252" ht="25.5">
      <c r="A252" s="1" t="s">
        <v>432</v>
      </c>
      <c r="B252" s="1">
        <v>60</v>
      </c>
      <c r="C252" s="26" t="s">
        <v>14533</v>
      </c>
      <c r="D252" t="s">
        <v>434</v>
      </c>
      <c r="E252" s="27" t="s">
        <v>14534</v>
      </c>
      <c r="F252" s="28" t="s">
        <v>496</v>
      </c>
      <c r="G252" s="29">
        <v>4</v>
      </c>
      <c r="H252" s="28">
        <v>0</v>
      </c>
      <c r="I252" s="30">
        <f>ROUND(G252*H252,P4)</f>
        <v>0</v>
      </c>
      <c r="L252" s="31">
        <v>0</v>
      </c>
      <c r="M252" s="24">
        <f>ROUND(G252*L252,P4)</f>
        <v>0</v>
      </c>
      <c r="N252" s="25" t="s">
        <v>13472</v>
      </c>
      <c r="O252" s="32">
        <f>M252*AA252</f>
        <v>0</v>
      </c>
      <c r="P252" s="1">
        <v>3</v>
      </c>
      <c r="AA252" s="1">
        <f>IF(P252=1,$O$3,IF(P252=2,$O$4,$O$5))</f>
        <v>0</v>
      </c>
    </row>
    <row r="253">
      <c r="A253" s="1" t="s">
        <v>437</v>
      </c>
      <c r="E253" s="27" t="s">
        <v>434</v>
      </c>
    </row>
    <row r="254">
      <c r="A254" s="1" t="s">
        <v>439</v>
      </c>
      <c r="E254" s="33" t="s">
        <v>14535</v>
      </c>
    </row>
    <row r="255" ht="51">
      <c r="A255" s="1" t="s">
        <v>441</v>
      </c>
      <c r="E255" s="27" t="s">
        <v>14536</v>
      </c>
    </row>
    <row r="256">
      <c r="A256" s="1" t="s">
        <v>429</v>
      </c>
      <c r="C256" s="22" t="s">
        <v>4152</v>
      </c>
      <c r="E256" s="23" t="s">
        <v>4153</v>
      </c>
      <c r="L256" s="24">
        <f>SUMIFS(L257:L316,A257:A316,"P")</f>
        <v>0</v>
      </c>
      <c r="M256" s="24">
        <f>SUMIFS(M257:M316,A257:A316,"P")</f>
        <v>0</v>
      </c>
      <c r="N256" s="25"/>
    </row>
    <row r="257">
      <c r="A257" s="1" t="s">
        <v>432</v>
      </c>
      <c r="B257" s="1">
        <v>61</v>
      </c>
      <c r="C257" s="26" t="s">
        <v>4938</v>
      </c>
      <c r="D257" t="s">
        <v>434</v>
      </c>
      <c r="E257" s="27" t="s">
        <v>4155</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14537</v>
      </c>
    </row>
    <row r="260" ht="38.25">
      <c r="A260" s="1" t="s">
        <v>441</v>
      </c>
      <c r="E260" s="27" t="s">
        <v>13526</v>
      </c>
    </row>
    <row r="261" ht="25.5">
      <c r="A261" s="1" t="s">
        <v>432</v>
      </c>
      <c r="B261" s="1">
        <v>62</v>
      </c>
      <c r="C261" s="26" t="s">
        <v>13619</v>
      </c>
      <c r="D261" t="s">
        <v>434</v>
      </c>
      <c r="E261" s="27" t="s">
        <v>13620</v>
      </c>
      <c r="F261" s="28" t="s">
        <v>496</v>
      </c>
      <c r="G261" s="29">
        <v>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14538</v>
      </c>
    </row>
    <row r="264" ht="38.25">
      <c r="A264" s="1" t="s">
        <v>441</v>
      </c>
      <c r="E264" s="27" t="s">
        <v>13526</v>
      </c>
    </row>
    <row r="265" ht="25.5">
      <c r="A265" s="1" t="s">
        <v>432</v>
      </c>
      <c r="B265" s="1">
        <v>63</v>
      </c>
      <c r="C265" s="26" t="s">
        <v>3012</v>
      </c>
      <c r="D265" t="s">
        <v>434</v>
      </c>
      <c r="E265" s="27" t="s">
        <v>3013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14539</v>
      </c>
    </row>
    <row r="268" ht="63.75">
      <c r="A268" s="1" t="s">
        <v>441</v>
      </c>
      <c r="E268" s="27" t="s">
        <v>13527</v>
      </c>
    </row>
    <row r="269" ht="38.25">
      <c r="A269" s="1" t="s">
        <v>432</v>
      </c>
      <c r="B269" s="1">
        <v>64</v>
      </c>
      <c r="C269" s="26" t="s">
        <v>3014</v>
      </c>
      <c r="D269" t="s">
        <v>434</v>
      </c>
      <c r="E269" s="27" t="s">
        <v>3015</v>
      </c>
      <c r="F269" s="28" t="s">
        <v>496</v>
      </c>
      <c r="G269" s="29">
        <v>17</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14539</v>
      </c>
    </row>
    <row r="272" ht="63.75">
      <c r="A272" s="1" t="s">
        <v>441</v>
      </c>
      <c r="E272" s="27" t="s">
        <v>13527</v>
      </c>
    </row>
    <row r="273" ht="25.5">
      <c r="A273" s="1" t="s">
        <v>432</v>
      </c>
      <c r="B273" s="1">
        <v>65</v>
      </c>
      <c r="C273" s="26" t="s">
        <v>3016</v>
      </c>
      <c r="D273" t="s">
        <v>434</v>
      </c>
      <c r="E273" s="27" t="s">
        <v>3017</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14539</v>
      </c>
    </row>
    <row r="276" ht="38.25">
      <c r="A276" s="1" t="s">
        <v>441</v>
      </c>
      <c r="E276" s="27" t="s">
        <v>13528</v>
      </c>
    </row>
    <row r="277">
      <c r="A277" s="1" t="s">
        <v>432</v>
      </c>
      <c r="B277" s="1">
        <v>66</v>
      </c>
      <c r="C277" s="26" t="s">
        <v>13529</v>
      </c>
      <c r="D277" t="s">
        <v>434</v>
      </c>
      <c r="E277" s="27" t="s">
        <v>13530</v>
      </c>
      <c r="F277" s="28" t="s">
        <v>496</v>
      </c>
      <c r="G277" s="29">
        <v>63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14523</v>
      </c>
    </row>
    <row r="280" ht="38.25">
      <c r="A280" s="1" t="s">
        <v>441</v>
      </c>
      <c r="E280" s="27" t="s">
        <v>13531</v>
      </c>
    </row>
    <row r="281">
      <c r="A281" s="1" t="s">
        <v>432</v>
      </c>
      <c r="B281" s="1">
        <v>67</v>
      </c>
      <c r="C281" s="26" t="s">
        <v>13532</v>
      </c>
      <c r="D281" t="s">
        <v>434</v>
      </c>
      <c r="E281" s="27" t="s">
        <v>13533</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14523</v>
      </c>
    </row>
    <row r="284" ht="38.25">
      <c r="A284" s="1" t="s">
        <v>441</v>
      </c>
      <c r="E284" s="27" t="s">
        <v>13531</v>
      </c>
    </row>
    <row r="285">
      <c r="A285" s="1" t="s">
        <v>432</v>
      </c>
      <c r="B285" s="1">
        <v>68</v>
      </c>
      <c r="C285" s="26" t="s">
        <v>13621</v>
      </c>
      <c r="D285" t="s">
        <v>434</v>
      </c>
      <c r="E285" s="27" t="s">
        <v>13622</v>
      </c>
      <c r="F285" s="28" t="s">
        <v>496</v>
      </c>
      <c r="G285" s="29">
        <v>12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14523</v>
      </c>
    </row>
    <row r="288" ht="38.25">
      <c r="A288" s="1" t="s">
        <v>441</v>
      </c>
      <c r="E288" s="27" t="s">
        <v>13531</v>
      </c>
    </row>
    <row r="289">
      <c r="A289" s="1" t="s">
        <v>432</v>
      </c>
      <c r="B289" s="1">
        <v>69</v>
      </c>
      <c r="C289" s="26" t="s">
        <v>3018</v>
      </c>
      <c r="D289" t="s">
        <v>434</v>
      </c>
      <c r="E289" s="27" t="s">
        <v>3019</v>
      </c>
      <c r="F289" s="28" t="s">
        <v>1625</v>
      </c>
      <c r="G289" s="29">
        <v>450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14539</v>
      </c>
    </row>
    <row r="292" ht="38.25">
      <c r="A292" s="1" t="s">
        <v>441</v>
      </c>
      <c r="E292" s="27" t="s">
        <v>13534</v>
      </c>
    </row>
    <row r="293">
      <c r="A293" s="1" t="s">
        <v>432</v>
      </c>
      <c r="B293" s="1">
        <v>70</v>
      </c>
      <c r="C293" s="26" t="s">
        <v>13570</v>
      </c>
      <c r="D293" t="s">
        <v>434</v>
      </c>
      <c r="E293" s="27" t="s">
        <v>4943</v>
      </c>
      <c r="F293" s="28" t="s">
        <v>1625</v>
      </c>
      <c r="G293" s="29">
        <v>100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14539</v>
      </c>
    </row>
    <row r="296" ht="51">
      <c r="A296" s="1" t="s">
        <v>441</v>
      </c>
      <c r="E296" s="27" t="s">
        <v>13571</v>
      </c>
    </row>
    <row r="297">
      <c r="A297" s="1" t="s">
        <v>432</v>
      </c>
      <c r="B297" s="1">
        <v>71</v>
      </c>
      <c r="C297" s="26" t="s">
        <v>3911</v>
      </c>
      <c r="D297" t="s">
        <v>434</v>
      </c>
      <c r="E297" s="27" t="s">
        <v>3912</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14539</v>
      </c>
    </row>
    <row r="300" ht="38.25">
      <c r="A300" s="1" t="s">
        <v>441</v>
      </c>
      <c r="E300" s="27" t="s">
        <v>13535</v>
      </c>
    </row>
    <row r="301">
      <c r="A301" s="1" t="s">
        <v>432</v>
      </c>
      <c r="B301" s="1">
        <v>72</v>
      </c>
      <c r="C301" s="26" t="s">
        <v>3913</v>
      </c>
      <c r="D301" t="s">
        <v>434</v>
      </c>
      <c r="E301" s="27" t="s">
        <v>3914</v>
      </c>
      <c r="F301" s="28" t="s">
        <v>1625</v>
      </c>
      <c r="G301" s="29">
        <v>16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14539</v>
      </c>
    </row>
    <row r="304" ht="38.25">
      <c r="A304" s="1" t="s">
        <v>441</v>
      </c>
      <c r="E304" s="27" t="s">
        <v>13536</v>
      </c>
    </row>
    <row r="305">
      <c r="A305" s="1" t="s">
        <v>432</v>
      </c>
      <c r="B305" s="1">
        <v>73</v>
      </c>
      <c r="C305" s="26" t="s">
        <v>13537</v>
      </c>
      <c r="D305" t="s">
        <v>434</v>
      </c>
      <c r="E305" s="27" t="s">
        <v>8983</v>
      </c>
      <c r="F305" s="28" t="s">
        <v>1625</v>
      </c>
      <c r="G305" s="29">
        <v>24</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14539</v>
      </c>
    </row>
    <row r="308" ht="38.25">
      <c r="A308" s="1" t="s">
        <v>441</v>
      </c>
      <c r="E308" s="27" t="s">
        <v>13538</v>
      </c>
    </row>
    <row r="309">
      <c r="A309" s="1" t="s">
        <v>432</v>
      </c>
      <c r="B309" s="1">
        <v>74</v>
      </c>
      <c r="C309" s="26" t="s">
        <v>5260</v>
      </c>
      <c r="D309" t="s">
        <v>434</v>
      </c>
      <c r="E309" s="27" t="s">
        <v>4163</v>
      </c>
      <c r="F309" s="28" t="s">
        <v>1625</v>
      </c>
      <c r="G309" s="29">
        <v>70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14539</v>
      </c>
    </row>
    <row r="312" ht="38.25">
      <c r="A312" s="1" t="s">
        <v>441</v>
      </c>
      <c r="E312" s="27" t="s">
        <v>13539</v>
      </c>
    </row>
    <row r="313">
      <c r="A313" s="1" t="s">
        <v>432</v>
      </c>
      <c r="B313" s="1">
        <v>75</v>
      </c>
      <c r="C313" s="26" t="s">
        <v>13540</v>
      </c>
      <c r="D313" t="s">
        <v>434</v>
      </c>
      <c r="E313" s="27" t="s">
        <v>13541</v>
      </c>
      <c r="F313" s="28" t="s">
        <v>496</v>
      </c>
      <c r="G313" s="29">
        <v>1</v>
      </c>
      <c r="H313" s="28">
        <v>0</v>
      </c>
      <c r="I313" s="30">
        <f>ROUND(G313*H313,P4)</f>
        <v>0</v>
      </c>
      <c r="L313" s="31">
        <v>0</v>
      </c>
      <c r="M313" s="24">
        <f>ROUND(G313*L313,P4)</f>
        <v>0</v>
      </c>
      <c r="N313" s="25" t="s">
        <v>13472</v>
      </c>
      <c r="O313" s="32">
        <f>M313*AA313</f>
        <v>0</v>
      </c>
      <c r="P313" s="1">
        <v>3</v>
      </c>
      <c r="AA313" s="1">
        <f>IF(P313=1,$O$3,IF(P313=2,$O$4,$O$5))</f>
        <v>0</v>
      </c>
    </row>
    <row r="314">
      <c r="A314" s="1" t="s">
        <v>437</v>
      </c>
      <c r="E314" s="27" t="s">
        <v>434</v>
      </c>
    </row>
    <row r="315">
      <c r="A315" s="1" t="s">
        <v>439</v>
      </c>
      <c r="E315" s="33" t="s">
        <v>14539</v>
      </c>
    </row>
    <row r="316" ht="140.25">
      <c r="A316" s="1" t="s">
        <v>441</v>
      </c>
      <c r="E316" s="27" t="s">
        <v>13542</v>
      </c>
    </row>
    <row r="317">
      <c r="A317" s="1" t="s">
        <v>429</v>
      </c>
      <c r="C317" s="22" t="s">
        <v>13543</v>
      </c>
      <c r="E317" s="23" t="s">
        <v>13544</v>
      </c>
      <c r="L317" s="24">
        <f>SUMIFS(L318:L329,A318:A329,"P")</f>
        <v>0</v>
      </c>
      <c r="M317" s="24">
        <f>SUMIFS(M318:M329,A318:A329,"P")</f>
        <v>0</v>
      </c>
      <c r="N317" s="25"/>
    </row>
    <row r="318">
      <c r="A318" s="1" t="s">
        <v>432</v>
      </c>
      <c r="B318" s="1">
        <v>76</v>
      </c>
      <c r="C318" s="26" t="s">
        <v>13545</v>
      </c>
      <c r="D318" t="s">
        <v>434</v>
      </c>
      <c r="E318" s="27" t="s">
        <v>13546</v>
      </c>
      <c r="F318" s="28" t="s">
        <v>467</v>
      </c>
      <c r="G318" s="29">
        <v>10</v>
      </c>
      <c r="H318" s="28">
        <v>0</v>
      </c>
      <c r="I318" s="30">
        <f>ROUND(G318*H318,P4)</f>
        <v>0</v>
      </c>
      <c r="L318" s="31">
        <v>0</v>
      </c>
      <c r="M318" s="24">
        <f>ROUND(G318*L318,P4)</f>
        <v>0</v>
      </c>
      <c r="N318" s="25" t="s">
        <v>13472</v>
      </c>
      <c r="O318" s="32">
        <f>M318*AA318</f>
        <v>0</v>
      </c>
      <c r="P318" s="1">
        <v>3</v>
      </c>
      <c r="AA318" s="1">
        <f>IF(P318=1,$O$3,IF(P318=2,$O$4,$O$5))</f>
        <v>0</v>
      </c>
    </row>
    <row r="319">
      <c r="A319" s="1" t="s">
        <v>437</v>
      </c>
      <c r="E319" s="27" t="s">
        <v>434</v>
      </c>
    </row>
    <row r="320">
      <c r="A320" s="1" t="s">
        <v>439</v>
      </c>
      <c r="E320" s="33" t="s">
        <v>14540</v>
      </c>
    </row>
    <row r="321" ht="89.25">
      <c r="A321" s="1" t="s">
        <v>441</v>
      </c>
      <c r="E321" s="27" t="s">
        <v>13548</v>
      </c>
    </row>
    <row r="322">
      <c r="A322" s="1" t="s">
        <v>432</v>
      </c>
      <c r="B322" s="1">
        <v>77</v>
      </c>
      <c r="C322" s="26" t="s">
        <v>14541</v>
      </c>
      <c r="D322" t="s">
        <v>434</v>
      </c>
      <c r="E322" s="27" t="s">
        <v>14542</v>
      </c>
      <c r="F322" s="28" t="s">
        <v>467</v>
      </c>
      <c r="G322" s="29">
        <v>40</v>
      </c>
      <c r="H322" s="28">
        <v>0</v>
      </c>
      <c r="I322" s="30">
        <f>ROUND(G322*H322,P4)</f>
        <v>0</v>
      </c>
      <c r="L322" s="31">
        <v>0</v>
      </c>
      <c r="M322" s="24">
        <f>ROUND(G322*L322,P4)</f>
        <v>0</v>
      </c>
      <c r="N322" s="25" t="s">
        <v>13472</v>
      </c>
      <c r="O322" s="32">
        <f>M322*AA322</f>
        <v>0</v>
      </c>
      <c r="P322" s="1">
        <v>3</v>
      </c>
      <c r="AA322" s="1">
        <f>IF(P322=1,$O$3,IF(P322=2,$O$4,$O$5))</f>
        <v>0</v>
      </c>
    </row>
    <row r="323">
      <c r="A323" s="1" t="s">
        <v>437</v>
      </c>
      <c r="E323" s="27" t="s">
        <v>434</v>
      </c>
    </row>
    <row r="324">
      <c r="A324" s="1" t="s">
        <v>439</v>
      </c>
      <c r="E324" s="33" t="s">
        <v>14540</v>
      </c>
    </row>
    <row r="325" ht="89.25">
      <c r="A325" s="1" t="s">
        <v>441</v>
      </c>
      <c r="E325" s="27" t="s">
        <v>13548</v>
      </c>
    </row>
    <row r="326">
      <c r="A326" s="1" t="s">
        <v>432</v>
      </c>
      <c r="B326" s="1">
        <v>78</v>
      </c>
      <c r="C326" s="26" t="s">
        <v>13549</v>
      </c>
      <c r="D326" t="s">
        <v>434</v>
      </c>
      <c r="E326" s="27" t="s">
        <v>13550</v>
      </c>
      <c r="F326" s="28" t="s">
        <v>467</v>
      </c>
      <c r="G326" s="29">
        <v>25</v>
      </c>
      <c r="H326" s="28">
        <v>0</v>
      </c>
      <c r="I326" s="30">
        <f>ROUND(G326*H326,P4)</f>
        <v>0</v>
      </c>
      <c r="L326" s="31">
        <v>0</v>
      </c>
      <c r="M326" s="24">
        <f>ROUND(G326*L326,P4)</f>
        <v>0</v>
      </c>
      <c r="N326" s="25" t="s">
        <v>13472</v>
      </c>
      <c r="O326" s="32">
        <f>M326*AA326</f>
        <v>0</v>
      </c>
      <c r="P326" s="1">
        <v>3</v>
      </c>
      <c r="AA326" s="1">
        <f>IF(P326=1,$O$3,IF(P326=2,$O$4,$O$5))</f>
        <v>0</v>
      </c>
    </row>
    <row r="327">
      <c r="A327" s="1" t="s">
        <v>437</v>
      </c>
      <c r="E327" s="27" t="s">
        <v>434</v>
      </c>
    </row>
    <row r="328">
      <c r="A328" s="1" t="s">
        <v>439</v>
      </c>
      <c r="E328" s="33" t="s">
        <v>14540</v>
      </c>
    </row>
    <row r="329" ht="89.25">
      <c r="A329" s="1" t="s">
        <v>441</v>
      </c>
      <c r="E329" s="27" t="s">
        <v>13548</v>
      </c>
    </row>
    <row r="330">
      <c r="A330" s="1" t="s">
        <v>429</v>
      </c>
      <c r="C330" s="22" t="s">
        <v>879</v>
      </c>
      <c r="E330" s="23" t="s">
        <v>1198</v>
      </c>
      <c r="L330" s="24">
        <f>SUMIFS(L331:L334,A331:A334,"P")</f>
        <v>0</v>
      </c>
      <c r="M330" s="24">
        <f>SUMIFS(M331:M334,A331:A334,"P")</f>
        <v>0</v>
      </c>
      <c r="N330" s="25"/>
    </row>
    <row r="331">
      <c r="A331" s="1" t="s">
        <v>432</v>
      </c>
      <c r="B331" s="1">
        <v>79</v>
      </c>
      <c r="C331" s="26" t="s">
        <v>14021</v>
      </c>
      <c r="D331" t="s">
        <v>434</v>
      </c>
      <c r="E331" s="27" t="s">
        <v>14022</v>
      </c>
      <c r="F331" s="28" t="s">
        <v>444</v>
      </c>
      <c r="G331" s="29">
        <v>5.7999999999999998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14708</v>
      </c>
    </row>
    <row r="334" ht="267.75">
      <c r="A334" s="1" t="s">
        <v>441</v>
      </c>
      <c r="E334" s="27" t="s">
        <v>1416</v>
      </c>
    </row>
    <row r="335">
      <c r="A335" s="1" t="s">
        <v>429</v>
      </c>
      <c r="C335" s="22" t="s">
        <v>532</v>
      </c>
      <c r="E335" s="23" t="s">
        <v>13551</v>
      </c>
      <c r="L335" s="24">
        <f>SUMIFS(L336:L339,A336:A339,"P")</f>
        <v>0</v>
      </c>
      <c r="M335" s="24">
        <f>SUMIFS(M336:M339,A336:A339,"P")</f>
        <v>0</v>
      </c>
      <c r="N335" s="25"/>
    </row>
    <row r="336">
      <c r="A336" s="1" t="s">
        <v>432</v>
      </c>
      <c r="B336" s="1">
        <v>80</v>
      </c>
      <c r="C336" s="26" t="s">
        <v>13552</v>
      </c>
      <c r="D336" t="s">
        <v>434</v>
      </c>
      <c r="E336" s="27" t="s">
        <v>13553</v>
      </c>
      <c r="F336" s="28" t="s">
        <v>444</v>
      </c>
      <c r="G336" s="29">
        <v>1</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14708</v>
      </c>
    </row>
    <row r="339" ht="89.25">
      <c r="A339" s="1" t="s">
        <v>441</v>
      </c>
      <c r="E339" s="27" t="s">
        <v>13554</v>
      </c>
    </row>
    <row r="340">
      <c r="A340" s="1" t="s">
        <v>429</v>
      </c>
      <c r="C340" s="22" t="s">
        <v>559</v>
      </c>
      <c r="E340" s="23" t="s">
        <v>893</v>
      </c>
      <c r="L340" s="24">
        <f>SUMIFS(L341:L364,A341:A364,"P")</f>
        <v>0</v>
      </c>
      <c r="M340" s="24">
        <f>SUMIFS(M341:M364,A341:A364,"P")</f>
        <v>0</v>
      </c>
      <c r="N340" s="25"/>
    </row>
    <row r="341" ht="25.5">
      <c r="A341" s="1" t="s">
        <v>432</v>
      </c>
      <c r="B341" s="1">
        <v>81</v>
      </c>
      <c r="C341" s="26" t="s">
        <v>561</v>
      </c>
      <c r="D341" t="s">
        <v>562</v>
      </c>
      <c r="E341" s="27" t="s">
        <v>563</v>
      </c>
      <c r="F341" s="28" t="s">
        <v>476</v>
      </c>
      <c r="G341" s="29">
        <v>88.5</v>
      </c>
      <c r="H341" s="28">
        <v>0</v>
      </c>
      <c r="I341" s="30">
        <f>ROUND(G341*H341,P4)</f>
        <v>0</v>
      </c>
      <c r="L341" s="31">
        <v>0</v>
      </c>
      <c r="M341" s="24">
        <f>ROUND(G341*L341,P4)</f>
        <v>0</v>
      </c>
      <c r="N341" s="25" t="s">
        <v>13472</v>
      </c>
      <c r="O341" s="32">
        <f>M341*AA341</f>
        <v>0</v>
      </c>
      <c r="P341" s="1">
        <v>3</v>
      </c>
      <c r="AA341" s="1">
        <f>IF(P341=1,$O$3,IF(P341=2,$O$4,$O$5))</f>
        <v>0</v>
      </c>
    </row>
    <row r="342" ht="38.25">
      <c r="A342" s="1" t="s">
        <v>437</v>
      </c>
      <c r="E342" s="27" t="s">
        <v>564</v>
      </c>
    </row>
    <row r="343">
      <c r="A343" s="1" t="s">
        <v>439</v>
      </c>
      <c r="E343" s="33" t="s">
        <v>14543</v>
      </c>
    </row>
    <row r="344" ht="153">
      <c r="A344" s="1" t="s">
        <v>441</v>
      </c>
      <c r="E344" s="27" t="s">
        <v>566</v>
      </c>
    </row>
    <row r="345" ht="38.25">
      <c r="A345" s="1" t="s">
        <v>432</v>
      </c>
      <c r="B345" s="1">
        <v>82</v>
      </c>
      <c r="C345" s="26" t="s">
        <v>901</v>
      </c>
      <c r="D345" t="s">
        <v>562</v>
      </c>
      <c r="E345" s="27" t="s">
        <v>1060</v>
      </c>
      <c r="F345" s="28" t="s">
        <v>476</v>
      </c>
      <c r="G345" s="29">
        <v>2.5</v>
      </c>
      <c r="H345" s="28">
        <v>0</v>
      </c>
      <c r="I345" s="30">
        <f>ROUND(G345*H345,P4)</f>
        <v>0</v>
      </c>
      <c r="L345" s="31">
        <v>0</v>
      </c>
      <c r="M345" s="24">
        <f>ROUND(G345*L345,P4)</f>
        <v>0</v>
      </c>
      <c r="N345" s="25" t="s">
        <v>13472</v>
      </c>
      <c r="O345" s="32">
        <f>M345*AA345</f>
        <v>0</v>
      </c>
      <c r="P345" s="1">
        <v>3</v>
      </c>
      <c r="AA345" s="1">
        <f>IF(P345=1,$O$3,IF(P345=2,$O$4,$O$5))</f>
        <v>0</v>
      </c>
    </row>
    <row r="346" ht="38.25">
      <c r="A346" s="1" t="s">
        <v>437</v>
      </c>
      <c r="E346" s="27" t="s">
        <v>564</v>
      </c>
    </row>
    <row r="347">
      <c r="A347" s="1" t="s">
        <v>439</v>
      </c>
      <c r="E347" s="33" t="s">
        <v>14543</v>
      </c>
    </row>
    <row r="348" ht="153">
      <c r="A348" s="1" t="s">
        <v>441</v>
      </c>
      <c r="E348" s="27" t="s">
        <v>566</v>
      </c>
    </row>
    <row r="349" ht="25.5">
      <c r="A349" s="1" t="s">
        <v>432</v>
      </c>
      <c r="B349" s="1">
        <v>83</v>
      </c>
      <c r="C349" s="26" t="s">
        <v>7447</v>
      </c>
      <c r="D349" t="s">
        <v>562</v>
      </c>
      <c r="E349" s="27" t="s">
        <v>7448</v>
      </c>
      <c r="F349" s="28" t="s">
        <v>476</v>
      </c>
      <c r="G349" s="29">
        <v>0.5</v>
      </c>
      <c r="H349" s="28">
        <v>0</v>
      </c>
      <c r="I349" s="30">
        <f>ROUND(G349*H349,P4)</f>
        <v>0</v>
      </c>
      <c r="L349" s="31">
        <v>0</v>
      </c>
      <c r="M349" s="24">
        <f>ROUND(G349*L349,P4)</f>
        <v>0</v>
      </c>
      <c r="N349" s="25" t="s">
        <v>13472</v>
      </c>
      <c r="O349" s="32">
        <f>M349*AA349</f>
        <v>0</v>
      </c>
      <c r="P349" s="1">
        <v>3</v>
      </c>
      <c r="AA349" s="1">
        <f>IF(P349=1,$O$3,IF(P349=2,$O$4,$O$5))</f>
        <v>0</v>
      </c>
    </row>
    <row r="350" ht="25.5">
      <c r="A350" s="1" t="s">
        <v>437</v>
      </c>
      <c r="E350" s="27" t="s">
        <v>7449</v>
      </c>
    </row>
    <row r="351">
      <c r="A351" s="1" t="s">
        <v>439</v>
      </c>
      <c r="E351" s="33" t="s">
        <v>14543</v>
      </c>
    </row>
    <row r="352" ht="153">
      <c r="A352" s="1" t="s">
        <v>441</v>
      </c>
      <c r="E352" s="27" t="s">
        <v>1108</v>
      </c>
    </row>
    <row r="353" ht="38.25">
      <c r="A353" s="1" t="s">
        <v>432</v>
      </c>
      <c r="B353" s="1">
        <v>84</v>
      </c>
      <c r="C353" s="26" t="s">
        <v>5267</v>
      </c>
      <c r="D353" t="s">
        <v>562</v>
      </c>
      <c r="E353" s="27" t="s">
        <v>5268</v>
      </c>
      <c r="F353" s="28" t="s">
        <v>476</v>
      </c>
      <c r="G353" s="29">
        <v>3.1000000000000001</v>
      </c>
      <c r="H353" s="28">
        <v>0</v>
      </c>
      <c r="I353" s="30">
        <f>ROUND(G353*H353,P4)</f>
        <v>0</v>
      </c>
      <c r="L353" s="31">
        <v>0</v>
      </c>
      <c r="M353" s="24">
        <f>ROUND(G353*L353,P4)</f>
        <v>0</v>
      </c>
      <c r="N353" s="25" t="s">
        <v>13472</v>
      </c>
      <c r="O353" s="32">
        <f>M353*AA353</f>
        <v>0</v>
      </c>
      <c r="P353" s="1">
        <v>3</v>
      </c>
      <c r="AA353" s="1">
        <f>IF(P353=1,$O$3,IF(P353=2,$O$4,$O$5))</f>
        <v>0</v>
      </c>
    </row>
    <row r="354" ht="38.25">
      <c r="A354" s="1" t="s">
        <v>437</v>
      </c>
      <c r="E354" s="27" t="s">
        <v>5269</v>
      </c>
    </row>
    <row r="355">
      <c r="A355" s="1" t="s">
        <v>439</v>
      </c>
      <c r="E355" s="33" t="s">
        <v>14543</v>
      </c>
    </row>
    <row r="356" ht="153">
      <c r="A356" s="1" t="s">
        <v>441</v>
      </c>
      <c r="E356" s="27" t="s">
        <v>1108</v>
      </c>
    </row>
    <row r="357" ht="25.5">
      <c r="A357" s="1" t="s">
        <v>432</v>
      </c>
      <c r="B357" s="1">
        <v>85</v>
      </c>
      <c r="C357" s="26" t="s">
        <v>9972</v>
      </c>
      <c r="D357" t="s">
        <v>562</v>
      </c>
      <c r="E357" s="27" t="s">
        <v>9973</v>
      </c>
      <c r="F357" s="28" t="s">
        <v>476</v>
      </c>
      <c r="G357" s="29">
        <v>0.5</v>
      </c>
      <c r="H357" s="28">
        <v>0</v>
      </c>
      <c r="I357" s="30">
        <f>ROUND(G357*H357,P4)</f>
        <v>0</v>
      </c>
      <c r="L357" s="31">
        <v>0</v>
      </c>
      <c r="M357" s="24">
        <f>ROUND(G357*L357,P4)</f>
        <v>0</v>
      </c>
      <c r="N357" s="25" t="s">
        <v>13472</v>
      </c>
      <c r="O357" s="32">
        <f>M357*AA357</f>
        <v>0</v>
      </c>
      <c r="P357" s="1">
        <v>3</v>
      </c>
      <c r="AA357" s="1">
        <f>IF(P357=1,$O$3,IF(P357=2,$O$4,$O$5))</f>
        <v>0</v>
      </c>
    </row>
    <row r="358" ht="38.25">
      <c r="A358" s="1" t="s">
        <v>437</v>
      </c>
      <c r="E358" s="27" t="s">
        <v>4949</v>
      </c>
    </row>
    <row r="359">
      <c r="A359" s="1" t="s">
        <v>439</v>
      </c>
      <c r="E359" s="33" t="s">
        <v>14543</v>
      </c>
    </row>
    <row r="360" ht="153">
      <c r="A360" s="1" t="s">
        <v>441</v>
      </c>
      <c r="E360" s="27" t="s">
        <v>566</v>
      </c>
    </row>
    <row r="361" ht="25.5">
      <c r="A361" s="1" t="s">
        <v>432</v>
      </c>
      <c r="B361" s="1">
        <v>86</v>
      </c>
      <c r="C361" s="26" t="s">
        <v>5270</v>
      </c>
      <c r="D361" t="s">
        <v>562</v>
      </c>
      <c r="E361" s="27" t="s">
        <v>5271</v>
      </c>
      <c r="F361" s="28" t="s">
        <v>476</v>
      </c>
      <c r="G361" s="29">
        <v>1.8999999999999999</v>
      </c>
      <c r="H361" s="28">
        <v>0</v>
      </c>
      <c r="I361" s="30">
        <f>ROUND(G361*H361,P4)</f>
        <v>0</v>
      </c>
      <c r="L361" s="31">
        <v>0</v>
      </c>
      <c r="M361" s="24">
        <f>ROUND(G361*L361,P4)</f>
        <v>0</v>
      </c>
      <c r="N361" s="25" t="s">
        <v>13472</v>
      </c>
      <c r="O361" s="32">
        <f>M361*AA361</f>
        <v>0</v>
      </c>
      <c r="P361" s="1">
        <v>3</v>
      </c>
      <c r="AA361" s="1">
        <f>IF(P361=1,$O$3,IF(P361=2,$O$4,$O$5))</f>
        <v>0</v>
      </c>
    </row>
    <row r="362" ht="38.25">
      <c r="A362" s="1" t="s">
        <v>437</v>
      </c>
      <c r="E362" s="27" t="s">
        <v>4949</v>
      </c>
    </row>
    <row r="363">
      <c r="A363" s="1" t="s">
        <v>439</v>
      </c>
      <c r="E363" s="33" t="s">
        <v>14543</v>
      </c>
    </row>
    <row r="364" ht="153">
      <c r="A364" s="1" t="s">
        <v>441</v>
      </c>
      <c r="E364" s="27" t="s">
        <v>566</v>
      </c>
    </row>
  </sheetData>
  <sheetProtection sheet="1" objects="1" scenarios="1" spinCount="100000" saltValue="Nx8F4zGMxbzWn1y3LOUIrKRX3ggr2eeYivOQr4j/+oQ6o07QbmrWduCPoffGvW0trV2MhbUle22ggjPE0g7k8g==" hashValue="rQK/BruPy55TV8HqQ/xhl2tpgtuHtSnhnC88H0zcxtC7BrTFgwi+557w4yn2PhDI4Gu6gpVDXfsVTfs18+/c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14710</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14711</v>
      </c>
    </row>
    <row r="13">
      <c r="A13" s="1" t="s">
        <v>441</v>
      </c>
      <c r="E13" s="27" t="s">
        <v>13445</v>
      </c>
    </row>
    <row r="14">
      <c r="A14" s="1" t="s">
        <v>432</v>
      </c>
      <c r="B14" s="1">
        <v>2</v>
      </c>
      <c r="C14" s="26" t="s">
        <v>2027</v>
      </c>
      <c r="D14" t="s">
        <v>434</v>
      </c>
      <c r="E14" s="27" t="s">
        <v>2028</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14711</v>
      </c>
    </row>
    <row r="17" ht="344.25">
      <c r="A17" s="1" t="s">
        <v>441</v>
      </c>
      <c r="E17" s="27" t="s">
        <v>13956</v>
      </c>
    </row>
    <row r="18">
      <c r="A18" s="1" t="s">
        <v>432</v>
      </c>
      <c r="B18" s="1">
        <v>3</v>
      </c>
      <c r="C18" s="26" t="s">
        <v>1175</v>
      </c>
      <c r="D18" t="s">
        <v>434</v>
      </c>
      <c r="E18" s="27" t="s">
        <v>1176</v>
      </c>
      <c r="F18" s="28" t="s">
        <v>444</v>
      </c>
      <c r="G18" s="29">
        <v>62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14711</v>
      </c>
    </row>
    <row r="21" ht="318.75">
      <c r="A21" s="1" t="s">
        <v>441</v>
      </c>
      <c r="E21" s="27" t="s">
        <v>1178</v>
      </c>
    </row>
    <row r="22">
      <c r="A22" s="1" t="s">
        <v>432</v>
      </c>
      <c r="B22" s="1">
        <v>4</v>
      </c>
      <c r="C22" s="26" t="s">
        <v>13428</v>
      </c>
      <c r="D22" t="s">
        <v>434</v>
      </c>
      <c r="E22" s="27" t="s">
        <v>13429</v>
      </c>
      <c r="F22" s="28" t="s">
        <v>467</v>
      </c>
      <c r="G22" s="29">
        <v>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14711</v>
      </c>
    </row>
    <row r="25" ht="25.5">
      <c r="A25" s="1" t="s">
        <v>441</v>
      </c>
      <c r="E25" s="27" t="s">
        <v>13431</v>
      </c>
    </row>
    <row r="26">
      <c r="A26" s="1" t="s">
        <v>432</v>
      </c>
      <c r="B26" s="1">
        <v>5</v>
      </c>
      <c r="C26" s="26" t="s">
        <v>931</v>
      </c>
      <c r="D26" t="s">
        <v>434</v>
      </c>
      <c r="E26" s="27" t="s">
        <v>932</v>
      </c>
      <c r="F26" s="28" t="s">
        <v>444</v>
      </c>
      <c r="G26" s="29">
        <v>55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14711</v>
      </c>
    </row>
    <row r="29" ht="153">
      <c r="A29" s="1" t="s">
        <v>441</v>
      </c>
      <c r="E29" s="27" t="s">
        <v>13446</v>
      </c>
    </row>
    <row r="30">
      <c r="A30" s="1" t="s">
        <v>432</v>
      </c>
      <c r="B30" s="1">
        <v>6</v>
      </c>
      <c r="C30" s="26" t="s">
        <v>14712</v>
      </c>
      <c r="D30" t="s">
        <v>434</v>
      </c>
      <c r="E30" s="27" t="s">
        <v>14713</v>
      </c>
      <c r="F30" s="28" t="s">
        <v>444</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14711</v>
      </c>
    </row>
    <row r="33" ht="140.25">
      <c r="A33" s="1" t="s">
        <v>441</v>
      </c>
      <c r="E33" s="27" t="s">
        <v>14714</v>
      </c>
    </row>
    <row r="34">
      <c r="A34" s="1" t="s">
        <v>432</v>
      </c>
      <c r="B34" s="1">
        <v>7</v>
      </c>
      <c r="C34" s="26" t="s">
        <v>13447</v>
      </c>
      <c r="D34" t="s">
        <v>434</v>
      </c>
      <c r="E34" s="27" t="s">
        <v>13448</v>
      </c>
      <c r="F34" s="28" t="s">
        <v>436</v>
      </c>
      <c r="G34" s="29">
        <v>247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14711</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13957</v>
      </c>
      <c r="D39" t="s">
        <v>434</v>
      </c>
      <c r="E39" s="27" t="s">
        <v>13958</v>
      </c>
      <c r="F39" s="28" t="s">
        <v>444</v>
      </c>
      <c r="G39" s="29">
        <v>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14715</v>
      </c>
    </row>
    <row r="42" ht="267.75">
      <c r="A42" s="1" t="s">
        <v>441</v>
      </c>
      <c r="E42" s="27" t="s">
        <v>13960</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14711</v>
      </c>
    </row>
    <row r="47" ht="38.25">
      <c r="A47" s="1" t="s">
        <v>441</v>
      </c>
      <c r="E47" s="27" t="s">
        <v>839</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49</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31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14711</v>
      </c>
    </row>
    <row r="56" ht="51">
      <c r="A56" s="1" t="s">
        <v>441</v>
      </c>
      <c r="E56" s="27" t="s">
        <v>13455</v>
      </c>
    </row>
    <row r="57">
      <c r="A57" s="1" t="s">
        <v>432</v>
      </c>
      <c r="B57" s="1">
        <v>12</v>
      </c>
      <c r="C57" s="26" t="s">
        <v>13456</v>
      </c>
      <c r="D57" t="s">
        <v>434</v>
      </c>
      <c r="E57" s="27" t="s">
        <v>13457</v>
      </c>
      <c r="F57" s="28" t="s">
        <v>467</v>
      </c>
      <c r="G57" s="29">
        <v>230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14711</v>
      </c>
    </row>
    <row r="60" ht="38.25">
      <c r="A60" s="1" t="s">
        <v>441</v>
      </c>
      <c r="E60" s="27" t="s">
        <v>13458</v>
      </c>
    </row>
    <row r="61">
      <c r="A61" s="1" t="s">
        <v>432</v>
      </c>
      <c r="B61" s="1">
        <v>13</v>
      </c>
      <c r="C61" s="26" t="s">
        <v>12876</v>
      </c>
      <c r="D61" t="s">
        <v>434</v>
      </c>
      <c r="E61" s="27" t="s">
        <v>12877</v>
      </c>
      <c r="F61" s="28" t="s">
        <v>467</v>
      </c>
      <c r="G61" s="29">
        <v>71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14711</v>
      </c>
    </row>
    <row r="64" ht="51">
      <c r="A64" s="1" t="s">
        <v>441</v>
      </c>
      <c r="E64" s="27" t="s">
        <v>13945</v>
      </c>
    </row>
    <row r="65">
      <c r="A65" s="1" t="s">
        <v>432</v>
      </c>
      <c r="B65" s="1">
        <v>14</v>
      </c>
      <c r="C65" s="26" t="s">
        <v>995</v>
      </c>
      <c r="D65" t="s">
        <v>434</v>
      </c>
      <c r="E65" s="27" t="s">
        <v>996</v>
      </c>
      <c r="F65" s="28" t="s">
        <v>467</v>
      </c>
      <c r="G65" s="29">
        <v>230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14711</v>
      </c>
    </row>
    <row r="68" ht="76.5">
      <c r="A68" s="1" t="s">
        <v>441</v>
      </c>
      <c r="E68" s="27" t="s">
        <v>13459</v>
      </c>
    </row>
    <row r="69" ht="25.5">
      <c r="A69" s="1" t="s">
        <v>432</v>
      </c>
      <c r="B69" s="1">
        <v>15</v>
      </c>
      <c r="C69" s="26" t="s">
        <v>13969</v>
      </c>
      <c r="D69" t="s">
        <v>434</v>
      </c>
      <c r="E69" s="27" t="s">
        <v>13970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63.75">
      <c r="A72" s="1" t="s">
        <v>441</v>
      </c>
      <c r="E72" s="27" t="s">
        <v>13753</v>
      </c>
    </row>
    <row r="73" ht="25.5">
      <c r="A73" s="1" t="s">
        <v>432</v>
      </c>
      <c r="B73" s="1">
        <v>16</v>
      </c>
      <c r="C73" s="26" t="s">
        <v>7369</v>
      </c>
      <c r="D73" t="s">
        <v>434</v>
      </c>
      <c r="E73" s="27" t="s">
        <v>7370</v>
      </c>
      <c r="F73" s="28" t="s">
        <v>496</v>
      </c>
      <c r="G73" s="29">
        <v>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3</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7</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14711</v>
      </c>
    </row>
    <row r="88" ht="51">
      <c r="A88" s="1" t="s">
        <v>441</v>
      </c>
      <c r="E88" s="27" t="s">
        <v>13467</v>
      </c>
    </row>
    <row r="89">
      <c r="A89" s="1" t="s">
        <v>432</v>
      </c>
      <c r="B89" s="1">
        <v>20</v>
      </c>
      <c r="C89" s="26" t="s">
        <v>2077</v>
      </c>
      <c r="D89" t="s">
        <v>434</v>
      </c>
      <c r="E89" s="27" t="s">
        <v>2078</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14711</v>
      </c>
    </row>
    <row r="92" ht="51">
      <c r="A92" s="1" t="s">
        <v>441</v>
      </c>
      <c r="E92" s="27" t="s">
        <v>13467</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14711</v>
      </c>
    </row>
    <row r="96" ht="38.25">
      <c r="A96" s="1" t="s">
        <v>441</v>
      </c>
      <c r="E96" s="27" t="s">
        <v>13458</v>
      </c>
    </row>
    <row r="97">
      <c r="A97" s="1" t="s">
        <v>432</v>
      </c>
      <c r="B97" s="1">
        <v>22</v>
      </c>
      <c r="C97" s="26" t="s">
        <v>14144</v>
      </c>
      <c r="D97" t="s">
        <v>434</v>
      </c>
      <c r="E97" s="27" t="s">
        <v>14145</v>
      </c>
      <c r="F97" s="28" t="s">
        <v>467</v>
      </c>
      <c r="G97" s="29">
        <v>71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14711</v>
      </c>
    </row>
    <row r="100" ht="51">
      <c r="A100" s="1" t="s">
        <v>441</v>
      </c>
      <c r="E100" s="27" t="s">
        <v>14146</v>
      </c>
    </row>
    <row r="101">
      <c r="A101" s="1" t="s">
        <v>432</v>
      </c>
      <c r="B101" s="1">
        <v>23</v>
      </c>
      <c r="C101" s="26" t="s">
        <v>13719</v>
      </c>
      <c r="D101" t="s">
        <v>434</v>
      </c>
      <c r="E101" s="27" t="s">
        <v>13720</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13464</v>
      </c>
    </row>
    <row r="105">
      <c r="A105" s="1" t="s">
        <v>432</v>
      </c>
      <c r="B105" s="1">
        <v>24</v>
      </c>
      <c r="C105" s="26" t="s">
        <v>13722</v>
      </c>
      <c r="D105" t="s">
        <v>434</v>
      </c>
      <c r="E105" s="27" t="s">
        <v>13723</v>
      </c>
      <c r="F105" s="28" t="s">
        <v>467</v>
      </c>
      <c r="G105" s="29">
        <v>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14147</v>
      </c>
    </row>
    <row r="108" ht="25.5">
      <c r="A108" s="1" t="s">
        <v>441</v>
      </c>
      <c r="E108" s="27" t="s">
        <v>14148</v>
      </c>
    </row>
    <row r="109">
      <c r="A109" s="1" t="s">
        <v>432</v>
      </c>
      <c r="B109" s="1">
        <v>25</v>
      </c>
      <c r="C109" s="26" t="s">
        <v>13477</v>
      </c>
      <c r="D109" t="s">
        <v>434</v>
      </c>
      <c r="E109" s="27" t="s">
        <v>13478</v>
      </c>
      <c r="F109" s="28" t="s">
        <v>436</v>
      </c>
      <c r="G109" s="29">
        <v>105</v>
      </c>
      <c r="H109" s="28">
        <v>0</v>
      </c>
      <c r="I109" s="30">
        <f>ROUND(G109*H109,P4)</f>
        <v>0</v>
      </c>
      <c r="L109" s="31">
        <v>0</v>
      </c>
      <c r="M109" s="24">
        <f>ROUND(G109*L109,P4)</f>
        <v>0</v>
      </c>
      <c r="N109" s="25" t="s">
        <v>13472</v>
      </c>
      <c r="O109" s="32">
        <f>M109*AA109</f>
        <v>0</v>
      </c>
      <c r="P109" s="1">
        <v>3</v>
      </c>
      <c r="AA109" s="1">
        <f>IF(P109=1,$O$3,IF(P109=2,$O$4,$O$5))</f>
        <v>0</v>
      </c>
    </row>
    <row r="110">
      <c r="A110" s="1" t="s">
        <v>437</v>
      </c>
      <c r="E110" s="27" t="s">
        <v>434</v>
      </c>
    </row>
    <row r="111">
      <c r="A111" s="1" t="s">
        <v>439</v>
      </c>
      <c r="E111" s="33" t="s">
        <v>14711</v>
      </c>
    </row>
    <row r="112" ht="102">
      <c r="A112" s="1" t="s">
        <v>441</v>
      </c>
      <c r="E112" s="27" t="s">
        <v>13479</v>
      </c>
    </row>
    <row r="113">
      <c r="A113" s="1" t="s">
        <v>432</v>
      </c>
      <c r="B113" s="1">
        <v>26</v>
      </c>
      <c r="C113" s="26" t="s">
        <v>14168</v>
      </c>
      <c r="D113" t="s">
        <v>434</v>
      </c>
      <c r="E113" s="27" t="s">
        <v>14169</v>
      </c>
      <c r="F113" s="28" t="s">
        <v>436</v>
      </c>
      <c r="G113" s="29">
        <v>2</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432</v>
      </c>
      <c r="B117" s="1">
        <v>27</v>
      </c>
      <c r="C117" s="26" t="s">
        <v>14170</v>
      </c>
      <c r="D117" t="s">
        <v>434</v>
      </c>
      <c r="E117" s="27" t="s">
        <v>14171</v>
      </c>
      <c r="F117" s="28" t="s">
        <v>496</v>
      </c>
      <c r="G117" s="29">
        <v>2</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14147</v>
      </c>
    </row>
    <row r="120" ht="76.5">
      <c r="A120" s="1" t="s">
        <v>441</v>
      </c>
      <c r="E120" s="27" t="s">
        <v>13663</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180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14716</v>
      </c>
    </row>
    <row r="125" ht="51">
      <c r="A125" s="1" t="s">
        <v>441</v>
      </c>
      <c r="E125" s="27" t="s">
        <v>13580</v>
      </c>
    </row>
    <row r="126">
      <c r="A126" s="1" t="s">
        <v>429</v>
      </c>
      <c r="C126" s="22" t="s">
        <v>4140</v>
      </c>
      <c r="E126" s="23" t="s">
        <v>4141</v>
      </c>
      <c r="L126" s="24">
        <f>SUMIFS(L127:L174,A127:A174,"P")</f>
        <v>0</v>
      </c>
      <c r="M126" s="24">
        <f>SUMIFS(M127:M174,A127:A174,"P")</f>
        <v>0</v>
      </c>
      <c r="N126" s="25"/>
    </row>
    <row r="127">
      <c r="A127" s="1" t="s">
        <v>432</v>
      </c>
      <c r="B127" s="1">
        <v>29</v>
      </c>
      <c r="C127" s="26" t="s">
        <v>2991</v>
      </c>
      <c r="D127" t="s">
        <v>434</v>
      </c>
      <c r="E127" s="27" t="s">
        <v>2992</v>
      </c>
      <c r="F127" s="28" t="s">
        <v>467</v>
      </c>
      <c r="G127" s="29">
        <v>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3968</v>
      </c>
      <c r="D131" t="s">
        <v>434</v>
      </c>
      <c r="E131" s="27" t="s">
        <v>3969</v>
      </c>
      <c r="F131" s="28" t="s">
        <v>467</v>
      </c>
      <c r="G131" s="29">
        <v>135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c r="A135" s="1" t="s">
        <v>432</v>
      </c>
      <c r="B135" s="1">
        <v>31</v>
      </c>
      <c r="C135" s="26" t="s">
        <v>2997</v>
      </c>
      <c r="D135" t="s">
        <v>434</v>
      </c>
      <c r="E135" s="27" t="s">
        <v>2998</v>
      </c>
      <c r="F135" s="28" t="s">
        <v>467</v>
      </c>
      <c r="G135" s="29">
        <v>1515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13481</v>
      </c>
    </row>
    <row r="139">
      <c r="A139" s="1" t="s">
        <v>432</v>
      </c>
      <c r="B139" s="1">
        <v>32</v>
      </c>
      <c r="C139" s="26" t="s">
        <v>14196</v>
      </c>
      <c r="D139" t="s">
        <v>434</v>
      </c>
      <c r="E139" s="27" t="s">
        <v>14197</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13484</v>
      </c>
    </row>
    <row r="143">
      <c r="A143" s="1" t="s">
        <v>432</v>
      </c>
      <c r="B143" s="1">
        <v>33</v>
      </c>
      <c r="C143" s="26" t="s">
        <v>13482</v>
      </c>
      <c r="D143" t="s">
        <v>434</v>
      </c>
      <c r="E143" s="27" t="s">
        <v>13483</v>
      </c>
      <c r="F143" s="28" t="s">
        <v>467</v>
      </c>
      <c r="G143" s="29">
        <v>15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13484</v>
      </c>
    </row>
    <row r="147" ht="25.5">
      <c r="A147" s="1" t="s">
        <v>432</v>
      </c>
      <c r="B147" s="1">
        <v>34</v>
      </c>
      <c r="C147" s="26" t="s">
        <v>13485</v>
      </c>
      <c r="D147" t="s">
        <v>434</v>
      </c>
      <c r="E147" s="27" t="s">
        <v>13486</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51">
      <c r="A150" s="1" t="s">
        <v>441</v>
      </c>
      <c r="E150" s="27" t="s">
        <v>13487</v>
      </c>
    </row>
    <row r="151" ht="25.5">
      <c r="A151" s="1" t="s">
        <v>432</v>
      </c>
      <c r="B151" s="1">
        <v>35</v>
      </c>
      <c r="C151" s="26" t="s">
        <v>3002</v>
      </c>
      <c r="D151" t="s">
        <v>434</v>
      </c>
      <c r="E151" s="27" t="s">
        <v>3003</v>
      </c>
      <c r="F151" s="28" t="s">
        <v>496</v>
      </c>
      <c r="G151" s="29">
        <v>14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13488</v>
      </c>
    </row>
    <row r="155" ht="25.5">
      <c r="A155" s="1" t="s">
        <v>432</v>
      </c>
      <c r="B155" s="1">
        <v>36</v>
      </c>
      <c r="C155" s="26" t="s">
        <v>3005</v>
      </c>
      <c r="D155" t="s">
        <v>434</v>
      </c>
      <c r="E155" s="27" t="s">
        <v>3006</v>
      </c>
      <c r="F155" s="28" t="s">
        <v>496</v>
      </c>
      <c r="G155" s="29">
        <v>22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13488</v>
      </c>
    </row>
    <row r="159">
      <c r="A159" s="1" t="s">
        <v>432</v>
      </c>
      <c r="B159" s="1">
        <v>37</v>
      </c>
      <c r="C159" s="26" t="s">
        <v>3980</v>
      </c>
      <c r="D159" t="s">
        <v>434</v>
      </c>
      <c r="E159" s="27" t="s">
        <v>3981</v>
      </c>
      <c r="F159" s="28" t="s">
        <v>467</v>
      </c>
      <c r="G159" s="29">
        <v>71</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14711</v>
      </c>
    </row>
    <row r="162" ht="25.5">
      <c r="A162" s="1" t="s">
        <v>441</v>
      </c>
      <c r="E162" s="27" t="s">
        <v>13493</v>
      </c>
    </row>
    <row r="163">
      <c r="A163" s="1" t="s">
        <v>432</v>
      </c>
      <c r="B163" s="1">
        <v>38</v>
      </c>
      <c r="C163" s="26" t="s">
        <v>3008</v>
      </c>
      <c r="D163" t="s">
        <v>434</v>
      </c>
      <c r="E163" s="27" t="s">
        <v>3009</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25.5">
      <c r="A166" s="1" t="s">
        <v>441</v>
      </c>
      <c r="E166" s="27" t="s">
        <v>13494</v>
      </c>
    </row>
    <row r="167">
      <c r="A167" s="1" t="s">
        <v>432</v>
      </c>
      <c r="B167" s="1">
        <v>39</v>
      </c>
      <c r="C167" s="26" t="s">
        <v>13345</v>
      </c>
      <c r="D167" t="s">
        <v>434</v>
      </c>
      <c r="E167" s="27" t="s">
        <v>13346</v>
      </c>
      <c r="F167" s="28" t="s">
        <v>467</v>
      </c>
      <c r="G167" s="29">
        <v>600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14147</v>
      </c>
    </row>
    <row r="170" ht="51">
      <c r="A170" s="1" t="s">
        <v>441</v>
      </c>
      <c r="E170" s="27" t="s">
        <v>13495</v>
      </c>
    </row>
    <row r="171">
      <c r="A171" s="1" t="s">
        <v>432</v>
      </c>
      <c r="B171" s="1">
        <v>40</v>
      </c>
      <c r="C171" s="26" t="s">
        <v>14381</v>
      </c>
      <c r="D171" t="s">
        <v>434</v>
      </c>
      <c r="E171" s="27" t="s">
        <v>14717</v>
      </c>
      <c r="F171" s="28" t="s">
        <v>467</v>
      </c>
      <c r="G171" s="29">
        <v>145</v>
      </c>
      <c r="H171" s="28">
        <v>0</v>
      </c>
      <c r="I171" s="30">
        <f>ROUND(G171*H171,P4)</f>
        <v>0</v>
      </c>
      <c r="L171" s="31">
        <v>0</v>
      </c>
      <c r="M171" s="24">
        <f>ROUND(G171*L171,P4)</f>
        <v>0</v>
      </c>
      <c r="N171" s="25" t="s">
        <v>13472</v>
      </c>
      <c r="O171" s="32">
        <f>M171*AA171</f>
        <v>0</v>
      </c>
      <c r="P171" s="1">
        <v>3</v>
      </c>
      <c r="AA171" s="1">
        <f>IF(P171=1,$O$3,IF(P171=2,$O$4,$O$5))</f>
        <v>0</v>
      </c>
    </row>
    <row r="172">
      <c r="A172" s="1" t="s">
        <v>437</v>
      </c>
      <c r="E172" s="27" t="s">
        <v>434</v>
      </c>
    </row>
    <row r="173">
      <c r="A173" s="1" t="s">
        <v>439</v>
      </c>
      <c r="E173" s="33" t="s">
        <v>14149</v>
      </c>
    </row>
    <row r="174" ht="38.25">
      <c r="A174" s="1" t="s">
        <v>441</v>
      </c>
      <c r="E174" s="27" t="s">
        <v>14383</v>
      </c>
    </row>
    <row r="175">
      <c r="A175" s="1" t="s">
        <v>429</v>
      </c>
      <c r="C175" s="22" t="s">
        <v>8989</v>
      </c>
      <c r="E175" s="23" t="s">
        <v>13496</v>
      </c>
      <c r="L175" s="24">
        <f>SUMIFS(L176:L211,A176:A211,"P")</f>
        <v>0</v>
      </c>
      <c r="M175" s="24">
        <f>SUMIFS(M176:M211,A176:A211,"P")</f>
        <v>0</v>
      </c>
      <c r="N175" s="25"/>
    </row>
    <row r="176" ht="25.5">
      <c r="A176" s="1" t="s">
        <v>432</v>
      </c>
      <c r="B176" s="1">
        <v>41</v>
      </c>
      <c r="C176" s="26" t="s">
        <v>13829</v>
      </c>
      <c r="D176" t="s">
        <v>434</v>
      </c>
      <c r="E176" s="27" t="s">
        <v>13982</v>
      </c>
      <c r="F176" s="28" t="s">
        <v>496</v>
      </c>
      <c r="G176" s="29">
        <v>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14718</v>
      </c>
    </row>
    <row r="179" ht="63.75">
      <c r="A179" s="1" t="s">
        <v>441</v>
      </c>
      <c r="E179" s="27" t="s">
        <v>13984</v>
      </c>
    </row>
    <row r="180">
      <c r="A180" s="1" t="s">
        <v>432</v>
      </c>
      <c r="B180" s="1">
        <v>42</v>
      </c>
      <c r="C180" s="26" t="s">
        <v>13985</v>
      </c>
      <c r="D180" t="s">
        <v>434</v>
      </c>
      <c r="E180" s="27" t="s">
        <v>13986</v>
      </c>
      <c r="F180" s="28" t="s">
        <v>496</v>
      </c>
      <c r="G180" s="29">
        <v>6</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14718</v>
      </c>
    </row>
    <row r="183" ht="38.25">
      <c r="A183" s="1" t="s">
        <v>441</v>
      </c>
      <c r="E183" s="27" t="s">
        <v>13987</v>
      </c>
    </row>
    <row r="184">
      <c r="A184" s="1" t="s">
        <v>432</v>
      </c>
      <c r="B184" s="1">
        <v>43</v>
      </c>
      <c r="C184" s="26" t="s">
        <v>13832</v>
      </c>
      <c r="D184" t="s">
        <v>434</v>
      </c>
      <c r="E184" s="27" t="s">
        <v>13988</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14718</v>
      </c>
    </row>
    <row r="187" ht="38.25">
      <c r="A187" s="1" t="s">
        <v>441</v>
      </c>
      <c r="E187" s="27" t="s">
        <v>13989</v>
      </c>
    </row>
    <row r="188">
      <c r="A188" s="1" t="s">
        <v>432</v>
      </c>
      <c r="B188" s="1">
        <v>44</v>
      </c>
      <c r="C188" s="26" t="s">
        <v>13996</v>
      </c>
      <c r="D188" t="s">
        <v>434</v>
      </c>
      <c r="E188" s="27" t="s">
        <v>13997</v>
      </c>
      <c r="F188" s="28" t="s">
        <v>496</v>
      </c>
      <c r="G188" s="29">
        <v>6</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14554</v>
      </c>
    </row>
    <row r="191" ht="38.25">
      <c r="A191" s="1" t="s">
        <v>441</v>
      </c>
      <c r="E191" s="27" t="s">
        <v>13995</v>
      </c>
    </row>
    <row r="192" ht="25.5">
      <c r="A192" s="1" t="s">
        <v>432</v>
      </c>
      <c r="B192" s="1">
        <v>45</v>
      </c>
      <c r="C192" s="26" t="s">
        <v>14290</v>
      </c>
      <c r="D192" t="s">
        <v>434</v>
      </c>
      <c r="E192" s="27" t="s">
        <v>14291</v>
      </c>
      <c r="F192" s="28" t="s">
        <v>496</v>
      </c>
      <c r="G192" s="29">
        <v>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14554</v>
      </c>
    </row>
    <row r="195" ht="25.5">
      <c r="A195" s="1" t="s">
        <v>441</v>
      </c>
      <c r="E195" s="27" t="s">
        <v>14292</v>
      </c>
    </row>
    <row r="196" ht="25.5">
      <c r="A196" s="1" t="s">
        <v>432</v>
      </c>
      <c r="B196" s="1">
        <v>46</v>
      </c>
      <c r="C196" s="26" t="s">
        <v>14593</v>
      </c>
      <c r="D196" t="s">
        <v>434</v>
      </c>
      <c r="E196" s="27" t="s">
        <v>14594</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14345</v>
      </c>
    </row>
    <row r="199" ht="51">
      <c r="A199" s="1" t="s">
        <v>441</v>
      </c>
      <c r="E199" s="27" t="s">
        <v>13506</v>
      </c>
    </row>
    <row r="200" ht="25.5">
      <c r="A200" s="1" t="s">
        <v>432</v>
      </c>
      <c r="B200" s="1">
        <v>47</v>
      </c>
      <c r="C200" s="26" t="s">
        <v>13844</v>
      </c>
      <c r="D200" t="s">
        <v>434</v>
      </c>
      <c r="E200" s="27" t="s">
        <v>13845</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14345</v>
      </c>
    </row>
    <row r="203" ht="38.25">
      <c r="A203" s="1" t="s">
        <v>441</v>
      </c>
      <c r="E203" s="27" t="s">
        <v>13509</v>
      </c>
    </row>
    <row r="204" ht="25.5">
      <c r="A204" s="1" t="s">
        <v>432</v>
      </c>
      <c r="B204" s="1">
        <v>48</v>
      </c>
      <c r="C204" s="26" t="s">
        <v>13847</v>
      </c>
      <c r="D204" t="s">
        <v>434</v>
      </c>
      <c r="E204" s="27" t="s">
        <v>13848</v>
      </c>
      <c r="F204" s="28" t="s">
        <v>496</v>
      </c>
      <c r="G204" s="29">
        <v>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14345</v>
      </c>
    </row>
    <row r="207" ht="38.25">
      <c r="A207" s="1" t="s">
        <v>441</v>
      </c>
      <c r="E207" s="27" t="s">
        <v>13512</v>
      </c>
    </row>
    <row r="208" ht="25.5">
      <c r="A208" s="1" t="s">
        <v>432</v>
      </c>
      <c r="B208" s="1">
        <v>49</v>
      </c>
      <c r="C208" s="26" t="s">
        <v>14002</v>
      </c>
      <c r="D208" t="s">
        <v>434</v>
      </c>
      <c r="E208" s="27" t="s">
        <v>14003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14345</v>
      </c>
    </row>
    <row r="211" ht="38.25">
      <c r="A211" s="1" t="s">
        <v>441</v>
      </c>
      <c r="E211" s="27" t="s">
        <v>13512</v>
      </c>
    </row>
    <row r="212">
      <c r="A212" s="1" t="s">
        <v>429</v>
      </c>
      <c r="C212" s="22" t="s">
        <v>4012</v>
      </c>
      <c r="E212" s="23" t="s">
        <v>4149</v>
      </c>
      <c r="L212" s="24">
        <f>SUMIFS(L213:L216,A213:A216,"P")</f>
        <v>0</v>
      </c>
      <c r="M212" s="24">
        <f>SUMIFS(M213:M216,A213:A216,"P")</f>
        <v>0</v>
      </c>
      <c r="N212" s="25"/>
    </row>
    <row r="213">
      <c r="A213" s="1" t="s">
        <v>432</v>
      </c>
      <c r="B213" s="1">
        <v>50</v>
      </c>
      <c r="C213" s="26" t="s">
        <v>14719</v>
      </c>
      <c r="D213" t="s">
        <v>434</v>
      </c>
      <c r="E213" s="27" t="s">
        <v>14720</v>
      </c>
      <c r="F213" s="28" t="s">
        <v>496</v>
      </c>
      <c r="G213" s="29">
        <v>1</v>
      </c>
      <c r="H213" s="28">
        <v>0</v>
      </c>
      <c r="I213" s="30">
        <f>ROUND(G213*H213,P4)</f>
        <v>0</v>
      </c>
      <c r="L213" s="31">
        <v>0</v>
      </c>
      <c r="M213" s="24">
        <f>ROUND(G213*L213,P4)</f>
        <v>0</v>
      </c>
      <c r="N213" s="25" t="s">
        <v>13472</v>
      </c>
      <c r="O213" s="32">
        <f>M213*AA213</f>
        <v>0</v>
      </c>
      <c r="P213" s="1">
        <v>3</v>
      </c>
      <c r="AA213" s="1">
        <f>IF(P213=1,$O$3,IF(P213=2,$O$4,$O$5))</f>
        <v>0</v>
      </c>
    </row>
    <row r="214">
      <c r="A214" s="1" t="s">
        <v>437</v>
      </c>
      <c r="E214" s="27" t="s">
        <v>434</v>
      </c>
    </row>
    <row r="215">
      <c r="A215" s="1" t="s">
        <v>439</v>
      </c>
      <c r="E215" s="33" t="s">
        <v>14557</v>
      </c>
    </row>
    <row r="216" ht="76.5">
      <c r="A216" s="1" t="s">
        <v>441</v>
      </c>
      <c r="E216" s="27" t="s">
        <v>14410</v>
      </c>
    </row>
    <row r="217">
      <c r="A217" s="1" t="s">
        <v>429</v>
      </c>
      <c r="C217" s="22" t="s">
        <v>4152</v>
      </c>
      <c r="E217" s="23" t="s">
        <v>4153</v>
      </c>
      <c r="L217" s="24">
        <f>SUMIFS(L218:L277,A218:A277,"P")</f>
        <v>0</v>
      </c>
      <c r="M217" s="24">
        <f>SUMIFS(M218:M277,A218:A277,"P")</f>
        <v>0</v>
      </c>
      <c r="N217" s="25"/>
    </row>
    <row r="218">
      <c r="A218" s="1" t="s">
        <v>432</v>
      </c>
      <c r="B218" s="1">
        <v>51</v>
      </c>
      <c r="C218" s="26" t="s">
        <v>4938</v>
      </c>
      <c r="D218" t="s">
        <v>434</v>
      </c>
      <c r="E218" s="27" t="s">
        <v>4155</v>
      </c>
      <c r="F218" s="28" t="s">
        <v>496</v>
      </c>
      <c r="G218" s="29">
        <v>6</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14147</v>
      </c>
    </row>
    <row r="221" ht="38.25">
      <c r="A221" s="1" t="s">
        <v>441</v>
      </c>
      <c r="E221" s="27" t="s">
        <v>13526</v>
      </c>
    </row>
    <row r="222" ht="25.5">
      <c r="A222" s="1" t="s">
        <v>432</v>
      </c>
      <c r="B222" s="1">
        <v>52</v>
      </c>
      <c r="C222" s="26" t="s">
        <v>3012</v>
      </c>
      <c r="D222" t="s">
        <v>434</v>
      </c>
      <c r="E222" s="27" t="s">
        <v>3013</v>
      </c>
      <c r="F222" s="28" t="s">
        <v>496</v>
      </c>
      <c r="G222" s="29">
        <v>1</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14147</v>
      </c>
    </row>
    <row r="225" ht="63.75">
      <c r="A225" s="1" t="s">
        <v>441</v>
      </c>
      <c r="E225" s="27" t="s">
        <v>13527</v>
      </c>
    </row>
    <row r="226" ht="38.25">
      <c r="A226" s="1" t="s">
        <v>432</v>
      </c>
      <c r="B226" s="1">
        <v>53</v>
      </c>
      <c r="C226" s="26" t="s">
        <v>3014</v>
      </c>
      <c r="D226" t="s">
        <v>434</v>
      </c>
      <c r="E226" s="27" t="s">
        <v>3015</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14147</v>
      </c>
    </row>
    <row r="229" ht="63.75">
      <c r="A229" s="1" t="s">
        <v>441</v>
      </c>
      <c r="E229" s="27" t="s">
        <v>13527</v>
      </c>
    </row>
    <row r="230" ht="25.5">
      <c r="A230" s="1" t="s">
        <v>432</v>
      </c>
      <c r="B230" s="1">
        <v>54</v>
      </c>
      <c r="C230" s="26" t="s">
        <v>3016</v>
      </c>
      <c r="D230" t="s">
        <v>434</v>
      </c>
      <c r="E230" s="27" t="s">
        <v>3017</v>
      </c>
      <c r="F230" s="28" t="s">
        <v>496</v>
      </c>
      <c r="G230" s="29">
        <v>1</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14147</v>
      </c>
    </row>
    <row r="233" ht="38.25">
      <c r="A233" s="1" t="s">
        <v>441</v>
      </c>
      <c r="E233" s="27" t="s">
        <v>13528</v>
      </c>
    </row>
    <row r="234">
      <c r="A234" s="1" t="s">
        <v>432</v>
      </c>
      <c r="B234" s="1">
        <v>55</v>
      </c>
      <c r="C234" s="26" t="s">
        <v>14181</v>
      </c>
      <c r="D234" t="s">
        <v>434</v>
      </c>
      <c r="E234" s="27" t="s">
        <v>14182</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14147</v>
      </c>
    </row>
    <row r="237" ht="38.25">
      <c r="A237" s="1" t="s">
        <v>441</v>
      </c>
      <c r="E237" s="27" t="s">
        <v>13750</v>
      </c>
    </row>
    <row r="238">
      <c r="A238" s="1" t="s">
        <v>432</v>
      </c>
      <c r="B238" s="1">
        <v>56</v>
      </c>
      <c r="C238" s="26" t="s">
        <v>13529</v>
      </c>
      <c r="D238" t="s">
        <v>434</v>
      </c>
      <c r="E238" s="27" t="s">
        <v>13530</v>
      </c>
      <c r="F238" s="28" t="s">
        <v>496</v>
      </c>
      <c r="G238" s="29">
        <v>18</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14147</v>
      </c>
    </row>
    <row r="241" ht="38.25">
      <c r="A241" s="1" t="s">
        <v>441</v>
      </c>
      <c r="E241" s="27" t="s">
        <v>13531</v>
      </c>
    </row>
    <row r="242">
      <c r="A242" s="1" t="s">
        <v>432</v>
      </c>
      <c r="B242" s="1">
        <v>57</v>
      </c>
      <c r="C242" s="26" t="s">
        <v>13568</v>
      </c>
      <c r="D242" t="s">
        <v>434</v>
      </c>
      <c r="E242" s="27" t="s">
        <v>13569</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14147</v>
      </c>
    </row>
    <row r="245" ht="38.25">
      <c r="A245" s="1" t="s">
        <v>441</v>
      </c>
      <c r="E245" s="27" t="s">
        <v>13531</v>
      </c>
    </row>
    <row r="246">
      <c r="A246" s="1" t="s">
        <v>432</v>
      </c>
      <c r="B246" s="1">
        <v>58</v>
      </c>
      <c r="C246" s="26" t="s">
        <v>13917</v>
      </c>
      <c r="D246" t="s">
        <v>434</v>
      </c>
      <c r="E246" s="27" t="s">
        <v>13918</v>
      </c>
      <c r="F246" s="28" t="s">
        <v>496</v>
      </c>
      <c r="G246" s="29">
        <v>1</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14147</v>
      </c>
    </row>
    <row r="249" ht="38.25">
      <c r="A249" s="1" t="s">
        <v>441</v>
      </c>
      <c r="E249" s="27" t="s">
        <v>13531</v>
      </c>
    </row>
    <row r="250">
      <c r="A250" s="1" t="s">
        <v>432</v>
      </c>
      <c r="B250" s="1">
        <v>59</v>
      </c>
      <c r="C250" s="26" t="s">
        <v>13855</v>
      </c>
      <c r="D250" t="s">
        <v>434</v>
      </c>
      <c r="E250" s="27" t="s">
        <v>13856</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14147</v>
      </c>
    </row>
    <row r="253" ht="38.25">
      <c r="A253" s="1" t="s">
        <v>441</v>
      </c>
      <c r="E253" s="27" t="s">
        <v>13750</v>
      </c>
    </row>
    <row r="254">
      <c r="A254" s="1" t="s">
        <v>432</v>
      </c>
      <c r="B254" s="1">
        <v>60</v>
      </c>
      <c r="C254" s="26" t="s">
        <v>3018</v>
      </c>
      <c r="D254" t="s">
        <v>434</v>
      </c>
      <c r="E254" s="27" t="s">
        <v>3019</v>
      </c>
      <c r="F254" s="28" t="s">
        <v>1625</v>
      </c>
      <c r="G254" s="29">
        <v>80</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14147</v>
      </c>
    </row>
    <row r="257" ht="38.25">
      <c r="A257" s="1" t="s">
        <v>441</v>
      </c>
      <c r="E257" s="27" t="s">
        <v>13534</v>
      </c>
    </row>
    <row r="258">
      <c r="A258" s="1" t="s">
        <v>432</v>
      </c>
      <c r="B258" s="1">
        <v>61</v>
      </c>
      <c r="C258" s="26" t="s">
        <v>13570</v>
      </c>
      <c r="D258" t="s">
        <v>434</v>
      </c>
      <c r="E258" s="27" t="s">
        <v>4943</v>
      </c>
      <c r="F258" s="28" t="s">
        <v>1625</v>
      </c>
      <c r="G258" s="29">
        <v>48</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14147</v>
      </c>
    </row>
    <row r="261" ht="51">
      <c r="A261" s="1" t="s">
        <v>441</v>
      </c>
      <c r="E261" s="27" t="s">
        <v>13571</v>
      </c>
    </row>
    <row r="262">
      <c r="A262" s="1" t="s">
        <v>432</v>
      </c>
      <c r="B262" s="1">
        <v>62</v>
      </c>
      <c r="C262" s="26" t="s">
        <v>3911</v>
      </c>
      <c r="D262" t="s">
        <v>434</v>
      </c>
      <c r="E262" s="27" t="s">
        <v>3912</v>
      </c>
      <c r="F262" s="28" t="s">
        <v>1625</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14147</v>
      </c>
    </row>
    <row r="265" ht="38.25">
      <c r="A265" s="1" t="s">
        <v>441</v>
      </c>
      <c r="E265" s="27" t="s">
        <v>13535</v>
      </c>
    </row>
    <row r="266">
      <c r="A266" s="1" t="s">
        <v>432</v>
      </c>
      <c r="B266" s="1">
        <v>63</v>
      </c>
      <c r="C266" s="26" t="s">
        <v>13537</v>
      </c>
      <c r="D266" t="s">
        <v>434</v>
      </c>
      <c r="E266" s="27" t="s">
        <v>8983</v>
      </c>
      <c r="F266" s="28" t="s">
        <v>1625</v>
      </c>
      <c r="G266" s="29">
        <v>24</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14147</v>
      </c>
    </row>
    <row r="269" ht="38.25">
      <c r="A269" s="1" t="s">
        <v>441</v>
      </c>
      <c r="E269" s="27" t="s">
        <v>13538</v>
      </c>
    </row>
    <row r="270">
      <c r="A270" s="1" t="s">
        <v>432</v>
      </c>
      <c r="B270" s="1">
        <v>64</v>
      </c>
      <c r="C270" s="26" t="s">
        <v>5260</v>
      </c>
      <c r="D270" t="s">
        <v>434</v>
      </c>
      <c r="E270" s="27" t="s">
        <v>4163</v>
      </c>
      <c r="F270" s="28" t="s">
        <v>1625</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14147</v>
      </c>
    </row>
    <row r="273" ht="38.25">
      <c r="A273" s="1" t="s">
        <v>441</v>
      </c>
      <c r="E273" s="27" t="s">
        <v>13539</v>
      </c>
    </row>
    <row r="274">
      <c r="A274" s="1" t="s">
        <v>432</v>
      </c>
      <c r="B274" s="1">
        <v>65</v>
      </c>
      <c r="C274" s="26" t="s">
        <v>13540</v>
      </c>
      <c r="D274" t="s">
        <v>434</v>
      </c>
      <c r="E274" s="27" t="s">
        <v>13541</v>
      </c>
      <c r="F274" s="28" t="s">
        <v>496</v>
      </c>
      <c r="G274" s="29">
        <v>1</v>
      </c>
      <c r="H274" s="28">
        <v>0</v>
      </c>
      <c r="I274" s="30">
        <f>ROUND(G274*H274,P4)</f>
        <v>0</v>
      </c>
      <c r="L274" s="31">
        <v>0</v>
      </c>
      <c r="M274" s="24">
        <f>ROUND(G274*L274,P4)</f>
        <v>0</v>
      </c>
      <c r="N274" s="25" t="s">
        <v>13472</v>
      </c>
      <c r="O274" s="32">
        <f>M274*AA274</f>
        <v>0</v>
      </c>
      <c r="P274" s="1">
        <v>3</v>
      </c>
      <c r="AA274" s="1">
        <f>IF(P274=1,$O$3,IF(P274=2,$O$4,$O$5))</f>
        <v>0</v>
      </c>
    </row>
    <row r="275">
      <c r="A275" s="1" t="s">
        <v>437</v>
      </c>
      <c r="E275" s="27" t="s">
        <v>434</v>
      </c>
    </row>
    <row r="276">
      <c r="A276" s="1" t="s">
        <v>439</v>
      </c>
      <c r="E276" s="33" t="s">
        <v>14147</v>
      </c>
    </row>
    <row r="277" ht="140.25">
      <c r="A277" s="1" t="s">
        <v>441</v>
      </c>
      <c r="E277" s="27" t="s">
        <v>13542</v>
      </c>
    </row>
    <row r="278">
      <c r="A278" s="1" t="s">
        <v>429</v>
      </c>
      <c r="C278" s="22" t="s">
        <v>14014</v>
      </c>
      <c r="E278" s="23" t="s">
        <v>14015</v>
      </c>
      <c r="L278" s="24">
        <f>SUMIFS(L279:L286,A279:A286,"P")</f>
        <v>0</v>
      </c>
      <c r="M278" s="24">
        <f>SUMIFS(M279:M286,A279:A286,"P")</f>
        <v>0</v>
      </c>
      <c r="N278" s="25"/>
    </row>
    <row r="279">
      <c r="A279" s="1" t="s">
        <v>432</v>
      </c>
      <c r="B279" s="1">
        <v>66</v>
      </c>
      <c r="C279" s="26" t="s">
        <v>13858</v>
      </c>
      <c r="D279" t="s">
        <v>434</v>
      </c>
      <c r="E279" s="27" t="s">
        <v>13859</v>
      </c>
      <c r="F279" s="28" t="s">
        <v>496</v>
      </c>
      <c r="G279" s="29">
        <v>6</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14718</v>
      </c>
    </row>
    <row r="282" ht="76.5">
      <c r="A282" s="1" t="s">
        <v>441</v>
      </c>
      <c r="E282" s="27" t="s">
        <v>14017</v>
      </c>
    </row>
    <row r="283">
      <c r="A283" s="1" t="s">
        <v>432</v>
      </c>
      <c r="B283" s="1">
        <v>67</v>
      </c>
      <c r="C283" s="26" t="s">
        <v>14018</v>
      </c>
      <c r="D283" t="s">
        <v>434</v>
      </c>
      <c r="E283" s="27" t="s">
        <v>14019</v>
      </c>
      <c r="F283" s="28" t="s">
        <v>496</v>
      </c>
      <c r="G283" s="29">
        <v>6</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14718</v>
      </c>
    </row>
    <row r="286" ht="38.25">
      <c r="A286" s="1" t="s">
        <v>441</v>
      </c>
      <c r="E286" s="27" t="s">
        <v>14020</v>
      </c>
    </row>
    <row r="287">
      <c r="A287" s="1" t="s">
        <v>429</v>
      </c>
      <c r="C287" s="22" t="s">
        <v>532</v>
      </c>
      <c r="E287" s="23" t="s">
        <v>13551</v>
      </c>
      <c r="L287" s="24">
        <f>SUMIFS(L288:L291,A288:A291,"P")</f>
        <v>0</v>
      </c>
      <c r="M287" s="24">
        <f>SUMIFS(M288:M291,A288:A291,"P")</f>
        <v>0</v>
      </c>
      <c r="N287" s="25"/>
    </row>
    <row r="288">
      <c r="A288" s="1" t="s">
        <v>432</v>
      </c>
      <c r="B288" s="1">
        <v>68</v>
      </c>
      <c r="C288" s="26" t="s">
        <v>14162</v>
      </c>
      <c r="D288" t="s">
        <v>434</v>
      </c>
      <c r="E288" s="27" t="s">
        <v>14163</v>
      </c>
      <c r="F288" s="28" t="s">
        <v>436</v>
      </c>
      <c r="G288" s="29">
        <v>17</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14711</v>
      </c>
    </row>
    <row r="291" ht="153">
      <c r="A291" s="1" t="s">
        <v>441</v>
      </c>
      <c r="E291" s="27" t="s">
        <v>14164</v>
      </c>
    </row>
    <row r="292">
      <c r="A292" s="1" t="s">
        <v>429</v>
      </c>
      <c r="C292" s="22" t="s">
        <v>559</v>
      </c>
      <c r="E292" s="23" t="s">
        <v>893</v>
      </c>
      <c r="L292" s="24">
        <f>SUMIFS(L293:L312,A293:A312,"P")</f>
        <v>0</v>
      </c>
      <c r="M292" s="24">
        <f>SUMIFS(M293:M312,A293:A312,"P")</f>
        <v>0</v>
      </c>
      <c r="N292" s="25"/>
    </row>
    <row r="293" ht="25.5">
      <c r="A293" s="1" t="s">
        <v>432</v>
      </c>
      <c r="B293" s="1">
        <v>69</v>
      </c>
      <c r="C293" s="26" t="s">
        <v>561</v>
      </c>
      <c r="D293" t="s">
        <v>562</v>
      </c>
      <c r="E293" s="27" t="s">
        <v>563</v>
      </c>
      <c r="F293" s="28" t="s">
        <v>476</v>
      </c>
      <c r="G293" s="29">
        <v>71</v>
      </c>
      <c r="H293" s="28">
        <v>0</v>
      </c>
      <c r="I293" s="30">
        <f>ROUND(G293*H293,P4)</f>
        <v>0</v>
      </c>
      <c r="L293" s="31">
        <v>0</v>
      </c>
      <c r="M293" s="24">
        <f>ROUND(G293*L293,P4)</f>
        <v>0</v>
      </c>
      <c r="N293" s="25" t="s">
        <v>13472</v>
      </c>
      <c r="O293" s="32">
        <f>M293*AA293</f>
        <v>0</v>
      </c>
      <c r="P293" s="1">
        <v>3</v>
      </c>
      <c r="AA293" s="1">
        <f>IF(P293=1,$O$3,IF(P293=2,$O$4,$O$5))</f>
        <v>0</v>
      </c>
    </row>
    <row r="294" ht="38.25">
      <c r="A294" s="1" t="s">
        <v>437</v>
      </c>
      <c r="E294" s="27" t="s">
        <v>564</v>
      </c>
    </row>
    <row r="295">
      <c r="A295" s="1" t="s">
        <v>439</v>
      </c>
      <c r="E295" s="33" t="s">
        <v>14711</v>
      </c>
    </row>
    <row r="296" ht="153">
      <c r="A296" s="1" t="s">
        <v>441</v>
      </c>
      <c r="E296" s="27" t="s">
        <v>566</v>
      </c>
    </row>
    <row r="297" ht="25.5">
      <c r="A297" s="1" t="s">
        <v>432</v>
      </c>
      <c r="B297" s="1">
        <v>70</v>
      </c>
      <c r="C297" s="26" t="s">
        <v>7447</v>
      </c>
      <c r="D297" t="s">
        <v>562</v>
      </c>
      <c r="E297" s="27" t="s">
        <v>7448</v>
      </c>
      <c r="F297" s="28" t="s">
        <v>476</v>
      </c>
      <c r="G297" s="29">
        <v>0.10000000000000001</v>
      </c>
      <c r="H297" s="28">
        <v>0</v>
      </c>
      <c r="I297" s="30">
        <f>ROUND(G297*H297,P4)</f>
        <v>0</v>
      </c>
      <c r="L297" s="31">
        <v>0</v>
      </c>
      <c r="M297" s="24">
        <f>ROUND(G297*L297,P4)</f>
        <v>0</v>
      </c>
      <c r="N297" s="25" t="s">
        <v>13472</v>
      </c>
      <c r="O297" s="32">
        <f>M297*AA297</f>
        <v>0</v>
      </c>
      <c r="P297" s="1">
        <v>3</v>
      </c>
      <c r="AA297" s="1">
        <f>IF(P297=1,$O$3,IF(P297=2,$O$4,$O$5))</f>
        <v>0</v>
      </c>
    </row>
    <row r="298" ht="25.5">
      <c r="A298" s="1" t="s">
        <v>437</v>
      </c>
      <c r="E298" s="27" t="s">
        <v>7449</v>
      </c>
    </row>
    <row r="299">
      <c r="A299" s="1" t="s">
        <v>439</v>
      </c>
      <c r="E299" s="33" t="s">
        <v>14711</v>
      </c>
    </row>
    <row r="300" ht="153">
      <c r="A300" s="1" t="s">
        <v>441</v>
      </c>
      <c r="E300" s="27" t="s">
        <v>1108</v>
      </c>
    </row>
    <row r="301" ht="38.25">
      <c r="A301" s="1" t="s">
        <v>432</v>
      </c>
      <c r="B301" s="1">
        <v>71</v>
      </c>
      <c r="C301" s="26" t="s">
        <v>14460</v>
      </c>
      <c r="D301" t="s">
        <v>562</v>
      </c>
      <c r="E301" s="27" t="s">
        <v>14461</v>
      </c>
      <c r="F301" s="28" t="s">
        <v>476</v>
      </c>
      <c r="G301" s="29">
        <v>0.5</v>
      </c>
      <c r="H301" s="28">
        <v>0</v>
      </c>
      <c r="I301" s="30">
        <f>ROUND(G301*H301,P4)</f>
        <v>0</v>
      </c>
      <c r="L301" s="31">
        <v>0</v>
      </c>
      <c r="M301" s="24">
        <f>ROUND(G301*L301,P4)</f>
        <v>0</v>
      </c>
      <c r="N301" s="25" t="s">
        <v>13472</v>
      </c>
      <c r="O301" s="32">
        <f>M301*AA301</f>
        <v>0</v>
      </c>
      <c r="P301" s="1">
        <v>3</v>
      </c>
      <c r="AA301" s="1">
        <f>IF(P301=1,$O$3,IF(P301=2,$O$4,$O$5))</f>
        <v>0</v>
      </c>
    </row>
    <row r="302" ht="38.25">
      <c r="A302" s="1" t="s">
        <v>437</v>
      </c>
      <c r="E302" s="27" t="s">
        <v>898</v>
      </c>
    </row>
    <row r="303">
      <c r="A303" s="1" t="s">
        <v>439</v>
      </c>
      <c r="E303" s="33" t="s">
        <v>14711</v>
      </c>
    </row>
    <row r="304" ht="153">
      <c r="A304" s="1" t="s">
        <v>441</v>
      </c>
      <c r="E304" s="27" t="s">
        <v>1108</v>
      </c>
    </row>
    <row r="305" ht="38.25">
      <c r="A305" s="1" t="s">
        <v>432</v>
      </c>
      <c r="B305" s="1">
        <v>72</v>
      </c>
      <c r="C305" s="26" t="s">
        <v>5267</v>
      </c>
      <c r="D305" t="s">
        <v>562</v>
      </c>
      <c r="E305" s="27" t="s">
        <v>5268</v>
      </c>
      <c r="F305" s="28" t="s">
        <v>476</v>
      </c>
      <c r="G305" s="29">
        <v>0.5</v>
      </c>
      <c r="H305" s="28">
        <v>0</v>
      </c>
      <c r="I305" s="30">
        <f>ROUND(G305*H305,P4)</f>
        <v>0</v>
      </c>
      <c r="L305" s="31">
        <v>0</v>
      </c>
      <c r="M305" s="24">
        <f>ROUND(G305*L305,P4)</f>
        <v>0</v>
      </c>
      <c r="N305" s="25" t="s">
        <v>13472</v>
      </c>
      <c r="O305" s="32">
        <f>M305*AA305</f>
        <v>0</v>
      </c>
      <c r="P305" s="1">
        <v>3</v>
      </c>
      <c r="AA305" s="1">
        <f>IF(P305=1,$O$3,IF(P305=2,$O$4,$O$5))</f>
        <v>0</v>
      </c>
    </row>
    <row r="306" ht="38.25">
      <c r="A306" s="1" t="s">
        <v>437</v>
      </c>
      <c r="E306" s="27" t="s">
        <v>5269</v>
      </c>
    </row>
    <row r="307">
      <c r="A307" s="1" t="s">
        <v>439</v>
      </c>
      <c r="E307" s="33" t="s">
        <v>14147</v>
      </c>
    </row>
    <row r="308" ht="153">
      <c r="A308" s="1" t="s">
        <v>441</v>
      </c>
      <c r="E308" s="27" t="s">
        <v>1108</v>
      </c>
    </row>
    <row r="309" ht="25.5">
      <c r="A309" s="1" t="s">
        <v>432</v>
      </c>
      <c r="B309" s="1">
        <v>73</v>
      </c>
      <c r="C309" s="26" t="s">
        <v>5270</v>
      </c>
      <c r="D309" t="s">
        <v>562</v>
      </c>
      <c r="E309" s="27" t="s">
        <v>5271</v>
      </c>
      <c r="F309" s="28" t="s">
        <v>476</v>
      </c>
      <c r="G309" s="29">
        <v>1</v>
      </c>
      <c r="H309" s="28">
        <v>0</v>
      </c>
      <c r="I309" s="30">
        <f>ROUND(G309*H309,P4)</f>
        <v>0</v>
      </c>
      <c r="L309" s="31">
        <v>0</v>
      </c>
      <c r="M309" s="24">
        <f>ROUND(G309*L309,P4)</f>
        <v>0</v>
      </c>
      <c r="N309" s="25" t="s">
        <v>13472</v>
      </c>
      <c r="O309" s="32">
        <f>M309*AA309</f>
        <v>0</v>
      </c>
      <c r="P309" s="1">
        <v>3</v>
      </c>
      <c r="AA309" s="1">
        <f>IF(P309=1,$O$3,IF(P309=2,$O$4,$O$5))</f>
        <v>0</v>
      </c>
    </row>
    <row r="310" ht="38.25">
      <c r="A310" s="1" t="s">
        <v>437</v>
      </c>
      <c r="E310" s="27" t="s">
        <v>4949</v>
      </c>
    </row>
    <row r="311">
      <c r="A311" s="1" t="s">
        <v>439</v>
      </c>
      <c r="E311" s="33" t="s">
        <v>14711</v>
      </c>
    </row>
    <row r="312" ht="153">
      <c r="A312" s="1" t="s">
        <v>441</v>
      </c>
      <c r="E312" s="27" t="s">
        <v>566</v>
      </c>
    </row>
  </sheetData>
  <sheetProtection sheet="1" objects="1" scenarios="1" spinCount="100000" saltValue="Xi5N7Lx3Bv8IObAmEnabrSR3mQK9vIC164olJAkORxTgFB2+4bWNrOHmfeccbaoNsYbAfccLua2/luP9vr1+BA==" hashValue="399O8vogcQ9SDwYAh0tproe01GpaK4yl/VEdSFECmrOSQrQOwm/B10JQ8jc5/c7qofxt0jgkCb/+I+bUGb0u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14721</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208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14722</v>
      </c>
    </row>
    <row r="13">
      <c r="A13" s="1" t="s">
        <v>441</v>
      </c>
      <c r="E13" s="27" t="s">
        <v>13445</v>
      </c>
    </row>
    <row r="14">
      <c r="A14" s="1" t="s">
        <v>432</v>
      </c>
      <c r="B14" s="1">
        <v>2</v>
      </c>
      <c r="C14" s="26" t="s">
        <v>2027</v>
      </c>
      <c r="D14" t="s">
        <v>434</v>
      </c>
      <c r="E14" s="27" t="s">
        <v>2028</v>
      </c>
      <c r="F14" s="28" t="s">
        <v>444</v>
      </c>
      <c r="G14" s="29">
        <v>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14722</v>
      </c>
    </row>
    <row r="17" ht="344.25">
      <c r="A17" s="1" t="s">
        <v>441</v>
      </c>
      <c r="E17" s="27" t="s">
        <v>13956</v>
      </c>
    </row>
    <row r="18">
      <c r="A18" s="1" t="s">
        <v>432</v>
      </c>
      <c r="B18" s="1">
        <v>3</v>
      </c>
      <c r="C18" s="26" t="s">
        <v>1175</v>
      </c>
      <c r="D18" t="s">
        <v>434</v>
      </c>
      <c r="E18" s="27" t="s">
        <v>1176</v>
      </c>
      <c r="F18" s="28" t="s">
        <v>444</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14722</v>
      </c>
    </row>
    <row r="21" ht="318.75">
      <c r="A21" s="1" t="s">
        <v>441</v>
      </c>
      <c r="E21" s="27" t="s">
        <v>1178</v>
      </c>
    </row>
    <row r="22">
      <c r="A22" s="1" t="s">
        <v>432</v>
      </c>
      <c r="B22" s="1">
        <v>4</v>
      </c>
      <c r="C22" s="26" t="s">
        <v>13428</v>
      </c>
      <c r="D22" t="s">
        <v>434</v>
      </c>
      <c r="E22" s="27" t="s">
        <v>13429</v>
      </c>
      <c r="F22" s="28" t="s">
        <v>467</v>
      </c>
      <c r="G22" s="29">
        <v>248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14722</v>
      </c>
    </row>
    <row r="25" ht="25.5">
      <c r="A25" s="1" t="s">
        <v>441</v>
      </c>
      <c r="E25" s="27" t="s">
        <v>13431</v>
      </c>
    </row>
    <row r="26">
      <c r="A26" s="1" t="s">
        <v>432</v>
      </c>
      <c r="B26" s="1">
        <v>5</v>
      </c>
      <c r="C26" s="26" t="s">
        <v>931</v>
      </c>
      <c r="D26" t="s">
        <v>434</v>
      </c>
      <c r="E26" s="27" t="s">
        <v>932</v>
      </c>
      <c r="F26" s="28" t="s">
        <v>444</v>
      </c>
      <c r="G26" s="29">
        <v>125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14722</v>
      </c>
    </row>
    <row r="29" ht="153">
      <c r="A29" s="1" t="s">
        <v>441</v>
      </c>
      <c r="E29" s="27" t="s">
        <v>13446</v>
      </c>
    </row>
    <row r="30">
      <c r="A30" s="1" t="s">
        <v>432</v>
      </c>
      <c r="B30" s="1">
        <v>6</v>
      </c>
      <c r="C30" s="26" t="s">
        <v>13447</v>
      </c>
      <c r="D30" t="s">
        <v>434</v>
      </c>
      <c r="E30" s="27" t="s">
        <v>13448</v>
      </c>
      <c r="F30" s="28" t="s">
        <v>436</v>
      </c>
      <c r="G30" s="29">
        <v>208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14722</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14722</v>
      </c>
    </row>
    <row r="38" ht="38.25">
      <c r="A38" s="1" t="s">
        <v>441</v>
      </c>
      <c r="E38" s="27" t="s">
        <v>839</v>
      </c>
    </row>
    <row r="39">
      <c r="A39" s="1" t="s">
        <v>429</v>
      </c>
      <c r="C39" s="22" t="s">
        <v>4099</v>
      </c>
      <c r="E39" s="23" t="s">
        <v>13450</v>
      </c>
      <c r="L39" s="24">
        <f>SUMIFS(L40:L115,A40:A115,"P")</f>
        <v>0</v>
      </c>
      <c r="M39" s="24">
        <f>SUMIFS(M40:M115,A40:A115,"P")</f>
        <v>0</v>
      </c>
      <c r="N39" s="25"/>
    </row>
    <row r="40" ht="25.5">
      <c r="A40" s="1" t="s">
        <v>432</v>
      </c>
      <c r="B40" s="1">
        <v>8</v>
      </c>
      <c r="C40" s="26" t="s">
        <v>4883</v>
      </c>
      <c r="D40" t="s">
        <v>434</v>
      </c>
      <c r="E40" s="27" t="s">
        <v>4102</v>
      </c>
      <c r="F40" s="28" t="s">
        <v>496</v>
      </c>
      <c r="G40" s="29">
        <v>51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14137</v>
      </c>
    </row>
    <row r="43" ht="25.5">
      <c r="A43" s="1" t="s">
        <v>441</v>
      </c>
      <c r="E43" s="27" t="s">
        <v>13452</v>
      </c>
    </row>
    <row r="44">
      <c r="A44" s="1" t="s">
        <v>432</v>
      </c>
      <c r="B44" s="1">
        <v>9</v>
      </c>
      <c r="C44" s="26" t="s">
        <v>13453</v>
      </c>
      <c r="D44" t="s">
        <v>434</v>
      </c>
      <c r="E44" s="27" t="s">
        <v>13454</v>
      </c>
      <c r="F44" s="28" t="s">
        <v>496</v>
      </c>
      <c r="G44" s="29">
        <v>22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14722</v>
      </c>
    </row>
    <row r="47" ht="51">
      <c r="A47" s="1" t="s">
        <v>441</v>
      </c>
      <c r="E47" s="27" t="s">
        <v>13455</v>
      </c>
    </row>
    <row r="48">
      <c r="A48" s="1" t="s">
        <v>432</v>
      </c>
      <c r="B48" s="1">
        <v>10</v>
      </c>
      <c r="C48" s="26" t="s">
        <v>13456</v>
      </c>
      <c r="D48" t="s">
        <v>434</v>
      </c>
      <c r="E48" s="27" t="s">
        <v>13457</v>
      </c>
      <c r="F48" s="28" t="s">
        <v>467</v>
      </c>
      <c r="G48" s="29">
        <v>176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14722</v>
      </c>
    </row>
    <row r="51" ht="38.25">
      <c r="A51" s="1" t="s">
        <v>441</v>
      </c>
      <c r="E51" s="27" t="s">
        <v>13458</v>
      </c>
    </row>
    <row r="52">
      <c r="A52" s="1" t="s">
        <v>432</v>
      </c>
      <c r="B52" s="1">
        <v>11</v>
      </c>
      <c r="C52" s="26" t="s">
        <v>13711</v>
      </c>
      <c r="D52" t="s">
        <v>434</v>
      </c>
      <c r="E52" s="27" t="s">
        <v>13712</v>
      </c>
      <c r="F52" s="28" t="s">
        <v>467</v>
      </c>
      <c r="G52" s="29">
        <v>45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14722</v>
      </c>
    </row>
    <row r="55" ht="25.5">
      <c r="A55" s="1" t="s">
        <v>441</v>
      </c>
      <c r="E55" s="27" t="s">
        <v>14723</v>
      </c>
    </row>
    <row r="56">
      <c r="A56" s="1" t="s">
        <v>432</v>
      </c>
      <c r="B56" s="1">
        <v>12</v>
      </c>
      <c r="C56" s="26" t="s">
        <v>14622</v>
      </c>
      <c r="D56" t="s">
        <v>434</v>
      </c>
      <c r="E56" s="27" t="s">
        <v>14623</v>
      </c>
      <c r="F56" s="28" t="s">
        <v>467</v>
      </c>
      <c r="G56" s="29">
        <v>312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14722</v>
      </c>
    </row>
    <row r="59" ht="25.5">
      <c r="A59" s="1" t="s">
        <v>441</v>
      </c>
      <c r="E59" s="27" t="s">
        <v>13464</v>
      </c>
    </row>
    <row r="60">
      <c r="A60" s="1" t="s">
        <v>432</v>
      </c>
      <c r="B60" s="1">
        <v>13</v>
      </c>
      <c r="C60" s="26" t="s">
        <v>995</v>
      </c>
      <c r="D60" t="s">
        <v>434</v>
      </c>
      <c r="E60" s="27" t="s">
        <v>996</v>
      </c>
      <c r="F60" s="28" t="s">
        <v>467</v>
      </c>
      <c r="G60" s="29">
        <v>176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14722</v>
      </c>
    </row>
    <row r="63" ht="76.5">
      <c r="A63" s="1" t="s">
        <v>441</v>
      </c>
      <c r="E63" s="27" t="s">
        <v>13459</v>
      </c>
    </row>
    <row r="64" ht="25.5">
      <c r="A64" s="1" t="s">
        <v>432</v>
      </c>
      <c r="B64" s="1">
        <v>14</v>
      </c>
      <c r="C64" s="26" t="s">
        <v>13883</v>
      </c>
      <c r="D64" t="s">
        <v>434</v>
      </c>
      <c r="E64" s="27" t="s">
        <v>13884</v>
      </c>
      <c r="F64" s="28" t="s">
        <v>467</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14722</v>
      </c>
    </row>
    <row r="67" ht="25.5">
      <c r="A67" s="1" t="s">
        <v>441</v>
      </c>
      <c r="E67" s="27" t="s">
        <v>13464</v>
      </c>
    </row>
    <row r="68" ht="25.5">
      <c r="A68" s="1" t="s">
        <v>432</v>
      </c>
      <c r="B68" s="1">
        <v>15</v>
      </c>
      <c r="C68" s="26" t="s">
        <v>7369</v>
      </c>
      <c r="D68" t="s">
        <v>434</v>
      </c>
      <c r="E68" s="27" t="s">
        <v>7370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14137</v>
      </c>
    </row>
    <row r="71" ht="38.25">
      <c r="A71" s="1" t="s">
        <v>441</v>
      </c>
      <c r="E71" s="27" t="s">
        <v>13672</v>
      </c>
    </row>
    <row r="72">
      <c r="A72" s="1" t="s">
        <v>432</v>
      </c>
      <c r="B72" s="1">
        <v>16</v>
      </c>
      <c r="C72" s="26" t="s">
        <v>14588</v>
      </c>
      <c r="D72" t="s">
        <v>434</v>
      </c>
      <c r="E72" s="27" t="s">
        <v>14589</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14137</v>
      </c>
    </row>
    <row r="75" ht="38.25">
      <c r="A75" s="1" t="s">
        <v>441</v>
      </c>
      <c r="E75" s="27" t="s">
        <v>13672</v>
      </c>
    </row>
    <row r="76" ht="25.5">
      <c r="A76" s="1" t="s">
        <v>432</v>
      </c>
      <c r="B76" s="1">
        <v>17</v>
      </c>
      <c r="C76" s="26" t="s">
        <v>14139</v>
      </c>
      <c r="D76" t="s">
        <v>434</v>
      </c>
      <c r="E76" s="27" t="s">
        <v>14140</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14137</v>
      </c>
    </row>
    <row r="79" ht="38.25">
      <c r="A79" s="1" t="s">
        <v>441</v>
      </c>
      <c r="E79" s="27" t="s">
        <v>13675</v>
      </c>
    </row>
    <row r="80">
      <c r="A80" s="1" t="s">
        <v>432</v>
      </c>
      <c r="B80" s="1">
        <v>18</v>
      </c>
      <c r="C80" s="26" t="s">
        <v>13465</v>
      </c>
      <c r="D80" t="s">
        <v>434</v>
      </c>
      <c r="E80" s="27" t="s">
        <v>13466</v>
      </c>
      <c r="F80" s="28" t="s">
        <v>496</v>
      </c>
      <c r="G80" s="29">
        <v>36</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14722</v>
      </c>
    </row>
    <row r="83" ht="51">
      <c r="A83" s="1" t="s">
        <v>441</v>
      </c>
      <c r="E83" s="27" t="s">
        <v>13467</v>
      </c>
    </row>
    <row r="84">
      <c r="A84" s="1" t="s">
        <v>432</v>
      </c>
      <c r="B84" s="1">
        <v>19</v>
      </c>
      <c r="C84" s="26" t="s">
        <v>2077</v>
      </c>
      <c r="D84" t="s">
        <v>434</v>
      </c>
      <c r="E84" s="27" t="s">
        <v>2078</v>
      </c>
      <c r="F84" s="28" t="s">
        <v>496</v>
      </c>
      <c r="G84" s="29">
        <v>60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14722</v>
      </c>
    </row>
    <row r="87" ht="51">
      <c r="A87" s="1" t="s">
        <v>441</v>
      </c>
      <c r="E87" s="27" t="s">
        <v>13467</v>
      </c>
    </row>
    <row r="88" ht="25.5">
      <c r="A88" s="1" t="s">
        <v>432</v>
      </c>
      <c r="B88" s="1">
        <v>20</v>
      </c>
      <c r="C88" s="26" t="s">
        <v>14142</v>
      </c>
      <c r="D88" t="s">
        <v>434</v>
      </c>
      <c r="E88" s="27" t="s">
        <v>14143</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14722</v>
      </c>
    </row>
    <row r="91" ht="38.25">
      <c r="A91" s="1" t="s">
        <v>441</v>
      </c>
      <c r="E91" s="27" t="s">
        <v>13756</v>
      </c>
    </row>
    <row r="92">
      <c r="A92" s="1" t="s">
        <v>432</v>
      </c>
      <c r="B92" s="1">
        <v>21</v>
      </c>
      <c r="C92" s="26" t="s">
        <v>14144</v>
      </c>
      <c r="D92" t="s">
        <v>434</v>
      </c>
      <c r="E92" s="27" t="s">
        <v>14145</v>
      </c>
      <c r="F92" s="28" t="s">
        <v>467</v>
      </c>
      <c r="G92" s="29">
        <v>357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14722</v>
      </c>
    </row>
    <row r="95" ht="51">
      <c r="A95" s="1" t="s">
        <v>441</v>
      </c>
      <c r="E95" s="27" t="s">
        <v>14146</v>
      </c>
    </row>
    <row r="96">
      <c r="A96" s="1" t="s">
        <v>432</v>
      </c>
      <c r="B96" s="1">
        <v>22</v>
      </c>
      <c r="C96" s="26" t="s">
        <v>13719</v>
      </c>
      <c r="D96" t="s">
        <v>434</v>
      </c>
      <c r="E96" s="27" t="s">
        <v>13720</v>
      </c>
      <c r="F96" s="28" t="s">
        <v>467</v>
      </c>
      <c r="G96" s="29">
        <v>100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13464</v>
      </c>
    </row>
    <row r="100">
      <c r="A100" s="1" t="s">
        <v>432</v>
      </c>
      <c r="B100" s="1">
        <v>23</v>
      </c>
      <c r="C100" s="26" t="s">
        <v>13722</v>
      </c>
      <c r="D100" t="s">
        <v>434</v>
      </c>
      <c r="E100" s="27" t="s">
        <v>13723</v>
      </c>
      <c r="F100" s="28" t="s">
        <v>467</v>
      </c>
      <c r="G100" s="29">
        <v>100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14147</v>
      </c>
    </row>
    <row r="103" ht="25.5">
      <c r="A103" s="1" t="s">
        <v>441</v>
      </c>
      <c r="E103" s="27" t="s">
        <v>14148</v>
      </c>
    </row>
    <row r="104">
      <c r="A104" s="1" t="s">
        <v>432</v>
      </c>
      <c r="B104" s="1">
        <v>24</v>
      </c>
      <c r="C104" s="26" t="s">
        <v>13477</v>
      </c>
      <c r="D104" t="s">
        <v>434</v>
      </c>
      <c r="E104" s="27" t="s">
        <v>13478</v>
      </c>
      <c r="F104" s="28" t="s">
        <v>436</v>
      </c>
      <c r="G104" s="29">
        <v>75</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14722</v>
      </c>
    </row>
    <row r="107" ht="102">
      <c r="A107" s="1" t="s">
        <v>441</v>
      </c>
      <c r="E107" s="27" t="s">
        <v>13479</v>
      </c>
    </row>
    <row r="108">
      <c r="A108" s="1" t="s">
        <v>432</v>
      </c>
      <c r="B108" s="1">
        <v>25</v>
      </c>
      <c r="C108" s="26" t="s">
        <v>14168</v>
      </c>
      <c r="D108" t="s">
        <v>434</v>
      </c>
      <c r="E108" s="27" t="s">
        <v>14169</v>
      </c>
      <c r="F108" s="28" t="s">
        <v>436</v>
      </c>
      <c r="G108" s="29">
        <v>1</v>
      </c>
      <c r="H108" s="28">
        <v>0</v>
      </c>
      <c r="I108" s="30">
        <f>ROUND(G108*H108,P4)</f>
        <v>0</v>
      </c>
      <c r="L108" s="31">
        <v>0</v>
      </c>
      <c r="M108" s="24">
        <f>ROUND(G108*L108,P4)</f>
        <v>0</v>
      </c>
      <c r="N108" s="25" t="s">
        <v>13472</v>
      </c>
      <c r="O108" s="32">
        <f>M108*AA108</f>
        <v>0</v>
      </c>
      <c r="P108" s="1">
        <v>3</v>
      </c>
      <c r="AA108" s="1">
        <f>IF(P108=1,$O$3,IF(P108=2,$O$4,$O$5))</f>
        <v>0</v>
      </c>
    </row>
    <row r="109">
      <c r="A109" s="1" t="s">
        <v>437</v>
      </c>
      <c r="E109" s="27" t="s">
        <v>434</v>
      </c>
    </row>
    <row r="110">
      <c r="A110" s="1" t="s">
        <v>439</v>
      </c>
      <c r="E110" s="33" t="s">
        <v>14147</v>
      </c>
    </row>
    <row r="111" ht="76.5">
      <c r="A111" s="1" t="s">
        <v>441</v>
      </c>
      <c r="E111" s="27" t="s">
        <v>13663</v>
      </c>
    </row>
    <row r="112">
      <c r="A112" s="1" t="s">
        <v>432</v>
      </c>
      <c r="B112" s="1">
        <v>26</v>
      </c>
      <c r="C112" s="26" t="s">
        <v>14170</v>
      </c>
      <c r="D112" t="s">
        <v>434</v>
      </c>
      <c r="E112" s="27" t="s">
        <v>14171</v>
      </c>
      <c r="F112" s="28" t="s">
        <v>496</v>
      </c>
      <c r="G112" s="29">
        <v>1</v>
      </c>
      <c r="H112" s="28">
        <v>0</v>
      </c>
      <c r="I112" s="30">
        <f>ROUND(G112*H112,P4)</f>
        <v>0</v>
      </c>
      <c r="L112" s="31">
        <v>0</v>
      </c>
      <c r="M112" s="24">
        <f>ROUND(G112*L112,P4)</f>
        <v>0</v>
      </c>
      <c r="N112" s="25" t="s">
        <v>13472</v>
      </c>
      <c r="O112" s="32">
        <f>M112*AA112</f>
        <v>0</v>
      </c>
      <c r="P112" s="1">
        <v>3</v>
      </c>
      <c r="AA112" s="1">
        <f>IF(P112=1,$O$3,IF(P112=2,$O$4,$O$5))</f>
        <v>0</v>
      </c>
    </row>
    <row r="113">
      <c r="A113" s="1" t="s">
        <v>437</v>
      </c>
      <c r="E113" s="27" t="s">
        <v>434</v>
      </c>
    </row>
    <row r="114">
      <c r="A114" s="1" t="s">
        <v>439</v>
      </c>
      <c r="E114" s="33" t="s">
        <v>14147</v>
      </c>
    </row>
    <row r="115" ht="76.5">
      <c r="A115" s="1" t="s">
        <v>441</v>
      </c>
      <c r="E115" s="27" t="s">
        <v>13663</v>
      </c>
    </row>
    <row r="116">
      <c r="A116" s="1" t="s">
        <v>429</v>
      </c>
      <c r="C116" s="22" t="s">
        <v>4140</v>
      </c>
      <c r="E116" s="23" t="s">
        <v>4141</v>
      </c>
      <c r="L116" s="24">
        <f>SUMIFS(L117:L176,A117:A176,"P")</f>
        <v>0</v>
      </c>
      <c r="M116" s="24">
        <f>SUMIFS(M117:M176,A117:A176,"P")</f>
        <v>0</v>
      </c>
      <c r="N116" s="25"/>
    </row>
    <row r="117" ht="25.5">
      <c r="A117" s="1" t="s">
        <v>432</v>
      </c>
      <c r="B117" s="1">
        <v>27</v>
      </c>
      <c r="C117" s="26" t="s">
        <v>2988</v>
      </c>
      <c r="D117" t="s">
        <v>434</v>
      </c>
      <c r="E117" s="27" t="s">
        <v>2989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c r="A121" s="1" t="s">
        <v>432</v>
      </c>
      <c r="B121" s="1">
        <v>28</v>
      </c>
      <c r="C121" s="26" t="s">
        <v>2991</v>
      </c>
      <c r="D121" t="s">
        <v>434</v>
      </c>
      <c r="E121" s="27" t="s">
        <v>2992</v>
      </c>
      <c r="F121" s="28" t="s">
        <v>467</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13481</v>
      </c>
    </row>
    <row r="125">
      <c r="A125" s="1" t="s">
        <v>432</v>
      </c>
      <c r="B125" s="1">
        <v>29</v>
      </c>
      <c r="C125" s="26" t="s">
        <v>2994</v>
      </c>
      <c r="D125" t="s">
        <v>434</v>
      </c>
      <c r="E125" s="27" t="s">
        <v>2995</v>
      </c>
      <c r="F125" s="28" t="s">
        <v>467</v>
      </c>
      <c r="G125" s="29">
        <v>20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13481</v>
      </c>
    </row>
    <row r="129">
      <c r="A129" s="1" t="s">
        <v>432</v>
      </c>
      <c r="B129" s="1">
        <v>30</v>
      </c>
      <c r="C129" s="26" t="s">
        <v>13562</v>
      </c>
      <c r="D129" t="s">
        <v>434</v>
      </c>
      <c r="E129" s="27" t="s">
        <v>13563</v>
      </c>
      <c r="F129" s="28" t="s">
        <v>467</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38.25">
      <c r="A132" s="1" t="s">
        <v>441</v>
      </c>
      <c r="E132" s="27" t="s">
        <v>13481</v>
      </c>
    </row>
    <row r="133">
      <c r="A133" s="1" t="s">
        <v>432</v>
      </c>
      <c r="B133" s="1">
        <v>31</v>
      </c>
      <c r="C133" s="26" t="s">
        <v>13889</v>
      </c>
      <c r="D133" t="s">
        <v>434</v>
      </c>
      <c r="E133" s="27" t="s">
        <v>13890</v>
      </c>
      <c r="F133" s="28" t="s">
        <v>467</v>
      </c>
      <c r="G133" s="29">
        <v>1510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38.25">
      <c r="A136" s="1" t="s">
        <v>441</v>
      </c>
      <c r="E136" s="27" t="s">
        <v>13481</v>
      </c>
    </row>
    <row r="137" ht="25.5">
      <c r="A137" s="1" t="s">
        <v>432</v>
      </c>
      <c r="B137" s="1">
        <v>32</v>
      </c>
      <c r="C137" s="26" t="s">
        <v>13485</v>
      </c>
      <c r="D137" t="s">
        <v>434</v>
      </c>
      <c r="E137" s="27" t="s">
        <v>13486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14149</v>
      </c>
    </row>
    <row r="140" ht="51">
      <c r="A140" s="1" t="s">
        <v>441</v>
      </c>
      <c r="E140" s="27" t="s">
        <v>13487</v>
      </c>
    </row>
    <row r="141" ht="25.5">
      <c r="A141" s="1" t="s">
        <v>432</v>
      </c>
      <c r="B141" s="1">
        <v>33</v>
      </c>
      <c r="C141" s="26" t="s">
        <v>2999</v>
      </c>
      <c r="D141" t="s">
        <v>434</v>
      </c>
      <c r="E141" s="27" t="s">
        <v>3000</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14149</v>
      </c>
    </row>
    <row r="144" ht="38.25">
      <c r="A144" s="1" t="s">
        <v>441</v>
      </c>
      <c r="E144" s="27" t="s">
        <v>13488</v>
      </c>
    </row>
    <row r="145" ht="25.5">
      <c r="A145" s="1" t="s">
        <v>432</v>
      </c>
      <c r="B145" s="1">
        <v>34</v>
      </c>
      <c r="C145" s="26" t="s">
        <v>3002</v>
      </c>
      <c r="D145" t="s">
        <v>434</v>
      </c>
      <c r="E145" s="27" t="s">
        <v>3003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14149</v>
      </c>
    </row>
    <row r="148" ht="38.25">
      <c r="A148" s="1" t="s">
        <v>441</v>
      </c>
      <c r="E148" s="27" t="s">
        <v>13488</v>
      </c>
    </row>
    <row r="149" ht="25.5">
      <c r="A149" s="1" t="s">
        <v>432</v>
      </c>
      <c r="B149" s="1">
        <v>35</v>
      </c>
      <c r="C149" s="26" t="s">
        <v>13564</v>
      </c>
      <c r="D149" t="s">
        <v>434</v>
      </c>
      <c r="E149" s="27" t="s">
        <v>13565</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14149</v>
      </c>
    </row>
    <row r="152" ht="38.25">
      <c r="A152" s="1" t="s">
        <v>441</v>
      </c>
      <c r="E152" s="27" t="s">
        <v>13488</v>
      </c>
    </row>
    <row r="153" ht="25.5">
      <c r="A153" s="1" t="s">
        <v>432</v>
      </c>
      <c r="B153" s="1">
        <v>36</v>
      </c>
      <c r="C153" s="26" t="s">
        <v>13893</v>
      </c>
      <c r="D153" t="s">
        <v>434</v>
      </c>
      <c r="E153" s="27" t="s">
        <v>13894</v>
      </c>
      <c r="F153" s="28" t="s">
        <v>496</v>
      </c>
      <c r="G153" s="29">
        <v>32</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14149</v>
      </c>
    </row>
    <row r="156" ht="38.25">
      <c r="A156" s="1" t="s">
        <v>441</v>
      </c>
      <c r="E156" s="27" t="s">
        <v>13488</v>
      </c>
    </row>
    <row r="157">
      <c r="A157" s="1" t="s">
        <v>432</v>
      </c>
      <c r="B157" s="1">
        <v>37</v>
      </c>
      <c r="C157" s="26" t="s">
        <v>13895</v>
      </c>
      <c r="D157" t="s">
        <v>434</v>
      </c>
      <c r="E157" s="27" t="s">
        <v>13896</v>
      </c>
      <c r="F157" s="28" t="s">
        <v>496</v>
      </c>
      <c r="G157" s="29">
        <v>3</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14149</v>
      </c>
    </row>
    <row r="160" ht="38.25">
      <c r="A160" s="1" t="s">
        <v>441</v>
      </c>
      <c r="E160" s="27" t="s">
        <v>13488</v>
      </c>
    </row>
    <row r="161">
      <c r="A161" s="1" t="s">
        <v>432</v>
      </c>
      <c r="B161" s="1">
        <v>38</v>
      </c>
      <c r="C161" s="26" t="s">
        <v>3980</v>
      </c>
      <c r="D161" t="s">
        <v>434</v>
      </c>
      <c r="E161" s="27" t="s">
        <v>3981</v>
      </c>
      <c r="F161" s="28" t="s">
        <v>467</v>
      </c>
      <c r="G161" s="29">
        <v>357</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14722</v>
      </c>
    </row>
    <row r="164" ht="25.5">
      <c r="A164" s="1" t="s">
        <v>441</v>
      </c>
      <c r="E164" s="27" t="s">
        <v>13493</v>
      </c>
    </row>
    <row r="165">
      <c r="A165" s="1" t="s">
        <v>432</v>
      </c>
      <c r="B165" s="1">
        <v>39</v>
      </c>
      <c r="C165" s="26" t="s">
        <v>3008</v>
      </c>
      <c r="D165" t="s">
        <v>434</v>
      </c>
      <c r="E165" s="27" t="s">
        <v>3009</v>
      </c>
      <c r="F165" s="28" t="s">
        <v>496</v>
      </c>
      <c r="G165" s="29">
        <v>48</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25.5">
      <c r="A168" s="1" t="s">
        <v>441</v>
      </c>
      <c r="E168" s="27" t="s">
        <v>13494</v>
      </c>
    </row>
    <row r="169">
      <c r="A169" s="1" t="s">
        <v>432</v>
      </c>
      <c r="B169" s="1">
        <v>40</v>
      </c>
      <c r="C169" s="26" t="s">
        <v>13345</v>
      </c>
      <c r="D169" t="s">
        <v>434</v>
      </c>
      <c r="E169" s="27" t="s">
        <v>13346</v>
      </c>
      <c r="F169" s="28" t="s">
        <v>467</v>
      </c>
      <c r="G169" s="29">
        <v>500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14147</v>
      </c>
    </row>
    <row r="172" ht="51">
      <c r="A172" s="1" t="s">
        <v>441</v>
      </c>
      <c r="E172" s="27" t="s">
        <v>13495</v>
      </c>
    </row>
    <row r="173">
      <c r="A173" s="1" t="s">
        <v>432</v>
      </c>
      <c r="B173" s="1">
        <v>41</v>
      </c>
      <c r="C173" s="26" t="s">
        <v>14151</v>
      </c>
      <c r="D173" t="s">
        <v>434</v>
      </c>
      <c r="E173" s="27" t="s">
        <v>14152</v>
      </c>
      <c r="F173" s="28" t="s">
        <v>467</v>
      </c>
      <c r="G173" s="29">
        <v>20</v>
      </c>
      <c r="H173" s="28">
        <v>0</v>
      </c>
      <c r="I173" s="30">
        <f>ROUND(G173*H173,P4)</f>
        <v>0</v>
      </c>
      <c r="L173" s="31">
        <v>0</v>
      </c>
      <c r="M173" s="24">
        <f>ROUND(G173*L173,P4)</f>
        <v>0</v>
      </c>
      <c r="N173" s="25" t="s">
        <v>13472</v>
      </c>
      <c r="O173" s="32">
        <f>M173*AA173</f>
        <v>0</v>
      </c>
      <c r="P173" s="1">
        <v>3</v>
      </c>
      <c r="AA173" s="1">
        <f>IF(P173=1,$O$3,IF(P173=2,$O$4,$O$5))</f>
        <v>0</v>
      </c>
    </row>
    <row r="174">
      <c r="A174" s="1" t="s">
        <v>437</v>
      </c>
      <c r="E174" s="27" t="s">
        <v>434</v>
      </c>
    </row>
    <row r="175">
      <c r="A175" s="1" t="s">
        <v>439</v>
      </c>
      <c r="E175" s="33" t="s">
        <v>14149</v>
      </c>
    </row>
    <row r="176" ht="38.25">
      <c r="A176" s="1" t="s">
        <v>441</v>
      </c>
      <c r="E176" s="27" t="s">
        <v>13484</v>
      </c>
    </row>
    <row r="177">
      <c r="A177" s="1" t="s">
        <v>429</v>
      </c>
      <c r="C177" s="22" t="s">
        <v>8989</v>
      </c>
      <c r="E177" s="23" t="s">
        <v>13496</v>
      </c>
      <c r="L177" s="24">
        <f>SUMIFS(L178:L209,A178:A209,"P")</f>
        <v>0</v>
      </c>
      <c r="M177" s="24">
        <f>SUMIFS(M178:M209,A178:A209,"P")</f>
        <v>0</v>
      </c>
      <c r="N177" s="25"/>
    </row>
    <row r="178" ht="25.5">
      <c r="A178" s="1" t="s">
        <v>432</v>
      </c>
      <c r="B178" s="1">
        <v>42</v>
      </c>
      <c r="C178" s="26" t="s">
        <v>13899</v>
      </c>
      <c r="D178" t="s">
        <v>434</v>
      </c>
      <c r="E178" s="27" t="s">
        <v>13900</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14153</v>
      </c>
    </row>
    <row r="181" ht="38.25">
      <c r="A181" s="1" t="s">
        <v>441</v>
      </c>
      <c r="E181" s="27" t="s">
        <v>14154</v>
      </c>
    </row>
    <row r="182" ht="25.5">
      <c r="A182" s="1" t="s">
        <v>432</v>
      </c>
      <c r="B182" s="1">
        <v>43</v>
      </c>
      <c r="C182" s="26" t="s">
        <v>14155</v>
      </c>
      <c r="D182" t="s">
        <v>434</v>
      </c>
      <c r="E182" s="27" t="s">
        <v>14156</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14153</v>
      </c>
    </row>
    <row r="185" ht="51">
      <c r="A185" s="1" t="s">
        <v>441</v>
      </c>
      <c r="E185" s="27" t="s">
        <v>14157</v>
      </c>
    </row>
    <row r="186" ht="25.5">
      <c r="A186" s="1" t="s">
        <v>432</v>
      </c>
      <c r="B186" s="1">
        <v>44</v>
      </c>
      <c r="C186" s="26" t="s">
        <v>14158</v>
      </c>
      <c r="D186" t="s">
        <v>434</v>
      </c>
      <c r="E186" s="27" t="s">
        <v>14159</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14153</v>
      </c>
    </row>
    <row r="189" ht="51">
      <c r="A189" s="1" t="s">
        <v>441</v>
      </c>
      <c r="E189" s="27" t="s">
        <v>14157</v>
      </c>
    </row>
    <row r="190" ht="38.25">
      <c r="A190" s="1" t="s">
        <v>432</v>
      </c>
      <c r="B190" s="1">
        <v>45</v>
      </c>
      <c r="C190" s="26" t="s">
        <v>13905</v>
      </c>
      <c r="D190" t="s">
        <v>434</v>
      </c>
      <c r="E190" s="27" t="s">
        <v>13906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14153</v>
      </c>
    </row>
    <row r="193" ht="38.25">
      <c r="A193" s="1" t="s">
        <v>441</v>
      </c>
      <c r="E193" s="27" t="s">
        <v>14160</v>
      </c>
    </row>
    <row r="194" ht="38.25">
      <c r="A194" s="1" t="s">
        <v>432</v>
      </c>
      <c r="B194" s="1">
        <v>46</v>
      </c>
      <c r="C194" s="26" t="s">
        <v>14453</v>
      </c>
      <c r="D194" t="s">
        <v>434</v>
      </c>
      <c r="E194" s="27" t="s">
        <v>14454</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14429</v>
      </c>
    </row>
    <row r="197" ht="38.25">
      <c r="A197" s="1" t="s">
        <v>441</v>
      </c>
      <c r="E197" s="27" t="s">
        <v>14455</v>
      </c>
    </row>
    <row r="198">
      <c r="A198" s="1" t="s">
        <v>432</v>
      </c>
      <c r="B198" s="1">
        <v>47</v>
      </c>
      <c r="C198" s="26" t="s">
        <v>13908</v>
      </c>
      <c r="D198" t="s">
        <v>434</v>
      </c>
      <c r="E198" s="27" t="s">
        <v>13909</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14153</v>
      </c>
    </row>
    <row r="201" ht="38.25">
      <c r="A201" s="1" t="s">
        <v>441</v>
      </c>
      <c r="E201" s="27" t="s">
        <v>14161</v>
      </c>
    </row>
    <row r="202">
      <c r="A202" s="1" t="s">
        <v>432</v>
      </c>
      <c r="B202" s="1">
        <v>48</v>
      </c>
      <c r="C202" s="26" t="s">
        <v>13911</v>
      </c>
      <c r="D202" t="s">
        <v>434</v>
      </c>
      <c r="E202" s="27" t="s">
        <v>13912</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63.75">
      <c r="A205" s="1" t="s">
        <v>441</v>
      </c>
      <c r="E205" s="27" t="s">
        <v>13518</v>
      </c>
    </row>
    <row r="206">
      <c r="A206" s="1" t="s">
        <v>432</v>
      </c>
      <c r="B206" s="1">
        <v>49</v>
      </c>
      <c r="C206" s="26" t="s">
        <v>13913</v>
      </c>
      <c r="D206" t="s">
        <v>434</v>
      </c>
      <c r="E206" s="27" t="s">
        <v>13914</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14147</v>
      </c>
    </row>
    <row r="209" ht="63.75">
      <c r="A209" s="1" t="s">
        <v>441</v>
      </c>
      <c r="E209" s="27" t="s">
        <v>13518</v>
      </c>
    </row>
    <row r="210">
      <c r="A210" s="1" t="s">
        <v>429</v>
      </c>
      <c r="C210" s="22" t="s">
        <v>4152</v>
      </c>
      <c r="E210" s="23" t="s">
        <v>4153</v>
      </c>
      <c r="L210" s="24">
        <f>SUMIFS(L211:L262,A211:A262,"P")</f>
        <v>0</v>
      </c>
      <c r="M210" s="24">
        <f>SUMIFS(M211:M262,A211:A262,"P")</f>
        <v>0</v>
      </c>
      <c r="N210" s="25"/>
    </row>
    <row r="211">
      <c r="A211" s="1" t="s">
        <v>432</v>
      </c>
      <c r="B211" s="1">
        <v>50</v>
      </c>
      <c r="C211" s="26" t="s">
        <v>4938</v>
      </c>
      <c r="D211" t="s">
        <v>434</v>
      </c>
      <c r="E211" s="27" t="s">
        <v>4155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14147</v>
      </c>
    </row>
    <row r="214" ht="38.25">
      <c r="A214" s="1" t="s">
        <v>441</v>
      </c>
      <c r="E214" s="27" t="s">
        <v>13526</v>
      </c>
    </row>
    <row r="215" ht="25.5">
      <c r="A215" s="1" t="s">
        <v>432</v>
      </c>
      <c r="B215" s="1">
        <v>51</v>
      </c>
      <c r="C215" s="26" t="s">
        <v>13619</v>
      </c>
      <c r="D215" t="s">
        <v>434</v>
      </c>
      <c r="E215" s="27" t="s">
        <v>13620</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38.25">
      <c r="A218" s="1" t="s">
        <v>441</v>
      </c>
      <c r="E218" s="27" t="s">
        <v>13526</v>
      </c>
    </row>
    <row r="219" ht="25.5">
      <c r="A219" s="1" t="s">
        <v>432</v>
      </c>
      <c r="B219" s="1">
        <v>52</v>
      </c>
      <c r="C219" s="26" t="s">
        <v>3012</v>
      </c>
      <c r="D219" t="s">
        <v>434</v>
      </c>
      <c r="E219" s="27" t="s">
        <v>3013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14147</v>
      </c>
    </row>
    <row r="222" ht="63.75">
      <c r="A222" s="1" t="s">
        <v>441</v>
      </c>
      <c r="E222" s="27" t="s">
        <v>13527</v>
      </c>
    </row>
    <row r="223" ht="38.25">
      <c r="A223" s="1" t="s">
        <v>432</v>
      </c>
      <c r="B223" s="1">
        <v>53</v>
      </c>
      <c r="C223" s="26" t="s">
        <v>3014</v>
      </c>
      <c r="D223" t="s">
        <v>434</v>
      </c>
      <c r="E223" s="27" t="s">
        <v>3015</v>
      </c>
      <c r="F223" s="28" t="s">
        <v>496</v>
      </c>
      <c r="G223" s="29">
        <v>4</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63.75">
      <c r="A226" s="1" t="s">
        <v>441</v>
      </c>
      <c r="E226" s="27" t="s">
        <v>13527</v>
      </c>
    </row>
    <row r="227" ht="25.5">
      <c r="A227" s="1" t="s">
        <v>432</v>
      </c>
      <c r="B227" s="1">
        <v>54</v>
      </c>
      <c r="C227" s="26" t="s">
        <v>3016</v>
      </c>
      <c r="D227" t="s">
        <v>434</v>
      </c>
      <c r="E227" s="27" t="s">
        <v>3017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14147</v>
      </c>
    </row>
    <row r="230" ht="38.25">
      <c r="A230" s="1" t="s">
        <v>441</v>
      </c>
      <c r="E230" s="27" t="s">
        <v>13528</v>
      </c>
    </row>
    <row r="231">
      <c r="A231" s="1" t="s">
        <v>432</v>
      </c>
      <c r="B231" s="1">
        <v>55</v>
      </c>
      <c r="C231" s="26" t="s">
        <v>13529</v>
      </c>
      <c r="D231" t="s">
        <v>434</v>
      </c>
      <c r="E231" s="27" t="s">
        <v>13530</v>
      </c>
      <c r="F231" s="28" t="s">
        <v>496</v>
      </c>
      <c r="G231" s="29">
        <v>4</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14147</v>
      </c>
    </row>
    <row r="234" ht="38.25">
      <c r="A234" s="1" t="s">
        <v>441</v>
      </c>
      <c r="E234" s="27" t="s">
        <v>13531</v>
      </c>
    </row>
    <row r="235">
      <c r="A235" s="1" t="s">
        <v>432</v>
      </c>
      <c r="B235" s="1">
        <v>56</v>
      </c>
      <c r="C235" s="26" t="s">
        <v>13568</v>
      </c>
      <c r="D235" t="s">
        <v>434</v>
      </c>
      <c r="E235" s="27" t="s">
        <v>13569</v>
      </c>
      <c r="F235" s="28" t="s">
        <v>496</v>
      </c>
      <c r="G235" s="29">
        <v>20</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14147</v>
      </c>
    </row>
    <row r="238" ht="38.25">
      <c r="A238" s="1" t="s">
        <v>441</v>
      </c>
      <c r="E238" s="27" t="s">
        <v>13531</v>
      </c>
    </row>
    <row r="239">
      <c r="A239" s="1" t="s">
        <v>432</v>
      </c>
      <c r="B239" s="1">
        <v>57</v>
      </c>
      <c r="C239" s="26" t="s">
        <v>3018</v>
      </c>
      <c r="D239" t="s">
        <v>434</v>
      </c>
      <c r="E239" s="27" t="s">
        <v>3019</v>
      </c>
      <c r="F239" s="28" t="s">
        <v>1625</v>
      </c>
      <c r="G239" s="29">
        <v>80</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14147</v>
      </c>
    </row>
    <row r="242" ht="38.25">
      <c r="A242" s="1" t="s">
        <v>441</v>
      </c>
      <c r="E242" s="27" t="s">
        <v>13534</v>
      </c>
    </row>
    <row r="243">
      <c r="A243" s="1" t="s">
        <v>432</v>
      </c>
      <c r="B243" s="1">
        <v>58</v>
      </c>
      <c r="C243" s="26" t="s">
        <v>13570</v>
      </c>
      <c r="D243" t="s">
        <v>434</v>
      </c>
      <c r="E243" s="27" t="s">
        <v>4943</v>
      </c>
      <c r="F243" s="28" t="s">
        <v>1625</v>
      </c>
      <c r="G243" s="29">
        <v>24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14147</v>
      </c>
    </row>
    <row r="246" ht="51">
      <c r="A246" s="1" t="s">
        <v>441</v>
      </c>
      <c r="E246" s="27" t="s">
        <v>13571</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14147</v>
      </c>
    </row>
    <row r="250" ht="38.25">
      <c r="A250" s="1" t="s">
        <v>441</v>
      </c>
      <c r="E250" s="27" t="s">
        <v>13535</v>
      </c>
    </row>
    <row r="251">
      <c r="A251" s="1" t="s">
        <v>432</v>
      </c>
      <c r="B251" s="1">
        <v>60</v>
      </c>
      <c r="C251" s="26" t="s">
        <v>13537</v>
      </c>
      <c r="D251" t="s">
        <v>434</v>
      </c>
      <c r="E251" s="27" t="s">
        <v>8983</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14147</v>
      </c>
    </row>
    <row r="254" ht="38.25">
      <c r="A254" s="1" t="s">
        <v>441</v>
      </c>
      <c r="E254" s="27" t="s">
        <v>13538</v>
      </c>
    </row>
    <row r="255">
      <c r="A255" s="1" t="s">
        <v>432</v>
      </c>
      <c r="B255" s="1">
        <v>61</v>
      </c>
      <c r="C255" s="26" t="s">
        <v>5260</v>
      </c>
      <c r="D255" t="s">
        <v>434</v>
      </c>
      <c r="E255" s="27" t="s">
        <v>4163</v>
      </c>
      <c r="F255" s="28" t="s">
        <v>1625</v>
      </c>
      <c r="G255" s="29">
        <v>12</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14147</v>
      </c>
    </row>
    <row r="258" ht="38.25">
      <c r="A258" s="1" t="s">
        <v>441</v>
      </c>
      <c r="E258" s="27" t="s">
        <v>13539</v>
      </c>
    </row>
    <row r="259">
      <c r="A259" s="1" t="s">
        <v>432</v>
      </c>
      <c r="B259" s="1">
        <v>62</v>
      </c>
      <c r="C259" s="26" t="s">
        <v>13540</v>
      </c>
      <c r="D259" t="s">
        <v>434</v>
      </c>
      <c r="E259" s="27" t="s">
        <v>13541</v>
      </c>
      <c r="F259" s="28" t="s">
        <v>496</v>
      </c>
      <c r="G259" s="29">
        <v>1</v>
      </c>
      <c r="H259" s="28">
        <v>0</v>
      </c>
      <c r="I259" s="30">
        <f>ROUND(G259*H259,P4)</f>
        <v>0</v>
      </c>
      <c r="L259" s="31">
        <v>0</v>
      </c>
      <c r="M259" s="24">
        <f>ROUND(G259*L259,P4)</f>
        <v>0</v>
      </c>
      <c r="N259" s="25" t="s">
        <v>13472</v>
      </c>
      <c r="O259" s="32">
        <f>M259*AA259</f>
        <v>0</v>
      </c>
      <c r="P259" s="1">
        <v>3</v>
      </c>
      <c r="AA259" s="1">
        <f>IF(P259=1,$O$3,IF(P259=2,$O$4,$O$5))</f>
        <v>0</v>
      </c>
    </row>
    <row r="260">
      <c r="A260" s="1" t="s">
        <v>437</v>
      </c>
      <c r="E260" s="27" t="s">
        <v>434</v>
      </c>
    </row>
    <row r="261">
      <c r="A261" s="1" t="s">
        <v>439</v>
      </c>
      <c r="E261" s="33" t="s">
        <v>14147</v>
      </c>
    </row>
    <row r="262" ht="140.25">
      <c r="A262" s="1" t="s">
        <v>441</v>
      </c>
      <c r="E262" s="27" t="s">
        <v>13542</v>
      </c>
    </row>
    <row r="263">
      <c r="A263" s="1" t="s">
        <v>429</v>
      </c>
      <c r="C263" s="22" t="s">
        <v>14243</v>
      </c>
      <c r="E263" s="23" t="s">
        <v>14244</v>
      </c>
      <c r="L263" s="24">
        <f>SUMIFS(L264:L283,A264:A283,"P")</f>
        <v>0</v>
      </c>
      <c r="M263" s="24">
        <f>SUMIFS(M264:M283,A264:A283,"P")</f>
        <v>0</v>
      </c>
      <c r="N263" s="25"/>
    </row>
    <row r="264">
      <c r="A264" s="1" t="s">
        <v>432</v>
      </c>
      <c r="B264" s="1">
        <v>63</v>
      </c>
      <c r="C264" s="26" t="s">
        <v>14248</v>
      </c>
      <c r="D264" t="s">
        <v>434</v>
      </c>
      <c r="E264" s="27" t="s">
        <v>14249</v>
      </c>
      <c r="F264" s="28" t="s">
        <v>496</v>
      </c>
      <c r="G264" s="29">
        <v>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14724</v>
      </c>
    </row>
    <row r="267" ht="63.75">
      <c r="A267" s="1" t="s">
        <v>441</v>
      </c>
      <c r="E267" s="27" t="s">
        <v>12957</v>
      </c>
    </row>
    <row r="268">
      <c r="A268" s="1" t="s">
        <v>432</v>
      </c>
      <c r="B268" s="1">
        <v>64</v>
      </c>
      <c r="C268" s="26" t="s">
        <v>13924</v>
      </c>
      <c r="D268" t="s">
        <v>434</v>
      </c>
      <c r="E268" s="27" t="s">
        <v>13925</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14724</v>
      </c>
    </row>
    <row r="271" ht="63.75">
      <c r="A271" s="1" t="s">
        <v>441</v>
      </c>
      <c r="E271" s="27" t="s">
        <v>12957</v>
      </c>
    </row>
    <row r="272">
      <c r="A272" s="1" t="s">
        <v>432</v>
      </c>
      <c r="B272" s="1">
        <v>65</v>
      </c>
      <c r="C272" s="26" t="s">
        <v>13926</v>
      </c>
      <c r="D272" t="s">
        <v>434</v>
      </c>
      <c r="E272" s="27" t="s">
        <v>13927</v>
      </c>
      <c r="F272" s="28" t="s">
        <v>496</v>
      </c>
      <c r="G272" s="29">
        <v>1</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14724</v>
      </c>
    </row>
    <row r="275" ht="63.75">
      <c r="A275" s="1" t="s">
        <v>441</v>
      </c>
      <c r="E275" s="27" t="s">
        <v>12957</v>
      </c>
    </row>
    <row r="276">
      <c r="A276" s="1" t="s">
        <v>432</v>
      </c>
      <c r="B276" s="1">
        <v>66</v>
      </c>
      <c r="C276" s="26" t="s">
        <v>14250</v>
      </c>
      <c r="D276" t="s">
        <v>434</v>
      </c>
      <c r="E276" s="27" t="s">
        <v>14251</v>
      </c>
      <c r="F276" s="28" t="s">
        <v>496</v>
      </c>
      <c r="G276" s="29">
        <v>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14724</v>
      </c>
    </row>
    <row r="279" ht="63.75">
      <c r="A279" s="1" t="s">
        <v>441</v>
      </c>
      <c r="E279" s="27" t="s">
        <v>12957</v>
      </c>
    </row>
    <row r="280">
      <c r="A280" s="1" t="s">
        <v>432</v>
      </c>
      <c r="B280" s="1">
        <v>67</v>
      </c>
      <c r="C280" s="26" t="s">
        <v>14478</v>
      </c>
      <c r="D280" t="s">
        <v>434</v>
      </c>
      <c r="E280" s="27" t="s">
        <v>14479</v>
      </c>
      <c r="F280" s="28" t="s">
        <v>467</v>
      </c>
      <c r="G280" s="29">
        <v>15</v>
      </c>
      <c r="H280" s="28">
        <v>0</v>
      </c>
      <c r="I280" s="30">
        <f>ROUND(G280*H280,P4)</f>
        <v>0</v>
      </c>
      <c r="L280" s="31">
        <v>0</v>
      </c>
      <c r="M280" s="24">
        <f>ROUND(G280*L280,P4)</f>
        <v>0</v>
      </c>
      <c r="N280" s="25" t="s">
        <v>13472</v>
      </c>
      <c r="O280" s="32">
        <f>M280*AA280</f>
        <v>0</v>
      </c>
      <c r="P280" s="1">
        <v>3</v>
      </c>
      <c r="AA280" s="1">
        <f>IF(P280=1,$O$3,IF(P280=2,$O$4,$O$5))</f>
        <v>0</v>
      </c>
    </row>
    <row r="281">
      <c r="A281" s="1" t="s">
        <v>437</v>
      </c>
      <c r="E281" s="27" t="s">
        <v>434</v>
      </c>
    </row>
    <row r="282">
      <c r="A282" s="1" t="s">
        <v>439</v>
      </c>
      <c r="E282" s="33" t="s">
        <v>14724</v>
      </c>
    </row>
    <row r="283" ht="63.75">
      <c r="A283" s="1" t="s">
        <v>441</v>
      </c>
      <c r="E283" s="27" t="s">
        <v>14480</v>
      </c>
    </row>
    <row r="284">
      <c r="A284" s="1" t="s">
        <v>429</v>
      </c>
      <c r="C284" s="22" t="s">
        <v>532</v>
      </c>
      <c r="E284" s="23" t="s">
        <v>13551</v>
      </c>
      <c r="L284" s="24">
        <f>SUMIFS(L285:L288,A285:A288,"P")</f>
        <v>0</v>
      </c>
      <c r="M284" s="24">
        <f>SUMIFS(M285:M288,A285:A288,"P")</f>
        <v>0</v>
      </c>
      <c r="N284" s="25"/>
    </row>
    <row r="285">
      <c r="A285" s="1" t="s">
        <v>432</v>
      </c>
      <c r="B285" s="1">
        <v>68</v>
      </c>
      <c r="C285" s="26" t="s">
        <v>14162</v>
      </c>
      <c r="D285" t="s">
        <v>434</v>
      </c>
      <c r="E285" s="27" t="s">
        <v>14163</v>
      </c>
      <c r="F285" s="28" t="s">
        <v>436</v>
      </c>
      <c r="G285" s="29">
        <v>5</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14722</v>
      </c>
    </row>
    <row r="288" ht="153">
      <c r="A288" s="1" t="s">
        <v>441</v>
      </c>
      <c r="E288" s="27" t="s">
        <v>14164</v>
      </c>
    </row>
    <row r="289">
      <c r="A289" s="1" t="s">
        <v>429</v>
      </c>
      <c r="C289" s="22" t="s">
        <v>559</v>
      </c>
      <c r="E289" s="23" t="s">
        <v>893</v>
      </c>
      <c r="L289" s="24">
        <f>SUMIFS(L290:L309,A290:A309,"P")</f>
        <v>0</v>
      </c>
      <c r="M289" s="24">
        <f>SUMIFS(M290:M309,A290:A309,"P")</f>
        <v>0</v>
      </c>
      <c r="N289" s="25"/>
    </row>
    <row r="290" ht="25.5">
      <c r="A290" s="1" t="s">
        <v>432</v>
      </c>
      <c r="B290" s="1">
        <v>69</v>
      </c>
      <c r="C290" s="26" t="s">
        <v>561</v>
      </c>
      <c r="D290" t="s">
        <v>562</v>
      </c>
      <c r="E290" s="27" t="s">
        <v>563</v>
      </c>
      <c r="F290" s="28" t="s">
        <v>476</v>
      </c>
      <c r="G290" s="29">
        <v>9</v>
      </c>
      <c r="H290" s="28">
        <v>0</v>
      </c>
      <c r="I290" s="30">
        <f>ROUND(G290*H290,P4)</f>
        <v>0</v>
      </c>
      <c r="L290" s="31">
        <v>0</v>
      </c>
      <c r="M290" s="24">
        <f>ROUND(G290*L290,P4)</f>
        <v>0</v>
      </c>
      <c r="N290" s="25" t="s">
        <v>13472</v>
      </c>
      <c r="O290" s="32">
        <f>M290*AA290</f>
        <v>0</v>
      </c>
      <c r="P290" s="1">
        <v>3</v>
      </c>
      <c r="AA290" s="1">
        <f>IF(P290=1,$O$3,IF(P290=2,$O$4,$O$5))</f>
        <v>0</v>
      </c>
    </row>
    <row r="291" ht="38.25">
      <c r="A291" s="1" t="s">
        <v>437</v>
      </c>
      <c r="E291" s="27" t="s">
        <v>564</v>
      </c>
    </row>
    <row r="292">
      <c r="A292" s="1" t="s">
        <v>439</v>
      </c>
      <c r="E292" s="33" t="s">
        <v>14722</v>
      </c>
    </row>
    <row r="293" ht="153">
      <c r="A293" s="1" t="s">
        <v>441</v>
      </c>
      <c r="E293" s="27" t="s">
        <v>566</v>
      </c>
    </row>
    <row r="294" ht="25.5">
      <c r="A294" s="1" t="s">
        <v>432</v>
      </c>
      <c r="B294" s="1">
        <v>70</v>
      </c>
      <c r="C294" s="26" t="s">
        <v>7447</v>
      </c>
      <c r="D294" t="s">
        <v>562</v>
      </c>
      <c r="E294" s="27" t="s">
        <v>7448</v>
      </c>
      <c r="F294" s="28" t="s">
        <v>476</v>
      </c>
      <c r="G294" s="29">
        <v>0.10000000000000001</v>
      </c>
      <c r="H294" s="28">
        <v>0</v>
      </c>
      <c r="I294" s="30">
        <f>ROUND(G294*H294,P4)</f>
        <v>0</v>
      </c>
      <c r="L294" s="31">
        <v>0</v>
      </c>
      <c r="M294" s="24">
        <f>ROUND(G294*L294,P4)</f>
        <v>0</v>
      </c>
      <c r="N294" s="25" t="s">
        <v>13472</v>
      </c>
      <c r="O294" s="32">
        <f>M294*AA294</f>
        <v>0</v>
      </c>
      <c r="P294" s="1">
        <v>3</v>
      </c>
      <c r="AA294" s="1">
        <f>IF(P294=1,$O$3,IF(P294=2,$O$4,$O$5))</f>
        <v>0</v>
      </c>
    </row>
    <row r="295" ht="25.5">
      <c r="A295" s="1" t="s">
        <v>437</v>
      </c>
      <c r="E295" s="27" t="s">
        <v>7449</v>
      </c>
    </row>
    <row r="296">
      <c r="A296" s="1" t="s">
        <v>439</v>
      </c>
      <c r="E296" s="33" t="s">
        <v>14722</v>
      </c>
    </row>
    <row r="297" ht="153">
      <c r="A297" s="1" t="s">
        <v>441</v>
      </c>
      <c r="E297" s="27" t="s">
        <v>1108</v>
      </c>
    </row>
    <row r="298" ht="38.25">
      <c r="A298" s="1" t="s">
        <v>432</v>
      </c>
      <c r="B298" s="1">
        <v>71</v>
      </c>
      <c r="C298" s="26" t="s">
        <v>14460</v>
      </c>
      <c r="D298" t="s">
        <v>562</v>
      </c>
      <c r="E298" s="27" t="s">
        <v>14461</v>
      </c>
      <c r="F298" s="28" t="s">
        <v>476</v>
      </c>
      <c r="G298" s="29">
        <v>0.5</v>
      </c>
      <c r="H298" s="28">
        <v>0</v>
      </c>
      <c r="I298" s="30">
        <f>ROUND(G298*H298,P4)</f>
        <v>0</v>
      </c>
      <c r="L298" s="31">
        <v>0</v>
      </c>
      <c r="M298" s="24">
        <f>ROUND(G298*L298,P4)</f>
        <v>0</v>
      </c>
      <c r="N298" s="25" t="s">
        <v>13472</v>
      </c>
      <c r="O298" s="32">
        <f>M298*AA298</f>
        <v>0</v>
      </c>
      <c r="P298" s="1">
        <v>3</v>
      </c>
      <c r="AA298" s="1">
        <f>IF(P298=1,$O$3,IF(P298=2,$O$4,$O$5))</f>
        <v>0</v>
      </c>
    </row>
    <row r="299" ht="38.25">
      <c r="A299" s="1" t="s">
        <v>437</v>
      </c>
      <c r="E299" s="27" t="s">
        <v>898</v>
      </c>
    </row>
    <row r="300">
      <c r="A300" s="1" t="s">
        <v>439</v>
      </c>
      <c r="E300" s="33" t="s">
        <v>14722</v>
      </c>
    </row>
    <row r="301" ht="153">
      <c r="A301" s="1" t="s">
        <v>441</v>
      </c>
      <c r="E301" s="27" t="s">
        <v>1108</v>
      </c>
    </row>
    <row r="302" ht="38.25">
      <c r="A302" s="1" t="s">
        <v>432</v>
      </c>
      <c r="B302" s="1">
        <v>72</v>
      </c>
      <c r="C302" s="26" t="s">
        <v>5267</v>
      </c>
      <c r="D302" t="s">
        <v>562</v>
      </c>
      <c r="E302" s="27" t="s">
        <v>5268</v>
      </c>
      <c r="F302" s="28" t="s">
        <v>476</v>
      </c>
      <c r="G302" s="29">
        <v>0.5</v>
      </c>
      <c r="H302" s="28">
        <v>0</v>
      </c>
      <c r="I302" s="30">
        <f>ROUND(G302*H302,P4)</f>
        <v>0</v>
      </c>
      <c r="L302" s="31">
        <v>0</v>
      </c>
      <c r="M302" s="24">
        <f>ROUND(G302*L302,P4)</f>
        <v>0</v>
      </c>
      <c r="N302" s="25" t="s">
        <v>13472</v>
      </c>
      <c r="O302" s="32">
        <f>M302*AA302</f>
        <v>0</v>
      </c>
      <c r="P302" s="1">
        <v>3</v>
      </c>
      <c r="AA302" s="1">
        <f>IF(P302=1,$O$3,IF(P302=2,$O$4,$O$5))</f>
        <v>0</v>
      </c>
    </row>
    <row r="303" ht="38.25">
      <c r="A303" s="1" t="s">
        <v>437</v>
      </c>
      <c r="E303" s="27" t="s">
        <v>5269</v>
      </c>
    </row>
    <row r="304">
      <c r="A304" s="1" t="s">
        <v>439</v>
      </c>
      <c r="E304" s="33" t="s">
        <v>14147</v>
      </c>
    </row>
    <row r="305" ht="153">
      <c r="A305" s="1" t="s">
        <v>441</v>
      </c>
      <c r="E305" s="27" t="s">
        <v>1108</v>
      </c>
    </row>
    <row r="306" ht="25.5">
      <c r="A306" s="1" t="s">
        <v>432</v>
      </c>
      <c r="B306" s="1">
        <v>73</v>
      </c>
      <c r="C306" s="26" t="s">
        <v>5270</v>
      </c>
      <c r="D306" t="s">
        <v>562</v>
      </c>
      <c r="E306" s="27" t="s">
        <v>5271</v>
      </c>
      <c r="F306" s="28" t="s">
        <v>476</v>
      </c>
      <c r="G306" s="29">
        <v>1</v>
      </c>
      <c r="H306" s="28">
        <v>0</v>
      </c>
      <c r="I306" s="30">
        <f>ROUND(G306*H306,P4)</f>
        <v>0</v>
      </c>
      <c r="L306" s="31">
        <v>0</v>
      </c>
      <c r="M306" s="24">
        <f>ROUND(G306*L306,P4)</f>
        <v>0</v>
      </c>
      <c r="N306" s="25" t="s">
        <v>13472</v>
      </c>
      <c r="O306" s="32">
        <f>M306*AA306</f>
        <v>0</v>
      </c>
      <c r="P306" s="1">
        <v>3</v>
      </c>
      <c r="AA306" s="1">
        <f>IF(P306=1,$O$3,IF(P306=2,$O$4,$O$5))</f>
        <v>0</v>
      </c>
    </row>
    <row r="307" ht="38.25">
      <c r="A307" s="1" t="s">
        <v>437</v>
      </c>
      <c r="E307" s="27" t="s">
        <v>4949</v>
      </c>
    </row>
    <row r="308">
      <c r="A308" s="1" t="s">
        <v>439</v>
      </c>
      <c r="E308" s="33" t="s">
        <v>14722</v>
      </c>
    </row>
    <row r="309" ht="153">
      <c r="A309" s="1" t="s">
        <v>441</v>
      </c>
      <c r="E309" s="27" t="s">
        <v>566</v>
      </c>
    </row>
  </sheetData>
  <sheetProtection sheet="1" objects="1" scenarios="1" spinCount="100000" saltValue="//PkXLfROiwbnue1c5Wv3RyhxNobICr7OZNPUMuc6/Hv85li6cfEzPQQnxU82vWpy0tuJWhbgn7JOHP/PiHq+w==" hashValue="Y9mqBVvn8FVVPxa4cajVQSytdNJnrIlFzpvaOqpR0ml9jzUS9Ym+q5MLIRJaYpzJAdVTrBd2ZYRESLlDwTc/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14725</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181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14463</v>
      </c>
    </row>
    <row r="13">
      <c r="A13" s="1" t="s">
        <v>441</v>
      </c>
      <c r="E13" s="27" t="s">
        <v>13445</v>
      </c>
    </row>
    <row r="14">
      <c r="A14" s="1" t="s">
        <v>432</v>
      </c>
      <c r="B14" s="1">
        <v>2</v>
      </c>
      <c r="C14" s="26" t="s">
        <v>1175</v>
      </c>
      <c r="D14" t="s">
        <v>434</v>
      </c>
      <c r="E14" s="27" t="s">
        <v>1176</v>
      </c>
      <c r="F14" s="28" t="s">
        <v>444</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14463</v>
      </c>
    </row>
    <row r="17" ht="318.75">
      <c r="A17" s="1" t="s">
        <v>441</v>
      </c>
      <c r="E17" s="27" t="s">
        <v>1178</v>
      </c>
    </row>
    <row r="18">
      <c r="A18" s="1" t="s">
        <v>432</v>
      </c>
      <c r="B18" s="1">
        <v>3</v>
      </c>
      <c r="C18" s="26" t="s">
        <v>931</v>
      </c>
      <c r="D18" t="s">
        <v>434</v>
      </c>
      <c r="E18" s="27" t="s">
        <v>932</v>
      </c>
      <c r="F18" s="28" t="s">
        <v>444</v>
      </c>
      <c r="G18" s="29">
        <v>80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14463</v>
      </c>
    </row>
    <row r="21" ht="153">
      <c r="A21" s="1" t="s">
        <v>441</v>
      </c>
      <c r="E21" s="27" t="s">
        <v>13446</v>
      </c>
    </row>
    <row r="22">
      <c r="A22" s="1" t="s">
        <v>432</v>
      </c>
      <c r="B22" s="1">
        <v>4</v>
      </c>
      <c r="C22" s="26" t="s">
        <v>13447</v>
      </c>
      <c r="D22" t="s">
        <v>434</v>
      </c>
      <c r="E22" s="27" t="s">
        <v>13448</v>
      </c>
      <c r="F22" s="28" t="s">
        <v>436</v>
      </c>
      <c r="G22" s="29">
        <v>181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14463</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4</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14463</v>
      </c>
    </row>
    <row r="30" ht="38.25">
      <c r="A30" s="1" t="s">
        <v>441</v>
      </c>
      <c r="E30" s="27" t="s">
        <v>839</v>
      </c>
    </row>
    <row r="31">
      <c r="A31" s="1" t="s">
        <v>429</v>
      </c>
      <c r="C31" s="22" t="s">
        <v>4099</v>
      </c>
      <c r="E31" s="23" t="s">
        <v>13450</v>
      </c>
      <c r="L31" s="24">
        <f>SUMIFS(L32:L111,A32:A111,"P")</f>
        <v>0</v>
      </c>
      <c r="M31" s="24">
        <f>SUMIFS(M32:M111,A32:A111,"P")</f>
        <v>0</v>
      </c>
      <c r="N31" s="25"/>
    </row>
    <row r="32" ht="25.5">
      <c r="A32" s="1" t="s">
        <v>432</v>
      </c>
      <c r="B32" s="1">
        <v>6</v>
      </c>
      <c r="C32" s="26" t="s">
        <v>4883</v>
      </c>
      <c r="D32" t="s">
        <v>434</v>
      </c>
      <c r="E32" s="27" t="s">
        <v>4102</v>
      </c>
      <c r="F32" s="28" t="s">
        <v>496</v>
      </c>
      <c r="G32" s="29">
        <v>22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14137</v>
      </c>
    </row>
    <row r="35" ht="25.5">
      <c r="A35" s="1" t="s">
        <v>441</v>
      </c>
      <c r="E35" s="27" t="s">
        <v>13452</v>
      </c>
    </row>
    <row r="36">
      <c r="A36" s="1" t="s">
        <v>432</v>
      </c>
      <c r="B36" s="1">
        <v>7</v>
      </c>
      <c r="C36" s="26" t="s">
        <v>13453</v>
      </c>
      <c r="D36" t="s">
        <v>434</v>
      </c>
      <c r="E36" s="27" t="s">
        <v>13454</v>
      </c>
      <c r="F36" s="28" t="s">
        <v>496</v>
      </c>
      <c r="G36" s="29">
        <v>15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14463</v>
      </c>
    </row>
    <row r="39" ht="51">
      <c r="A39" s="1" t="s">
        <v>441</v>
      </c>
      <c r="E39" s="27" t="s">
        <v>13455</v>
      </c>
    </row>
    <row r="40">
      <c r="A40" s="1" t="s">
        <v>432</v>
      </c>
      <c r="B40" s="1">
        <v>8</v>
      </c>
      <c r="C40" s="26" t="s">
        <v>13456</v>
      </c>
      <c r="D40" t="s">
        <v>434</v>
      </c>
      <c r="E40" s="27" t="s">
        <v>13457</v>
      </c>
      <c r="F40" s="28" t="s">
        <v>467</v>
      </c>
      <c r="G40" s="29">
        <v>313</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14463</v>
      </c>
    </row>
    <row r="43" ht="38.25">
      <c r="A43" s="1" t="s">
        <v>441</v>
      </c>
      <c r="E43" s="27" t="s">
        <v>13458</v>
      </c>
    </row>
    <row r="44">
      <c r="A44" s="1" t="s">
        <v>432</v>
      </c>
      <c r="B44" s="1">
        <v>9</v>
      </c>
      <c r="C44" s="26" t="s">
        <v>14622</v>
      </c>
      <c r="D44" t="s">
        <v>434</v>
      </c>
      <c r="E44" s="27" t="s">
        <v>14623</v>
      </c>
      <c r="F44" s="28" t="s">
        <v>467</v>
      </c>
      <c r="G44" s="29">
        <v>16</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14463</v>
      </c>
    </row>
    <row r="47" ht="25.5">
      <c r="A47" s="1" t="s">
        <v>441</v>
      </c>
      <c r="E47" s="27" t="s">
        <v>13464</v>
      </c>
    </row>
    <row r="48">
      <c r="A48" s="1" t="s">
        <v>432</v>
      </c>
      <c r="B48" s="1">
        <v>10</v>
      </c>
      <c r="C48" s="26" t="s">
        <v>995</v>
      </c>
      <c r="D48" t="s">
        <v>434</v>
      </c>
      <c r="E48" s="27" t="s">
        <v>996</v>
      </c>
      <c r="F48" s="28" t="s">
        <v>467</v>
      </c>
      <c r="G48" s="29">
        <v>49</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14463</v>
      </c>
    </row>
    <row r="51" ht="76.5">
      <c r="A51" s="1" t="s">
        <v>441</v>
      </c>
      <c r="E51" s="27" t="s">
        <v>13459</v>
      </c>
    </row>
    <row r="52">
      <c r="A52" s="1" t="s">
        <v>432</v>
      </c>
      <c r="B52" s="1">
        <v>11</v>
      </c>
      <c r="C52" s="26" t="s">
        <v>13435</v>
      </c>
      <c r="D52" t="s">
        <v>434</v>
      </c>
      <c r="E52" s="27" t="s">
        <v>13436</v>
      </c>
      <c r="F52" s="28" t="s">
        <v>467</v>
      </c>
      <c r="G52" s="29">
        <v>132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14463</v>
      </c>
    </row>
    <row r="55" ht="76.5">
      <c r="A55" s="1" t="s">
        <v>441</v>
      </c>
      <c r="E55" s="27" t="s">
        <v>14138</v>
      </c>
    </row>
    <row r="56" ht="25.5">
      <c r="A56" s="1" t="s">
        <v>432</v>
      </c>
      <c r="B56" s="1">
        <v>12</v>
      </c>
      <c r="C56" s="26" t="s">
        <v>13883</v>
      </c>
      <c r="D56" t="s">
        <v>434</v>
      </c>
      <c r="E56" s="27" t="s">
        <v>13884</v>
      </c>
      <c r="F56" s="28" t="s">
        <v>467</v>
      </c>
      <c r="G56" s="29">
        <v>16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14463</v>
      </c>
    </row>
    <row r="59" ht="25.5">
      <c r="A59" s="1" t="s">
        <v>441</v>
      </c>
      <c r="E59" s="27" t="s">
        <v>13464</v>
      </c>
    </row>
    <row r="60" ht="25.5">
      <c r="A60" s="1" t="s">
        <v>432</v>
      </c>
      <c r="B60" s="1">
        <v>13</v>
      </c>
      <c r="C60" s="26" t="s">
        <v>7369</v>
      </c>
      <c r="D60" t="s">
        <v>434</v>
      </c>
      <c r="E60" s="27" t="s">
        <v>7370</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14137</v>
      </c>
    </row>
    <row r="63" ht="38.25">
      <c r="A63" s="1" t="s">
        <v>441</v>
      </c>
      <c r="E63" s="27" t="s">
        <v>13672</v>
      </c>
    </row>
    <row r="64">
      <c r="A64" s="1" t="s">
        <v>432</v>
      </c>
      <c r="B64" s="1">
        <v>14</v>
      </c>
      <c r="C64" s="26" t="s">
        <v>14588</v>
      </c>
      <c r="D64" t="s">
        <v>434</v>
      </c>
      <c r="E64" s="27" t="s">
        <v>14589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14137</v>
      </c>
    </row>
    <row r="67" ht="38.25">
      <c r="A67" s="1" t="s">
        <v>441</v>
      </c>
      <c r="E67" s="27" t="s">
        <v>13672</v>
      </c>
    </row>
    <row r="68" ht="25.5">
      <c r="A68" s="1" t="s">
        <v>432</v>
      </c>
      <c r="B68" s="1">
        <v>15</v>
      </c>
      <c r="C68" s="26" t="s">
        <v>14139</v>
      </c>
      <c r="D68" t="s">
        <v>434</v>
      </c>
      <c r="E68" s="27" t="s">
        <v>14140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14137</v>
      </c>
    </row>
    <row r="71" ht="38.25">
      <c r="A71" s="1" t="s">
        <v>441</v>
      </c>
      <c r="E71" s="27" t="s">
        <v>13675</v>
      </c>
    </row>
    <row r="72">
      <c r="A72" s="1" t="s">
        <v>432</v>
      </c>
      <c r="B72" s="1">
        <v>16</v>
      </c>
      <c r="C72" s="26" t="s">
        <v>13465</v>
      </c>
      <c r="D72" t="s">
        <v>434</v>
      </c>
      <c r="E72" s="27" t="s">
        <v>13466</v>
      </c>
      <c r="F72" s="28" t="s">
        <v>496</v>
      </c>
      <c r="G72" s="29">
        <v>63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14137</v>
      </c>
    </row>
    <row r="75" ht="51">
      <c r="A75" s="1" t="s">
        <v>441</v>
      </c>
      <c r="E75" s="27" t="s">
        <v>13467</v>
      </c>
    </row>
    <row r="76">
      <c r="A76" s="1" t="s">
        <v>432</v>
      </c>
      <c r="B76" s="1">
        <v>17</v>
      </c>
      <c r="C76" s="26" t="s">
        <v>2077</v>
      </c>
      <c r="D76" t="s">
        <v>434</v>
      </c>
      <c r="E76" s="27" t="s">
        <v>2078</v>
      </c>
      <c r="F76" s="28" t="s">
        <v>496</v>
      </c>
      <c r="G76" s="29">
        <v>8</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14137</v>
      </c>
    </row>
    <row r="79" ht="51">
      <c r="A79" s="1" t="s">
        <v>441</v>
      </c>
      <c r="E79" s="27" t="s">
        <v>13467</v>
      </c>
    </row>
    <row r="80" ht="25.5">
      <c r="A80" s="1" t="s">
        <v>432</v>
      </c>
      <c r="B80" s="1">
        <v>18</v>
      </c>
      <c r="C80" s="26" t="s">
        <v>13468</v>
      </c>
      <c r="D80" t="s">
        <v>434</v>
      </c>
      <c r="E80" s="27" t="s">
        <v>13469</v>
      </c>
      <c r="F80" s="28" t="s">
        <v>496</v>
      </c>
      <c r="G80" s="29">
        <v>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14463</v>
      </c>
    </row>
    <row r="83" ht="38.25">
      <c r="A83" s="1" t="s">
        <v>441</v>
      </c>
      <c r="E83" s="27" t="s">
        <v>13458</v>
      </c>
    </row>
    <row r="84" ht="25.5">
      <c r="A84" s="1" t="s">
        <v>432</v>
      </c>
      <c r="B84" s="1">
        <v>19</v>
      </c>
      <c r="C84" s="26" t="s">
        <v>14142</v>
      </c>
      <c r="D84" t="s">
        <v>434</v>
      </c>
      <c r="E84" s="27" t="s">
        <v>14143</v>
      </c>
      <c r="F84" s="28" t="s">
        <v>496</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14463</v>
      </c>
    </row>
    <row r="87" ht="38.25">
      <c r="A87" s="1" t="s">
        <v>441</v>
      </c>
      <c r="E87" s="27" t="s">
        <v>13756</v>
      </c>
    </row>
    <row r="88">
      <c r="A88" s="1" t="s">
        <v>432</v>
      </c>
      <c r="B88" s="1">
        <v>20</v>
      </c>
      <c r="C88" s="26" t="s">
        <v>14144</v>
      </c>
      <c r="D88" t="s">
        <v>434</v>
      </c>
      <c r="E88" s="27" t="s">
        <v>14145</v>
      </c>
      <c r="F88" s="28" t="s">
        <v>467</v>
      </c>
      <c r="G88" s="29">
        <v>16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14463</v>
      </c>
    </row>
    <row r="91" ht="51">
      <c r="A91" s="1" t="s">
        <v>441</v>
      </c>
      <c r="E91" s="27" t="s">
        <v>14146</v>
      </c>
    </row>
    <row r="92">
      <c r="A92" s="1" t="s">
        <v>432</v>
      </c>
      <c r="B92" s="1">
        <v>21</v>
      </c>
      <c r="C92" s="26" t="s">
        <v>13719</v>
      </c>
      <c r="D92" t="s">
        <v>434</v>
      </c>
      <c r="E92" s="27" t="s">
        <v>13720</v>
      </c>
      <c r="F92" s="28" t="s">
        <v>467</v>
      </c>
      <c r="G92" s="29">
        <v>100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14147</v>
      </c>
    </row>
    <row r="95" ht="25.5">
      <c r="A95" s="1" t="s">
        <v>441</v>
      </c>
      <c r="E95" s="27" t="s">
        <v>13464</v>
      </c>
    </row>
    <row r="96">
      <c r="A96" s="1" t="s">
        <v>432</v>
      </c>
      <c r="B96" s="1">
        <v>22</v>
      </c>
      <c r="C96" s="26" t="s">
        <v>13722</v>
      </c>
      <c r="D96" t="s">
        <v>434</v>
      </c>
      <c r="E96" s="27" t="s">
        <v>13723</v>
      </c>
      <c r="F96" s="28" t="s">
        <v>467</v>
      </c>
      <c r="G96" s="29">
        <v>50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14148</v>
      </c>
    </row>
    <row r="100">
      <c r="A100" s="1" t="s">
        <v>432</v>
      </c>
      <c r="B100" s="1">
        <v>23</v>
      </c>
      <c r="C100" s="26" t="s">
        <v>13477</v>
      </c>
      <c r="D100" t="s">
        <v>434</v>
      </c>
      <c r="E100" s="27" t="s">
        <v>13478</v>
      </c>
      <c r="F100" s="28" t="s">
        <v>436</v>
      </c>
      <c r="G100" s="29">
        <v>181</v>
      </c>
      <c r="H100" s="28">
        <v>0</v>
      </c>
      <c r="I100" s="30">
        <f>ROUND(G100*H100,P4)</f>
        <v>0</v>
      </c>
      <c r="L100" s="31">
        <v>0</v>
      </c>
      <c r="M100" s="24">
        <f>ROUND(G100*L100,P4)</f>
        <v>0</v>
      </c>
      <c r="N100" s="25" t="s">
        <v>13472</v>
      </c>
      <c r="O100" s="32">
        <f>M100*AA100</f>
        <v>0</v>
      </c>
      <c r="P100" s="1">
        <v>3</v>
      </c>
      <c r="AA100" s="1">
        <f>IF(P100=1,$O$3,IF(P100=2,$O$4,$O$5))</f>
        <v>0</v>
      </c>
    </row>
    <row r="101">
      <c r="A101" s="1" t="s">
        <v>437</v>
      </c>
      <c r="E101" s="27" t="s">
        <v>434</v>
      </c>
    </row>
    <row r="102">
      <c r="A102" s="1" t="s">
        <v>439</v>
      </c>
      <c r="E102" s="33" t="s">
        <v>14463</v>
      </c>
    </row>
    <row r="103" ht="102">
      <c r="A103" s="1" t="s">
        <v>441</v>
      </c>
      <c r="E103" s="27" t="s">
        <v>13479</v>
      </c>
    </row>
    <row r="104">
      <c r="A104" s="1" t="s">
        <v>432</v>
      </c>
      <c r="B104" s="1">
        <v>24</v>
      </c>
      <c r="C104" s="26" t="s">
        <v>14168</v>
      </c>
      <c r="D104" t="s">
        <v>434</v>
      </c>
      <c r="E104" s="27" t="s">
        <v>14169</v>
      </c>
      <c r="F104" s="28" t="s">
        <v>436</v>
      </c>
      <c r="G104" s="29">
        <v>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14147</v>
      </c>
    </row>
    <row r="107" ht="76.5">
      <c r="A107" s="1" t="s">
        <v>441</v>
      </c>
      <c r="E107" s="27" t="s">
        <v>13663</v>
      </c>
    </row>
    <row r="108">
      <c r="A108" s="1" t="s">
        <v>432</v>
      </c>
      <c r="B108" s="1">
        <v>25</v>
      </c>
      <c r="C108" s="26" t="s">
        <v>14170</v>
      </c>
      <c r="D108" t="s">
        <v>434</v>
      </c>
      <c r="E108" s="27" t="s">
        <v>14171</v>
      </c>
      <c r="F108" s="28" t="s">
        <v>496</v>
      </c>
      <c r="G108" s="29">
        <v>1</v>
      </c>
      <c r="H108" s="28">
        <v>0</v>
      </c>
      <c r="I108" s="30">
        <f>ROUND(G108*H108,P4)</f>
        <v>0</v>
      </c>
      <c r="L108" s="31">
        <v>0</v>
      </c>
      <c r="M108" s="24">
        <f>ROUND(G108*L108,P4)</f>
        <v>0</v>
      </c>
      <c r="N108" s="25" t="s">
        <v>13472</v>
      </c>
      <c r="O108" s="32">
        <f>M108*AA108</f>
        <v>0</v>
      </c>
      <c r="P108" s="1">
        <v>3</v>
      </c>
      <c r="AA108" s="1">
        <f>IF(P108=1,$O$3,IF(P108=2,$O$4,$O$5))</f>
        <v>0</v>
      </c>
    </row>
    <row r="109">
      <c r="A109" s="1" t="s">
        <v>437</v>
      </c>
      <c r="E109" s="27" t="s">
        <v>434</v>
      </c>
    </row>
    <row r="110">
      <c r="A110" s="1" t="s">
        <v>439</v>
      </c>
      <c r="E110" s="33" t="s">
        <v>14147</v>
      </c>
    </row>
    <row r="111" ht="76.5">
      <c r="A111" s="1" t="s">
        <v>441</v>
      </c>
      <c r="E111" s="27" t="s">
        <v>13663</v>
      </c>
    </row>
    <row r="112">
      <c r="A112" s="1" t="s">
        <v>429</v>
      </c>
      <c r="C112" s="22" t="s">
        <v>4140</v>
      </c>
      <c r="E112" s="23" t="s">
        <v>4141</v>
      </c>
      <c r="L112" s="24">
        <f>SUMIFS(L113:L140,A113:A140,"P")</f>
        <v>0</v>
      </c>
      <c r="M112" s="24">
        <f>SUMIFS(M113:M140,A113:A140,"P")</f>
        <v>0</v>
      </c>
      <c r="N112" s="25"/>
    </row>
    <row r="113">
      <c r="A113" s="1" t="s">
        <v>432</v>
      </c>
      <c r="B113" s="1">
        <v>26</v>
      </c>
      <c r="C113" s="26" t="s">
        <v>2994</v>
      </c>
      <c r="D113" t="s">
        <v>434</v>
      </c>
      <c r="E113" s="27" t="s">
        <v>2995</v>
      </c>
      <c r="F113" s="28" t="s">
        <v>467</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14149</v>
      </c>
    </row>
    <row r="116" ht="38.25">
      <c r="A116" s="1" t="s">
        <v>441</v>
      </c>
      <c r="E116" s="27" t="s">
        <v>13481</v>
      </c>
    </row>
    <row r="117" ht="25.5">
      <c r="A117" s="1" t="s">
        <v>432</v>
      </c>
      <c r="B117" s="1">
        <v>27</v>
      </c>
      <c r="C117" s="26" t="s">
        <v>14467</v>
      </c>
      <c r="D117" t="s">
        <v>434</v>
      </c>
      <c r="E117" s="27" t="s">
        <v>14468</v>
      </c>
      <c r="F117" s="28" t="s">
        <v>467</v>
      </c>
      <c r="G117" s="29">
        <v>1990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ht="25.5">
      <c r="A121" s="1" t="s">
        <v>432</v>
      </c>
      <c r="B121" s="1">
        <v>28</v>
      </c>
      <c r="C121" s="26" t="s">
        <v>3005</v>
      </c>
      <c r="D121" t="s">
        <v>434</v>
      </c>
      <c r="E121" s="27" t="s">
        <v>3006</v>
      </c>
      <c r="F121" s="28" t="s">
        <v>496</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13488</v>
      </c>
    </row>
    <row r="125" ht="25.5">
      <c r="A125" s="1" t="s">
        <v>432</v>
      </c>
      <c r="B125" s="1">
        <v>29</v>
      </c>
      <c r="C125" s="26" t="s">
        <v>7390</v>
      </c>
      <c r="D125" t="s">
        <v>434</v>
      </c>
      <c r="E125" s="27" t="s">
        <v>7391</v>
      </c>
      <c r="F125" s="28" t="s">
        <v>496</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13488</v>
      </c>
    </row>
    <row r="129">
      <c r="A129" s="1" t="s">
        <v>432</v>
      </c>
      <c r="B129" s="1">
        <v>30</v>
      </c>
      <c r="C129" s="26" t="s">
        <v>3980</v>
      </c>
      <c r="D129" t="s">
        <v>434</v>
      </c>
      <c r="E129" s="27" t="s">
        <v>3981</v>
      </c>
      <c r="F129" s="28" t="s">
        <v>467</v>
      </c>
      <c r="G129" s="29">
        <v>16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25.5">
      <c r="A132" s="1" t="s">
        <v>441</v>
      </c>
      <c r="E132" s="27" t="s">
        <v>13493</v>
      </c>
    </row>
    <row r="133">
      <c r="A133" s="1" t="s">
        <v>432</v>
      </c>
      <c r="B133" s="1">
        <v>31</v>
      </c>
      <c r="C133" s="26" t="s">
        <v>3008</v>
      </c>
      <c r="D133" t="s">
        <v>434</v>
      </c>
      <c r="E133" s="27" t="s">
        <v>3009</v>
      </c>
      <c r="F133" s="28" t="s">
        <v>496</v>
      </c>
      <c r="G133" s="29">
        <v>20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25.5">
      <c r="A136" s="1" t="s">
        <v>441</v>
      </c>
      <c r="E136" s="27" t="s">
        <v>13494</v>
      </c>
    </row>
    <row r="137">
      <c r="A137" s="1" t="s">
        <v>432</v>
      </c>
      <c r="B137" s="1">
        <v>32</v>
      </c>
      <c r="C137" s="26" t="s">
        <v>13345</v>
      </c>
      <c r="D137" t="s">
        <v>434</v>
      </c>
      <c r="E137" s="27" t="s">
        <v>13346</v>
      </c>
      <c r="F137" s="28" t="s">
        <v>467</v>
      </c>
      <c r="G137" s="29">
        <v>700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14147</v>
      </c>
    </row>
    <row r="140" ht="51">
      <c r="A140" s="1" t="s">
        <v>441</v>
      </c>
      <c r="E140" s="27" t="s">
        <v>13495</v>
      </c>
    </row>
    <row r="141">
      <c r="A141" s="1" t="s">
        <v>429</v>
      </c>
      <c r="C141" s="22" t="s">
        <v>8989</v>
      </c>
      <c r="E141" s="23" t="s">
        <v>13496</v>
      </c>
      <c r="L141" s="24">
        <f>SUMIFS(L142:L153,A142:A153,"P")</f>
        <v>0</v>
      </c>
      <c r="M141" s="24">
        <f>SUMIFS(M142:M153,A142:A153,"P")</f>
        <v>0</v>
      </c>
      <c r="N141" s="25"/>
    </row>
    <row r="142" ht="25.5">
      <c r="A142" s="1" t="s">
        <v>432</v>
      </c>
      <c r="B142" s="1">
        <v>33</v>
      </c>
      <c r="C142" s="26" t="s">
        <v>14469</v>
      </c>
      <c r="D142" t="s">
        <v>434</v>
      </c>
      <c r="E142" s="27" t="s">
        <v>14470</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14429</v>
      </c>
    </row>
    <row r="145" ht="38.25">
      <c r="A145" s="1" t="s">
        <v>441</v>
      </c>
      <c r="E145" s="27" t="s">
        <v>14160</v>
      </c>
    </row>
    <row r="146" ht="25.5">
      <c r="A146" s="1" t="s">
        <v>432</v>
      </c>
      <c r="B146" s="1">
        <v>34</v>
      </c>
      <c r="C146" s="26" t="s">
        <v>14471</v>
      </c>
      <c r="D146" t="s">
        <v>434</v>
      </c>
      <c r="E146" s="27" t="s">
        <v>14472</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14429</v>
      </c>
    </row>
    <row r="149" ht="38.25">
      <c r="A149" s="1" t="s">
        <v>441</v>
      </c>
      <c r="E149" s="27" t="s">
        <v>14473</v>
      </c>
    </row>
    <row r="150">
      <c r="A150" s="1" t="s">
        <v>432</v>
      </c>
      <c r="B150" s="1">
        <v>35</v>
      </c>
      <c r="C150" s="26" t="s">
        <v>14726</v>
      </c>
      <c r="D150" t="s">
        <v>434</v>
      </c>
      <c r="E150" s="27" t="s">
        <v>14727</v>
      </c>
      <c r="F150" s="28" t="s">
        <v>496</v>
      </c>
      <c r="G150" s="29">
        <v>2</v>
      </c>
      <c r="H150" s="28">
        <v>0</v>
      </c>
      <c r="I150" s="30">
        <f>ROUND(G150*H150,P4)</f>
        <v>0</v>
      </c>
      <c r="L150" s="31">
        <v>0</v>
      </c>
      <c r="M150" s="24">
        <f>ROUND(G150*L150,P4)</f>
        <v>0</v>
      </c>
      <c r="N150" s="25" t="s">
        <v>13472</v>
      </c>
      <c r="O150" s="32">
        <f>M150*AA150</f>
        <v>0</v>
      </c>
      <c r="P150" s="1">
        <v>3</v>
      </c>
      <c r="AA150" s="1">
        <f>IF(P150=1,$O$3,IF(P150=2,$O$4,$O$5))</f>
        <v>0</v>
      </c>
    </row>
    <row r="151">
      <c r="A151" s="1" t="s">
        <v>437</v>
      </c>
      <c r="E151" s="27" t="s">
        <v>434</v>
      </c>
    </row>
    <row r="152">
      <c r="A152" s="1" t="s">
        <v>439</v>
      </c>
      <c r="E152" s="33" t="s">
        <v>14147</v>
      </c>
    </row>
    <row r="153" ht="63.75">
      <c r="A153" s="1" t="s">
        <v>441</v>
      </c>
      <c r="E153" s="27" t="s">
        <v>13518</v>
      </c>
    </row>
    <row r="154">
      <c r="A154" s="1" t="s">
        <v>429</v>
      </c>
      <c r="C154" s="22" t="s">
        <v>4012</v>
      </c>
      <c r="E154" s="23" t="s">
        <v>4149</v>
      </c>
      <c r="L154" s="24">
        <f>SUMIFS(L155:L158,A155:A158,"P")</f>
        <v>0</v>
      </c>
      <c r="M154" s="24">
        <f>SUMIFS(M155:M158,A155:A158,"P")</f>
        <v>0</v>
      </c>
      <c r="N154" s="25"/>
    </row>
    <row r="155">
      <c r="A155" s="1" t="s">
        <v>432</v>
      </c>
      <c r="B155" s="1">
        <v>36</v>
      </c>
      <c r="C155" s="26" t="s">
        <v>14728</v>
      </c>
      <c r="D155" t="s">
        <v>434</v>
      </c>
      <c r="E155" s="27" t="s">
        <v>14729</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14147</v>
      </c>
    </row>
    <row r="158" ht="38.25">
      <c r="A158" s="1" t="s">
        <v>441</v>
      </c>
      <c r="E158" s="27" t="s">
        <v>14239</v>
      </c>
    </row>
    <row r="159">
      <c r="A159" s="1" t="s">
        <v>429</v>
      </c>
      <c r="C159" s="22" t="s">
        <v>4152</v>
      </c>
      <c r="E159" s="23" t="s">
        <v>4153</v>
      </c>
      <c r="L159" s="24">
        <f>SUMIFS(L160:L207,A160:A207,"P")</f>
        <v>0</v>
      </c>
      <c r="M159" s="24">
        <f>SUMIFS(M160:M207,A160:A207,"P")</f>
        <v>0</v>
      </c>
      <c r="N159" s="25"/>
    </row>
    <row r="160">
      <c r="A160" s="1" t="s">
        <v>432</v>
      </c>
      <c r="B160" s="1">
        <v>37</v>
      </c>
      <c r="C160" s="26" t="s">
        <v>4938</v>
      </c>
      <c r="D160" t="s">
        <v>434</v>
      </c>
      <c r="E160" s="27" t="s">
        <v>4155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14147</v>
      </c>
    </row>
    <row r="163" ht="38.25">
      <c r="A163" s="1" t="s">
        <v>441</v>
      </c>
      <c r="E163" s="27" t="s">
        <v>13526</v>
      </c>
    </row>
    <row r="164" ht="25.5">
      <c r="A164" s="1" t="s">
        <v>432</v>
      </c>
      <c r="B164" s="1">
        <v>38</v>
      </c>
      <c r="C164" s="26" t="s">
        <v>13619</v>
      </c>
      <c r="D164" t="s">
        <v>434</v>
      </c>
      <c r="E164" s="27" t="s">
        <v>13620</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14147</v>
      </c>
    </row>
    <row r="167" ht="38.25">
      <c r="A167" s="1" t="s">
        <v>441</v>
      </c>
      <c r="E167" s="27" t="s">
        <v>13526</v>
      </c>
    </row>
    <row r="168" ht="25.5">
      <c r="A168" s="1" t="s">
        <v>432</v>
      </c>
      <c r="B168" s="1">
        <v>39</v>
      </c>
      <c r="C168" s="26" t="s">
        <v>3012</v>
      </c>
      <c r="D168" t="s">
        <v>434</v>
      </c>
      <c r="E168" s="27" t="s">
        <v>3013</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14147</v>
      </c>
    </row>
    <row r="171" ht="63.75">
      <c r="A171" s="1" t="s">
        <v>441</v>
      </c>
      <c r="E171" s="27" t="s">
        <v>13527</v>
      </c>
    </row>
    <row r="172" ht="38.25">
      <c r="A172" s="1" t="s">
        <v>432</v>
      </c>
      <c r="B172" s="1">
        <v>40</v>
      </c>
      <c r="C172" s="26" t="s">
        <v>3014</v>
      </c>
      <c r="D172" t="s">
        <v>434</v>
      </c>
      <c r="E172" s="27" t="s">
        <v>3015</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14147</v>
      </c>
    </row>
    <row r="175" ht="63.75">
      <c r="A175" s="1" t="s">
        <v>441</v>
      </c>
      <c r="E175" s="27" t="s">
        <v>13527</v>
      </c>
    </row>
    <row r="176" ht="25.5">
      <c r="A176" s="1" t="s">
        <v>432</v>
      </c>
      <c r="B176" s="1">
        <v>41</v>
      </c>
      <c r="C176" s="26" t="s">
        <v>3016</v>
      </c>
      <c r="D176" t="s">
        <v>434</v>
      </c>
      <c r="E176" s="27" t="s">
        <v>3017</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14147</v>
      </c>
    </row>
    <row r="179" ht="38.25">
      <c r="A179" s="1" t="s">
        <v>441</v>
      </c>
      <c r="E179" s="27" t="s">
        <v>13528</v>
      </c>
    </row>
    <row r="180">
      <c r="A180" s="1" t="s">
        <v>432</v>
      </c>
      <c r="B180" s="1">
        <v>42</v>
      </c>
      <c r="C180" s="26" t="s">
        <v>13529</v>
      </c>
      <c r="D180" t="s">
        <v>434</v>
      </c>
      <c r="E180" s="27" t="s">
        <v>13530</v>
      </c>
      <c r="F180" s="28" t="s">
        <v>496</v>
      </c>
      <c r="G180" s="29">
        <v>10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14147</v>
      </c>
    </row>
    <row r="183" ht="38.25">
      <c r="A183" s="1" t="s">
        <v>441</v>
      </c>
      <c r="E183" s="27" t="s">
        <v>13531</v>
      </c>
    </row>
    <row r="184">
      <c r="A184" s="1" t="s">
        <v>432</v>
      </c>
      <c r="B184" s="1">
        <v>43</v>
      </c>
      <c r="C184" s="26" t="s">
        <v>3018</v>
      </c>
      <c r="D184" t="s">
        <v>434</v>
      </c>
      <c r="E184" s="27" t="s">
        <v>3019</v>
      </c>
      <c r="F184" s="28" t="s">
        <v>1625</v>
      </c>
      <c r="G184" s="29">
        <v>48</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14147</v>
      </c>
    </row>
    <row r="187" ht="38.25">
      <c r="A187" s="1" t="s">
        <v>441</v>
      </c>
      <c r="E187" s="27" t="s">
        <v>13534</v>
      </c>
    </row>
    <row r="188">
      <c r="A188" s="1" t="s">
        <v>432</v>
      </c>
      <c r="B188" s="1">
        <v>44</v>
      </c>
      <c r="C188" s="26" t="s">
        <v>13570</v>
      </c>
      <c r="D188" t="s">
        <v>434</v>
      </c>
      <c r="E188" s="27" t="s">
        <v>4943</v>
      </c>
      <c r="F188" s="28" t="s">
        <v>1625</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14147</v>
      </c>
    </row>
    <row r="191" ht="51">
      <c r="A191" s="1" t="s">
        <v>441</v>
      </c>
      <c r="E191" s="27" t="s">
        <v>13571</v>
      </c>
    </row>
    <row r="192">
      <c r="A192" s="1" t="s">
        <v>432</v>
      </c>
      <c r="B192" s="1">
        <v>45</v>
      </c>
      <c r="C192" s="26" t="s">
        <v>3911</v>
      </c>
      <c r="D192" t="s">
        <v>434</v>
      </c>
      <c r="E192" s="27" t="s">
        <v>3912</v>
      </c>
      <c r="F192" s="28" t="s">
        <v>1625</v>
      </c>
      <c r="G192" s="29">
        <v>12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14147</v>
      </c>
    </row>
    <row r="195" ht="38.25">
      <c r="A195" s="1" t="s">
        <v>441</v>
      </c>
      <c r="E195" s="27" t="s">
        <v>13535</v>
      </c>
    </row>
    <row r="196">
      <c r="A196" s="1" t="s">
        <v>432</v>
      </c>
      <c r="B196" s="1">
        <v>46</v>
      </c>
      <c r="C196" s="26" t="s">
        <v>13537</v>
      </c>
      <c r="D196" t="s">
        <v>434</v>
      </c>
      <c r="E196" s="27" t="s">
        <v>8983</v>
      </c>
      <c r="F196" s="28" t="s">
        <v>1625</v>
      </c>
      <c r="G196" s="29">
        <v>12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14147</v>
      </c>
    </row>
    <row r="199" ht="38.25">
      <c r="A199" s="1" t="s">
        <v>441</v>
      </c>
      <c r="E199" s="27" t="s">
        <v>13538</v>
      </c>
    </row>
    <row r="200">
      <c r="A200" s="1" t="s">
        <v>432</v>
      </c>
      <c r="B200" s="1">
        <v>47</v>
      </c>
      <c r="C200" s="26" t="s">
        <v>5260</v>
      </c>
      <c r="D200" t="s">
        <v>434</v>
      </c>
      <c r="E200" s="27" t="s">
        <v>4163</v>
      </c>
      <c r="F200" s="28" t="s">
        <v>1625</v>
      </c>
      <c r="G200" s="29">
        <v>12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14147</v>
      </c>
    </row>
    <row r="203" ht="38.25">
      <c r="A203" s="1" t="s">
        <v>441</v>
      </c>
      <c r="E203" s="27" t="s">
        <v>13539</v>
      </c>
    </row>
    <row r="204">
      <c r="A204" s="1" t="s">
        <v>432</v>
      </c>
      <c r="B204" s="1">
        <v>48</v>
      </c>
      <c r="C204" s="26" t="s">
        <v>13540</v>
      </c>
      <c r="D204" t="s">
        <v>434</v>
      </c>
      <c r="E204" s="27" t="s">
        <v>13541</v>
      </c>
      <c r="F204" s="28" t="s">
        <v>496</v>
      </c>
      <c r="G204" s="29">
        <v>1</v>
      </c>
      <c r="H204" s="28">
        <v>0</v>
      </c>
      <c r="I204" s="30">
        <f>ROUND(G204*H204,P4)</f>
        <v>0</v>
      </c>
      <c r="L204" s="31">
        <v>0</v>
      </c>
      <c r="M204" s="24">
        <f>ROUND(G204*L204,P4)</f>
        <v>0</v>
      </c>
      <c r="N204" s="25" t="s">
        <v>13472</v>
      </c>
      <c r="O204" s="32">
        <f>M204*AA204</f>
        <v>0</v>
      </c>
      <c r="P204" s="1">
        <v>3</v>
      </c>
      <c r="AA204" s="1">
        <f>IF(P204=1,$O$3,IF(P204=2,$O$4,$O$5))</f>
        <v>0</v>
      </c>
    </row>
    <row r="205">
      <c r="A205" s="1" t="s">
        <v>437</v>
      </c>
      <c r="E205" s="27" t="s">
        <v>434</v>
      </c>
    </row>
    <row r="206">
      <c r="A206" s="1" t="s">
        <v>439</v>
      </c>
      <c r="E206" s="33" t="s">
        <v>14147</v>
      </c>
    </row>
    <row r="207" ht="140.25">
      <c r="A207" s="1" t="s">
        <v>441</v>
      </c>
      <c r="E207" s="27" t="s">
        <v>13542</v>
      </c>
    </row>
    <row r="208">
      <c r="A208" s="1" t="s">
        <v>429</v>
      </c>
      <c r="C208" s="22" t="s">
        <v>14243</v>
      </c>
      <c r="E208" s="23" t="s">
        <v>14244</v>
      </c>
      <c r="L208" s="24">
        <f>SUMIFS(L209:L232,A209:A232,"P")</f>
        <v>0</v>
      </c>
      <c r="M208" s="24">
        <f>SUMIFS(M209:M232,A209:A232,"P")</f>
        <v>0</v>
      </c>
      <c r="N208" s="25"/>
    </row>
    <row r="209">
      <c r="A209" s="1" t="s">
        <v>432</v>
      </c>
      <c r="B209" s="1">
        <v>49</v>
      </c>
      <c r="C209" s="26" t="s">
        <v>14248</v>
      </c>
      <c r="D209" t="s">
        <v>434</v>
      </c>
      <c r="E209" s="27" t="s">
        <v>14249</v>
      </c>
      <c r="F209" s="28" t="s">
        <v>496</v>
      </c>
      <c r="G209" s="29">
        <v>8</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14490</v>
      </c>
    </row>
    <row r="212" ht="63.75">
      <c r="A212" s="1" t="s">
        <v>441</v>
      </c>
      <c r="E212" s="27" t="s">
        <v>12957</v>
      </c>
    </row>
    <row r="213">
      <c r="A213" s="1" t="s">
        <v>432</v>
      </c>
      <c r="B213" s="1">
        <v>50</v>
      </c>
      <c r="C213" s="26" t="s">
        <v>13924</v>
      </c>
      <c r="D213" t="s">
        <v>434</v>
      </c>
      <c r="E213" s="27" t="s">
        <v>13925</v>
      </c>
      <c r="F213" s="28" t="s">
        <v>496</v>
      </c>
      <c r="G213" s="29">
        <v>4</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14490</v>
      </c>
    </row>
    <row r="216" ht="63.75">
      <c r="A216" s="1" t="s">
        <v>441</v>
      </c>
      <c r="E216" s="27" t="s">
        <v>12957</v>
      </c>
    </row>
    <row r="217">
      <c r="A217" s="1" t="s">
        <v>432</v>
      </c>
      <c r="B217" s="1">
        <v>51</v>
      </c>
      <c r="C217" s="26" t="s">
        <v>13926</v>
      </c>
      <c r="D217" t="s">
        <v>434</v>
      </c>
      <c r="E217" s="27" t="s">
        <v>13927</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14490</v>
      </c>
    </row>
    <row r="220" ht="63.75">
      <c r="A220" s="1" t="s">
        <v>441</v>
      </c>
      <c r="E220" s="27" t="s">
        <v>12957</v>
      </c>
    </row>
    <row r="221">
      <c r="A221" s="1" t="s">
        <v>432</v>
      </c>
      <c r="B221" s="1">
        <v>52</v>
      </c>
      <c r="C221" s="26" t="s">
        <v>13737</v>
      </c>
      <c r="D221" t="s">
        <v>434</v>
      </c>
      <c r="E221" s="27" t="s">
        <v>13738</v>
      </c>
      <c r="F221" s="28" t="s">
        <v>496</v>
      </c>
      <c r="G221" s="29">
        <v>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14490</v>
      </c>
    </row>
    <row r="224" ht="63.75">
      <c r="A224" s="1" t="s">
        <v>441</v>
      </c>
      <c r="E224" s="27" t="s">
        <v>12957</v>
      </c>
    </row>
    <row r="225">
      <c r="A225" s="1" t="s">
        <v>432</v>
      </c>
      <c r="B225" s="1">
        <v>53</v>
      </c>
      <c r="C225" s="26" t="s">
        <v>14250</v>
      </c>
      <c r="D225" t="s">
        <v>434</v>
      </c>
      <c r="E225" s="27" t="s">
        <v>14251</v>
      </c>
      <c r="F225" s="28" t="s">
        <v>496</v>
      </c>
      <c r="G225" s="29">
        <v>4</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14490</v>
      </c>
    </row>
    <row r="228" ht="63.75">
      <c r="A228" s="1" t="s">
        <v>441</v>
      </c>
      <c r="E228" s="27" t="s">
        <v>12957</v>
      </c>
    </row>
    <row r="229">
      <c r="A229" s="1" t="s">
        <v>432</v>
      </c>
      <c r="B229" s="1">
        <v>54</v>
      </c>
      <c r="C229" s="26" t="s">
        <v>14478</v>
      </c>
      <c r="D229" t="s">
        <v>434</v>
      </c>
      <c r="E229" s="27" t="s">
        <v>14479</v>
      </c>
      <c r="F229" s="28" t="s">
        <v>467</v>
      </c>
      <c r="G229" s="29">
        <v>46</v>
      </c>
      <c r="H229" s="28">
        <v>0</v>
      </c>
      <c r="I229" s="30">
        <f>ROUND(G229*H229,P4)</f>
        <v>0</v>
      </c>
      <c r="L229" s="31">
        <v>0</v>
      </c>
      <c r="M229" s="24">
        <f>ROUND(G229*L229,P4)</f>
        <v>0</v>
      </c>
      <c r="N229" s="25" t="s">
        <v>13472</v>
      </c>
      <c r="O229" s="32">
        <f>M229*AA229</f>
        <v>0</v>
      </c>
      <c r="P229" s="1">
        <v>3</v>
      </c>
      <c r="AA229" s="1">
        <f>IF(P229=1,$O$3,IF(P229=2,$O$4,$O$5))</f>
        <v>0</v>
      </c>
    </row>
    <row r="230">
      <c r="A230" s="1" t="s">
        <v>437</v>
      </c>
      <c r="E230" s="27" t="s">
        <v>434</v>
      </c>
    </row>
    <row r="231">
      <c r="A231" s="1" t="s">
        <v>439</v>
      </c>
      <c r="E231" s="33" t="s">
        <v>14490</v>
      </c>
    </row>
    <row r="232" ht="63.75">
      <c r="A232" s="1" t="s">
        <v>441</v>
      </c>
      <c r="E232" s="27" t="s">
        <v>14480</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14</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564</v>
      </c>
    </row>
    <row r="236">
      <c r="A236" s="1" t="s">
        <v>439</v>
      </c>
      <c r="E236" s="33" t="s">
        <v>14463</v>
      </c>
    </row>
    <row r="237" ht="153">
      <c r="A237" s="1" t="s">
        <v>441</v>
      </c>
      <c r="E237" s="27" t="s">
        <v>566</v>
      </c>
    </row>
    <row r="238" ht="25.5">
      <c r="A238" s="1" t="s">
        <v>432</v>
      </c>
      <c r="B238" s="1">
        <v>56</v>
      </c>
      <c r="C238" s="26" t="s">
        <v>7447</v>
      </c>
      <c r="D238" t="s">
        <v>562</v>
      </c>
      <c r="E238" s="27" t="s">
        <v>7448</v>
      </c>
      <c r="F238" s="28" t="s">
        <v>476</v>
      </c>
      <c r="G238" s="29">
        <v>0.10000000000000001</v>
      </c>
      <c r="H238" s="28">
        <v>0</v>
      </c>
      <c r="I238" s="30">
        <f>ROUND(G238*H238,P4)</f>
        <v>0</v>
      </c>
      <c r="L238" s="31">
        <v>0</v>
      </c>
      <c r="M238" s="24">
        <f>ROUND(G238*L238,P4)</f>
        <v>0</v>
      </c>
      <c r="N238" s="25" t="s">
        <v>13472</v>
      </c>
      <c r="O238" s="32">
        <f>M238*AA238</f>
        <v>0</v>
      </c>
      <c r="P238" s="1">
        <v>3</v>
      </c>
      <c r="AA238" s="1">
        <f>IF(P238=1,$O$3,IF(P238=2,$O$4,$O$5))</f>
        <v>0</v>
      </c>
    </row>
    <row r="239" ht="25.5">
      <c r="A239" s="1" t="s">
        <v>437</v>
      </c>
      <c r="E239" s="27" t="s">
        <v>7449</v>
      </c>
    </row>
    <row r="240">
      <c r="A240" s="1" t="s">
        <v>439</v>
      </c>
      <c r="E240" s="33" t="s">
        <v>14463</v>
      </c>
    </row>
    <row r="241" ht="153">
      <c r="A241" s="1" t="s">
        <v>441</v>
      </c>
      <c r="E241" s="27" t="s">
        <v>1108</v>
      </c>
    </row>
    <row r="242" ht="38.25">
      <c r="A242" s="1" t="s">
        <v>432</v>
      </c>
      <c r="B242" s="1">
        <v>57</v>
      </c>
      <c r="C242" s="26" t="s">
        <v>14460</v>
      </c>
      <c r="D242" t="s">
        <v>562</v>
      </c>
      <c r="E242" s="27" t="s">
        <v>14461</v>
      </c>
      <c r="F242" s="28" t="s">
        <v>476</v>
      </c>
      <c r="G242" s="29">
        <v>0.5</v>
      </c>
      <c r="H242" s="28">
        <v>0</v>
      </c>
      <c r="I242" s="30">
        <f>ROUND(G242*H242,P4)</f>
        <v>0</v>
      </c>
      <c r="L242" s="31">
        <v>0</v>
      </c>
      <c r="M242" s="24">
        <f>ROUND(G242*L242,P4)</f>
        <v>0</v>
      </c>
      <c r="N242" s="25" t="s">
        <v>13472</v>
      </c>
      <c r="O242" s="32">
        <f>M242*AA242</f>
        <v>0</v>
      </c>
      <c r="P242" s="1">
        <v>3</v>
      </c>
      <c r="AA242" s="1">
        <f>IF(P242=1,$O$3,IF(P242=2,$O$4,$O$5))</f>
        <v>0</v>
      </c>
    </row>
    <row r="243" ht="38.25">
      <c r="A243" s="1" t="s">
        <v>437</v>
      </c>
      <c r="E243" s="27" t="s">
        <v>898</v>
      </c>
    </row>
    <row r="244">
      <c r="A244" s="1" t="s">
        <v>439</v>
      </c>
      <c r="E244" s="33" t="s">
        <v>14463</v>
      </c>
    </row>
    <row r="245" ht="153">
      <c r="A245" s="1" t="s">
        <v>441</v>
      </c>
      <c r="E245" s="27" t="s">
        <v>1108</v>
      </c>
    </row>
    <row r="246" ht="38.25">
      <c r="A246" s="1" t="s">
        <v>432</v>
      </c>
      <c r="B246" s="1">
        <v>58</v>
      </c>
      <c r="C246" s="26" t="s">
        <v>5267</v>
      </c>
      <c r="D246" t="s">
        <v>562</v>
      </c>
      <c r="E246" s="27" t="s">
        <v>5268</v>
      </c>
      <c r="F246" s="28" t="s">
        <v>476</v>
      </c>
      <c r="G246" s="29">
        <v>0.5</v>
      </c>
      <c r="H246" s="28">
        <v>0</v>
      </c>
      <c r="I246" s="30">
        <f>ROUND(G246*H246,P4)</f>
        <v>0</v>
      </c>
      <c r="L246" s="31">
        <v>0</v>
      </c>
      <c r="M246" s="24">
        <f>ROUND(G246*L246,P4)</f>
        <v>0</v>
      </c>
      <c r="N246" s="25" t="s">
        <v>13472</v>
      </c>
      <c r="O246" s="32">
        <f>M246*AA246</f>
        <v>0</v>
      </c>
      <c r="P246" s="1">
        <v>3</v>
      </c>
      <c r="AA246" s="1">
        <f>IF(P246=1,$O$3,IF(P246=2,$O$4,$O$5))</f>
        <v>0</v>
      </c>
    </row>
    <row r="247" ht="38.25">
      <c r="A247" s="1" t="s">
        <v>437</v>
      </c>
      <c r="E247" s="27" t="s">
        <v>5269</v>
      </c>
    </row>
    <row r="248">
      <c r="A248" s="1" t="s">
        <v>439</v>
      </c>
      <c r="E248" s="33" t="s">
        <v>14147</v>
      </c>
    </row>
    <row r="249" ht="153">
      <c r="A249" s="1" t="s">
        <v>441</v>
      </c>
      <c r="E249" s="27" t="s">
        <v>1108</v>
      </c>
    </row>
    <row r="250" ht="25.5">
      <c r="A250" s="1" t="s">
        <v>432</v>
      </c>
      <c r="B250" s="1">
        <v>59</v>
      </c>
      <c r="C250" s="26" t="s">
        <v>5270</v>
      </c>
      <c r="D250" t="s">
        <v>562</v>
      </c>
      <c r="E250" s="27" t="s">
        <v>5271</v>
      </c>
      <c r="F250" s="28" t="s">
        <v>476</v>
      </c>
      <c r="G250" s="29">
        <v>1.5</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4949</v>
      </c>
    </row>
    <row r="252">
      <c r="A252" s="1" t="s">
        <v>439</v>
      </c>
      <c r="E252" s="33" t="s">
        <v>14463</v>
      </c>
    </row>
    <row r="253" ht="153">
      <c r="A253" s="1" t="s">
        <v>441</v>
      </c>
      <c r="E253" s="27" t="s">
        <v>566</v>
      </c>
    </row>
  </sheetData>
  <sheetProtection sheet="1" objects="1" scenarios="1" spinCount="100000" saltValue="JcWtmn5moRZmKyKLxcPsHPvUsXIKXH9B5QHRlF3sac89urx4pNpzoqmU9lW/c2SaNLK8TPvLUTa5HQZIx6BkzA==" hashValue="uauIu24tLvIdP9cBcKg7c41waiySS0eijgHXpZ7XrGg5qkuyLzYqi31eVVqxLcc0Sd8djRzpnlxF8sPxIxmL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14730</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13445</v>
      </c>
    </row>
    <row r="14">
      <c r="A14" s="1" t="s">
        <v>432</v>
      </c>
      <c r="B14" s="1">
        <v>2</v>
      </c>
      <c r="C14" s="26" t="s">
        <v>1175</v>
      </c>
      <c r="D14" t="s">
        <v>434</v>
      </c>
      <c r="E14" s="27" t="s">
        <v>1176</v>
      </c>
      <c r="F14" s="28" t="s">
        <v>444</v>
      </c>
      <c r="G14" s="29">
        <v>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318.75">
      <c r="A17" s="1" t="s">
        <v>441</v>
      </c>
      <c r="E17" s="27" t="s">
        <v>1178</v>
      </c>
    </row>
    <row r="18">
      <c r="A18" s="1" t="s">
        <v>432</v>
      </c>
      <c r="B18" s="1">
        <v>3</v>
      </c>
      <c r="C18" s="26" t="s">
        <v>931</v>
      </c>
      <c r="D18" t="s">
        <v>434</v>
      </c>
      <c r="E18" s="27" t="s">
        <v>932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153">
      <c r="A21" s="1" t="s">
        <v>441</v>
      </c>
      <c r="E21" s="27" t="s">
        <v>13446</v>
      </c>
    </row>
    <row r="22">
      <c r="A22" s="1" t="s">
        <v>432</v>
      </c>
      <c r="B22" s="1">
        <v>4</v>
      </c>
      <c r="C22" s="26" t="s">
        <v>1262</v>
      </c>
      <c r="D22" t="s">
        <v>434</v>
      </c>
      <c r="E22" s="27" t="s">
        <v>1263</v>
      </c>
      <c r="F22" s="28" t="s">
        <v>444</v>
      </c>
      <c r="G22" s="29">
        <v>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153">
      <c r="A25" s="1" t="s">
        <v>441</v>
      </c>
      <c r="E25" s="27" t="s">
        <v>14167</v>
      </c>
    </row>
    <row r="26">
      <c r="A26" s="1" t="s">
        <v>432</v>
      </c>
      <c r="B26" s="1">
        <v>5</v>
      </c>
      <c r="C26" s="26" t="s">
        <v>13447</v>
      </c>
      <c r="D26" t="s">
        <v>434</v>
      </c>
      <c r="E26" s="27" t="s">
        <v>13448</v>
      </c>
      <c r="F26" s="28" t="s">
        <v>436</v>
      </c>
      <c r="G26" s="29">
        <v>156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14166</v>
      </c>
    </row>
    <row r="34" ht="38.25">
      <c r="A34" s="1" t="s">
        <v>441</v>
      </c>
      <c r="E34" s="27" t="s">
        <v>839</v>
      </c>
    </row>
    <row r="35">
      <c r="A35" s="1" t="s">
        <v>429</v>
      </c>
      <c r="C35" s="22" t="s">
        <v>852</v>
      </c>
      <c r="E35" s="23" t="s">
        <v>1138</v>
      </c>
      <c r="L35" s="24">
        <f>SUMIFS(L36:L47,A36:A47,"P")</f>
        <v>0</v>
      </c>
      <c r="M35" s="24">
        <f>SUMIFS(M36:M47,A36:A47,"P")</f>
        <v>0</v>
      </c>
      <c r="N35" s="25"/>
    </row>
    <row r="36">
      <c r="A36" s="1" t="s">
        <v>432</v>
      </c>
      <c r="B36" s="1">
        <v>7</v>
      </c>
      <c r="C36" s="26" t="s">
        <v>964</v>
      </c>
      <c r="D36" t="s">
        <v>434</v>
      </c>
      <c r="E36" s="27" t="s">
        <v>965</v>
      </c>
      <c r="F36" s="28" t="s">
        <v>444</v>
      </c>
      <c r="G36" s="29">
        <v>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14166</v>
      </c>
    </row>
    <row r="39" ht="38.25">
      <c r="A39" s="1" t="s">
        <v>441</v>
      </c>
      <c r="E39" s="27" t="s">
        <v>859</v>
      </c>
    </row>
    <row r="40">
      <c r="A40" s="1" t="s">
        <v>432</v>
      </c>
      <c r="B40" s="1">
        <v>8</v>
      </c>
      <c r="C40" s="26" t="s">
        <v>14185</v>
      </c>
      <c r="D40" t="s">
        <v>434</v>
      </c>
      <c r="E40" s="27" t="s">
        <v>14186</v>
      </c>
      <c r="F40" s="28" t="s">
        <v>436</v>
      </c>
      <c r="G40" s="29">
        <v>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14166</v>
      </c>
    </row>
    <row r="43" ht="89.25">
      <c r="A43" s="1" t="s">
        <v>441</v>
      </c>
      <c r="E43" s="27" t="s">
        <v>14187</v>
      </c>
    </row>
    <row r="44">
      <c r="A44" s="1" t="s">
        <v>432</v>
      </c>
      <c r="B44" s="1">
        <v>9</v>
      </c>
      <c r="C44" s="26" t="s">
        <v>14188</v>
      </c>
      <c r="D44" t="s">
        <v>434</v>
      </c>
      <c r="E44" s="27" t="s">
        <v>14189</v>
      </c>
      <c r="F44" s="28" t="s">
        <v>444</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14166</v>
      </c>
    </row>
    <row r="47" ht="76.5">
      <c r="A47" s="1" t="s">
        <v>441</v>
      </c>
      <c r="E47" s="27" t="s">
        <v>14190</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13</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6</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51">
      <c r="A56" s="1" t="s">
        <v>441</v>
      </c>
      <c r="E56" s="27" t="s">
        <v>13455</v>
      </c>
    </row>
    <row r="57">
      <c r="A57" s="1" t="s">
        <v>432</v>
      </c>
      <c r="B57" s="1">
        <v>12</v>
      </c>
      <c r="C57" s="26" t="s">
        <v>13456</v>
      </c>
      <c r="D57" t="s">
        <v>434</v>
      </c>
      <c r="E57" s="27" t="s">
        <v>13457</v>
      </c>
      <c r="F57" s="28" t="s">
        <v>467</v>
      </c>
      <c r="G57" s="29">
        <v>72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38.25">
      <c r="A60" s="1" t="s">
        <v>441</v>
      </c>
      <c r="E60" s="27" t="s">
        <v>13458</v>
      </c>
    </row>
    <row r="61">
      <c r="A61" s="1" t="s">
        <v>432</v>
      </c>
      <c r="B61" s="1">
        <v>13</v>
      </c>
      <c r="C61" s="26" t="s">
        <v>12876</v>
      </c>
      <c r="D61" t="s">
        <v>434</v>
      </c>
      <c r="E61" s="27" t="s">
        <v>12877</v>
      </c>
      <c r="F61" s="28" t="s">
        <v>467</v>
      </c>
      <c r="G61" s="29">
        <v>28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51">
      <c r="A64" s="1" t="s">
        <v>441</v>
      </c>
      <c r="E64" s="27" t="s">
        <v>13945</v>
      </c>
    </row>
    <row r="65">
      <c r="A65" s="1" t="s">
        <v>432</v>
      </c>
      <c r="B65" s="1">
        <v>14</v>
      </c>
      <c r="C65" s="26" t="s">
        <v>995</v>
      </c>
      <c r="D65" t="s">
        <v>434</v>
      </c>
      <c r="E65" s="27" t="s">
        <v>996</v>
      </c>
      <c r="F65" s="28" t="s">
        <v>467</v>
      </c>
      <c r="G65" s="29">
        <v>72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76.5">
      <c r="A68" s="1" t="s">
        <v>441</v>
      </c>
      <c r="E68" s="27" t="s">
        <v>13459</v>
      </c>
    </row>
    <row r="69" ht="25.5">
      <c r="A69" s="1" t="s">
        <v>432</v>
      </c>
      <c r="B69" s="1">
        <v>15</v>
      </c>
      <c r="C69" s="26" t="s">
        <v>13969</v>
      </c>
      <c r="D69" t="s">
        <v>434</v>
      </c>
      <c r="E69" s="27" t="s">
        <v>13970</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63.75">
      <c r="A72" s="1" t="s">
        <v>441</v>
      </c>
      <c r="E72" s="27" t="s">
        <v>13753</v>
      </c>
    </row>
    <row r="73" ht="25.5">
      <c r="A73" s="1" t="s">
        <v>432</v>
      </c>
      <c r="B73" s="1">
        <v>16</v>
      </c>
      <c r="C73" s="26" t="s">
        <v>7369</v>
      </c>
      <c r="D73" t="s">
        <v>434</v>
      </c>
      <c r="E73" s="27" t="s">
        <v>7370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36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14166</v>
      </c>
    </row>
    <row r="88" ht="51">
      <c r="A88" s="1" t="s">
        <v>441</v>
      </c>
      <c r="E88" s="27" t="s">
        <v>13467</v>
      </c>
    </row>
    <row r="89">
      <c r="A89" s="1" t="s">
        <v>432</v>
      </c>
      <c r="B89" s="1">
        <v>20</v>
      </c>
      <c r="C89" s="26" t="s">
        <v>2077</v>
      </c>
      <c r="D89" t="s">
        <v>434</v>
      </c>
      <c r="E89" s="27" t="s">
        <v>2078</v>
      </c>
      <c r="F89" s="28" t="s">
        <v>496</v>
      </c>
      <c r="G89" s="29">
        <v>14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14166</v>
      </c>
    </row>
    <row r="92" ht="51">
      <c r="A92" s="1" t="s">
        <v>441</v>
      </c>
      <c r="E92" s="27" t="s">
        <v>13467</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14166</v>
      </c>
    </row>
    <row r="96" ht="38.25">
      <c r="A96" s="1" t="s">
        <v>441</v>
      </c>
      <c r="E96" s="27" t="s">
        <v>13458</v>
      </c>
    </row>
    <row r="97" ht="25.5">
      <c r="A97" s="1" t="s">
        <v>432</v>
      </c>
      <c r="B97" s="1">
        <v>22</v>
      </c>
      <c r="C97" s="26" t="s">
        <v>14142</v>
      </c>
      <c r="D97" t="s">
        <v>434</v>
      </c>
      <c r="E97" s="27" t="s">
        <v>14143</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14166</v>
      </c>
    </row>
    <row r="100" ht="38.25">
      <c r="A100" s="1" t="s">
        <v>441</v>
      </c>
      <c r="E100" s="27" t="s">
        <v>13756</v>
      </c>
    </row>
    <row r="101">
      <c r="A101" s="1" t="s">
        <v>432</v>
      </c>
      <c r="B101" s="1">
        <v>23</v>
      </c>
      <c r="C101" s="26" t="s">
        <v>14144</v>
      </c>
      <c r="D101" t="s">
        <v>434</v>
      </c>
      <c r="E101" s="27" t="s">
        <v>14145</v>
      </c>
      <c r="F101" s="28" t="s">
        <v>467</v>
      </c>
      <c r="G101" s="29">
        <v>28</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14166</v>
      </c>
    </row>
    <row r="104" ht="51">
      <c r="A104" s="1" t="s">
        <v>441</v>
      </c>
      <c r="E104" s="27" t="s">
        <v>14146</v>
      </c>
    </row>
    <row r="105">
      <c r="A105" s="1" t="s">
        <v>432</v>
      </c>
      <c r="B105" s="1">
        <v>24</v>
      </c>
      <c r="C105" s="26" t="s">
        <v>13719</v>
      </c>
      <c r="D105" t="s">
        <v>434</v>
      </c>
      <c r="E105" s="27" t="s">
        <v>13720</v>
      </c>
      <c r="F105" s="28" t="s">
        <v>467</v>
      </c>
      <c r="G105" s="29">
        <v>72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14147</v>
      </c>
    </row>
    <row r="108" ht="25.5">
      <c r="A108" s="1" t="s">
        <v>441</v>
      </c>
      <c r="E108" s="27" t="s">
        <v>13464</v>
      </c>
    </row>
    <row r="109">
      <c r="A109" s="1" t="s">
        <v>432</v>
      </c>
      <c r="B109" s="1">
        <v>25</v>
      </c>
      <c r="C109" s="26" t="s">
        <v>13722</v>
      </c>
      <c r="D109" t="s">
        <v>434</v>
      </c>
      <c r="E109" s="27" t="s">
        <v>13723</v>
      </c>
      <c r="F109" s="28" t="s">
        <v>467</v>
      </c>
      <c r="G109" s="29">
        <v>28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14147</v>
      </c>
    </row>
    <row r="112" ht="25.5">
      <c r="A112" s="1" t="s">
        <v>441</v>
      </c>
      <c r="E112" s="27" t="s">
        <v>14148</v>
      </c>
    </row>
    <row r="113">
      <c r="A113" s="1" t="s">
        <v>432</v>
      </c>
      <c r="B113" s="1">
        <v>26</v>
      </c>
      <c r="C113" s="26" t="s">
        <v>14168</v>
      </c>
      <c r="D113" t="s">
        <v>434</v>
      </c>
      <c r="E113" s="27" t="s">
        <v>14169</v>
      </c>
      <c r="F113" s="28" t="s">
        <v>436</v>
      </c>
      <c r="G113" s="29">
        <v>1</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432</v>
      </c>
      <c r="B117" s="1">
        <v>27</v>
      </c>
      <c r="C117" s="26" t="s">
        <v>14170</v>
      </c>
      <c r="D117" t="s">
        <v>434</v>
      </c>
      <c r="E117" s="27" t="s">
        <v>14171</v>
      </c>
      <c r="F117" s="28" t="s">
        <v>496</v>
      </c>
      <c r="G117" s="29">
        <v>1</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14147</v>
      </c>
    </row>
    <row r="120" ht="76.5">
      <c r="A120" s="1" t="s">
        <v>441</v>
      </c>
      <c r="E120" s="27" t="s">
        <v>13663</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14731</v>
      </c>
    </row>
    <row r="125" ht="51">
      <c r="A125" s="1" t="s">
        <v>441</v>
      </c>
      <c r="E125" s="27" t="s">
        <v>13580</v>
      </c>
    </row>
    <row r="126">
      <c r="A126" s="1" t="s">
        <v>429</v>
      </c>
      <c r="C126" s="22" t="s">
        <v>4140</v>
      </c>
      <c r="E126" s="23" t="s">
        <v>4141</v>
      </c>
      <c r="L126" s="24">
        <f>SUMIFS(L127:L158,A127:A158,"P")</f>
        <v>0</v>
      </c>
      <c r="M126" s="24">
        <f>SUMIFS(M127:M158,A127:A158,"P")</f>
        <v>0</v>
      </c>
      <c r="N126" s="25"/>
    </row>
    <row r="127">
      <c r="A127" s="1" t="s">
        <v>432</v>
      </c>
      <c r="B127" s="1">
        <v>29</v>
      </c>
      <c r="C127" s="26" t="s">
        <v>2997</v>
      </c>
      <c r="D127" t="s">
        <v>434</v>
      </c>
      <c r="E127" s="27" t="s">
        <v>2998</v>
      </c>
      <c r="F127" s="28" t="s">
        <v>467</v>
      </c>
      <c r="G127" s="29">
        <v>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13922</v>
      </c>
      <c r="D131" t="s">
        <v>434</v>
      </c>
      <c r="E131" s="27" t="s">
        <v>13923</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ht="25.5">
      <c r="A135" s="1" t="s">
        <v>432</v>
      </c>
      <c r="B135" s="1">
        <v>31</v>
      </c>
      <c r="C135" s="26" t="s">
        <v>3005</v>
      </c>
      <c r="D135" t="s">
        <v>434</v>
      </c>
      <c r="E135" s="27" t="s">
        <v>3006</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ht="25.5">
      <c r="A139" s="1" t="s">
        <v>432</v>
      </c>
      <c r="B139" s="1">
        <v>32</v>
      </c>
      <c r="C139" s="26" t="s">
        <v>13641</v>
      </c>
      <c r="D139" t="s">
        <v>434</v>
      </c>
      <c r="E139" s="27" t="s">
        <v>13642</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13488</v>
      </c>
    </row>
    <row r="143">
      <c r="A143" s="1" t="s">
        <v>432</v>
      </c>
      <c r="B143" s="1">
        <v>33</v>
      </c>
      <c r="C143" s="26" t="s">
        <v>3980</v>
      </c>
      <c r="D143" t="s">
        <v>434</v>
      </c>
      <c r="E143" s="27" t="s">
        <v>3981</v>
      </c>
      <c r="F143" s="28" t="s">
        <v>467</v>
      </c>
      <c r="G143" s="29">
        <v>28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14166</v>
      </c>
    </row>
    <row r="146" ht="25.5">
      <c r="A146" s="1" t="s">
        <v>441</v>
      </c>
      <c r="E146" s="27" t="s">
        <v>13493</v>
      </c>
    </row>
    <row r="147">
      <c r="A147" s="1" t="s">
        <v>432</v>
      </c>
      <c r="B147" s="1">
        <v>34</v>
      </c>
      <c r="C147" s="26" t="s">
        <v>3008</v>
      </c>
      <c r="D147" t="s">
        <v>434</v>
      </c>
      <c r="E147" s="27" t="s">
        <v>3009</v>
      </c>
      <c r="F147" s="28" t="s">
        <v>496</v>
      </c>
      <c r="G147" s="29">
        <v>22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25.5">
      <c r="A150" s="1" t="s">
        <v>441</v>
      </c>
      <c r="E150" s="27" t="s">
        <v>13494</v>
      </c>
    </row>
    <row r="151">
      <c r="A151" s="1" t="s">
        <v>432</v>
      </c>
      <c r="B151" s="1">
        <v>35</v>
      </c>
      <c r="C151" s="26" t="s">
        <v>14174</v>
      </c>
      <c r="D151" t="s">
        <v>434</v>
      </c>
      <c r="E151" s="27" t="s">
        <v>14175</v>
      </c>
      <c r="F151" s="28" t="s">
        <v>496</v>
      </c>
      <c r="G151" s="29">
        <v>20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14176</v>
      </c>
    </row>
    <row r="155">
      <c r="A155" s="1" t="s">
        <v>432</v>
      </c>
      <c r="B155" s="1">
        <v>36</v>
      </c>
      <c r="C155" s="26" t="s">
        <v>13345</v>
      </c>
      <c r="D155" t="s">
        <v>434</v>
      </c>
      <c r="E155" s="27" t="s">
        <v>13346</v>
      </c>
      <c r="F155" s="28" t="s">
        <v>467</v>
      </c>
      <c r="G155" s="29">
        <v>490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14147</v>
      </c>
    </row>
    <row r="158" ht="51">
      <c r="A158" s="1" t="s">
        <v>441</v>
      </c>
      <c r="E158" s="27" t="s">
        <v>13495</v>
      </c>
    </row>
    <row r="159">
      <c r="A159" s="1" t="s">
        <v>429</v>
      </c>
      <c r="C159" s="22" t="s">
        <v>8989</v>
      </c>
      <c r="E159" s="23" t="s">
        <v>13496</v>
      </c>
      <c r="L159" s="24">
        <f>SUMIFS(L160:L167,A160:A167,"P")</f>
        <v>0</v>
      </c>
      <c r="M159" s="24">
        <f>SUMIFS(M160:M167,A160:A167,"P")</f>
        <v>0</v>
      </c>
      <c r="N159" s="25"/>
    </row>
    <row r="160">
      <c r="A160" s="1" t="s">
        <v>432</v>
      </c>
      <c r="B160" s="1">
        <v>37</v>
      </c>
      <c r="C160" s="26" t="s">
        <v>13852</v>
      </c>
      <c r="D160" t="s">
        <v>434</v>
      </c>
      <c r="E160" s="27" t="s">
        <v>13853</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14147</v>
      </c>
    </row>
    <row r="163" ht="63.75">
      <c r="A163" s="1" t="s">
        <v>441</v>
      </c>
      <c r="E163" s="27" t="s">
        <v>13518</v>
      </c>
    </row>
    <row r="164">
      <c r="A164" s="1" t="s">
        <v>432</v>
      </c>
      <c r="B164" s="1">
        <v>38</v>
      </c>
      <c r="C164" s="26" t="s">
        <v>14687</v>
      </c>
      <c r="D164" t="s">
        <v>434</v>
      </c>
      <c r="E164" s="27" t="s">
        <v>14688</v>
      </c>
      <c r="F164" s="28" t="s">
        <v>496</v>
      </c>
      <c r="G164" s="29">
        <v>1</v>
      </c>
      <c r="H164" s="28">
        <v>0</v>
      </c>
      <c r="I164" s="30">
        <f>ROUND(G164*H164,P4)</f>
        <v>0</v>
      </c>
      <c r="L164" s="31">
        <v>0</v>
      </c>
      <c r="M164" s="24">
        <f>ROUND(G164*L164,P4)</f>
        <v>0</v>
      </c>
      <c r="N164" s="25" t="s">
        <v>13472</v>
      </c>
      <c r="O164" s="32">
        <f>M164*AA164</f>
        <v>0</v>
      </c>
      <c r="P164" s="1">
        <v>3</v>
      </c>
      <c r="AA164" s="1">
        <f>IF(P164=1,$O$3,IF(P164=2,$O$4,$O$5))</f>
        <v>0</v>
      </c>
    </row>
    <row r="165">
      <c r="A165" s="1" t="s">
        <v>437</v>
      </c>
      <c r="E165" s="27" t="s">
        <v>434</v>
      </c>
    </row>
    <row r="166">
      <c r="A166" s="1" t="s">
        <v>439</v>
      </c>
      <c r="E166" s="33" t="s">
        <v>14345</v>
      </c>
    </row>
    <row r="167" ht="38.25">
      <c r="A167" s="1" t="s">
        <v>441</v>
      </c>
      <c r="E167" s="27" t="s">
        <v>13608</v>
      </c>
    </row>
    <row r="168">
      <c r="A168" s="1" t="s">
        <v>429</v>
      </c>
      <c r="C168" s="22" t="s">
        <v>4012</v>
      </c>
      <c r="E168" s="23" t="s">
        <v>4149</v>
      </c>
      <c r="L168" s="24">
        <f>SUMIFS(L169:L172,A169:A172,"P")</f>
        <v>0</v>
      </c>
      <c r="M168" s="24">
        <f>SUMIFS(M169:M172,A169:A172,"P")</f>
        <v>0</v>
      </c>
      <c r="N168" s="25"/>
    </row>
    <row r="169">
      <c r="A169" s="1" t="s">
        <v>432</v>
      </c>
      <c r="B169" s="1">
        <v>39</v>
      </c>
      <c r="C169" s="26" t="s">
        <v>14732</v>
      </c>
      <c r="D169" t="s">
        <v>434</v>
      </c>
      <c r="E169" s="27" t="s">
        <v>14733</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14147</v>
      </c>
    </row>
    <row r="172" ht="38.25">
      <c r="A172" s="1" t="s">
        <v>441</v>
      </c>
      <c r="E172" s="27" t="s">
        <v>14239</v>
      </c>
    </row>
    <row r="173">
      <c r="A173" s="1" t="s">
        <v>429</v>
      </c>
      <c r="C173" s="22" t="s">
        <v>4152</v>
      </c>
      <c r="E173" s="23" t="s">
        <v>4153</v>
      </c>
      <c r="L173" s="24">
        <f>SUMIFS(L174:L217,A174:A217,"P")</f>
        <v>0</v>
      </c>
      <c r="M173" s="24">
        <f>SUMIFS(M174:M217,A174:A217,"P")</f>
        <v>0</v>
      </c>
      <c r="N173" s="25"/>
    </row>
    <row r="174">
      <c r="A174" s="1" t="s">
        <v>432</v>
      </c>
      <c r="B174" s="1">
        <v>40</v>
      </c>
      <c r="C174" s="26" t="s">
        <v>4938</v>
      </c>
      <c r="D174" t="s">
        <v>434</v>
      </c>
      <c r="E174" s="27" t="s">
        <v>4155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14147</v>
      </c>
    </row>
    <row r="177" ht="38.25">
      <c r="A177" s="1" t="s">
        <v>441</v>
      </c>
      <c r="E177" s="27" t="s">
        <v>13526</v>
      </c>
    </row>
    <row r="178" ht="25.5">
      <c r="A178" s="1" t="s">
        <v>432</v>
      </c>
      <c r="B178" s="1">
        <v>41</v>
      </c>
      <c r="C178" s="26" t="s">
        <v>3012</v>
      </c>
      <c r="D178" t="s">
        <v>434</v>
      </c>
      <c r="E178" s="27" t="s">
        <v>3013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14147</v>
      </c>
    </row>
    <row r="181" ht="63.75">
      <c r="A181" s="1" t="s">
        <v>441</v>
      </c>
      <c r="E181" s="27" t="s">
        <v>13527</v>
      </c>
    </row>
    <row r="182" ht="38.25">
      <c r="A182" s="1" t="s">
        <v>432</v>
      </c>
      <c r="B182" s="1">
        <v>42</v>
      </c>
      <c r="C182" s="26" t="s">
        <v>3014</v>
      </c>
      <c r="D182" t="s">
        <v>434</v>
      </c>
      <c r="E182" s="27" t="s">
        <v>3015</v>
      </c>
      <c r="F182" s="28" t="s">
        <v>496</v>
      </c>
      <c r="G182" s="29">
        <v>2</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14147</v>
      </c>
    </row>
    <row r="185" ht="63.75">
      <c r="A185" s="1" t="s">
        <v>441</v>
      </c>
      <c r="E185" s="27" t="s">
        <v>13527</v>
      </c>
    </row>
    <row r="186">
      <c r="A186" s="1" t="s">
        <v>432</v>
      </c>
      <c r="B186" s="1">
        <v>43</v>
      </c>
      <c r="C186" s="26" t="s">
        <v>14181</v>
      </c>
      <c r="D186" t="s">
        <v>434</v>
      </c>
      <c r="E186" s="27" t="s">
        <v>14182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14147</v>
      </c>
    </row>
    <row r="189" ht="38.25">
      <c r="A189" s="1" t="s">
        <v>441</v>
      </c>
      <c r="E189" s="27" t="s">
        <v>13750</v>
      </c>
    </row>
    <row r="190">
      <c r="A190" s="1" t="s">
        <v>432</v>
      </c>
      <c r="B190" s="1">
        <v>44</v>
      </c>
      <c r="C190" s="26" t="s">
        <v>13529</v>
      </c>
      <c r="D190" t="s">
        <v>434</v>
      </c>
      <c r="E190" s="27" t="s">
        <v>13530</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14147</v>
      </c>
    </row>
    <row r="193" ht="38.25">
      <c r="A193" s="1" t="s">
        <v>441</v>
      </c>
      <c r="E193" s="27" t="s">
        <v>13531</v>
      </c>
    </row>
    <row r="194">
      <c r="A194" s="1" t="s">
        <v>432</v>
      </c>
      <c r="B194" s="1">
        <v>45</v>
      </c>
      <c r="C194" s="26" t="s">
        <v>13532</v>
      </c>
      <c r="D194" t="s">
        <v>434</v>
      </c>
      <c r="E194" s="27" t="s">
        <v>13533</v>
      </c>
      <c r="F194" s="28" t="s">
        <v>496</v>
      </c>
      <c r="G194" s="29">
        <v>10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14147</v>
      </c>
    </row>
    <row r="197" ht="38.25">
      <c r="A197" s="1" t="s">
        <v>441</v>
      </c>
      <c r="E197" s="27" t="s">
        <v>13531</v>
      </c>
    </row>
    <row r="198">
      <c r="A198" s="1" t="s">
        <v>432</v>
      </c>
      <c r="B198" s="1">
        <v>46</v>
      </c>
      <c r="C198" s="26" t="s">
        <v>3018</v>
      </c>
      <c r="D198" t="s">
        <v>434</v>
      </c>
      <c r="E198" s="27" t="s">
        <v>3019</v>
      </c>
      <c r="F198" s="28" t="s">
        <v>1625</v>
      </c>
      <c r="G198" s="29">
        <v>48</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14147</v>
      </c>
    </row>
    <row r="201" ht="38.25">
      <c r="A201" s="1" t="s">
        <v>441</v>
      </c>
      <c r="E201" s="27" t="s">
        <v>13534</v>
      </c>
    </row>
    <row r="202">
      <c r="A202" s="1" t="s">
        <v>432</v>
      </c>
      <c r="B202" s="1">
        <v>47</v>
      </c>
      <c r="C202" s="26" t="s">
        <v>13570</v>
      </c>
      <c r="D202" t="s">
        <v>434</v>
      </c>
      <c r="E202" s="27" t="s">
        <v>4943</v>
      </c>
      <c r="F202" s="28" t="s">
        <v>1625</v>
      </c>
      <c r="G202" s="29">
        <v>24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51">
      <c r="A205" s="1" t="s">
        <v>441</v>
      </c>
      <c r="E205" s="27" t="s">
        <v>13571</v>
      </c>
    </row>
    <row r="206">
      <c r="A206" s="1" t="s">
        <v>432</v>
      </c>
      <c r="B206" s="1">
        <v>48</v>
      </c>
      <c r="C206" s="26" t="s">
        <v>13537</v>
      </c>
      <c r="D206" t="s">
        <v>434</v>
      </c>
      <c r="E206" s="27" t="s">
        <v>8983</v>
      </c>
      <c r="F206" s="28" t="s">
        <v>1625</v>
      </c>
      <c r="G206" s="29">
        <v>24</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14147</v>
      </c>
    </row>
    <row r="209" ht="38.25">
      <c r="A209" s="1" t="s">
        <v>441</v>
      </c>
      <c r="E209" s="27" t="s">
        <v>13538</v>
      </c>
    </row>
    <row r="210">
      <c r="A210" s="1" t="s">
        <v>432</v>
      </c>
      <c r="B210" s="1">
        <v>49</v>
      </c>
      <c r="C210" s="26" t="s">
        <v>5260</v>
      </c>
      <c r="D210" t="s">
        <v>434</v>
      </c>
      <c r="E210" s="27" t="s">
        <v>4163</v>
      </c>
      <c r="F210" s="28" t="s">
        <v>1625</v>
      </c>
      <c r="G210" s="29">
        <v>48</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14147</v>
      </c>
    </row>
    <row r="213" ht="38.25">
      <c r="A213" s="1" t="s">
        <v>441</v>
      </c>
      <c r="E213" s="27" t="s">
        <v>13539</v>
      </c>
    </row>
    <row r="214">
      <c r="A214" s="1" t="s">
        <v>432</v>
      </c>
      <c r="B214" s="1">
        <v>50</v>
      </c>
      <c r="C214" s="26" t="s">
        <v>13540</v>
      </c>
      <c r="D214" t="s">
        <v>434</v>
      </c>
      <c r="E214" s="27" t="s">
        <v>13541</v>
      </c>
      <c r="F214" s="28" t="s">
        <v>496</v>
      </c>
      <c r="G214" s="29">
        <v>1</v>
      </c>
      <c r="H214" s="28">
        <v>0</v>
      </c>
      <c r="I214" s="30">
        <f>ROUND(G214*H214,P4)</f>
        <v>0</v>
      </c>
      <c r="L214" s="31">
        <v>0</v>
      </c>
      <c r="M214" s="24">
        <f>ROUND(G214*L214,P4)</f>
        <v>0</v>
      </c>
      <c r="N214" s="25" t="s">
        <v>13472</v>
      </c>
      <c r="O214" s="32">
        <f>M214*AA214</f>
        <v>0</v>
      </c>
      <c r="P214" s="1">
        <v>3</v>
      </c>
      <c r="AA214" s="1">
        <f>IF(P214=1,$O$3,IF(P214=2,$O$4,$O$5))</f>
        <v>0</v>
      </c>
    </row>
    <row r="215">
      <c r="A215" s="1" t="s">
        <v>437</v>
      </c>
      <c r="E215" s="27" t="s">
        <v>434</v>
      </c>
    </row>
    <row r="216">
      <c r="A216" s="1" t="s">
        <v>439</v>
      </c>
      <c r="E216" s="33" t="s">
        <v>14147</v>
      </c>
    </row>
    <row r="217" ht="140.25">
      <c r="A217" s="1" t="s">
        <v>441</v>
      </c>
      <c r="E217" s="27" t="s">
        <v>13542</v>
      </c>
    </row>
    <row r="218">
      <c r="A218" s="1" t="s">
        <v>429</v>
      </c>
      <c r="C218" s="22" t="s">
        <v>879</v>
      </c>
      <c r="E218" s="23" t="s">
        <v>1198</v>
      </c>
      <c r="L218" s="24">
        <f>SUMIFS(L219:L222,A219:A222,"P")</f>
        <v>0</v>
      </c>
      <c r="M218" s="24">
        <f>SUMIFS(M219:M222,A219:A222,"P")</f>
        <v>0</v>
      </c>
      <c r="N218" s="25"/>
    </row>
    <row r="219">
      <c r="A219" s="1" t="s">
        <v>432</v>
      </c>
      <c r="B219" s="1">
        <v>51</v>
      </c>
      <c r="C219" s="26" t="s">
        <v>14021</v>
      </c>
      <c r="D219" t="s">
        <v>434</v>
      </c>
      <c r="E219" s="27" t="s">
        <v>14022</v>
      </c>
      <c r="F219" s="28" t="s">
        <v>444</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14166</v>
      </c>
    </row>
    <row r="222" ht="267.75">
      <c r="A222" s="1" t="s">
        <v>441</v>
      </c>
      <c r="E222" s="27" t="s">
        <v>1416</v>
      </c>
    </row>
    <row r="223">
      <c r="A223" s="1" t="s">
        <v>429</v>
      </c>
      <c r="C223" s="22" t="s">
        <v>559</v>
      </c>
      <c r="E223" s="23" t="s">
        <v>893</v>
      </c>
      <c r="L223" s="24">
        <f>SUMIFS(L224:L243,A224:A243,"P")</f>
        <v>0</v>
      </c>
      <c r="M223" s="24">
        <f>SUMIFS(M224:M243,A224:A243,"P")</f>
        <v>0</v>
      </c>
      <c r="N223" s="25"/>
    </row>
    <row r="224" ht="25.5">
      <c r="A224" s="1" t="s">
        <v>432</v>
      </c>
      <c r="B224" s="1">
        <v>52</v>
      </c>
      <c r="C224" s="26" t="s">
        <v>561</v>
      </c>
      <c r="D224" t="s">
        <v>562</v>
      </c>
      <c r="E224" s="27" t="s">
        <v>563</v>
      </c>
      <c r="F224" s="28" t="s">
        <v>476</v>
      </c>
      <c r="G224" s="29">
        <v>10</v>
      </c>
      <c r="H224" s="28">
        <v>0</v>
      </c>
      <c r="I224" s="30">
        <f>ROUND(G224*H224,P4)</f>
        <v>0</v>
      </c>
      <c r="L224" s="31">
        <v>0</v>
      </c>
      <c r="M224" s="24">
        <f>ROUND(G224*L224,P4)</f>
        <v>0</v>
      </c>
      <c r="N224" s="25" t="s">
        <v>13472</v>
      </c>
      <c r="O224" s="32">
        <f>M224*AA224</f>
        <v>0</v>
      </c>
      <c r="P224" s="1">
        <v>3</v>
      </c>
      <c r="AA224" s="1">
        <f>IF(P224=1,$O$3,IF(P224=2,$O$4,$O$5))</f>
        <v>0</v>
      </c>
    </row>
    <row r="225" ht="38.25">
      <c r="A225" s="1" t="s">
        <v>437</v>
      </c>
      <c r="E225" s="27" t="s">
        <v>564</v>
      </c>
    </row>
    <row r="226">
      <c r="A226" s="1" t="s">
        <v>439</v>
      </c>
      <c r="E226" s="33" t="s">
        <v>14166</v>
      </c>
    </row>
    <row r="227" ht="153">
      <c r="A227" s="1" t="s">
        <v>441</v>
      </c>
      <c r="E227" s="27" t="s">
        <v>566</v>
      </c>
    </row>
    <row r="228" ht="25.5">
      <c r="A228" s="1" t="s">
        <v>432</v>
      </c>
      <c r="B228" s="1">
        <v>53</v>
      </c>
      <c r="C228" s="26" t="s">
        <v>7447</v>
      </c>
      <c r="D228" t="s">
        <v>562</v>
      </c>
      <c r="E228" s="27" t="s">
        <v>7448</v>
      </c>
      <c r="F228" s="28" t="s">
        <v>476</v>
      </c>
      <c r="G228" s="29">
        <v>0.10000000000000001</v>
      </c>
      <c r="H228" s="28">
        <v>0</v>
      </c>
      <c r="I228" s="30">
        <f>ROUND(G228*H228,P4)</f>
        <v>0</v>
      </c>
      <c r="L228" s="31">
        <v>0</v>
      </c>
      <c r="M228" s="24">
        <f>ROUND(G228*L228,P4)</f>
        <v>0</v>
      </c>
      <c r="N228" s="25" t="s">
        <v>13472</v>
      </c>
      <c r="O228" s="32">
        <f>M228*AA228</f>
        <v>0</v>
      </c>
      <c r="P228" s="1">
        <v>3</v>
      </c>
      <c r="AA228" s="1">
        <f>IF(P228=1,$O$3,IF(P228=2,$O$4,$O$5))</f>
        <v>0</v>
      </c>
    </row>
    <row r="229" ht="25.5">
      <c r="A229" s="1" t="s">
        <v>437</v>
      </c>
      <c r="E229" s="27" t="s">
        <v>7449</v>
      </c>
    </row>
    <row r="230">
      <c r="A230" s="1" t="s">
        <v>439</v>
      </c>
      <c r="E230" s="33" t="s">
        <v>14166</v>
      </c>
    </row>
    <row r="231" ht="153">
      <c r="A231" s="1" t="s">
        <v>441</v>
      </c>
      <c r="E231" s="27" t="s">
        <v>1108</v>
      </c>
    </row>
    <row r="232" ht="38.25">
      <c r="A232" s="1" t="s">
        <v>432</v>
      </c>
      <c r="B232" s="1">
        <v>54</v>
      </c>
      <c r="C232" s="26" t="s">
        <v>14460</v>
      </c>
      <c r="D232" t="s">
        <v>562</v>
      </c>
      <c r="E232" s="27" t="s">
        <v>14461</v>
      </c>
      <c r="F232" s="28" t="s">
        <v>476</v>
      </c>
      <c r="G232" s="29">
        <v>0.5</v>
      </c>
      <c r="H232" s="28">
        <v>0</v>
      </c>
      <c r="I232" s="30">
        <f>ROUND(G232*H232,P4)</f>
        <v>0</v>
      </c>
      <c r="L232" s="31">
        <v>0</v>
      </c>
      <c r="M232" s="24">
        <f>ROUND(G232*L232,P4)</f>
        <v>0</v>
      </c>
      <c r="N232" s="25" t="s">
        <v>13472</v>
      </c>
      <c r="O232" s="32">
        <f>M232*AA232</f>
        <v>0</v>
      </c>
      <c r="P232" s="1">
        <v>3</v>
      </c>
      <c r="AA232" s="1">
        <f>IF(P232=1,$O$3,IF(P232=2,$O$4,$O$5))</f>
        <v>0</v>
      </c>
    </row>
    <row r="233" ht="38.25">
      <c r="A233" s="1" t="s">
        <v>437</v>
      </c>
      <c r="E233" s="27" t="s">
        <v>898</v>
      </c>
    </row>
    <row r="234">
      <c r="A234" s="1" t="s">
        <v>439</v>
      </c>
      <c r="E234" s="33" t="s">
        <v>14166</v>
      </c>
    </row>
    <row r="235" ht="153">
      <c r="A235" s="1" t="s">
        <v>441</v>
      </c>
      <c r="E235" s="27" t="s">
        <v>1108</v>
      </c>
    </row>
    <row r="236" ht="38.25">
      <c r="A236" s="1" t="s">
        <v>432</v>
      </c>
      <c r="B236" s="1">
        <v>55</v>
      </c>
      <c r="C236" s="26" t="s">
        <v>5267</v>
      </c>
      <c r="D236" t="s">
        <v>562</v>
      </c>
      <c r="E236" s="27" t="s">
        <v>5268</v>
      </c>
      <c r="F236" s="28" t="s">
        <v>476</v>
      </c>
      <c r="G236" s="29">
        <v>0.5</v>
      </c>
      <c r="H236" s="28">
        <v>0</v>
      </c>
      <c r="I236" s="30">
        <f>ROUND(G236*H236,P4)</f>
        <v>0</v>
      </c>
      <c r="L236" s="31">
        <v>0</v>
      </c>
      <c r="M236" s="24">
        <f>ROUND(G236*L236,P4)</f>
        <v>0</v>
      </c>
      <c r="N236" s="25" t="s">
        <v>13472</v>
      </c>
      <c r="O236" s="32">
        <f>M236*AA236</f>
        <v>0</v>
      </c>
      <c r="P236" s="1">
        <v>3</v>
      </c>
      <c r="AA236" s="1">
        <f>IF(P236=1,$O$3,IF(P236=2,$O$4,$O$5))</f>
        <v>0</v>
      </c>
    </row>
    <row r="237" ht="38.25">
      <c r="A237" s="1" t="s">
        <v>437</v>
      </c>
      <c r="E237" s="27" t="s">
        <v>5269</v>
      </c>
    </row>
    <row r="238">
      <c r="A238" s="1" t="s">
        <v>439</v>
      </c>
      <c r="E238" s="33" t="s">
        <v>14147</v>
      </c>
    </row>
    <row r="239" ht="153">
      <c r="A239" s="1" t="s">
        <v>441</v>
      </c>
      <c r="E239" s="27" t="s">
        <v>1108</v>
      </c>
    </row>
    <row r="240" ht="25.5">
      <c r="A240" s="1" t="s">
        <v>432</v>
      </c>
      <c r="B240" s="1">
        <v>56</v>
      </c>
      <c r="C240" s="26" t="s">
        <v>5270</v>
      </c>
      <c r="D240" t="s">
        <v>562</v>
      </c>
      <c r="E240" s="27" t="s">
        <v>5271</v>
      </c>
      <c r="F240" s="28" t="s">
        <v>476</v>
      </c>
      <c r="G240" s="29">
        <v>1</v>
      </c>
      <c r="H240" s="28">
        <v>0</v>
      </c>
      <c r="I240" s="30">
        <f>ROUND(G240*H240,P4)</f>
        <v>0</v>
      </c>
      <c r="L240" s="31">
        <v>0</v>
      </c>
      <c r="M240" s="24">
        <f>ROUND(G240*L240,P4)</f>
        <v>0</v>
      </c>
      <c r="N240" s="25" t="s">
        <v>13472</v>
      </c>
      <c r="O240" s="32">
        <f>M240*AA240</f>
        <v>0</v>
      </c>
      <c r="P240" s="1">
        <v>3</v>
      </c>
      <c r="AA240" s="1">
        <f>IF(P240=1,$O$3,IF(P240=2,$O$4,$O$5))</f>
        <v>0</v>
      </c>
    </row>
    <row r="241" ht="38.25">
      <c r="A241" s="1" t="s">
        <v>437</v>
      </c>
      <c r="E241" s="27" t="s">
        <v>4949</v>
      </c>
    </row>
    <row r="242">
      <c r="A242" s="1" t="s">
        <v>439</v>
      </c>
      <c r="E242" s="33" t="s">
        <v>14166</v>
      </c>
    </row>
    <row r="243" ht="153">
      <c r="A243" s="1" t="s">
        <v>441</v>
      </c>
      <c r="E243" s="27" t="s">
        <v>566</v>
      </c>
    </row>
  </sheetData>
  <sheetProtection sheet="1" objects="1" scenarios="1" spinCount="100000" saltValue="em/Jw9UYKLHKQ5wtOoWuGgx99Gs+PZ4cvitWStYcYUTRzimRnRtIj2kQvX+YKICM/OkNqeHT1DGoN0hGST30xQ==" hashValue="07I4fbP+clCGKVSwbcSx/ijlQq+S7dpN5M2p2Yza7FQzc/06/u8gpg6g0GZ7leLepXd2A0fsAz7HwOoIRFQh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14734</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13442</v>
      </c>
      <c r="D10" t="s">
        <v>434</v>
      </c>
      <c r="E10" s="27" t="s">
        <v>13443</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14451</v>
      </c>
    </row>
    <row r="13">
      <c r="A13" s="1" t="s">
        <v>441</v>
      </c>
      <c r="E13" s="27" t="s">
        <v>13445</v>
      </c>
    </row>
    <row r="14">
      <c r="A14" s="1" t="s">
        <v>432</v>
      </c>
      <c r="B14" s="1">
        <v>2</v>
      </c>
      <c r="C14" s="26" t="s">
        <v>1170</v>
      </c>
      <c r="D14" t="s">
        <v>434</v>
      </c>
      <c r="E14" s="27" t="s">
        <v>1171</v>
      </c>
      <c r="F14" s="28" t="s">
        <v>436</v>
      </c>
      <c r="G14" s="29">
        <v>340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14735</v>
      </c>
    </row>
    <row r="17">
      <c r="A17" s="1" t="s">
        <v>441</v>
      </c>
      <c r="E17" s="27" t="s">
        <v>1173</v>
      </c>
    </row>
    <row r="18">
      <c r="A18" s="1" t="s">
        <v>432</v>
      </c>
      <c r="B18" s="1">
        <v>3</v>
      </c>
      <c r="C18" s="26" t="s">
        <v>14736</v>
      </c>
      <c r="D18" t="s">
        <v>434</v>
      </c>
      <c r="E18" s="27" t="s">
        <v>14737</v>
      </c>
      <c r="F18" s="28" t="s">
        <v>444</v>
      </c>
      <c r="G18" s="29">
        <v>14.1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14735</v>
      </c>
    </row>
    <row r="21" ht="63.75">
      <c r="A21" s="1" t="s">
        <v>441</v>
      </c>
      <c r="E21" s="27" t="s">
        <v>803</v>
      </c>
    </row>
    <row r="22" ht="25.5">
      <c r="A22" s="1" t="s">
        <v>432</v>
      </c>
      <c r="B22" s="1">
        <v>4</v>
      </c>
      <c r="C22" s="26" t="s">
        <v>1235</v>
      </c>
      <c r="D22" t="s">
        <v>434</v>
      </c>
      <c r="E22" s="27" t="s">
        <v>1236</v>
      </c>
      <c r="F22" s="28" t="s">
        <v>444</v>
      </c>
      <c r="G22" s="29">
        <v>19.199999999999999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14735</v>
      </c>
    </row>
    <row r="25" ht="63.75">
      <c r="A25" s="1" t="s">
        <v>441</v>
      </c>
      <c r="E25" s="27" t="s">
        <v>803</v>
      </c>
    </row>
    <row r="26">
      <c r="A26" s="1" t="s">
        <v>432</v>
      </c>
      <c r="B26" s="1">
        <v>5</v>
      </c>
      <c r="C26" s="26" t="s">
        <v>14738</v>
      </c>
      <c r="D26" t="s">
        <v>434</v>
      </c>
      <c r="E26" s="27" t="s">
        <v>14739</v>
      </c>
      <c r="F26" s="28" t="s">
        <v>444</v>
      </c>
      <c r="G26" s="29">
        <v>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14735</v>
      </c>
    </row>
    <row r="29" ht="318.75">
      <c r="A29" s="1" t="s">
        <v>441</v>
      </c>
      <c r="E29" s="27" t="s">
        <v>9629</v>
      </c>
    </row>
    <row r="30">
      <c r="A30" s="1" t="s">
        <v>432</v>
      </c>
      <c r="B30" s="1">
        <v>6</v>
      </c>
      <c r="C30" s="26" t="s">
        <v>13321</v>
      </c>
      <c r="D30" t="s">
        <v>434</v>
      </c>
      <c r="E30" s="27" t="s">
        <v>13322</v>
      </c>
      <c r="F30" s="28" t="s">
        <v>444</v>
      </c>
      <c r="G30" s="29">
        <v>1226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14735</v>
      </c>
    </row>
    <row r="33" ht="216.75">
      <c r="A33" s="1" t="s">
        <v>441</v>
      </c>
      <c r="E33" s="27" t="s">
        <v>14740</v>
      </c>
    </row>
    <row r="34">
      <c r="A34" s="1" t="s">
        <v>432</v>
      </c>
      <c r="B34" s="1">
        <v>7</v>
      </c>
      <c r="C34" s="26" t="s">
        <v>14741</v>
      </c>
      <c r="D34" t="s">
        <v>434</v>
      </c>
      <c r="E34" s="27" t="s">
        <v>14742</v>
      </c>
      <c r="F34" s="28" t="s">
        <v>467</v>
      </c>
      <c r="G34" s="29">
        <v>52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14735</v>
      </c>
    </row>
    <row r="37" ht="25.5">
      <c r="A37" s="1" t="s">
        <v>441</v>
      </c>
      <c r="E37" s="27" t="s">
        <v>13431</v>
      </c>
    </row>
    <row r="38">
      <c r="A38" s="1" t="s">
        <v>432</v>
      </c>
      <c r="B38" s="1">
        <v>8</v>
      </c>
      <c r="C38" s="26" t="s">
        <v>931</v>
      </c>
      <c r="D38" t="s">
        <v>434</v>
      </c>
      <c r="E38" s="27" t="s">
        <v>932</v>
      </c>
      <c r="F38" s="28" t="s">
        <v>444</v>
      </c>
      <c r="G38" s="29">
        <v>894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14735</v>
      </c>
    </row>
    <row r="41" ht="153">
      <c r="A41" s="1" t="s">
        <v>441</v>
      </c>
      <c r="E41" s="27" t="s">
        <v>13446</v>
      </c>
    </row>
    <row r="42">
      <c r="A42" s="1" t="s">
        <v>432</v>
      </c>
      <c r="B42" s="1">
        <v>9</v>
      </c>
      <c r="C42" s="26" t="s">
        <v>1262</v>
      </c>
      <c r="D42" t="s">
        <v>434</v>
      </c>
      <c r="E42" s="27" t="s">
        <v>1263</v>
      </c>
      <c r="F42" s="28" t="s">
        <v>444</v>
      </c>
      <c r="G42" s="29">
        <v>32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14735</v>
      </c>
    </row>
    <row r="45" ht="153">
      <c r="A45" s="1" t="s">
        <v>441</v>
      </c>
      <c r="E45" s="27" t="s">
        <v>14167</v>
      </c>
    </row>
    <row r="46">
      <c r="A46" s="1" t="s">
        <v>432</v>
      </c>
      <c r="B46" s="1">
        <v>10</v>
      </c>
      <c r="C46" s="26" t="s">
        <v>13447</v>
      </c>
      <c r="D46" t="s">
        <v>434</v>
      </c>
      <c r="E46" s="27" t="s">
        <v>13448</v>
      </c>
      <c r="F46" s="28" t="s">
        <v>436</v>
      </c>
      <c r="G46" s="29">
        <v>800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14735</v>
      </c>
    </row>
    <row r="49" ht="38.25">
      <c r="A49" s="1" t="s">
        <v>441</v>
      </c>
      <c r="E49" s="27" t="s">
        <v>13449</v>
      </c>
    </row>
    <row r="50">
      <c r="A50" s="1" t="s">
        <v>432</v>
      </c>
      <c r="B50" s="1">
        <v>11</v>
      </c>
      <c r="C50" s="26" t="s">
        <v>943</v>
      </c>
      <c r="D50" t="s">
        <v>434</v>
      </c>
      <c r="E50" s="27" t="s">
        <v>944</v>
      </c>
      <c r="F50" s="28" t="s">
        <v>436</v>
      </c>
      <c r="G50" s="29">
        <v>340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14735</v>
      </c>
    </row>
    <row r="53" ht="25.5">
      <c r="A53" s="1" t="s">
        <v>441</v>
      </c>
      <c r="E53" s="27" t="s">
        <v>946</v>
      </c>
    </row>
    <row r="54">
      <c r="A54" s="1" t="s">
        <v>432</v>
      </c>
      <c r="B54" s="1">
        <v>12</v>
      </c>
      <c r="C54" s="26" t="s">
        <v>14743</v>
      </c>
      <c r="D54" t="s">
        <v>434</v>
      </c>
      <c r="E54" s="27" t="s">
        <v>14744</v>
      </c>
      <c r="F54" s="28" t="s">
        <v>467</v>
      </c>
      <c r="G54" s="29">
        <v>370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14735</v>
      </c>
    </row>
    <row r="57" ht="242.25">
      <c r="A57" s="1" t="s">
        <v>441</v>
      </c>
      <c r="E57" s="27" t="s">
        <v>1321</v>
      </c>
    </row>
    <row r="58">
      <c r="A58" s="1" t="s">
        <v>432</v>
      </c>
      <c r="B58" s="1">
        <v>13</v>
      </c>
      <c r="C58" s="26" t="s">
        <v>1318</v>
      </c>
      <c r="D58" t="s">
        <v>434</v>
      </c>
      <c r="E58" s="27" t="s">
        <v>1319</v>
      </c>
      <c r="F58" s="28" t="s">
        <v>467</v>
      </c>
      <c r="G58" s="29">
        <v>740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14735</v>
      </c>
    </row>
    <row r="61" ht="242.25">
      <c r="A61" s="1" t="s">
        <v>441</v>
      </c>
      <c r="E61" s="27" t="s">
        <v>1321</v>
      </c>
    </row>
    <row r="62">
      <c r="A62" s="1" t="s">
        <v>432</v>
      </c>
      <c r="B62" s="1">
        <v>14</v>
      </c>
      <c r="C62" s="26" t="s">
        <v>14745</v>
      </c>
      <c r="D62" t="s">
        <v>434</v>
      </c>
      <c r="E62" s="27" t="s">
        <v>14746</v>
      </c>
      <c r="F62" s="28" t="s">
        <v>467</v>
      </c>
      <c r="G62" s="29">
        <v>56</v>
      </c>
      <c r="H62" s="28">
        <v>0</v>
      </c>
      <c r="I62" s="30">
        <f>ROUND(G62*H62,P4)</f>
        <v>0</v>
      </c>
      <c r="L62" s="31">
        <v>0</v>
      </c>
      <c r="M62" s="24">
        <f>ROUND(G62*L62,P4)</f>
        <v>0</v>
      </c>
      <c r="N62" s="25" t="s">
        <v>13472</v>
      </c>
      <c r="O62" s="32">
        <f>M62*AA62</f>
        <v>0</v>
      </c>
      <c r="P62" s="1">
        <v>3</v>
      </c>
      <c r="AA62" s="1">
        <f>IF(P62=1,$O$3,IF(P62=2,$O$4,$O$5))</f>
        <v>0</v>
      </c>
    </row>
    <row r="63">
      <c r="A63" s="1" t="s">
        <v>437</v>
      </c>
      <c r="E63" s="27" t="s">
        <v>434</v>
      </c>
    </row>
    <row r="64">
      <c r="A64" s="1" t="s">
        <v>439</v>
      </c>
      <c r="E64" s="33" t="s">
        <v>14735</v>
      </c>
    </row>
    <row r="65" ht="25.5">
      <c r="A65" s="1" t="s">
        <v>441</v>
      </c>
      <c r="E65" s="27" t="s">
        <v>14747</v>
      </c>
    </row>
    <row r="66">
      <c r="A66" s="1" t="s">
        <v>432</v>
      </c>
      <c r="B66" s="1">
        <v>15</v>
      </c>
      <c r="C66" s="26" t="s">
        <v>14748</v>
      </c>
      <c r="D66" t="s">
        <v>434</v>
      </c>
      <c r="E66" s="27" t="s">
        <v>14749</v>
      </c>
      <c r="F66" s="28" t="s">
        <v>467</v>
      </c>
      <c r="G66" s="29">
        <v>800</v>
      </c>
      <c r="H66" s="28">
        <v>0</v>
      </c>
      <c r="I66" s="30">
        <f>ROUND(G66*H66,P4)</f>
        <v>0</v>
      </c>
      <c r="L66" s="31">
        <v>0</v>
      </c>
      <c r="M66" s="24">
        <f>ROUND(G66*L66,P4)</f>
        <v>0</v>
      </c>
      <c r="N66" s="25" t="s">
        <v>13472</v>
      </c>
      <c r="O66" s="32">
        <f>M66*AA66</f>
        <v>0</v>
      </c>
      <c r="P66" s="1">
        <v>3</v>
      </c>
      <c r="AA66" s="1">
        <f>IF(P66=1,$O$3,IF(P66=2,$O$4,$O$5))</f>
        <v>0</v>
      </c>
    </row>
    <row r="67">
      <c r="A67" s="1" t="s">
        <v>437</v>
      </c>
      <c r="E67" s="27" t="s">
        <v>434</v>
      </c>
    </row>
    <row r="68">
      <c r="A68" s="1" t="s">
        <v>439</v>
      </c>
      <c r="E68" s="33" t="s">
        <v>13517</v>
      </c>
    </row>
    <row r="69" ht="38.25">
      <c r="A69" s="1" t="s">
        <v>441</v>
      </c>
      <c r="E69" s="27" t="s">
        <v>14750</v>
      </c>
    </row>
    <row r="70">
      <c r="A70" s="1" t="s">
        <v>432</v>
      </c>
      <c r="B70" s="1">
        <v>16</v>
      </c>
      <c r="C70" s="26" t="s">
        <v>14751</v>
      </c>
      <c r="D70" t="s">
        <v>434</v>
      </c>
      <c r="E70" s="27" t="s">
        <v>14752</v>
      </c>
      <c r="F70" s="28" t="s">
        <v>444</v>
      </c>
      <c r="G70" s="29">
        <v>20.399999999999999</v>
      </c>
      <c r="H70" s="28">
        <v>0</v>
      </c>
      <c r="I70" s="30">
        <f>ROUND(G70*H70,P4)</f>
        <v>0</v>
      </c>
      <c r="L70" s="31">
        <v>0</v>
      </c>
      <c r="M70" s="24">
        <f>ROUND(G70*L70,P4)</f>
        <v>0</v>
      </c>
      <c r="N70" s="25" t="s">
        <v>13472</v>
      </c>
      <c r="O70" s="32">
        <f>M70*AA70</f>
        <v>0</v>
      </c>
      <c r="P70" s="1">
        <v>3</v>
      </c>
      <c r="AA70" s="1">
        <f>IF(P70=1,$O$3,IF(P70=2,$O$4,$O$5))</f>
        <v>0</v>
      </c>
    </row>
    <row r="71">
      <c r="A71" s="1" t="s">
        <v>437</v>
      </c>
      <c r="E71" s="27" t="s">
        <v>434</v>
      </c>
    </row>
    <row r="72">
      <c r="A72" s="1" t="s">
        <v>439</v>
      </c>
      <c r="E72" s="33" t="s">
        <v>14735</v>
      </c>
    </row>
    <row r="73" ht="25.5">
      <c r="A73" s="1" t="s">
        <v>441</v>
      </c>
      <c r="E73" s="27" t="s">
        <v>14753</v>
      </c>
    </row>
    <row r="74">
      <c r="A74" s="1" t="s">
        <v>432</v>
      </c>
      <c r="B74" s="1">
        <v>17</v>
      </c>
      <c r="C74" s="26" t="s">
        <v>14754</v>
      </c>
      <c r="D74" t="s">
        <v>434</v>
      </c>
      <c r="E74" s="27" t="s">
        <v>14755</v>
      </c>
      <c r="F74" s="28" t="s">
        <v>467</v>
      </c>
      <c r="G74" s="29">
        <v>800</v>
      </c>
      <c r="H74" s="28">
        <v>0</v>
      </c>
      <c r="I74" s="30">
        <f>ROUND(G74*H74,P4)</f>
        <v>0</v>
      </c>
      <c r="L74" s="31">
        <v>0</v>
      </c>
      <c r="M74" s="24">
        <f>ROUND(G74*L74,P4)</f>
        <v>0</v>
      </c>
      <c r="N74" s="25" t="s">
        <v>13472</v>
      </c>
      <c r="O74" s="32">
        <f>M74*AA74</f>
        <v>0</v>
      </c>
      <c r="P74" s="1">
        <v>3</v>
      </c>
      <c r="AA74" s="1">
        <f>IF(P74=1,$O$3,IF(P74=2,$O$4,$O$5))</f>
        <v>0</v>
      </c>
    </row>
    <row r="75">
      <c r="A75" s="1" t="s">
        <v>437</v>
      </c>
      <c r="E75" s="27" t="s">
        <v>434</v>
      </c>
    </row>
    <row r="76">
      <c r="A76" s="1" t="s">
        <v>439</v>
      </c>
      <c r="E76" s="33" t="s">
        <v>13517</v>
      </c>
    </row>
    <row r="77" ht="38.25">
      <c r="A77" s="1" t="s">
        <v>441</v>
      </c>
      <c r="E77" s="27" t="s">
        <v>14750</v>
      </c>
    </row>
    <row r="78">
      <c r="A78" s="1" t="s">
        <v>429</v>
      </c>
      <c r="C78" s="22" t="s">
        <v>463</v>
      </c>
      <c r="E78" s="23" t="s">
        <v>1187</v>
      </c>
      <c r="L78" s="24">
        <f>SUMIFS(L79:L82,A79:A82,"P")</f>
        <v>0</v>
      </c>
      <c r="M78" s="24">
        <f>SUMIFS(M79:M82,A79:A82,"P")</f>
        <v>0</v>
      </c>
      <c r="N78" s="25"/>
    </row>
    <row r="79">
      <c r="A79" s="1" t="s">
        <v>432</v>
      </c>
      <c r="B79" s="1">
        <v>18</v>
      </c>
      <c r="C79" s="26" t="s">
        <v>13957</v>
      </c>
      <c r="D79" t="s">
        <v>434</v>
      </c>
      <c r="E79" s="27" t="s">
        <v>13958</v>
      </c>
      <c r="F79" s="28" t="s">
        <v>444</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14735</v>
      </c>
    </row>
    <row r="82" ht="267.75">
      <c r="A82" s="1" t="s">
        <v>441</v>
      </c>
      <c r="E82" s="27" t="s">
        <v>13960</v>
      </c>
    </row>
    <row r="83">
      <c r="A83" s="1" t="s">
        <v>429</v>
      </c>
      <c r="C83" s="22" t="s">
        <v>852</v>
      </c>
      <c r="E83" s="23" t="s">
        <v>1138</v>
      </c>
      <c r="L83" s="24">
        <f>SUMIFS(L84:L103,A84:A103,"P")</f>
        <v>0</v>
      </c>
      <c r="M83" s="24">
        <f>SUMIFS(M84:M103,A84:A103,"P")</f>
        <v>0</v>
      </c>
      <c r="N83" s="25"/>
    </row>
    <row r="84">
      <c r="A84" s="1" t="s">
        <v>432</v>
      </c>
      <c r="B84" s="1">
        <v>19</v>
      </c>
      <c r="C84" s="26" t="s">
        <v>13824</v>
      </c>
      <c r="D84" t="s">
        <v>434</v>
      </c>
      <c r="E84" s="27" t="s">
        <v>13825</v>
      </c>
      <c r="F84" s="28" t="s">
        <v>444</v>
      </c>
      <c r="G84" s="29">
        <v>15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14735</v>
      </c>
    </row>
    <row r="87" ht="38.25">
      <c r="A87" s="1" t="s">
        <v>441</v>
      </c>
      <c r="E87" s="27" t="s">
        <v>14270</v>
      </c>
    </row>
    <row r="88">
      <c r="A88" s="1" t="s">
        <v>432</v>
      </c>
      <c r="B88" s="1">
        <v>20</v>
      </c>
      <c r="C88" s="26" t="s">
        <v>14271</v>
      </c>
      <c r="D88" t="s">
        <v>434</v>
      </c>
      <c r="E88" s="27" t="s">
        <v>14272</v>
      </c>
      <c r="F88" s="28" t="s">
        <v>436</v>
      </c>
      <c r="G88" s="29">
        <v>560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14735</v>
      </c>
    </row>
    <row r="91" ht="63.75">
      <c r="A91" s="1" t="s">
        <v>441</v>
      </c>
      <c r="E91" s="27" t="s">
        <v>856</v>
      </c>
    </row>
    <row r="92">
      <c r="A92" s="1" t="s">
        <v>432</v>
      </c>
      <c r="B92" s="1">
        <v>21</v>
      </c>
      <c r="C92" s="26" t="s">
        <v>964</v>
      </c>
      <c r="D92" t="s">
        <v>434</v>
      </c>
      <c r="E92" s="27" t="s">
        <v>965</v>
      </c>
      <c r="F92" s="28" t="s">
        <v>444</v>
      </c>
      <c r="G92" s="29">
        <v>40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14735</v>
      </c>
    </row>
    <row r="95" ht="38.25">
      <c r="A95" s="1" t="s">
        <v>441</v>
      </c>
      <c r="E95" s="27" t="s">
        <v>859</v>
      </c>
    </row>
    <row r="96">
      <c r="A96" s="1" t="s">
        <v>432</v>
      </c>
      <c r="B96" s="1">
        <v>22</v>
      </c>
      <c r="C96" s="26" t="s">
        <v>14756</v>
      </c>
      <c r="D96" t="s">
        <v>434</v>
      </c>
      <c r="E96" s="27" t="s">
        <v>14757</v>
      </c>
      <c r="F96" s="28" t="s">
        <v>436</v>
      </c>
      <c r="G96" s="29">
        <v>42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14735</v>
      </c>
    </row>
    <row r="99" ht="63.75">
      <c r="A99" s="1" t="s">
        <v>441</v>
      </c>
      <c r="E99" s="27" t="s">
        <v>14758</v>
      </c>
    </row>
    <row r="100">
      <c r="A100" s="1" t="s">
        <v>432</v>
      </c>
      <c r="B100" s="1">
        <v>23</v>
      </c>
      <c r="C100" s="26" t="s">
        <v>14370</v>
      </c>
      <c r="D100" t="s">
        <v>434</v>
      </c>
      <c r="E100" s="27" t="s">
        <v>14371</v>
      </c>
      <c r="F100" s="28" t="s">
        <v>436</v>
      </c>
      <c r="G100" s="29">
        <v>108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14735</v>
      </c>
    </row>
    <row r="103" ht="76.5">
      <c r="A103" s="1" t="s">
        <v>441</v>
      </c>
      <c r="E103" s="27" t="s">
        <v>14372</v>
      </c>
    </row>
    <row r="104">
      <c r="A104" s="1" t="s">
        <v>429</v>
      </c>
      <c r="C104" s="22" t="s">
        <v>4099</v>
      </c>
      <c r="E104" s="23" t="s">
        <v>13450</v>
      </c>
      <c r="L104" s="24">
        <f>SUMIFS(L105:L156,A105:A156,"P")</f>
        <v>0</v>
      </c>
      <c r="M104" s="24">
        <f>SUMIFS(M105:M156,A105:A156,"P")</f>
        <v>0</v>
      </c>
      <c r="N104" s="25"/>
    </row>
    <row r="105">
      <c r="A105" s="1" t="s">
        <v>432</v>
      </c>
      <c r="B105" s="1">
        <v>24</v>
      </c>
      <c r="C105" s="26" t="s">
        <v>13453</v>
      </c>
      <c r="D105" t="s">
        <v>434</v>
      </c>
      <c r="E105" s="27" t="s">
        <v>13454</v>
      </c>
      <c r="F105" s="28" t="s">
        <v>496</v>
      </c>
      <c r="G105" s="29">
        <v>10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14735</v>
      </c>
    </row>
    <row r="108" ht="51">
      <c r="A108" s="1" t="s">
        <v>441</v>
      </c>
      <c r="E108" s="27" t="s">
        <v>13455</v>
      </c>
    </row>
    <row r="109">
      <c r="A109" s="1" t="s">
        <v>432</v>
      </c>
      <c r="B109" s="1">
        <v>25</v>
      </c>
      <c r="C109" s="26" t="s">
        <v>14759</v>
      </c>
      <c r="D109" t="s">
        <v>434</v>
      </c>
      <c r="E109" s="27" t="s">
        <v>14760</v>
      </c>
      <c r="F109" s="28" t="s">
        <v>467</v>
      </c>
      <c r="G109" s="29">
        <v>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14735</v>
      </c>
    </row>
    <row r="112" ht="38.25">
      <c r="A112" s="1" t="s">
        <v>441</v>
      </c>
      <c r="E112" s="27" t="s">
        <v>13458</v>
      </c>
    </row>
    <row r="113">
      <c r="A113" s="1" t="s">
        <v>432</v>
      </c>
      <c r="B113" s="1">
        <v>26</v>
      </c>
      <c r="C113" s="26" t="s">
        <v>3945</v>
      </c>
      <c r="D113" t="s">
        <v>434</v>
      </c>
      <c r="E113" s="27" t="s">
        <v>3946</v>
      </c>
      <c r="F113" s="28" t="s">
        <v>467</v>
      </c>
      <c r="G113" s="29">
        <v>300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14735</v>
      </c>
    </row>
    <row r="116" ht="51">
      <c r="A116" s="1" t="s">
        <v>441</v>
      </c>
      <c r="E116" s="27" t="s">
        <v>13945</v>
      </c>
    </row>
    <row r="117">
      <c r="A117" s="1" t="s">
        <v>432</v>
      </c>
      <c r="B117" s="1">
        <v>27</v>
      </c>
      <c r="C117" s="26" t="s">
        <v>12876</v>
      </c>
      <c r="D117" t="s">
        <v>434</v>
      </c>
      <c r="E117" s="27" t="s">
        <v>12877</v>
      </c>
      <c r="F117" s="28" t="s">
        <v>467</v>
      </c>
      <c r="G117" s="29">
        <v>36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14735</v>
      </c>
    </row>
    <row r="120" ht="51">
      <c r="A120" s="1" t="s">
        <v>441</v>
      </c>
      <c r="E120" s="27" t="s">
        <v>13945</v>
      </c>
    </row>
    <row r="121">
      <c r="A121" s="1" t="s">
        <v>432</v>
      </c>
      <c r="B121" s="1">
        <v>28</v>
      </c>
      <c r="C121" s="26" t="s">
        <v>995</v>
      </c>
      <c r="D121" t="s">
        <v>434</v>
      </c>
      <c r="E121" s="27" t="s">
        <v>996</v>
      </c>
      <c r="F121" s="28" t="s">
        <v>467</v>
      </c>
      <c r="G121" s="29">
        <v>1440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14735</v>
      </c>
    </row>
    <row r="124" ht="76.5">
      <c r="A124" s="1" t="s">
        <v>441</v>
      </c>
      <c r="E124" s="27" t="s">
        <v>13459</v>
      </c>
    </row>
    <row r="125">
      <c r="A125" s="1" t="s">
        <v>432</v>
      </c>
      <c r="B125" s="1">
        <v>29</v>
      </c>
      <c r="C125" s="26" t="s">
        <v>14761</v>
      </c>
      <c r="D125" t="s">
        <v>434</v>
      </c>
      <c r="E125" s="27" t="s">
        <v>14762</v>
      </c>
      <c r="F125" s="28" t="s">
        <v>467</v>
      </c>
      <c r="G125" s="29">
        <v>1680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14735</v>
      </c>
    </row>
    <row r="128" ht="76.5">
      <c r="A128" s="1" t="s">
        <v>441</v>
      </c>
      <c r="E128" s="27" t="s">
        <v>14138</v>
      </c>
    </row>
    <row r="129">
      <c r="A129" s="1" t="s">
        <v>432</v>
      </c>
      <c r="B129" s="1">
        <v>30</v>
      </c>
      <c r="C129" s="26" t="s">
        <v>13465</v>
      </c>
      <c r="D129" t="s">
        <v>434</v>
      </c>
      <c r="E129" s="27" t="s">
        <v>13466</v>
      </c>
      <c r="F129" s="28" t="s">
        <v>496</v>
      </c>
      <c r="G129" s="29">
        <v>26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14735</v>
      </c>
    </row>
    <row r="132" ht="51">
      <c r="A132" s="1" t="s">
        <v>441</v>
      </c>
      <c r="E132" s="27" t="s">
        <v>13467</v>
      </c>
    </row>
    <row r="133">
      <c r="A133" s="1" t="s">
        <v>432</v>
      </c>
      <c r="B133" s="1">
        <v>31</v>
      </c>
      <c r="C133" s="26" t="s">
        <v>2077</v>
      </c>
      <c r="D133" t="s">
        <v>434</v>
      </c>
      <c r="E133" s="27" t="s">
        <v>2078</v>
      </c>
      <c r="F133" s="28" t="s">
        <v>496</v>
      </c>
      <c r="G133" s="29">
        <v>24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14735</v>
      </c>
    </row>
    <row r="136" ht="51">
      <c r="A136" s="1" t="s">
        <v>441</v>
      </c>
      <c r="E136" s="27" t="s">
        <v>13467</v>
      </c>
    </row>
    <row r="137" ht="25.5">
      <c r="A137" s="1" t="s">
        <v>432</v>
      </c>
      <c r="B137" s="1">
        <v>32</v>
      </c>
      <c r="C137" s="26" t="s">
        <v>13468</v>
      </c>
      <c r="D137" t="s">
        <v>434</v>
      </c>
      <c r="E137" s="27" t="s">
        <v>13469</v>
      </c>
      <c r="F137" s="28" t="s">
        <v>496</v>
      </c>
      <c r="G137" s="29">
        <v>50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14735</v>
      </c>
    </row>
    <row r="140" ht="38.25">
      <c r="A140" s="1" t="s">
        <v>441</v>
      </c>
      <c r="E140" s="27" t="s">
        <v>13458</v>
      </c>
    </row>
    <row r="141" ht="25.5">
      <c r="A141" s="1" t="s">
        <v>432</v>
      </c>
      <c r="B141" s="1">
        <v>33</v>
      </c>
      <c r="C141" s="26" t="s">
        <v>11475</v>
      </c>
      <c r="D141" t="s">
        <v>434</v>
      </c>
      <c r="E141" s="27" t="s">
        <v>11476</v>
      </c>
      <c r="F141" s="28" t="s">
        <v>1618</v>
      </c>
      <c r="G141" s="29">
        <v>500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14735</v>
      </c>
    </row>
    <row r="144" ht="51">
      <c r="A144" s="1" t="s">
        <v>441</v>
      </c>
      <c r="E144" s="27" t="s">
        <v>13467</v>
      </c>
    </row>
    <row r="145" ht="25.5">
      <c r="A145" s="1" t="s">
        <v>432</v>
      </c>
      <c r="B145" s="1">
        <v>34</v>
      </c>
      <c r="C145" s="26" t="s">
        <v>14763</v>
      </c>
      <c r="D145" t="s">
        <v>434</v>
      </c>
      <c r="E145" s="27" t="s">
        <v>14764</v>
      </c>
      <c r="F145" s="28" t="s">
        <v>1618</v>
      </c>
      <c r="G145" s="29">
        <v>100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14735</v>
      </c>
    </row>
    <row r="148" ht="51">
      <c r="A148" s="1" t="s">
        <v>441</v>
      </c>
      <c r="E148" s="27" t="s">
        <v>13467</v>
      </c>
    </row>
    <row r="149">
      <c r="A149" s="1" t="s">
        <v>432</v>
      </c>
      <c r="B149" s="1">
        <v>35</v>
      </c>
      <c r="C149" s="26" t="s">
        <v>14765</v>
      </c>
      <c r="D149" t="s">
        <v>434</v>
      </c>
      <c r="E149" s="27" t="s">
        <v>14766</v>
      </c>
      <c r="F149" s="28" t="s">
        <v>496</v>
      </c>
      <c r="G149" s="29">
        <v>36</v>
      </c>
      <c r="H149" s="28">
        <v>0</v>
      </c>
      <c r="I149" s="30">
        <f>ROUND(G149*H149,P4)</f>
        <v>0</v>
      </c>
      <c r="L149" s="31">
        <v>0</v>
      </c>
      <c r="M149" s="24">
        <f>ROUND(G149*L149,P4)</f>
        <v>0</v>
      </c>
      <c r="N149" s="25" t="s">
        <v>13472</v>
      </c>
      <c r="O149" s="32">
        <f>M149*AA149</f>
        <v>0</v>
      </c>
      <c r="P149" s="1">
        <v>3</v>
      </c>
      <c r="AA149" s="1">
        <f>IF(P149=1,$O$3,IF(P149=2,$O$4,$O$5))</f>
        <v>0</v>
      </c>
    </row>
    <row r="150">
      <c r="A150" s="1" t="s">
        <v>437</v>
      </c>
      <c r="E150" s="27" t="s">
        <v>434</v>
      </c>
    </row>
    <row r="151">
      <c r="A151" s="1" t="s">
        <v>439</v>
      </c>
      <c r="E151" s="33" t="s">
        <v>14735</v>
      </c>
    </row>
    <row r="152" ht="38.25">
      <c r="A152" s="1" t="s">
        <v>441</v>
      </c>
      <c r="E152" s="27" t="s">
        <v>13746</v>
      </c>
    </row>
    <row r="153">
      <c r="A153" s="1" t="s">
        <v>432</v>
      </c>
      <c r="B153" s="1">
        <v>36</v>
      </c>
      <c r="C153" s="26" t="s">
        <v>14495</v>
      </c>
      <c r="D153" t="s">
        <v>434</v>
      </c>
      <c r="E153" s="27" t="s">
        <v>14496</v>
      </c>
      <c r="F153" s="28" t="s">
        <v>496</v>
      </c>
      <c r="G153" s="29">
        <v>5</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14735</v>
      </c>
    </row>
    <row r="156" ht="89.25">
      <c r="A156" s="1" t="s">
        <v>441</v>
      </c>
      <c r="E156" s="27" t="s">
        <v>14497</v>
      </c>
    </row>
    <row r="157">
      <c r="A157" s="1" t="s">
        <v>429</v>
      </c>
      <c r="C157" s="22" t="s">
        <v>2556</v>
      </c>
      <c r="E157" s="23" t="s">
        <v>4114</v>
      </c>
      <c r="L157" s="24">
        <f>SUMIFS(L158:L177,A158:A177,"P")</f>
        <v>0</v>
      </c>
      <c r="M157" s="24">
        <f>SUMIFS(M158:M177,A158:A177,"P")</f>
        <v>0</v>
      </c>
      <c r="N157" s="25"/>
    </row>
    <row r="158">
      <c r="A158" s="1" t="s">
        <v>432</v>
      </c>
      <c r="B158" s="1">
        <v>37</v>
      </c>
      <c r="C158" s="26" t="s">
        <v>2081</v>
      </c>
      <c r="D158" t="s">
        <v>434</v>
      </c>
      <c r="E158" s="27" t="s">
        <v>2082</v>
      </c>
      <c r="F158" s="28" t="s">
        <v>467</v>
      </c>
      <c r="G158" s="29">
        <v>60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14767</v>
      </c>
    </row>
    <row r="161" ht="51">
      <c r="A161" s="1" t="s">
        <v>441</v>
      </c>
      <c r="E161" s="27" t="s">
        <v>13580</v>
      </c>
    </row>
    <row r="162">
      <c r="A162" s="1" t="s">
        <v>432</v>
      </c>
      <c r="B162" s="1">
        <v>38</v>
      </c>
      <c r="C162" s="26" t="s">
        <v>2084</v>
      </c>
      <c r="D162" t="s">
        <v>434</v>
      </c>
      <c r="E162" s="27" t="s">
        <v>2085</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14767</v>
      </c>
    </row>
    <row r="165" ht="25.5">
      <c r="A165" s="1" t="s">
        <v>441</v>
      </c>
      <c r="E165" s="27" t="s">
        <v>13584</v>
      </c>
    </row>
    <row r="166">
      <c r="A166" s="1" t="s">
        <v>432</v>
      </c>
      <c r="B166" s="1">
        <v>39</v>
      </c>
      <c r="C166" s="26" t="s">
        <v>2087</v>
      </c>
      <c r="D166" t="s">
        <v>434</v>
      </c>
      <c r="E166" s="27" t="s">
        <v>2088</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14767</v>
      </c>
    </row>
    <row r="169" ht="38.25">
      <c r="A169" s="1" t="s">
        <v>441</v>
      </c>
      <c r="E169" s="27" t="s">
        <v>13976</v>
      </c>
    </row>
    <row r="170">
      <c r="A170" s="1" t="s">
        <v>432</v>
      </c>
      <c r="B170" s="1">
        <v>40</v>
      </c>
      <c r="C170" s="26" t="s">
        <v>3998</v>
      </c>
      <c r="D170" t="s">
        <v>434</v>
      </c>
      <c r="E170" s="27" t="s">
        <v>3999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14767</v>
      </c>
    </row>
    <row r="173" ht="38.25">
      <c r="A173" s="1" t="s">
        <v>441</v>
      </c>
      <c r="E173" s="27" t="s">
        <v>13585</v>
      </c>
    </row>
    <row r="174">
      <c r="A174" s="1" t="s">
        <v>432</v>
      </c>
      <c r="B174" s="1">
        <v>41</v>
      </c>
      <c r="C174" s="26" t="s">
        <v>14768</v>
      </c>
      <c r="D174" t="s">
        <v>434</v>
      </c>
      <c r="E174" s="27" t="s">
        <v>14769</v>
      </c>
      <c r="F174" s="28" t="s">
        <v>576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14767</v>
      </c>
    </row>
    <row r="177" ht="114.75">
      <c r="A177" s="1" t="s">
        <v>441</v>
      </c>
      <c r="E177" s="27" t="s">
        <v>14770</v>
      </c>
    </row>
    <row r="178">
      <c r="A178" s="1" t="s">
        <v>429</v>
      </c>
      <c r="C178" s="22" t="s">
        <v>4140</v>
      </c>
      <c r="E178" s="23" t="s">
        <v>4141</v>
      </c>
      <c r="L178" s="24">
        <f>SUMIFS(L179:L222,A179:A222,"P")</f>
        <v>0</v>
      </c>
      <c r="M178" s="24">
        <f>SUMIFS(M179:M222,A179:A222,"P")</f>
        <v>0</v>
      </c>
      <c r="N178" s="25"/>
    </row>
    <row r="179" ht="25.5">
      <c r="A179" s="1" t="s">
        <v>432</v>
      </c>
      <c r="B179" s="1">
        <v>42</v>
      </c>
      <c r="C179" s="26" t="s">
        <v>14771</v>
      </c>
      <c r="D179" t="s">
        <v>434</v>
      </c>
      <c r="E179" s="27" t="s">
        <v>14772</v>
      </c>
      <c r="F179" s="28" t="s">
        <v>467</v>
      </c>
      <c r="G179" s="29">
        <v>100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14773</v>
      </c>
    </row>
    <row r="182" ht="38.25">
      <c r="A182" s="1" t="s">
        <v>441</v>
      </c>
      <c r="E182" s="27" t="s">
        <v>13481</v>
      </c>
    </row>
    <row r="183" ht="25.5">
      <c r="A183" s="1" t="s">
        <v>432</v>
      </c>
      <c r="B183" s="1">
        <v>43</v>
      </c>
      <c r="C183" s="26" t="s">
        <v>14774</v>
      </c>
      <c r="D183" t="s">
        <v>434</v>
      </c>
      <c r="E183" s="27" t="s">
        <v>14775</v>
      </c>
      <c r="F183" s="28" t="s">
        <v>467</v>
      </c>
      <c r="G183" s="29">
        <v>1105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14773</v>
      </c>
    </row>
    <row r="186" ht="38.25">
      <c r="A186" s="1" t="s">
        <v>441</v>
      </c>
      <c r="E186" s="27" t="s">
        <v>13481</v>
      </c>
    </row>
    <row r="187" ht="25.5">
      <c r="A187" s="1" t="s">
        <v>432</v>
      </c>
      <c r="B187" s="1">
        <v>44</v>
      </c>
      <c r="C187" s="26" t="s">
        <v>14776</v>
      </c>
      <c r="D187" t="s">
        <v>434</v>
      </c>
      <c r="E187" s="27" t="s">
        <v>14777</v>
      </c>
      <c r="F187" s="28" t="s">
        <v>496</v>
      </c>
      <c r="G187" s="29">
        <v>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14773</v>
      </c>
    </row>
    <row r="190" ht="38.25">
      <c r="A190" s="1" t="s">
        <v>441</v>
      </c>
      <c r="E190" s="27" t="s">
        <v>13488</v>
      </c>
    </row>
    <row r="191" ht="25.5">
      <c r="A191" s="1" t="s">
        <v>432</v>
      </c>
      <c r="B191" s="1">
        <v>45</v>
      </c>
      <c r="C191" s="26" t="s">
        <v>14778</v>
      </c>
      <c r="D191" t="s">
        <v>434</v>
      </c>
      <c r="E191" s="27" t="s">
        <v>14779</v>
      </c>
      <c r="F191" s="28" t="s">
        <v>496</v>
      </c>
      <c r="G191" s="29">
        <v>12</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14773</v>
      </c>
    </row>
    <row r="194" ht="38.25">
      <c r="A194" s="1" t="s">
        <v>441</v>
      </c>
      <c r="E194" s="27" t="s">
        <v>13488</v>
      </c>
    </row>
    <row r="195">
      <c r="A195" s="1" t="s">
        <v>432</v>
      </c>
      <c r="B195" s="1">
        <v>46</v>
      </c>
      <c r="C195" s="26" t="s">
        <v>13775</v>
      </c>
      <c r="D195" t="s">
        <v>434</v>
      </c>
      <c r="E195" s="27" t="s">
        <v>13776</v>
      </c>
      <c r="F195" s="28" t="s">
        <v>467</v>
      </c>
      <c r="G195" s="29">
        <v>600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14773</v>
      </c>
    </row>
    <row r="198" ht="25.5">
      <c r="A198" s="1" t="s">
        <v>441</v>
      </c>
      <c r="E198" s="27" t="s">
        <v>14502</v>
      </c>
    </row>
    <row r="199">
      <c r="A199" s="1" t="s">
        <v>432</v>
      </c>
      <c r="B199" s="1">
        <v>47</v>
      </c>
      <c r="C199" s="26" t="s">
        <v>3008</v>
      </c>
      <c r="D199" t="s">
        <v>434</v>
      </c>
      <c r="E199" s="27" t="s">
        <v>3009</v>
      </c>
      <c r="F199" s="28" t="s">
        <v>496</v>
      </c>
      <c r="G199" s="29">
        <v>250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14773</v>
      </c>
    </row>
    <row r="202" ht="25.5">
      <c r="A202" s="1" t="s">
        <v>441</v>
      </c>
      <c r="E202" s="27" t="s">
        <v>13494</v>
      </c>
    </row>
    <row r="203">
      <c r="A203" s="1" t="s">
        <v>432</v>
      </c>
      <c r="B203" s="1">
        <v>48</v>
      </c>
      <c r="C203" s="26" t="s">
        <v>14174</v>
      </c>
      <c r="D203" t="s">
        <v>434</v>
      </c>
      <c r="E203" s="27" t="s">
        <v>14175</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14773</v>
      </c>
    </row>
    <row r="206" ht="38.25">
      <c r="A206" s="1" t="s">
        <v>441</v>
      </c>
      <c r="E206" s="27" t="s">
        <v>14176</v>
      </c>
    </row>
    <row r="207">
      <c r="A207" s="1" t="s">
        <v>432</v>
      </c>
      <c r="B207" s="1">
        <v>49</v>
      </c>
      <c r="C207" s="26" t="s">
        <v>14780</v>
      </c>
      <c r="D207" t="s">
        <v>434</v>
      </c>
      <c r="E207" s="27" t="s">
        <v>14781</v>
      </c>
      <c r="F207" s="28" t="s">
        <v>496</v>
      </c>
      <c r="G207" s="29">
        <v>500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14773</v>
      </c>
    </row>
    <row r="210" ht="25.5">
      <c r="A210" s="1" t="s">
        <v>441</v>
      </c>
      <c r="E210" s="27" t="s">
        <v>13494</v>
      </c>
    </row>
    <row r="211">
      <c r="A211" s="1" t="s">
        <v>432</v>
      </c>
      <c r="B211" s="1">
        <v>50</v>
      </c>
      <c r="C211" s="26" t="s">
        <v>14782</v>
      </c>
      <c r="D211" t="s">
        <v>434</v>
      </c>
      <c r="E211" s="27" t="s">
        <v>14783</v>
      </c>
      <c r="F211" s="28" t="s">
        <v>467</v>
      </c>
      <c r="G211" s="29">
        <v>2625</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14773</v>
      </c>
    </row>
    <row r="214" ht="38.25">
      <c r="A214" s="1" t="s">
        <v>441</v>
      </c>
      <c r="E214" s="27" t="s">
        <v>13481</v>
      </c>
    </row>
    <row r="215" ht="25.5">
      <c r="A215" s="1" t="s">
        <v>432</v>
      </c>
      <c r="B215" s="1">
        <v>51</v>
      </c>
      <c r="C215" s="26" t="s">
        <v>14784</v>
      </c>
      <c r="D215" t="s">
        <v>434</v>
      </c>
      <c r="E215" s="27" t="s">
        <v>14785</v>
      </c>
      <c r="F215" s="28" t="s">
        <v>496</v>
      </c>
      <c r="G215" s="29">
        <v>12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14773</v>
      </c>
    </row>
    <row r="218" ht="38.25">
      <c r="A218" s="1" t="s">
        <v>441</v>
      </c>
      <c r="E218" s="27" t="s">
        <v>13488</v>
      </c>
    </row>
    <row r="219">
      <c r="A219" s="1" t="s">
        <v>432</v>
      </c>
      <c r="B219" s="1">
        <v>52</v>
      </c>
      <c r="C219" s="26" t="s">
        <v>14786</v>
      </c>
      <c r="D219" t="s">
        <v>434</v>
      </c>
      <c r="E219" s="27" t="s">
        <v>14787</v>
      </c>
      <c r="F219" s="28" t="s">
        <v>496</v>
      </c>
      <c r="G219" s="29">
        <v>500</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14773</v>
      </c>
    </row>
    <row r="222" ht="25.5">
      <c r="A222" s="1" t="s">
        <v>441</v>
      </c>
      <c r="E222" s="27" t="s">
        <v>13494</v>
      </c>
    </row>
    <row r="223">
      <c r="A223" s="1" t="s">
        <v>429</v>
      </c>
      <c r="C223" s="22" t="s">
        <v>14788</v>
      </c>
      <c r="E223" s="23" t="s">
        <v>14789</v>
      </c>
      <c r="L223" s="24">
        <f>SUMIFS(L224:L231,A224:A231,"P")</f>
        <v>0</v>
      </c>
      <c r="M223" s="24">
        <f>SUMIFS(M224:M231,A224:A231,"P")</f>
        <v>0</v>
      </c>
      <c r="N223" s="25"/>
    </row>
    <row r="224">
      <c r="A224" s="1" t="s">
        <v>432</v>
      </c>
      <c r="B224" s="1">
        <v>53</v>
      </c>
      <c r="C224" s="26" t="s">
        <v>14790</v>
      </c>
      <c r="D224" t="s">
        <v>434</v>
      </c>
      <c r="E224" s="27" t="s">
        <v>14791</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14773</v>
      </c>
    </row>
    <row r="227" ht="38.25">
      <c r="A227" s="1" t="s">
        <v>441</v>
      </c>
      <c r="E227" s="27" t="s">
        <v>13767</v>
      </c>
    </row>
    <row r="228">
      <c r="A228" s="1" t="s">
        <v>432</v>
      </c>
      <c r="B228" s="1">
        <v>54</v>
      </c>
      <c r="C228" s="26" t="s">
        <v>14792</v>
      </c>
      <c r="D228" t="s">
        <v>434</v>
      </c>
      <c r="E228" s="27" t="s">
        <v>14793</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14773</v>
      </c>
    </row>
    <row r="231" ht="38.25">
      <c r="A231" s="1" t="s">
        <v>441</v>
      </c>
      <c r="E231" s="27" t="s">
        <v>13767</v>
      </c>
    </row>
    <row r="232">
      <c r="A232" s="1" t="s">
        <v>429</v>
      </c>
      <c r="C232" s="22" t="s">
        <v>4152</v>
      </c>
      <c r="E232" s="23" t="s">
        <v>4153</v>
      </c>
      <c r="L232" s="24">
        <f>SUMIFS(L233:L276,A233:A276,"P")</f>
        <v>0</v>
      </c>
      <c r="M232" s="24">
        <f>SUMIFS(M233:M276,A233:A276,"P")</f>
        <v>0</v>
      </c>
      <c r="N232" s="25"/>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10</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3018</v>
      </c>
      <c r="D245" t="s">
        <v>434</v>
      </c>
      <c r="E245" s="27" t="s">
        <v>3019</v>
      </c>
      <c r="F245" s="28" t="s">
        <v>1625</v>
      </c>
      <c r="G245" s="29">
        <v>82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38.25">
      <c r="A248" s="1" t="s">
        <v>441</v>
      </c>
      <c r="E248" s="27" t="s">
        <v>13534</v>
      </c>
    </row>
    <row r="249">
      <c r="A249" s="1" t="s">
        <v>432</v>
      </c>
      <c r="B249" s="1">
        <v>59</v>
      </c>
      <c r="C249" s="26" t="s">
        <v>3911</v>
      </c>
      <c r="D249" t="s">
        <v>434</v>
      </c>
      <c r="E249" s="27" t="s">
        <v>3912</v>
      </c>
      <c r="F249" s="28" t="s">
        <v>1625</v>
      </c>
      <c r="G249" s="29">
        <v>24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38.25">
      <c r="A252" s="1" t="s">
        <v>441</v>
      </c>
      <c r="E252" s="27" t="s">
        <v>13535</v>
      </c>
    </row>
    <row r="253">
      <c r="A253" s="1" t="s">
        <v>432</v>
      </c>
      <c r="B253" s="1">
        <v>60</v>
      </c>
      <c r="C253" s="26" t="s">
        <v>3913</v>
      </c>
      <c r="D253" t="s">
        <v>434</v>
      </c>
      <c r="E253" s="27" t="s">
        <v>3914</v>
      </c>
      <c r="F253" s="28" t="s">
        <v>1625</v>
      </c>
      <c r="G253" s="29">
        <v>24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13536</v>
      </c>
    </row>
    <row r="257">
      <c r="A257" s="1" t="s">
        <v>432</v>
      </c>
      <c r="B257" s="1">
        <v>61</v>
      </c>
      <c r="C257" s="26" t="s">
        <v>14794</v>
      </c>
      <c r="D257" t="s">
        <v>434</v>
      </c>
      <c r="E257" s="27" t="s">
        <v>14795</v>
      </c>
      <c r="F257" s="28" t="s">
        <v>1625</v>
      </c>
      <c r="G257" s="29">
        <v>100</v>
      </c>
      <c r="H257" s="28">
        <v>0</v>
      </c>
      <c r="I257" s="30">
        <f>ROUND(G257*H257,P4)</f>
        <v>0</v>
      </c>
      <c r="L257" s="31">
        <v>0</v>
      </c>
      <c r="M257" s="24">
        <f>ROUND(G257*L257,P4)</f>
        <v>0</v>
      </c>
      <c r="N257" s="25" t="s">
        <v>13472</v>
      </c>
      <c r="O257" s="32">
        <f>M257*AA257</f>
        <v>0</v>
      </c>
      <c r="P257" s="1">
        <v>3</v>
      </c>
      <c r="AA257" s="1">
        <f>IF(P257=1,$O$3,IF(P257=2,$O$4,$O$5))</f>
        <v>0</v>
      </c>
    </row>
    <row r="258">
      <c r="A258" s="1" t="s">
        <v>437</v>
      </c>
      <c r="E258" s="27" t="s">
        <v>434</v>
      </c>
    </row>
    <row r="259">
      <c r="A259" s="1" t="s">
        <v>439</v>
      </c>
      <c r="E259" s="33" t="s">
        <v>13517</v>
      </c>
    </row>
    <row r="260" ht="38.25">
      <c r="A260" s="1" t="s">
        <v>441</v>
      </c>
      <c r="E260" s="27" t="s">
        <v>13526</v>
      </c>
    </row>
    <row r="261">
      <c r="A261" s="1" t="s">
        <v>432</v>
      </c>
      <c r="B261" s="1">
        <v>62</v>
      </c>
      <c r="C261" s="26" t="s">
        <v>14796</v>
      </c>
      <c r="D261" t="s">
        <v>434</v>
      </c>
      <c r="E261" s="27" t="s">
        <v>14797</v>
      </c>
      <c r="F261" s="28" t="s">
        <v>496</v>
      </c>
      <c r="G261" s="29">
        <v>6</v>
      </c>
      <c r="H261" s="28">
        <v>0</v>
      </c>
      <c r="I261" s="30">
        <f>ROUND(G261*H261,P4)</f>
        <v>0</v>
      </c>
      <c r="L261" s="31">
        <v>0</v>
      </c>
      <c r="M261" s="24">
        <f>ROUND(G261*L261,P4)</f>
        <v>0</v>
      </c>
      <c r="N261" s="25" t="s">
        <v>13472</v>
      </c>
      <c r="O261" s="32">
        <f>M261*AA261</f>
        <v>0</v>
      </c>
      <c r="P261" s="1">
        <v>3</v>
      </c>
      <c r="AA261" s="1">
        <f>IF(P261=1,$O$3,IF(P261=2,$O$4,$O$5))</f>
        <v>0</v>
      </c>
    </row>
    <row r="262">
      <c r="A262" s="1" t="s">
        <v>437</v>
      </c>
      <c r="E262" s="27" t="s">
        <v>434</v>
      </c>
    </row>
    <row r="263">
      <c r="A263" s="1" t="s">
        <v>439</v>
      </c>
      <c r="E263" s="33" t="s">
        <v>13517</v>
      </c>
    </row>
    <row r="264" ht="38.25">
      <c r="A264" s="1" t="s">
        <v>441</v>
      </c>
      <c r="E264" s="27" t="s">
        <v>13531</v>
      </c>
    </row>
    <row r="265">
      <c r="A265" s="1" t="s">
        <v>432</v>
      </c>
      <c r="B265" s="1">
        <v>63</v>
      </c>
      <c r="C265" s="26" t="s">
        <v>14798</v>
      </c>
      <c r="D265" t="s">
        <v>434</v>
      </c>
      <c r="E265" s="27" t="s">
        <v>14799</v>
      </c>
      <c r="F265" s="28" t="s">
        <v>1625</v>
      </c>
      <c r="G265" s="29">
        <v>100</v>
      </c>
      <c r="H265" s="28">
        <v>0</v>
      </c>
      <c r="I265" s="30">
        <f>ROUND(G265*H265,P4)</f>
        <v>0</v>
      </c>
      <c r="L265" s="31">
        <v>0</v>
      </c>
      <c r="M265" s="24">
        <f>ROUND(G265*L265,P4)</f>
        <v>0</v>
      </c>
      <c r="N265" s="25" t="s">
        <v>13472</v>
      </c>
      <c r="O265" s="32">
        <f>M265*AA265</f>
        <v>0</v>
      </c>
      <c r="P265" s="1">
        <v>3</v>
      </c>
      <c r="AA265" s="1">
        <f>IF(P265=1,$O$3,IF(P265=2,$O$4,$O$5))</f>
        <v>0</v>
      </c>
    </row>
    <row r="266">
      <c r="A266" s="1" t="s">
        <v>437</v>
      </c>
      <c r="E266" s="27" t="s">
        <v>434</v>
      </c>
    </row>
    <row r="267">
      <c r="A267" s="1" t="s">
        <v>439</v>
      </c>
      <c r="E267" s="33" t="s">
        <v>13517</v>
      </c>
    </row>
    <row r="268" ht="38.25">
      <c r="A268" s="1" t="s">
        <v>441</v>
      </c>
      <c r="E268" s="27" t="s">
        <v>13526</v>
      </c>
    </row>
    <row r="269" ht="25.5">
      <c r="A269" s="1" t="s">
        <v>432</v>
      </c>
      <c r="B269" s="1">
        <v>64</v>
      </c>
      <c r="C269" s="26" t="s">
        <v>14800</v>
      </c>
      <c r="D269" t="s">
        <v>434</v>
      </c>
      <c r="E269" s="27" t="s">
        <v>14801</v>
      </c>
      <c r="F269" s="28" t="s">
        <v>496</v>
      </c>
      <c r="G269" s="29">
        <v>2</v>
      </c>
      <c r="H269" s="28">
        <v>0</v>
      </c>
      <c r="I269" s="30">
        <f>ROUND(G269*H269,P4)</f>
        <v>0</v>
      </c>
      <c r="L269" s="31">
        <v>0</v>
      </c>
      <c r="M269" s="24">
        <f>ROUND(G269*L269,P4)</f>
        <v>0</v>
      </c>
      <c r="N269" s="25" t="s">
        <v>13472</v>
      </c>
      <c r="O269" s="32">
        <f>M269*AA269</f>
        <v>0</v>
      </c>
      <c r="P269" s="1">
        <v>3</v>
      </c>
      <c r="AA269" s="1">
        <f>IF(P269=1,$O$3,IF(P269=2,$O$4,$O$5))</f>
        <v>0</v>
      </c>
    </row>
    <row r="270">
      <c r="A270" s="1" t="s">
        <v>437</v>
      </c>
      <c r="E270" s="27" t="s">
        <v>434</v>
      </c>
    </row>
    <row r="271">
      <c r="A271" s="1" t="s">
        <v>439</v>
      </c>
      <c r="E271" s="33" t="s">
        <v>13517</v>
      </c>
    </row>
    <row r="272" ht="38.25">
      <c r="A272" s="1" t="s">
        <v>441</v>
      </c>
      <c r="E272" s="27" t="s">
        <v>13531</v>
      </c>
    </row>
    <row r="273">
      <c r="A273" s="1" t="s">
        <v>432</v>
      </c>
      <c r="B273" s="1">
        <v>65</v>
      </c>
      <c r="C273" s="26" t="s">
        <v>13540</v>
      </c>
      <c r="D273" t="s">
        <v>434</v>
      </c>
      <c r="E273" s="27" t="s">
        <v>13541</v>
      </c>
      <c r="F273" s="28" t="s">
        <v>496</v>
      </c>
      <c r="G273" s="29">
        <v>1</v>
      </c>
      <c r="H273" s="28">
        <v>0</v>
      </c>
      <c r="I273" s="30">
        <f>ROUND(G273*H273,P4)</f>
        <v>0</v>
      </c>
      <c r="L273" s="31">
        <v>0</v>
      </c>
      <c r="M273" s="24">
        <f>ROUND(G273*L273,P4)</f>
        <v>0</v>
      </c>
      <c r="N273" s="25" t="s">
        <v>13472</v>
      </c>
      <c r="O273" s="32">
        <f>M273*AA273</f>
        <v>0</v>
      </c>
      <c r="P273" s="1">
        <v>3</v>
      </c>
      <c r="AA273" s="1">
        <f>IF(P273=1,$O$3,IF(P273=2,$O$4,$O$5))</f>
        <v>0</v>
      </c>
    </row>
    <row r="274">
      <c r="A274" s="1" t="s">
        <v>437</v>
      </c>
      <c r="E274" s="27" t="s">
        <v>434</v>
      </c>
    </row>
    <row r="275">
      <c r="A275" s="1" t="s">
        <v>439</v>
      </c>
      <c r="E275" s="33" t="s">
        <v>13517</v>
      </c>
    </row>
    <row r="276" ht="153">
      <c r="A276" s="1" t="s">
        <v>441</v>
      </c>
      <c r="E276" s="27" t="s">
        <v>13771</v>
      </c>
    </row>
    <row r="277">
      <c r="A277" s="1" t="s">
        <v>429</v>
      </c>
      <c r="C277" s="22" t="s">
        <v>14014</v>
      </c>
      <c r="E277" s="23" t="s">
        <v>14015</v>
      </c>
      <c r="L277" s="24">
        <f>SUMIFS(L278:L293,A278:A293,"P")</f>
        <v>0</v>
      </c>
      <c r="M277" s="24">
        <f>SUMIFS(M278:M293,A278:A293,"P")</f>
        <v>0</v>
      </c>
      <c r="N277" s="25"/>
    </row>
    <row r="278">
      <c r="A278" s="1" t="s">
        <v>432</v>
      </c>
      <c r="B278" s="1">
        <v>66</v>
      </c>
      <c r="C278" s="26" t="s">
        <v>3021</v>
      </c>
      <c r="D278" t="s">
        <v>434</v>
      </c>
      <c r="E278" s="27" t="s">
        <v>3022</v>
      </c>
      <c r="F278" s="28" t="s">
        <v>496</v>
      </c>
      <c r="G278" s="29">
        <v>20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13517</v>
      </c>
    </row>
    <row r="281" ht="25.5">
      <c r="A281" s="1" t="s">
        <v>441</v>
      </c>
      <c r="E281" s="27" t="s">
        <v>14802</v>
      </c>
    </row>
    <row r="282">
      <c r="A282" s="1" t="s">
        <v>432</v>
      </c>
      <c r="B282" s="1">
        <v>67</v>
      </c>
      <c r="C282" s="26" t="s">
        <v>14803</v>
      </c>
      <c r="D282" t="s">
        <v>434</v>
      </c>
      <c r="E282" s="27" t="s">
        <v>14804</v>
      </c>
      <c r="F282" s="28" t="s">
        <v>436</v>
      </c>
      <c r="G282" s="29">
        <v>72</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13517</v>
      </c>
    </row>
    <row r="285" ht="25.5">
      <c r="A285" s="1" t="s">
        <v>441</v>
      </c>
      <c r="E285" s="27" t="s">
        <v>14805</v>
      </c>
    </row>
    <row r="286" ht="25.5">
      <c r="A286" s="1" t="s">
        <v>432</v>
      </c>
      <c r="B286" s="1">
        <v>68</v>
      </c>
      <c r="C286" s="26" t="s">
        <v>14806</v>
      </c>
      <c r="D286" t="s">
        <v>434</v>
      </c>
      <c r="E286" s="27" t="s">
        <v>14807</v>
      </c>
      <c r="F286" s="28" t="s">
        <v>436</v>
      </c>
      <c r="G286" s="29">
        <v>16</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13517</v>
      </c>
    </row>
    <row r="289" ht="25.5">
      <c r="A289" s="1" t="s">
        <v>441</v>
      </c>
      <c r="E289" s="27" t="s">
        <v>14802</v>
      </c>
    </row>
    <row r="290" ht="25.5">
      <c r="A290" s="1" t="s">
        <v>432</v>
      </c>
      <c r="B290" s="1">
        <v>69</v>
      </c>
      <c r="C290" s="26" t="s">
        <v>14808</v>
      </c>
      <c r="D290" t="s">
        <v>434</v>
      </c>
      <c r="E290" s="27" t="s">
        <v>14809</v>
      </c>
      <c r="F290" s="28" t="s">
        <v>436</v>
      </c>
      <c r="G290" s="29">
        <v>16</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13517</v>
      </c>
    </row>
    <row r="293" ht="25.5">
      <c r="A293" s="1" t="s">
        <v>441</v>
      </c>
      <c r="E293" s="27" t="s">
        <v>14802</v>
      </c>
    </row>
    <row r="294">
      <c r="A294" s="1" t="s">
        <v>429</v>
      </c>
      <c r="C294" s="22" t="s">
        <v>879</v>
      </c>
      <c r="E294" s="23" t="s">
        <v>1198</v>
      </c>
      <c r="L294" s="24">
        <f>SUMIFS(L295:L298,A295:A298,"P")</f>
        <v>0</v>
      </c>
      <c r="M294" s="24">
        <f>SUMIFS(M295:M298,A295:A298,"P")</f>
        <v>0</v>
      </c>
      <c r="N294" s="25"/>
    </row>
    <row r="295">
      <c r="A295" s="1" t="s">
        <v>432</v>
      </c>
      <c r="B295" s="1">
        <v>70</v>
      </c>
      <c r="C295" s="26" t="s">
        <v>14021</v>
      </c>
      <c r="D295" t="s">
        <v>434</v>
      </c>
      <c r="E295" s="27" t="s">
        <v>14022</v>
      </c>
      <c r="F295" s="28" t="s">
        <v>444</v>
      </c>
      <c r="G295" s="29">
        <v>59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14735</v>
      </c>
    </row>
    <row r="298" ht="267.75">
      <c r="A298" s="1" t="s">
        <v>441</v>
      </c>
      <c r="E298" s="27" t="s">
        <v>1416</v>
      </c>
    </row>
    <row r="299">
      <c r="A299" s="1" t="s">
        <v>429</v>
      </c>
      <c r="C299" s="22" t="s">
        <v>532</v>
      </c>
      <c r="E299" s="23" t="s">
        <v>13551</v>
      </c>
      <c r="L299" s="24">
        <f>SUMIFS(L300:L303,A300:A303,"P")</f>
        <v>0</v>
      </c>
      <c r="M299" s="24">
        <f>SUMIFS(M300:M303,A300:A303,"P")</f>
        <v>0</v>
      </c>
      <c r="N299" s="25"/>
    </row>
    <row r="300">
      <c r="A300" s="1" t="s">
        <v>432</v>
      </c>
      <c r="B300" s="1">
        <v>71</v>
      </c>
      <c r="C300" s="26" t="s">
        <v>1590</v>
      </c>
      <c r="D300" t="s">
        <v>434</v>
      </c>
      <c r="E300" s="27" t="s">
        <v>1591</v>
      </c>
      <c r="F300" s="28" t="s">
        <v>444</v>
      </c>
      <c r="G300" s="29">
        <v>15</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14735</v>
      </c>
    </row>
    <row r="303" ht="76.5">
      <c r="A303" s="1" t="s">
        <v>441</v>
      </c>
      <c r="E303" s="27" t="s">
        <v>14309</v>
      </c>
    </row>
    <row r="304">
      <c r="A304" s="1" t="s">
        <v>429</v>
      </c>
      <c r="C304" s="22" t="s">
        <v>559</v>
      </c>
      <c r="E304" s="23" t="s">
        <v>893</v>
      </c>
      <c r="L304" s="24">
        <f>SUMIFS(L305:L332,A305:A332,"P")</f>
        <v>0</v>
      </c>
      <c r="M304" s="24">
        <f>SUMIFS(M305:M332,A305:A332,"P")</f>
        <v>0</v>
      </c>
      <c r="N304" s="25"/>
    </row>
    <row r="305" ht="38.25">
      <c r="A305" s="1" t="s">
        <v>432</v>
      </c>
      <c r="B305" s="1">
        <v>72</v>
      </c>
      <c r="C305" s="26" t="s">
        <v>7467</v>
      </c>
      <c r="D305" t="s">
        <v>562</v>
      </c>
      <c r="E305" s="27" t="s">
        <v>7468</v>
      </c>
      <c r="F305" s="28" t="s">
        <v>476</v>
      </c>
      <c r="G305" s="29">
        <v>760</v>
      </c>
      <c r="H305" s="28">
        <v>0</v>
      </c>
      <c r="I305" s="30">
        <f>ROUND(G305*H305,P4)</f>
        <v>0</v>
      </c>
      <c r="L305" s="31">
        <v>0</v>
      </c>
      <c r="M305" s="24">
        <f>ROUND(G305*L305,P4)</f>
        <v>0</v>
      </c>
      <c r="N305" s="25" t="s">
        <v>13472</v>
      </c>
      <c r="O305" s="32">
        <f>M305*AA305</f>
        <v>0</v>
      </c>
      <c r="P305" s="1">
        <v>3</v>
      </c>
      <c r="AA305" s="1">
        <f>IF(P305=1,$O$3,IF(P305=2,$O$4,$O$5))</f>
        <v>0</v>
      </c>
    </row>
    <row r="306" ht="38.25">
      <c r="A306" s="1" t="s">
        <v>437</v>
      </c>
      <c r="E306" s="27" t="s">
        <v>1106</v>
      </c>
    </row>
    <row r="307">
      <c r="A307" s="1" t="s">
        <v>439</v>
      </c>
      <c r="E307" s="33" t="s">
        <v>13517</v>
      </c>
    </row>
    <row r="308" ht="153">
      <c r="A308" s="1" t="s">
        <v>441</v>
      </c>
      <c r="E308" s="27" t="s">
        <v>566</v>
      </c>
    </row>
    <row r="309" ht="38.25">
      <c r="A309" s="1" t="s">
        <v>432</v>
      </c>
      <c r="B309" s="1">
        <v>78</v>
      </c>
      <c r="C309" s="26" t="s">
        <v>1991</v>
      </c>
      <c r="D309" t="s">
        <v>562</v>
      </c>
      <c r="E309" s="27" t="s">
        <v>1992</v>
      </c>
      <c r="F309" s="28" t="s">
        <v>476</v>
      </c>
      <c r="G309" s="29">
        <v>40</v>
      </c>
      <c r="H309" s="28">
        <v>0</v>
      </c>
      <c r="I309" s="30">
        <f>ROUND(G309*H309,P4)</f>
        <v>0</v>
      </c>
      <c r="L309" s="31">
        <v>0</v>
      </c>
      <c r="M309" s="24">
        <f>ROUND(G309*L309,P4)</f>
        <v>0</v>
      </c>
      <c r="N309" s="25" t="s">
        <v>14810</v>
      </c>
      <c r="O309" s="32">
        <f>M309*AA309</f>
        <v>0</v>
      </c>
      <c r="P309" s="1">
        <v>3</v>
      </c>
      <c r="AA309" s="1">
        <f>IF(P309=1,$O$3,IF(P309=2,$O$4,$O$5))</f>
        <v>0</v>
      </c>
    </row>
    <row r="310" ht="38.25">
      <c r="A310" s="1" t="s">
        <v>437</v>
      </c>
      <c r="E310" s="27" t="s">
        <v>898</v>
      </c>
    </row>
    <row r="311">
      <c r="A311" s="1" t="s">
        <v>439</v>
      </c>
      <c r="E311" s="33" t="s">
        <v>13517</v>
      </c>
    </row>
    <row r="312" ht="153">
      <c r="A312" s="1" t="s">
        <v>441</v>
      </c>
      <c r="E312" s="27" t="s">
        <v>566</v>
      </c>
    </row>
    <row r="313" ht="25.5">
      <c r="A313" s="1" t="s">
        <v>432</v>
      </c>
      <c r="B313" s="1">
        <v>73</v>
      </c>
      <c r="C313" s="26" t="s">
        <v>896</v>
      </c>
      <c r="D313" t="s">
        <v>562</v>
      </c>
      <c r="E313" s="27" t="s">
        <v>1154</v>
      </c>
      <c r="F313" s="28" t="s">
        <v>476</v>
      </c>
      <c r="G313" s="29">
        <v>20</v>
      </c>
      <c r="H313" s="28">
        <v>0</v>
      </c>
      <c r="I313" s="30">
        <f>ROUND(G313*H313,P4)</f>
        <v>0</v>
      </c>
      <c r="L313" s="31">
        <v>0</v>
      </c>
      <c r="M313" s="24">
        <f>ROUND(G313*L313,P4)</f>
        <v>0</v>
      </c>
      <c r="N313" s="25" t="s">
        <v>13472</v>
      </c>
      <c r="O313" s="32">
        <f>M313*AA313</f>
        <v>0</v>
      </c>
      <c r="P313" s="1">
        <v>3</v>
      </c>
      <c r="AA313" s="1">
        <f>IF(P313=1,$O$3,IF(P313=2,$O$4,$O$5))</f>
        <v>0</v>
      </c>
    </row>
    <row r="314" ht="38.25">
      <c r="A314" s="1" t="s">
        <v>437</v>
      </c>
      <c r="E314" s="27" t="s">
        <v>898</v>
      </c>
    </row>
    <row r="315">
      <c r="A315" s="1" t="s">
        <v>439</v>
      </c>
      <c r="E315" s="33" t="s">
        <v>13517</v>
      </c>
    </row>
    <row r="316" ht="153">
      <c r="A316" s="1" t="s">
        <v>441</v>
      </c>
      <c r="E316" s="27" t="s">
        <v>900</v>
      </c>
    </row>
    <row r="317" ht="25.5">
      <c r="A317" s="1" t="s">
        <v>432</v>
      </c>
      <c r="B317" s="1">
        <v>74</v>
      </c>
      <c r="C317" s="26" t="s">
        <v>13697</v>
      </c>
      <c r="D317" t="s">
        <v>562</v>
      </c>
      <c r="E317" s="27" t="s">
        <v>13698</v>
      </c>
      <c r="F317" s="28" t="s">
        <v>476</v>
      </c>
      <c r="G317" s="29">
        <v>22</v>
      </c>
      <c r="H317" s="28">
        <v>0</v>
      </c>
      <c r="I317" s="30">
        <f>ROUND(G317*H317,P4)</f>
        <v>0</v>
      </c>
      <c r="L317" s="31">
        <v>0</v>
      </c>
      <c r="M317" s="24">
        <f>ROUND(G317*L317,P4)</f>
        <v>0</v>
      </c>
      <c r="N317" s="25" t="s">
        <v>13472</v>
      </c>
      <c r="O317" s="32">
        <f>M317*AA317</f>
        <v>0</v>
      </c>
      <c r="P317" s="1">
        <v>3</v>
      </c>
      <c r="AA317" s="1">
        <f>IF(P317=1,$O$3,IF(P317=2,$O$4,$O$5))</f>
        <v>0</v>
      </c>
    </row>
    <row r="318" ht="38.25">
      <c r="A318" s="1" t="s">
        <v>437</v>
      </c>
      <c r="E318" s="27" t="s">
        <v>564</v>
      </c>
    </row>
    <row r="319">
      <c r="A319" s="1" t="s">
        <v>439</v>
      </c>
      <c r="E319" s="33" t="s">
        <v>13517</v>
      </c>
    </row>
    <row r="320" ht="153">
      <c r="A320" s="1" t="s">
        <v>441</v>
      </c>
      <c r="E320" s="27" t="s">
        <v>566</v>
      </c>
    </row>
    <row r="321" ht="25.5">
      <c r="A321" s="1" t="s">
        <v>432</v>
      </c>
      <c r="B321" s="1">
        <v>75</v>
      </c>
      <c r="C321" s="26" t="s">
        <v>5270</v>
      </c>
      <c r="D321" t="s">
        <v>562</v>
      </c>
      <c r="E321" s="27" t="s">
        <v>5271</v>
      </c>
      <c r="F321" s="28" t="s">
        <v>476</v>
      </c>
      <c r="G321" s="29">
        <v>0.29999999999999999</v>
      </c>
      <c r="H321" s="28">
        <v>0</v>
      </c>
      <c r="I321" s="30">
        <f>ROUND(G321*H321,P4)</f>
        <v>0</v>
      </c>
      <c r="L321" s="31">
        <v>0</v>
      </c>
      <c r="M321" s="24">
        <f>ROUND(G321*L321,P4)</f>
        <v>0</v>
      </c>
      <c r="N321" s="25" t="s">
        <v>13472</v>
      </c>
      <c r="O321" s="32">
        <f>M321*AA321</f>
        <v>0</v>
      </c>
      <c r="P321" s="1">
        <v>3</v>
      </c>
      <c r="AA321" s="1">
        <f>IF(P321=1,$O$3,IF(P321=2,$O$4,$O$5))</f>
        <v>0</v>
      </c>
    </row>
    <row r="322" ht="38.25">
      <c r="A322" s="1" t="s">
        <v>437</v>
      </c>
      <c r="E322" s="27" t="s">
        <v>4949</v>
      </c>
    </row>
    <row r="323">
      <c r="A323" s="1" t="s">
        <v>439</v>
      </c>
      <c r="E323" s="33" t="s">
        <v>13517</v>
      </c>
    </row>
    <row r="324" ht="153">
      <c r="A324" s="1" t="s">
        <v>441</v>
      </c>
      <c r="E324" s="27" t="s">
        <v>566</v>
      </c>
    </row>
    <row r="325" ht="25.5">
      <c r="A325" s="1" t="s">
        <v>432</v>
      </c>
      <c r="B325" s="1">
        <v>76</v>
      </c>
      <c r="C325" s="26" t="s">
        <v>14811</v>
      </c>
      <c r="D325" t="s">
        <v>562</v>
      </c>
      <c r="E325" s="27" t="s">
        <v>14812</v>
      </c>
      <c r="F325" s="28" t="s">
        <v>476</v>
      </c>
      <c r="G325" s="29">
        <v>0.29999999999999999</v>
      </c>
      <c r="H325" s="28">
        <v>0</v>
      </c>
      <c r="I325" s="30">
        <f>ROUND(G325*H325,P4)</f>
        <v>0</v>
      </c>
      <c r="L325" s="31">
        <v>0</v>
      </c>
      <c r="M325" s="24">
        <f>ROUND(G325*L325,P4)</f>
        <v>0</v>
      </c>
      <c r="N325" s="25" t="s">
        <v>13472</v>
      </c>
      <c r="O325" s="32">
        <f>M325*AA325</f>
        <v>0</v>
      </c>
      <c r="P325" s="1">
        <v>3</v>
      </c>
      <c r="AA325" s="1">
        <f>IF(P325=1,$O$3,IF(P325=2,$O$4,$O$5))</f>
        <v>0</v>
      </c>
    </row>
    <row r="326" ht="38.25">
      <c r="A326" s="1" t="s">
        <v>437</v>
      </c>
      <c r="E326" s="27" t="s">
        <v>14813</v>
      </c>
    </row>
    <row r="327">
      <c r="A327" s="1" t="s">
        <v>439</v>
      </c>
      <c r="E327" s="33" t="s">
        <v>13517</v>
      </c>
    </row>
    <row r="328" ht="153">
      <c r="A328" s="1" t="s">
        <v>441</v>
      </c>
      <c r="E328" s="27" t="s">
        <v>566</v>
      </c>
    </row>
    <row r="329" ht="25.5">
      <c r="A329" s="1" t="s">
        <v>432</v>
      </c>
      <c r="B329" s="1">
        <v>77</v>
      </c>
      <c r="C329" s="26" t="s">
        <v>14359</v>
      </c>
      <c r="D329" t="s">
        <v>562</v>
      </c>
      <c r="E329" s="27" t="s">
        <v>14360</v>
      </c>
      <c r="F329" s="28" t="s">
        <v>476</v>
      </c>
      <c r="G329" s="29">
        <v>0.29999999999999999</v>
      </c>
      <c r="H329" s="28">
        <v>0</v>
      </c>
      <c r="I329" s="30">
        <f>ROUND(G329*H329,P4)</f>
        <v>0</v>
      </c>
      <c r="L329" s="31">
        <v>0</v>
      </c>
      <c r="M329" s="24">
        <f>ROUND(G329*L329,P4)</f>
        <v>0</v>
      </c>
      <c r="N329" s="25" t="s">
        <v>13472</v>
      </c>
      <c r="O329" s="32">
        <f>M329*AA329</f>
        <v>0</v>
      </c>
      <c r="P329" s="1">
        <v>3</v>
      </c>
      <c r="AA329" s="1">
        <f>IF(P329=1,$O$3,IF(P329=2,$O$4,$O$5))</f>
        <v>0</v>
      </c>
    </row>
    <row r="330" ht="38.25">
      <c r="A330" s="1" t="s">
        <v>437</v>
      </c>
      <c r="E330" s="27" t="s">
        <v>898</v>
      </c>
    </row>
    <row r="331">
      <c r="A331" s="1" t="s">
        <v>439</v>
      </c>
      <c r="E331" s="33" t="s">
        <v>13517</v>
      </c>
    </row>
    <row r="332" ht="153">
      <c r="A332" s="1" t="s">
        <v>441</v>
      </c>
      <c r="E332" s="27" t="s">
        <v>566</v>
      </c>
    </row>
  </sheetData>
  <sheetProtection sheet="1" objects="1" scenarios="1" spinCount="100000" saltValue="ZC1N5b0OpIS/MAphXGd5lE+mtycOqSe6B9TqkT+aq8PFT8kY719cPULCnJXeKfsCGKLnFtv5ezQ/JiaZUfzrSg==" hashValue="jjozElKPoE7pmJUGA4QPeum3BRLKP4+2Zryha6hnIJ8KTV/xYwlzpCr//Q+kPx8/UoQKUJTEntwA4X5zhAkB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14814</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14815</v>
      </c>
    </row>
    <row r="13">
      <c r="A13" s="1" t="s">
        <v>441</v>
      </c>
      <c r="E13" s="27" t="s">
        <v>13445</v>
      </c>
    </row>
    <row r="14">
      <c r="A14" s="1" t="s">
        <v>432</v>
      </c>
      <c r="B14" s="1">
        <v>2</v>
      </c>
      <c r="C14" s="26" t="s">
        <v>1246</v>
      </c>
      <c r="D14" t="s">
        <v>434</v>
      </c>
      <c r="E14" s="27" t="s">
        <v>1247</v>
      </c>
      <c r="F14" s="28" t="s">
        <v>444</v>
      </c>
      <c r="G14" s="29">
        <v>94.099999999999994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14815</v>
      </c>
    </row>
    <row r="17" ht="318.75">
      <c r="A17" s="1" t="s">
        <v>441</v>
      </c>
      <c r="E17" s="27" t="s">
        <v>1249</v>
      </c>
    </row>
    <row r="18">
      <c r="A18" s="1" t="s">
        <v>432</v>
      </c>
      <c r="B18" s="1">
        <v>3</v>
      </c>
      <c r="C18" s="26" t="s">
        <v>931</v>
      </c>
      <c r="D18" t="s">
        <v>434</v>
      </c>
      <c r="E18" s="27" t="s">
        <v>932</v>
      </c>
      <c r="F18" s="28" t="s">
        <v>444</v>
      </c>
      <c r="G18" s="29">
        <v>84.700000000000003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14815</v>
      </c>
    </row>
    <row r="21" ht="229.5">
      <c r="A21" s="1" t="s">
        <v>441</v>
      </c>
      <c r="E21" s="27" t="s">
        <v>2132</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14815</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14815</v>
      </c>
    </row>
    <row r="30" ht="114.75">
      <c r="A30" s="1" t="s">
        <v>441</v>
      </c>
      <c r="E30" s="27" t="s">
        <v>13658</v>
      </c>
    </row>
    <row r="31">
      <c r="A31" s="1" t="s">
        <v>429</v>
      </c>
      <c r="C31" s="22" t="s">
        <v>844</v>
      </c>
      <c r="E31" s="23" t="s">
        <v>845</v>
      </c>
      <c r="L31" s="24">
        <f>SUMIFS(L32:L35,A32:A35,"P")</f>
        <v>0</v>
      </c>
      <c r="M31" s="24">
        <f>SUMIFS(M32:M35,A32:A35,"P")</f>
        <v>0</v>
      </c>
      <c r="N31" s="25"/>
    </row>
    <row r="32">
      <c r="A32" s="1" t="s">
        <v>432</v>
      </c>
      <c r="B32" s="1">
        <v>6</v>
      </c>
      <c r="C32" s="26" t="s">
        <v>1294</v>
      </c>
      <c r="D32" t="s">
        <v>434</v>
      </c>
      <c r="E32" s="27" t="s">
        <v>1295</v>
      </c>
      <c r="F32" s="28" t="s">
        <v>444</v>
      </c>
      <c r="G32" s="29">
        <v>3.2000000000000002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14815</v>
      </c>
    </row>
    <row r="35" ht="38.25">
      <c r="A35" s="1" t="s">
        <v>441</v>
      </c>
      <c r="E35" s="27" t="s">
        <v>1192</v>
      </c>
    </row>
    <row r="36">
      <c r="A36" s="1" t="s">
        <v>429</v>
      </c>
      <c r="C36" s="22" t="s">
        <v>1142</v>
      </c>
      <c r="E36" s="23" t="s">
        <v>1143</v>
      </c>
      <c r="L36" s="24">
        <f>SUMIFS(L37:L160,A37:A160,"P")</f>
        <v>0</v>
      </c>
      <c r="M36" s="24">
        <f>SUMIFS(M37:M160,A37:A160,"P")</f>
        <v>0</v>
      </c>
      <c r="N36" s="25"/>
    </row>
    <row r="37" ht="25.5">
      <c r="A37" s="1" t="s">
        <v>432</v>
      </c>
      <c r="B37" s="1">
        <v>7</v>
      </c>
      <c r="C37" s="26" t="s">
        <v>4883</v>
      </c>
      <c r="D37" t="s">
        <v>434</v>
      </c>
      <c r="E37" s="27" t="s">
        <v>4102</v>
      </c>
      <c r="F37" s="28" t="s">
        <v>496</v>
      </c>
      <c r="G37" s="29">
        <v>200</v>
      </c>
      <c r="H37" s="28">
        <v>0</v>
      </c>
      <c r="I37" s="30">
        <f>ROUND(G37*H37,P4)</f>
        <v>0</v>
      </c>
      <c r="L37" s="31">
        <v>0</v>
      </c>
      <c r="M37" s="24">
        <f>ROUND(G37*L37,P4)</f>
        <v>0</v>
      </c>
      <c r="N37" s="25" t="s">
        <v>1112</v>
      </c>
      <c r="O37" s="32">
        <f>M37*AA37</f>
        <v>0</v>
      </c>
      <c r="P37" s="1">
        <v>3</v>
      </c>
      <c r="AA37" s="1">
        <f>IF(P37=1,$O$3,IF(P37=2,$O$4,$O$5))</f>
        <v>0</v>
      </c>
    </row>
    <row r="38">
      <c r="A38" s="1" t="s">
        <v>437</v>
      </c>
      <c r="E38" s="27" t="s">
        <v>434</v>
      </c>
    </row>
    <row r="39">
      <c r="A39" s="1" t="s">
        <v>439</v>
      </c>
      <c r="E39" s="33" t="s">
        <v>14816</v>
      </c>
    </row>
    <row r="40" ht="76.5">
      <c r="A40" s="1" t="s">
        <v>441</v>
      </c>
      <c r="E40" s="27" t="s">
        <v>13660</v>
      </c>
    </row>
    <row r="41">
      <c r="A41" s="1" t="s">
        <v>432</v>
      </c>
      <c r="B41" s="1">
        <v>8</v>
      </c>
      <c r="C41" s="26" t="s">
        <v>13453</v>
      </c>
      <c r="D41" t="s">
        <v>434</v>
      </c>
      <c r="E41" s="27" t="s">
        <v>13454</v>
      </c>
      <c r="F41" s="28" t="s">
        <v>496</v>
      </c>
      <c r="G41" s="29">
        <v>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14817</v>
      </c>
    </row>
    <row r="44" ht="114.75">
      <c r="A44" s="1" t="s">
        <v>441</v>
      </c>
      <c r="E44" s="27" t="s">
        <v>13662</v>
      </c>
    </row>
    <row r="45">
      <c r="A45" s="1" t="s">
        <v>432</v>
      </c>
      <c r="B45" s="1">
        <v>9</v>
      </c>
      <c r="C45" s="26" t="s">
        <v>13456</v>
      </c>
      <c r="D45" t="s">
        <v>434</v>
      </c>
      <c r="E45" s="27" t="s">
        <v>13457</v>
      </c>
      <c r="F45" s="28" t="s">
        <v>467</v>
      </c>
      <c r="G45" s="29">
        <v>220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14815</v>
      </c>
    </row>
    <row r="48" ht="76.5">
      <c r="A48" s="1" t="s">
        <v>441</v>
      </c>
      <c r="E48" s="27" t="s">
        <v>13663</v>
      </c>
    </row>
    <row r="49">
      <c r="A49" s="1" t="s">
        <v>432</v>
      </c>
      <c r="B49" s="1">
        <v>10</v>
      </c>
      <c r="C49" s="26" t="s">
        <v>12876</v>
      </c>
      <c r="D49" t="s">
        <v>434</v>
      </c>
      <c r="E49" s="27" t="s">
        <v>12877</v>
      </c>
      <c r="F49" s="28" t="s">
        <v>467</v>
      </c>
      <c r="G49" s="29">
        <v>48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14815</v>
      </c>
    </row>
    <row r="52" ht="102">
      <c r="A52" s="1" t="s">
        <v>441</v>
      </c>
      <c r="E52" s="27" t="s">
        <v>12879</v>
      </c>
    </row>
    <row r="53">
      <c r="A53" s="1" t="s">
        <v>432</v>
      </c>
      <c r="B53" s="1">
        <v>11</v>
      </c>
      <c r="C53" s="26" t="s">
        <v>995</v>
      </c>
      <c r="D53" t="s">
        <v>434</v>
      </c>
      <c r="E53" s="27" t="s">
        <v>996</v>
      </c>
      <c r="F53" s="28" t="s">
        <v>467</v>
      </c>
      <c r="G53" s="29">
        <v>175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14815</v>
      </c>
    </row>
    <row r="56" ht="140.25">
      <c r="A56" s="1" t="s">
        <v>441</v>
      </c>
      <c r="E56" s="27" t="s">
        <v>13664</v>
      </c>
    </row>
    <row r="57" ht="25.5">
      <c r="A57" s="1" t="s">
        <v>432</v>
      </c>
      <c r="B57" s="1">
        <v>12</v>
      </c>
      <c r="C57" s="26" t="s">
        <v>13783</v>
      </c>
      <c r="D57" t="s">
        <v>434</v>
      </c>
      <c r="E57" s="27" t="s">
        <v>13784</v>
      </c>
      <c r="F57" s="28" t="s">
        <v>496</v>
      </c>
      <c r="G57" s="29">
        <v>1000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14817</v>
      </c>
    </row>
    <row r="60" ht="102">
      <c r="A60" s="1" t="s">
        <v>441</v>
      </c>
      <c r="E60" s="27" t="s">
        <v>2179</v>
      </c>
    </row>
    <row r="61" ht="25.5">
      <c r="A61" s="1" t="s">
        <v>432</v>
      </c>
      <c r="B61" s="1">
        <v>13</v>
      </c>
      <c r="C61" s="26" t="s">
        <v>13700</v>
      </c>
      <c r="D61" t="s">
        <v>434</v>
      </c>
      <c r="E61" s="27" t="s">
        <v>13701</v>
      </c>
      <c r="F61" s="28" t="s">
        <v>496</v>
      </c>
      <c r="G61" s="29">
        <v>1000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14817</v>
      </c>
    </row>
    <row r="64" ht="127.5">
      <c r="A64" s="1" t="s">
        <v>441</v>
      </c>
      <c r="E64" s="27" t="s">
        <v>2177</v>
      </c>
    </row>
    <row r="65" ht="25.5">
      <c r="A65" s="1" t="s">
        <v>432</v>
      </c>
      <c r="B65" s="1">
        <v>14</v>
      </c>
      <c r="C65" s="26" t="s">
        <v>13673</v>
      </c>
      <c r="D65" t="s">
        <v>434</v>
      </c>
      <c r="E65" s="27" t="s">
        <v>13674</v>
      </c>
      <c r="F65" s="28" t="s">
        <v>496</v>
      </c>
      <c r="G65" s="29">
        <v>78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13659</v>
      </c>
    </row>
    <row r="68" ht="38.25">
      <c r="A68" s="1" t="s">
        <v>441</v>
      </c>
      <c r="E68" s="27" t="s">
        <v>13675</v>
      </c>
    </row>
    <row r="69">
      <c r="A69" s="1" t="s">
        <v>432</v>
      </c>
      <c r="B69" s="1">
        <v>15</v>
      </c>
      <c r="C69" s="26" t="s">
        <v>14818</v>
      </c>
      <c r="D69" t="s">
        <v>434</v>
      </c>
      <c r="E69" s="27" t="s">
        <v>14819</v>
      </c>
      <c r="F69" s="28" t="s">
        <v>436</v>
      </c>
      <c r="G69" s="29">
        <v>20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13659</v>
      </c>
    </row>
    <row r="72" ht="127.5">
      <c r="A72" s="1" t="s">
        <v>441</v>
      </c>
      <c r="E72" s="27" t="s">
        <v>14820</v>
      </c>
    </row>
    <row r="73" ht="25.5">
      <c r="A73" s="1" t="s">
        <v>432</v>
      </c>
      <c r="B73" s="1">
        <v>16</v>
      </c>
      <c r="C73" s="26" t="s">
        <v>13468</v>
      </c>
      <c r="D73" t="s">
        <v>434</v>
      </c>
      <c r="E73" s="27" t="s">
        <v>13469</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14815</v>
      </c>
    </row>
    <row r="76" ht="102">
      <c r="A76" s="1" t="s">
        <v>441</v>
      </c>
      <c r="E76" s="27" t="s">
        <v>2175</v>
      </c>
    </row>
    <row r="77" ht="25.5">
      <c r="A77" s="1" t="s">
        <v>432</v>
      </c>
      <c r="B77" s="1">
        <v>17</v>
      </c>
      <c r="C77" s="26" t="s">
        <v>13785</v>
      </c>
      <c r="D77" t="s">
        <v>434</v>
      </c>
      <c r="E77" s="27" t="s">
        <v>7372</v>
      </c>
      <c r="F77" s="28" t="s">
        <v>1618</v>
      </c>
      <c r="G77" s="29">
        <v>650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102">
      <c r="A80" s="1" t="s">
        <v>441</v>
      </c>
      <c r="E80" s="27" t="s">
        <v>2179</v>
      </c>
    </row>
    <row r="81">
      <c r="A81" s="1" t="s">
        <v>432</v>
      </c>
      <c r="B81" s="1">
        <v>18</v>
      </c>
      <c r="C81" s="26" t="s">
        <v>14821</v>
      </c>
      <c r="D81" t="s">
        <v>434</v>
      </c>
      <c r="E81" s="27" t="s">
        <v>14822</v>
      </c>
      <c r="F81" s="28" t="s">
        <v>467</v>
      </c>
      <c r="G81" s="29">
        <v>1950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13678</v>
      </c>
    </row>
    <row r="84" ht="76.5">
      <c r="A84" s="1" t="s">
        <v>441</v>
      </c>
      <c r="E84" s="27" t="s">
        <v>12866</v>
      </c>
    </row>
    <row r="85">
      <c r="A85" s="1" t="s">
        <v>432</v>
      </c>
      <c r="B85" s="1">
        <v>19</v>
      </c>
      <c r="C85" s="26" t="s">
        <v>14823</v>
      </c>
      <c r="D85" t="s">
        <v>434</v>
      </c>
      <c r="E85" s="27" t="s">
        <v>14824</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13678</v>
      </c>
    </row>
    <row r="88" ht="76.5">
      <c r="A88" s="1" t="s">
        <v>441</v>
      </c>
      <c r="E88" s="27" t="s">
        <v>12866</v>
      </c>
    </row>
    <row r="89">
      <c r="A89" s="1" t="s">
        <v>432</v>
      </c>
      <c r="B89" s="1">
        <v>20</v>
      </c>
      <c r="C89" s="26" t="s">
        <v>13679</v>
      </c>
      <c r="D89" t="s">
        <v>434</v>
      </c>
      <c r="E89" s="27" t="s">
        <v>13680</v>
      </c>
      <c r="F89" s="28" t="s">
        <v>467</v>
      </c>
      <c r="G89" s="29">
        <v>305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13678</v>
      </c>
    </row>
    <row r="92" ht="76.5">
      <c r="A92" s="1" t="s">
        <v>441</v>
      </c>
      <c r="E92" s="27" t="s">
        <v>12866</v>
      </c>
    </row>
    <row r="93" ht="25.5">
      <c r="A93" s="1" t="s">
        <v>432</v>
      </c>
      <c r="B93" s="1">
        <v>21</v>
      </c>
      <c r="C93" s="26" t="s">
        <v>13417</v>
      </c>
      <c r="D93" t="s">
        <v>434</v>
      </c>
      <c r="E93" s="27" t="s">
        <v>13418</v>
      </c>
      <c r="F93" s="28" t="s">
        <v>496</v>
      </c>
      <c r="G93" s="29">
        <v>18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89.25">
      <c r="A96" s="1" t="s">
        <v>441</v>
      </c>
      <c r="E96" s="27" t="s">
        <v>12869</v>
      </c>
    </row>
    <row r="97" ht="25.5">
      <c r="A97" s="1" t="s">
        <v>432</v>
      </c>
      <c r="B97" s="1">
        <v>22</v>
      </c>
      <c r="C97" s="26" t="s">
        <v>14825</v>
      </c>
      <c r="D97" t="s">
        <v>434</v>
      </c>
      <c r="E97" s="27" t="s">
        <v>14826</v>
      </c>
      <c r="F97" s="28" t="s">
        <v>496</v>
      </c>
      <c r="G97" s="29">
        <v>30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89.25">
      <c r="A100" s="1" t="s">
        <v>441</v>
      </c>
      <c r="E100" s="27" t="s">
        <v>12869</v>
      </c>
    </row>
    <row r="101" ht="25.5">
      <c r="A101" s="1" t="s">
        <v>432</v>
      </c>
      <c r="B101" s="1">
        <v>23</v>
      </c>
      <c r="C101" s="26" t="s">
        <v>13806</v>
      </c>
      <c r="D101" t="s">
        <v>434</v>
      </c>
      <c r="E101" s="27" t="s">
        <v>13807</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89.25">
      <c r="A104" s="1" t="s">
        <v>441</v>
      </c>
      <c r="E104" s="27" t="s">
        <v>12869</v>
      </c>
    </row>
    <row r="105" ht="25.5">
      <c r="A105" s="1" t="s">
        <v>432</v>
      </c>
      <c r="B105" s="1">
        <v>24</v>
      </c>
      <c r="C105" s="26" t="s">
        <v>14827</v>
      </c>
      <c r="D105" t="s">
        <v>434</v>
      </c>
      <c r="E105" s="27" t="s">
        <v>14828</v>
      </c>
      <c r="F105" s="28" t="s">
        <v>496</v>
      </c>
      <c r="G105" s="29">
        <v>18</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89.25">
      <c r="A108" s="1" t="s">
        <v>441</v>
      </c>
      <c r="E108" s="27" t="s">
        <v>12869</v>
      </c>
    </row>
    <row r="109" ht="25.5">
      <c r="A109" s="1" t="s">
        <v>432</v>
      </c>
      <c r="B109" s="1">
        <v>25</v>
      </c>
      <c r="C109" s="26" t="s">
        <v>14829</v>
      </c>
      <c r="D109" t="s">
        <v>434</v>
      </c>
      <c r="E109" s="27" t="s">
        <v>14830</v>
      </c>
      <c r="F109" s="28" t="s">
        <v>496</v>
      </c>
      <c r="G109" s="29">
        <v>30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c r="A113" s="1" t="s">
        <v>432</v>
      </c>
      <c r="B113" s="1">
        <v>26</v>
      </c>
      <c r="C113" s="26" t="s">
        <v>3980</v>
      </c>
      <c r="D113" t="s">
        <v>434</v>
      </c>
      <c r="E113" s="27" t="s">
        <v>3981</v>
      </c>
      <c r="F113" s="28" t="s">
        <v>467</v>
      </c>
      <c r="G113" s="29">
        <v>1925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76.5">
      <c r="A116" s="1" t="s">
        <v>441</v>
      </c>
      <c r="E116" s="27" t="s">
        <v>12870</v>
      </c>
    </row>
    <row r="117">
      <c r="A117" s="1" t="s">
        <v>432</v>
      </c>
      <c r="B117" s="1">
        <v>27</v>
      </c>
      <c r="C117" s="26" t="s">
        <v>13775</v>
      </c>
      <c r="D117" t="s">
        <v>434</v>
      </c>
      <c r="E117" s="27" t="s">
        <v>13776</v>
      </c>
      <c r="F117" s="28" t="s">
        <v>467</v>
      </c>
      <c r="G117" s="29">
        <v>1950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76.5">
      <c r="A120" s="1" t="s">
        <v>441</v>
      </c>
      <c r="E120" s="27" t="s">
        <v>13777</v>
      </c>
    </row>
    <row r="121">
      <c r="A121" s="1" t="s">
        <v>432</v>
      </c>
      <c r="B121" s="1">
        <v>28</v>
      </c>
      <c r="C121" s="26" t="s">
        <v>13812</v>
      </c>
      <c r="D121" t="s">
        <v>434</v>
      </c>
      <c r="E121" s="27" t="s">
        <v>13813</v>
      </c>
      <c r="F121" s="28" t="s">
        <v>496</v>
      </c>
      <c r="G121" s="29">
        <v>540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89.25">
      <c r="A124" s="1" t="s">
        <v>441</v>
      </c>
      <c r="E124" s="27" t="s">
        <v>12871</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13689</v>
      </c>
    </row>
    <row r="129" ht="38.25">
      <c r="A129" s="1" t="s">
        <v>432</v>
      </c>
      <c r="B129" s="1">
        <v>30</v>
      </c>
      <c r="C129" s="26" t="s">
        <v>3014</v>
      </c>
      <c r="D129" t="s">
        <v>434</v>
      </c>
      <c r="E129" s="27" t="s">
        <v>3015</v>
      </c>
      <c r="F129" s="28" t="s">
        <v>496</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13690</v>
      </c>
    </row>
    <row r="137">
      <c r="A137" s="1" t="s">
        <v>432</v>
      </c>
      <c r="B137" s="1">
        <v>32</v>
      </c>
      <c r="C137" s="26" t="s">
        <v>13348</v>
      </c>
      <c r="D137" t="s">
        <v>434</v>
      </c>
      <c r="E137" s="27" t="s">
        <v>13349</v>
      </c>
      <c r="F137" s="28" t="s">
        <v>496</v>
      </c>
      <c r="G137" s="29">
        <v>53</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76.5">
      <c r="A140" s="1" t="s">
        <v>441</v>
      </c>
      <c r="E140" s="27" t="s">
        <v>13440</v>
      </c>
    </row>
    <row r="141" ht="25.5">
      <c r="A141" s="1" t="s">
        <v>432</v>
      </c>
      <c r="B141" s="1">
        <v>33</v>
      </c>
      <c r="C141" s="26" t="s">
        <v>13351</v>
      </c>
      <c r="D141" t="s">
        <v>434</v>
      </c>
      <c r="E141" s="27" t="s">
        <v>13352</v>
      </c>
      <c r="F141" s="28" t="s">
        <v>496</v>
      </c>
      <c r="G141" s="29">
        <v>53</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c r="A145" s="1" t="s">
        <v>432</v>
      </c>
      <c r="B145" s="1">
        <v>34</v>
      </c>
      <c r="C145" s="26" t="s">
        <v>3018</v>
      </c>
      <c r="D145" t="s">
        <v>434</v>
      </c>
      <c r="E145" s="27" t="s">
        <v>3019</v>
      </c>
      <c r="F145" s="28" t="s">
        <v>1625</v>
      </c>
      <c r="G145" s="29">
        <v>320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13659</v>
      </c>
    </row>
    <row r="148" ht="89.25">
      <c r="A148" s="1" t="s">
        <v>441</v>
      </c>
      <c r="E148" s="27" t="s">
        <v>13691</v>
      </c>
    </row>
    <row r="149">
      <c r="A149" s="1" t="s">
        <v>432</v>
      </c>
      <c r="B149" s="1">
        <v>35</v>
      </c>
      <c r="C149" s="26" t="s">
        <v>13537</v>
      </c>
      <c r="D149" t="s">
        <v>434</v>
      </c>
      <c r="E149" s="27" t="s">
        <v>8983</v>
      </c>
      <c r="F149" s="28" t="s">
        <v>1625</v>
      </c>
      <c r="G149" s="29">
        <v>160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13659</v>
      </c>
    </row>
    <row r="152" ht="89.25">
      <c r="A152" s="1" t="s">
        <v>441</v>
      </c>
      <c r="E152" s="27" t="s">
        <v>13692</v>
      </c>
    </row>
    <row r="153" ht="25.5">
      <c r="A153" s="1" t="s">
        <v>432</v>
      </c>
      <c r="B153" s="1">
        <v>36</v>
      </c>
      <c r="C153" s="26" t="s">
        <v>13594</v>
      </c>
      <c r="D153" t="s">
        <v>434</v>
      </c>
      <c r="E153" s="27" t="s">
        <v>13595</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14831</v>
      </c>
    </row>
    <row r="156" ht="51">
      <c r="A156" s="1" t="s">
        <v>441</v>
      </c>
      <c r="E156" s="27" t="s">
        <v>13597</v>
      </c>
    </row>
    <row r="157">
      <c r="A157" s="1" t="s">
        <v>432</v>
      </c>
      <c r="B157" s="1">
        <v>37</v>
      </c>
      <c r="C157" s="26" t="s">
        <v>13540</v>
      </c>
      <c r="D157" t="s">
        <v>434</v>
      </c>
      <c r="E157" s="27" t="s">
        <v>13541</v>
      </c>
      <c r="F157" s="28" t="s">
        <v>496</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13694</v>
      </c>
    </row>
    <row r="160" ht="140.25">
      <c r="A160" s="1" t="s">
        <v>441</v>
      </c>
      <c r="E160" s="27" t="s">
        <v>13695</v>
      </c>
    </row>
    <row r="161">
      <c r="A161" s="1" t="s">
        <v>429</v>
      </c>
      <c r="C161" s="22" t="s">
        <v>879</v>
      </c>
      <c r="E161" s="23" t="s">
        <v>1198</v>
      </c>
      <c r="L161" s="24">
        <f>SUMIFS(L162:L165,A162:A165,"P")</f>
        <v>0</v>
      </c>
      <c r="M161" s="24">
        <f>SUMIFS(M162:M165,A162:A165,"P")</f>
        <v>0</v>
      </c>
      <c r="N161" s="25"/>
    </row>
    <row r="162">
      <c r="A162" s="1" t="s">
        <v>432</v>
      </c>
      <c r="B162" s="1">
        <v>38</v>
      </c>
      <c r="C162" s="26" t="s">
        <v>14021</v>
      </c>
      <c r="D162" t="s">
        <v>434</v>
      </c>
      <c r="E162" s="27" t="s">
        <v>14022</v>
      </c>
      <c r="F162" s="28" t="s">
        <v>444</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14815</v>
      </c>
    </row>
    <row r="165" ht="267.75">
      <c r="A165" s="1" t="s">
        <v>441</v>
      </c>
      <c r="E165" s="27" t="s">
        <v>1416</v>
      </c>
    </row>
    <row r="166">
      <c r="A166" s="1" t="s">
        <v>429</v>
      </c>
      <c r="C166" s="22" t="s">
        <v>532</v>
      </c>
      <c r="E166" s="23" t="s">
        <v>1148</v>
      </c>
      <c r="L166" s="24">
        <f>SUMIFS(L167:L170,A167:A170,"P")</f>
        <v>0</v>
      </c>
      <c r="M166" s="24">
        <f>SUMIFS(M167:M170,A167:A170,"P")</f>
        <v>0</v>
      </c>
      <c r="N166" s="25"/>
    </row>
    <row r="167">
      <c r="A167" s="1" t="s">
        <v>432</v>
      </c>
      <c r="B167" s="1">
        <v>39</v>
      </c>
      <c r="C167" s="26" t="s">
        <v>13552</v>
      </c>
      <c r="D167" t="s">
        <v>434</v>
      </c>
      <c r="E167" s="27" t="s">
        <v>13553</v>
      </c>
      <c r="F167" s="28" t="s">
        <v>444</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14817</v>
      </c>
    </row>
    <row r="170" ht="102">
      <c r="A170" s="1" t="s">
        <v>441</v>
      </c>
      <c r="E170" s="27" t="s">
        <v>13696</v>
      </c>
    </row>
    <row r="171">
      <c r="A171" s="1" t="s">
        <v>429</v>
      </c>
      <c r="C171" s="22" t="s">
        <v>559</v>
      </c>
      <c r="E171" s="23" t="s">
        <v>893</v>
      </c>
      <c r="L171" s="24">
        <f>SUMIFS(L172:L187,A172:A187,"P")</f>
        <v>0</v>
      </c>
      <c r="M171" s="24">
        <f>SUMIFS(M172:M187,A172:A187,"P")</f>
        <v>0</v>
      </c>
      <c r="N171" s="25"/>
    </row>
    <row r="172" ht="25.5">
      <c r="A172" s="1" t="s">
        <v>432</v>
      </c>
      <c r="B172" s="1">
        <v>40</v>
      </c>
      <c r="C172" s="26" t="s">
        <v>561</v>
      </c>
      <c r="D172" t="s">
        <v>562</v>
      </c>
      <c r="E172" s="27" t="s">
        <v>563</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564</v>
      </c>
    </row>
    <row r="174">
      <c r="A174" s="1" t="s">
        <v>439</v>
      </c>
      <c r="E174" s="33" t="s">
        <v>14815</v>
      </c>
    </row>
    <row r="175" ht="153">
      <c r="A175" s="1" t="s">
        <v>441</v>
      </c>
      <c r="E175" s="27" t="s">
        <v>566</v>
      </c>
    </row>
    <row r="176" ht="38.25">
      <c r="A176" s="1" t="s">
        <v>432</v>
      </c>
      <c r="B176" s="1">
        <v>41</v>
      </c>
      <c r="C176" s="26" t="s">
        <v>901</v>
      </c>
      <c r="D176" t="s">
        <v>562</v>
      </c>
      <c r="E176" s="27" t="s">
        <v>1060</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564</v>
      </c>
    </row>
    <row r="178">
      <c r="A178" s="1" t="s">
        <v>439</v>
      </c>
      <c r="E178" s="33" t="s">
        <v>14815</v>
      </c>
    </row>
    <row r="179" ht="153">
      <c r="A179" s="1" t="s">
        <v>441</v>
      </c>
      <c r="E179" s="27" t="s">
        <v>566</v>
      </c>
    </row>
    <row r="180" ht="25.5">
      <c r="A180" s="1" t="s">
        <v>432</v>
      </c>
      <c r="B180" s="1">
        <v>42</v>
      </c>
      <c r="C180" s="26" t="s">
        <v>7447</v>
      </c>
      <c r="D180" t="s">
        <v>562</v>
      </c>
      <c r="E180" s="27" t="s">
        <v>7448</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7449</v>
      </c>
    </row>
    <row r="182">
      <c r="A182" s="1" t="s">
        <v>439</v>
      </c>
      <c r="E182" s="33" t="s">
        <v>14815</v>
      </c>
    </row>
    <row r="183" ht="153">
      <c r="A183" s="1" t="s">
        <v>441</v>
      </c>
      <c r="E183" s="27" t="s">
        <v>1108</v>
      </c>
    </row>
    <row r="184" ht="25.5">
      <c r="A184" s="1" t="s">
        <v>432</v>
      </c>
      <c r="B184" s="1">
        <v>43</v>
      </c>
      <c r="C184" s="26" t="s">
        <v>5270</v>
      </c>
      <c r="D184" t="s">
        <v>562</v>
      </c>
      <c r="E184" s="27" t="s">
        <v>5271</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4949</v>
      </c>
    </row>
    <row r="186">
      <c r="A186" s="1" t="s">
        <v>439</v>
      </c>
      <c r="E186" s="33" t="s">
        <v>14815</v>
      </c>
    </row>
    <row r="187" ht="153">
      <c r="A187" s="1" t="s">
        <v>441</v>
      </c>
      <c r="E187" s="27" t="s">
        <v>566</v>
      </c>
    </row>
  </sheetData>
  <sheetProtection sheet="1" objects="1" scenarios="1" spinCount="100000" saltValue="bOBygP5n5V7m4091N5EghJOcdyNsJ/oWJZM/nTF6JCt9Rs+zif4ovho1GbZVWBTCBL+Our9W2Wq/m01u/DCRmg==" hashValue="9vGrJAz6pq62fV75LHpupmoFCUjrlKMKlb72XWLD1r1kZg8jRUOsaOaw5zaqyVdGEgc37Tz/EyYhalUG33iP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14832</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14833</v>
      </c>
    </row>
    <row r="13">
      <c r="A13" s="1" t="s">
        <v>441</v>
      </c>
      <c r="E13" s="27" t="s">
        <v>13445</v>
      </c>
    </row>
    <row r="14">
      <c r="A14" s="1" t="s">
        <v>432</v>
      </c>
      <c r="B14" s="1">
        <v>2</v>
      </c>
      <c r="C14" s="26" t="s">
        <v>1520</v>
      </c>
      <c r="D14" t="s">
        <v>434</v>
      </c>
      <c r="E14" s="27" t="s">
        <v>1521</v>
      </c>
      <c r="F14" s="28" t="s">
        <v>444</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14834</v>
      </c>
    </row>
    <row r="17" ht="318.75">
      <c r="A17" s="1" t="s">
        <v>441</v>
      </c>
      <c r="E17" s="27" t="s">
        <v>1249</v>
      </c>
    </row>
    <row r="18">
      <c r="A18" s="1" t="s">
        <v>432</v>
      </c>
      <c r="B18" s="1">
        <v>3</v>
      </c>
      <c r="C18" s="26" t="s">
        <v>1246</v>
      </c>
      <c r="D18" t="s">
        <v>434</v>
      </c>
      <c r="E18" s="27" t="s">
        <v>1247</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14833</v>
      </c>
    </row>
    <row r="21" ht="318.75">
      <c r="A21" s="1" t="s">
        <v>441</v>
      </c>
      <c r="E21" s="27" t="s">
        <v>1249</v>
      </c>
    </row>
    <row r="22">
      <c r="A22" s="1" t="s">
        <v>432</v>
      </c>
      <c r="B22" s="1">
        <v>4</v>
      </c>
      <c r="C22" s="26" t="s">
        <v>931</v>
      </c>
      <c r="D22" t="s">
        <v>434</v>
      </c>
      <c r="E22" s="27" t="s">
        <v>932</v>
      </c>
      <c r="F22" s="28" t="s">
        <v>444</v>
      </c>
      <c r="G22" s="29">
        <v>80.299999999999997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14833</v>
      </c>
    </row>
    <row r="25" ht="229.5">
      <c r="A25" s="1" t="s">
        <v>441</v>
      </c>
      <c r="E25" s="27" t="s">
        <v>2132</v>
      </c>
    </row>
    <row r="26">
      <c r="A26" s="1" t="s">
        <v>432</v>
      </c>
      <c r="B26" s="1">
        <v>5</v>
      </c>
      <c r="C26" s="26" t="s">
        <v>13447</v>
      </c>
      <c r="D26" t="s">
        <v>434</v>
      </c>
      <c r="E26" s="27" t="s">
        <v>13448</v>
      </c>
      <c r="F26" s="28" t="s">
        <v>436</v>
      </c>
      <c r="G26" s="29">
        <v>225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14833</v>
      </c>
    </row>
    <row r="29" ht="38.25">
      <c r="A29" s="1" t="s">
        <v>441</v>
      </c>
      <c r="E29" s="27" t="s">
        <v>13449</v>
      </c>
    </row>
    <row r="30">
      <c r="A30" s="1" t="s">
        <v>429</v>
      </c>
      <c r="C30" s="22" t="s">
        <v>463</v>
      </c>
      <c r="E30" s="23" t="s">
        <v>1187</v>
      </c>
      <c r="L30" s="24">
        <f>SUMIFS(L31:L46,A31:A46,"P")</f>
        <v>0</v>
      </c>
      <c r="M30" s="24">
        <f>SUMIFS(M31:M46,A31:A46,"P")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14833</v>
      </c>
    </row>
    <row r="34" ht="114.75">
      <c r="A34" s="1" t="s">
        <v>441</v>
      </c>
      <c r="E34" s="27" t="s">
        <v>13658</v>
      </c>
    </row>
    <row r="35">
      <c r="A35" s="1" t="s">
        <v>432</v>
      </c>
      <c r="B35" s="1">
        <v>7</v>
      </c>
      <c r="C35" s="26" t="s">
        <v>13957</v>
      </c>
      <c r="D35" t="s">
        <v>434</v>
      </c>
      <c r="E35" s="27" t="s">
        <v>13958</v>
      </c>
      <c r="F35" s="28" t="s">
        <v>444</v>
      </c>
      <c r="G35" s="29">
        <v>0.90000000000000002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14835</v>
      </c>
    </row>
    <row r="38" ht="357">
      <c r="A38" s="1" t="s">
        <v>441</v>
      </c>
      <c r="E38" s="27" t="s">
        <v>1466</v>
      </c>
    </row>
    <row r="39">
      <c r="A39" s="1" t="s">
        <v>432</v>
      </c>
      <c r="B39" s="1">
        <v>8</v>
      </c>
      <c r="C39" s="26" t="s">
        <v>1467</v>
      </c>
      <c r="D39" t="s">
        <v>434</v>
      </c>
      <c r="E39" s="27" t="s">
        <v>1468</v>
      </c>
      <c r="F39" s="28" t="s">
        <v>444</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14836</v>
      </c>
    </row>
    <row r="42" ht="357">
      <c r="A42" s="1" t="s">
        <v>441</v>
      </c>
      <c r="E42" s="27" t="s">
        <v>1466</v>
      </c>
    </row>
    <row r="43">
      <c r="A43" s="1" t="s">
        <v>432</v>
      </c>
      <c r="B43" s="1">
        <v>9</v>
      </c>
      <c r="C43" s="26" t="s">
        <v>13821</v>
      </c>
      <c r="D43" t="s">
        <v>434</v>
      </c>
      <c r="E43" s="27" t="s">
        <v>13822</v>
      </c>
      <c r="F43" s="28" t="s">
        <v>476</v>
      </c>
      <c r="G43" s="29">
        <v>0.80000000000000004</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14837</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3.6000000000000001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14833</v>
      </c>
    </row>
    <row r="51" ht="38.25">
      <c r="A51" s="1" t="s">
        <v>441</v>
      </c>
      <c r="E51" s="27" t="s">
        <v>1192</v>
      </c>
    </row>
    <row r="52">
      <c r="A52" s="1" t="s">
        <v>429</v>
      </c>
      <c r="C52" s="22" t="s">
        <v>1142</v>
      </c>
      <c r="E52" s="23" t="s">
        <v>1143</v>
      </c>
      <c r="L52" s="24">
        <f>SUMIFS(L53:L360,A53:A360,"P")</f>
        <v>0</v>
      </c>
      <c r="M52" s="24">
        <f>SUMIFS(M53:M360,A53:A360,"P")</f>
        <v>0</v>
      </c>
      <c r="N52" s="25"/>
    </row>
    <row r="53" ht="25.5">
      <c r="A53" s="1" t="s">
        <v>432</v>
      </c>
      <c r="B53" s="1">
        <v>11</v>
      </c>
      <c r="C53" s="26" t="s">
        <v>4883</v>
      </c>
      <c r="D53" t="s">
        <v>434</v>
      </c>
      <c r="E53" s="27" t="s">
        <v>4102</v>
      </c>
      <c r="F53" s="28" t="s">
        <v>496</v>
      </c>
      <c r="G53" s="29">
        <v>102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14817</v>
      </c>
    </row>
    <row r="56" ht="76.5">
      <c r="A56" s="1" t="s">
        <v>441</v>
      </c>
      <c r="E56" s="27" t="s">
        <v>13660</v>
      </c>
    </row>
    <row r="57">
      <c r="A57" s="1" t="s">
        <v>432</v>
      </c>
      <c r="B57" s="1">
        <v>12</v>
      </c>
      <c r="C57" s="26" t="s">
        <v>13453</v>
      </c>
      <c r="D57" t="s">
        <v>434</v>
      </c>
      <c r="E57" s="27" t="s">
        <v>13454</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14817</v>
      </c>
    </row>
    <row r="60" ht="114.75">
      <c r="A60" s="1" t="s">
        <v>441</v>
      </c>
      <c r="E60" s="27" t="s">
        <v>13662</v>
      </c>
    </row>
    <row r="61">
      <c r="A61" s="1" t="s">
        <v>432</v>
      </c>
      <c r="B61" s="1">
        <v>13</v>
      </c>
      <c r="C61" s="26" t="s">
        <v>13456</v>
      </c>
      <c r="D61" t="s">
        <v>434</v>
      </c>
      <c r="E61" s="27" t="s">
        <v>13457</v>
      </c>
      <c r="F61" s="28" t="s">
        <v>467</v>
      </c>
      <c r="G61" s="29">
        <v>205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14833</v>
      </c>
    </row>
    <row r="64" ht="102">
      <c r="A64" s="1" t="s">
        <v>441</v>
      </c>
      <c r="E64" s="27" t="s">
        <v>2175</v>
      </c>
    </row>
    <row r="65">
      <c r="A65" s="1" t="s">
        <v>432</v>
      </c>
      <c r="B65" s="1">
        <v>14</v>
      </c>
      <c r="C65" s="26" t="s">
        <v>3945</v>
      </c>
      <c r="D65" t="s">
        <v>434</v>
      </c>
      <c r="E65" s="27" t="s">
        <v>3946</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14833</v>
      </c>
    </row>
    <row r="68" ht="102">
      <c r="A68" s="1" t="s">
        <v>441</v>
      </c>
      <c r="E68" s="27" t="s">
        <v>12879</v>
      </c>
    </row>
    <row r="69">
      <c r="A69" s="1" t="s">
        <v>432</v>
      </c>
      <c r="B69" s="1">
        <v>15</v>
      </c>
      <c r="C69" s="26" t="s">
        <v>12876</v>
      </c>
      <c r="D69" t="s">
        <v>434</v>
      </c>
      <c r="E69" s="27" t="s">
        <v>12877</v>
      </c>
      <c r="F69" s="28" t="s">
        <v>467</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14833</v>
      </c>
    </row>
    <row r="72" ht="102">
      <c r="A72" s="1" t="s">
        <v>441</v>
      </c>
      <c r="E72" s="27" t="s">
        <v>12879</v>
      </c>
    </row>
    <row r="73">
      <c r="A73" s="1" t="s">
        <v>432</v>
      </c>
      <c r="B73" s="1">
        <v>16</v>
      </c>
      <c r="C73" s="26" t="s">
        <v>995</v>
      </c>
      <c r="D73" t="s">
        <v>434</v>
      </c>
      <c r="E73" s="27" t="s">
        <v>996</v>
      </c>
      <c r="F73" s="28" t="s">
        <v>467</v>
      </c>
      <c r="G73" s="29">
        <v>225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14833</v>
      </c>
    </row>
    <row r="76" ht="140.25">
      <c r="A76" s="1" t="s">
        <v>441</v>
      </c>
      <c r="E76" s="27" t="s">
        <v>13664</v>
      </c>
    </row>
    <row r="77">
      <c r="A77" s="1" t="s">
        <v>432</v>
      </c>
      <c r="B77" s="1">
        <v>17</v>
      </c>
      <c r="C77" s="26" t="s">
        <v>2954</v>
      </c>
      <c r="D77" t="s">
        <v>434</v>
      </c>
      <c r="E77" s="27" t="s">
        <v>2955</v>
      </c>
      <c r="F77" s="28" t="s">
        <v>496</v>
      </c>
      <c r="G77" s="29">
        <v>15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14817</v>
      </c>
    </row>
    <row r="80" ht="89.25">
      <c r="A80" s="1" t="s">
        <v>441</v>
      </c>
      <c r="E80" s="27" t="s">
        <v>13827</v>
      </c>
    </row>
    <row r="81">
      <c r="A81" s="1" t="s">
        <v>432</v>
      </c>
      <c r="B81" s="1">
        <v>18</v>
      </c>
      <c r="C81" s="26" t="s">
        <v>5859</v>
      </c>
      <c r="D81" t="s">
        <v>434</v>
      </c>
      <c r="E81" s="27" t="s">
        <v>4890</v>
      </c>
      <c r="F81" s="28" t="s">
        <v>467</v>
      </c>
      <c r="G81" s="29">
        <v>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14817</v>
      </c>
    </row>
    <row r="84" ht="76.5">
      <c r="A84" s="1" t="s">
        <v>441</v>
      </c>
      <c r="E84" s="27" t="s">
        <v>13663</v>
      </c>
    </row>
    <row r="85">
      <c r="A85" s="1" t="s">
        <v>432</v>
      </c>
      <c r="B85" s="1">
        <v>19</v>
      </c>
      <c r="C85" s="26" t="s">
        <v>14193</v>
      </c>
      <c r="D85" t="s">
        <v>434</v>
      </c>
      <c r="E85" s="27" t="s">
        <v>14194</v>
      </c>
      <c r="F85" s="28" t="s">
        <v>496</v>
      </c>
      <c r="G85" s="29">
        <v>200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14817</v>
      </c>
    </row>
    <row r="88" ht="102">
      <c r="A88" s="1" t="s">
        <v>441</v>
      </c>
      <c r="E88" s="27" t="s">
        <v>2179</v>
      </c>
    </row>
    <row r="89">
      <c r="A89" s="1" t="s">
        <v>432</v>
      </c>
      <c r="B89" s="1">
        <v>20</v>
      </c>
      <c r="C89" s="26" t="s">
        <v>13670</v>
      </c>
      <c r="D89" t="s">
        <v>434</v>
      </c>
      <c r="E89" s="27" t="s">
        <v>13671</v>
      </c>
      <c r="F89" s="28" t="s">
        <v>436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14817</v>
      </c>
    </row>
    <row r="92" ht="38.25">
      <c r="A92" s="1" t="s">
        <v>441</v>
      </c>
      <c r="E92" s="27" t="s">
        <v>13672</v>
      </c>
    </row>
    <row r="93" ht="25.5">
      <c r="A93" s="1" t="s">
        <v>432</v>
      </c>
      <c r="B93" s="1">
        <v>21</v>
      </c>
      <c r="C93" s="26" t="s">
        <v>13673</v>
      </c>
      <c r="D93" t="s">
        <v>434</v>
      </c>
      <c r="E93" s="27" t="s">
        <v>13674</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14817</v>
      </c>
    </row>
    <row r="96" ht="38.25">
      <c r="A96" s="1" t="s">
        <v>441</v>
      </c>
      <c r="E96" s="27" t="s">
        <v>13675</v>
      </c>
    </row>
    <row r="97">
      <c r="A97" s="1" t="s">
        <v>432</v>
      </c>
      <c r="B97" s="1">
        <v>22</v>
      </c>
      <c r="C97" s="26" t="s">
        <v>2077</v>
      </c>
      <c r="D97" t="s">
        <v>434</v>
      </c>
      <c r="E97" s="27" t="s">
        <v>2078</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14833</v>
      </c>
    </row>
    <row r="100" ht="102">
      <c r="A100" s="1" t="s">
        <v>441</v>
      </c>
      <c r="E100" s="27" t="s">
        <v>2179</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14833</v>
      </c>
    </row>
    <row r="104" ht="102">
      <c r="A104" s="1" t="s">
        <v>441</v>
      </c>
      <c r="E104" s="27" t="s">
        <v>2175</v>
      </c>
    </row>
    <row r="105" ht="25.5">
      <c r="A105" s="1" t="s">
        <v>432</v>
      </c>
      <c r="B105" s="1">
        <v>24</v>
      </c>
      <c r="C105" s="26" t="s">
        <v>13785</v>
      </c>
      <c r="D105" t="s">
        <v>434</v>
      </c>
      <c r="E105" s="27" t="s">
        <v>7372</v>
      </c>
      <c r="F105" s="28" t="s">
        <v>1618</v>
      </c>
      <c r="G105" s="29">
        <v>500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14817</v>
      </c>
    </row>
    <row r="108" ht="102">
      <c r="A108" s="1" t="s">
        <v>441</v>
      </c>
      <c r="E108" s="27" t="s">
        <v>13718</v>
      </c>
    </row>
    <row r="109" ht="25.5">
      <c r="A109" s="1" t="s">
        <v>432</v>
      </c>
      <c r="B109" s="1">
        <v>25</v>
      </c>
      <c r="C109" s="26" t="s">
        <v>1418</v>
      </c>
      <c r="D109" t="s">
        <v>434</v>
      </c>
      <c r="E109" s="27" t="s">
        <v>1419</v>
      </c>
      <c r="F109" s="28" t="s">
        <v>436</v>
      </c>
      <c r="G109" s="29">
        <v>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14837</v>
      </c>
    </row>
    <row r="112" ht="191.25">
      <c r="A112" s="1" t="s">
        <v>441</v>
      </c>
      <c r="E112" s="27" t="s">
        <v>2181</v>
      </c>
    </row>
    <row r="113">
      <c r="A113" s="1" t="s">
        <v>432</v>
      </c>
      <c r="B113" s="1">
        <v>26</v>
      </c>
      <c r="C113" s="26" t="s">
        <v>14030</v>
      </c>
      <c r="D113" t="s">
        <v>434</v>
      </c>
      <c r="E113" s="27" t="s">
        <v>14031</v>
      </c>
      <c r="F113" s="28" t="s">
        <v>436</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14837</v>
      </c>
    </row>
    <row r="116" ht="38.25">
      <c r="A116" s="1" t="s">
        <v>441</v>
      </c>
      <c r="E116" s="27" t="s">
        <v>14032</v>
      </c>
    </row>
    <row r="117">
      <c r="A117" s="1" t="s">
        <v>432</v>
      </c>
      <c r="B117" s="1">
        <v>27</v>
      </c>
      <c r="C117" s="26" t="s">
        <v>14838</v>
      </c>
      <c r="D117" t="s">
        <v>434</v>
      </c>
      <c r="E117" s="27" t="s">
        <v>14839</v>
      </c>
      <c r="F117" s="28" t="s">
        <v>496</v>
      </c>
      <c r="G117" s="29">
        <v>3</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14817</v>
      </c>
    </row>
    <row r="120" ht="76.5">
      <c r="A120" s="1" t="s">
        <v>441</v>
      </c>
      <c r="E120" s="27" t="s">
        <v>14840</v>
      </c>
    </row>
    <row r="121">
      <c r="A121" s="1" t="s">
        <v>432</v>
      </c>
      <c r="B121" s="1">
        <v>28</v>
      </c>
      <c r="C121" s="26" t="s">
        <v>2081</v>
      </c>
      <c r="D121" t="s">
        <v>434</v>
      </c>
      <c r="E121" s="27" t="s">
        <v>2082</v>
      </c>
      <c r="F121" s="28" t="s">
        <v>467</v>
      </c>
      <c r="G121" s="29">
        <v>50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14817</v>
      </c>
    </row>
    <row r="124" ht="114.75">
      <c r="A124" s="1" t="s">
        <v>441</v>
      </c>
      <c r="E124" s="27" t="s">
        <v>2183</v>
      </c>
    </row>
    <row r="125">
      <c r="A125" s="1" t="s">
        <v>432</v>
      </c>
      <c r="B125" s="1">
        <v>29</v>
      </c>
      <c r="C125" s="26" t="s">
        <v>13581</v>
      </c>
      <c r="D125" t="s">
        <v>434</v>
      </c>
      <c r="E125" s="27" t="s">
        <v>13582</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14841</v>
      </c>
    </row>
    <row r="129">
      <c r="A129" s="1" t="s">
        <v>432</v>
      </c>
      <c r="B129" s="1">
        <v>30</v>
      </c>
      <c r="C129" s="26" t="s">
        <v>13887</v>
      </c>
      <c r="D129" t="s">
        <v>434</v>
      </c>
      <c r="E129" s="27" t="s">
        <v>4131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14817</v>
      </c>
    </row>
    <row r="132" ht="89.25">
      <c r="A132" s="1" t="s">
        <v>441</v>
      </c>
      <c r="E132" s="27" t="s">
        <v>13888</v>
      </c>
    </row>
    <row r="133">
      <c r="A133" s="1" t="s">
        <v>432</v>
      </c>
      <c r="B133" s="1">
        <v>31</v>
      </c>
      <c r="C133" s="26" t="s">
        <v>2087</v>
      </c>
      <c r="D133" t="s">
        <v>434</v>
      </c>
      <c r="E133" s="27" t="s">
        <v>2088</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14817</v>
      </c>
    </row>
    <row r="136" ht="102">
      <c r="A136" s="1" t="s">
        <v>441</v>
      </c>
      <c r="E136" s="27" t="s">
        <v>2187</v>
      </c>
    </row>
    <row r="137">
      <c r="A137" s="1" t="s">
        <v>432</v>
      </c>
      <c r="B137" s="1">
        <v>32</v>
      </c>
      <c r="C137" s="26" t="s">
        <v>3998</v>
      </c>
      <c r="D137" t="s">
        <v>434</v>
      </c>
      <c r="E137" s="27" t="s">
        <v>3999</v>
      </c>
      <c r="F137" s="28" t="s">
        <v>496</v>
      </c>
      <c r="G137" s="29">
        <v>10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14817</v>
      </c>
    </row>
    <row r="140" ht="102">
      <c r="A140" s="1" t="s">
        <v>441</v>
      </c>
      <c r="E140" s="27" t="s">
        <v>13828</v>
      </c>
    </row>
    <row r="141">
      <c r="A141" s="1" t="s">
        <v>432</v>
      </c>
      <c r="B141" s="1">
        <v>33</v>
      </c>
      <c r="C141" s="26" t="s">
        <v>14842</v>
      </c>
      <c r="D141" t="s">
        <v>434</v>
      </c>
      <c r="E141" s="27" t="s">
        <v>7401</v>
      </c>
      <c r="F141" s="28" t="s">
        <v>576</v>
      </c>
      <c r="G141" s="29">
        <v>1</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14817</v>
      </c>
    </row>
    <row r="144" ht="140.25">
      <c r="A144" s="1" t="s">
        <v>441</v>
      </c>
      <c r="E144" s="27" t="s">
        <v>14843</v>
      </c>
    </row>
    <row r="145" ht="25.5">
      <c r="A145" s="1" t="s">
        <v>432</v>
      </c>
      <c r="B145" s="1">
        <v>34</v>
      </c>
      <c r="C145" s="26" t="s">
        <v>2988</v>
      </c>
      <c r="D145" t="s">
        <v>434</v>
      </c>
      <c r="E145" s="27" t="s">
        <v>2989</v>
      </c>
      <c r="F145" s="28" t="s">
        <v>467</v>
      </c>
      <c r="G145" s="29">
        <v>165</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14816</v>
      </c>
    </row>
    <row r="148" ht="76.5">
      <c r="A148" s="1" t="s">
        <v>441</v>
      </c>
      <c r="E148" s="27" t="s">
        <v>12866</v>
      </c>
    </row>
    <row r="149">
      <c r="A149" s="1" t="s">
        <v>432</v>
      </c>
      <c r="B149" s="1">
        <v>35</v>
      </c>
      <c r="C149" s="26" t="s">
        <v>2991</v>
      </c>
      <c r="D149" t="s">
        <v>434</v>
      </c>
      <c r="E149" s="27" t="s">
        <v>2992</v>
      </c>
      <c r="F149" s="28" t="s">
        <v>467</v>
      </c>
      <c r="G149" s="29">
        <v>545</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14816</v>
      </c>
    </row>
    <row r="152" ht="76.5">
      <c r="A152" s="1" t="s">
        <v>441</v>
      </c>
      <c r="E152" s="27" t="s">
        <v>12866</v>
      </c>
    </row>
    <row r="153">
      <c r="A153" s="1" t="s">
        <v>432</v>
      </c>
      <c r="B153" s="1">
        <v>36</v>
      </c>
      <c r="C153" s="26" t="s">
        <v>3884</v>
      </c>
      <c r="D153" t="s">
        <v>434</v>
      </c>
      <c r="E153" s="27" t="s">
        <v>3885</v>
      </c>
      <c r="F153" s="28" t="s">
        <v>467</v>
      </c>
      <c r="G153" s="29">
        <v>485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14816</v>
      </c>
    </row>
    <row r="156" ht="76.5">
      <c r="A156" s="1" t="s">
        <v>441</v>
      </c>
      <c r="E156" s="27" t="s">
        <v>12866</v>
      </c>
    </row>
    <row r="157" ht="25.5">
      <c r="A157" s="1" t="s">
        <v>432</v>
      </c>
      <c r="B157" s="1">
        <v>37</v>
      </c>
      <c r="C157" s="26" t="s">
        <v>14467</v>
      </c>
      <c r="D157" t="s">
        <v>434</v>
      </c>
      <c r="E157" s="27" t="s">
        <v>14468</v>
      </c>
      <c r="F157" s="28" t="s">
        <v>467</v>
      </c>
      <c r="G157" s="29">
        <v>350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14816</v>
      </c>
    </row>
    <row r="160" ht="76.5">
      <c r="A160" s="1" t="s">
        <v>441</v>
      </c>
      <c r="E160" s="27" t="s">
        <v>12866</v>
      </c>
    </row>
    <row r="161">
      <c r="A161" s="1" t="s">
        <v>432</v>
      </c>
      <c r="B161" s="1">
        <v>38</v>
      </c>
      <c r="C161" s="26" t="s">
        <v>3968</v>
      </c>
      <c r="D161" t="s">
        <v>434</v>
      </c>
      <c r="E161" s="27" t="s">
        <v>3969</v>
      </c>
      <c r="F161" s="28" t="s">
        <v>467</v>
      </c>
      <c r="G161" s="29">
        <v>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14816</v>
      </c>
    </row>
    <row r="164" ht="76.5">
      <c r="A164" s="1" t="s">
        <v>441</v>
      </c>
      <c r="E164" s="27" t="s">
        <v>12866</v>
      </c>
    </row>
    <row r="165">
      <c r="A165" s="1" t="s">
        <v>432</v>
      </c>
      <c r="B165" s="1">
        <v>39</v>
      </c>
      <c r="C165" s="26" t="s">
        <v>2997</v>
      </c>
      <c r="D165" t="s">
        <v>434</v>
      </c>
      <c r="E165" s="27" t="s">
        <v>2998</v>
      </c>
      <c r="F165" s="28" t="s">
        <v>467</v>
      </c>
      <c r="G165" s="29">
        <v>30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14816</v>
      </c>
    </row>
    <row r="168" ht="76.5">
      <c r="A168" s="1" t="s">
        <v>441</v>
      </c>
      <c r="E168" s="27" t="s">
        <v>12866</v>
      </c>
    </row>
    <row r="169" ht="25.5">
      <c r="A169" s="1" t="s">
        <v>432</v>
      </c>
      <c r="B169" s="1">
        <v>40</v>
      </c>
      <c r="C169" s="26" t="s">
        <v>14844</v>
      </c>
      <c r="D169" t="s">
        <v>434</v>
      </c>
      <c r="E169" s="27" t="s">
        <v>14845</v>
      </c>
      <c r="F169" s="28" t="s">
        <v>467</v>
      </c>
      <c r="G169" s="29">
        <v>510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14816</v>
      </c>
    </row>
    <row r="172" ht="76.5">
      <c r="A172" s="1" t="s">
        <v>441</v>
      </c>
      <c r="E172" s="27" t="s">
        <v>12866</v>
      </c>
    </row>
    <row r="173">
      <c r="A173" s="1" t="s">
        <v>432</v>
      </c>
      <c r="B173" s="1">
        <v>41</v>
      </c>
      <c r="C173" s="26" t="s">
        <v>13562</v>
      </c>
      <c r="D173" t="s">
        <v>434</v>
      </c>
      <c r="E173" s="27" t="s">
        <v>13563</v>
      </c>
      <c r="F173" s="28" t="s">
        <v>467</v>
      </c>
      <c r="G173" s="29">
        <v>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14816</v>
      </c>
    </row>
    <row r="176" ht="76.5">
      <c r="A176" s="1" t="s">
        <v>441</v>
      </c>
      <c r="E176" s="27" t="s">
        <v>12866</v>
      </c>
    </row>
    <row r="177">
      <c r="A177" s="1" t="s">
        <v>432</v>
      </c>
      <c r="B177" s="1">
        <v>42</v>
      </c>
      <c r="C177" s="26" t="s">
        <v>14500</v>
      </c>
      <c r="D177" t="s">
        <v>434</v>
      </c>
      <c r="E177" s="27" t="s">
        <v>14501</v>
      </c>
      <c r="F177" s="28" t="s">
        <v>467</v>
      </c>
      <c r="G177" s="29">
        <v>380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14816</v>
      </c>
    </row>
    <row r="180" ht="76.5">
      <c r="A180" s="1" t="s">
        <v>441</v>
      </c>
      <c r="E180" s="27" t="s">
        <v>12866</v>
      </c>
    </row>
    <row r="181">
      <c r="A181" s="1" t="s">
        <v>432</v>
      </c>
      <c r="B181" s="1">
        <v>43</v>
      </c>
      <c r="C181" s="26" t="s">
        <v>14846</v>
      </c>
      <c r="D181" t="s">
        <v>434</v>
      </c>
      <c r="E181" s="27" t="s">
        <v>14847</v>
      </c>
      <c r="F181" s="28" t="s">
        <v>467</v>
      </c>
      <c r="G181" s="29">
        <v>175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14816</v>
      </c>
    </row>
    <row r="184" ht="76.5">
      <c r="A184" s="1" t="s">
        <v>441</v>
      </c>
      <c r="E184" s="27" t="s">
        <v>12866</v>
      </c>
    </row>
    <row r="185" ht="25.5">
      <c r="A185" s="1" t="s">
        <v>432</v>
      </c>
      <c r="B185" s="1">
        <v>44</v>
      </c>
      <c r="C185" s="26" t="s">
        <v>2999</v>
      </c>
      <c r="D185" t="s">
        <v>434</v>
      </c>
      <c r="E185" s="27" t="s">
        <v>3000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14816</v>
      </c>
    </row>
    <row r="188" ht="89.25">
      <c r="A188" s="1" t="s">
        <v>441</v>
      </c>
      <c r="E188" s="27" t="s">
        <v>12869</v>
      </c>
    </row>
    <row r="189" ht="25.5">
      <c r="A189" s="1" t="s">
        <v>432</v>
      </c>
      <c r="B189" s="1">
        <v>45</v>
      </c>
      <c r="C189" s="26" t="s">
        <v>3002</v>
      </c>
      <c r="D189" t="s">
        <v>434</v>
      </c>
      <c r="E189" s="27" t="s">
        <v>3003</v>
      </c>
      <c r="F189" s="28" t="s">
        <v>496</v>
      </c>
      <c r="G189" s="29">
        <v>70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14816</v>
      </c>
    </row>
    <row r="192" ht="89.25">
      <c r="A192" s="1" t="s">
        <v>441</v>
      </c>
      <c r="E192" s="27" t="s">
        <v>12869</v>
      </c>
    </row>
    <row r="193" ht="25.5">
      <c r="A193" s="1" t="s">
        <v>432</v>
      </c>
      <c r="B193" s="1">
        <v>46</v>
      </c>
      <c r="C193" s="26" t="s">
        <v>3005</v>
      </c>
      <c r="D193" t="s">
        <v>434</v>
      </c>
      <c r="E193" s="27" t="s">
        <v>3006</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14816</v>
      </c>
    </row>
    <row r="196" ht="89.25">
      <c r="A196" s="1" t="s">
        <v>441</v>
      </c>
      <c r="E196" s="27" t="s">
        <v>12869</v>
      </c>
    </row>
    <row r="197" ht="25.5">
      <c r="A197" s="1" t="s">
        <v>432</v>
      </c>
      <c r="B197" s="1">
        <v>47</v>
      </c>
      <c r="C197" s="26" t="s">
        <v>13564</v>
      </c>
      <c r="D197" t="s">
        <v>434</v>
      </c>
      <c r="E197" s="27" t="s">
        <v>13565</v>
      </c>
      <c r="F197" s="28" t="s">
        <v>496</v>
      </c>
      <c r="G197" s="29">
        <v>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14816</v>
      </c>
    </row>
    <row r="200" ht="89.25">
      <c r="A200" s="1" t="s">
        <v>441</v>
      </c>
      <c r="E200" s="27" t="s">
        <v>12869</v>
      </c>
    </row>
    <row r="201" ht="25.5">
      <c r="A201" s="1" t="s">
        <v>432</v>
      </c>
      <c r="B201" s="1">
        <v>48</v>
      </c>
      <c r="C201" s="26" t="s">
        <v>13893</v>
      </c>
      <c r="D201" t="s">
        <v>434</v>
      </c>
      <c r="E201" s="27" t="s">
        <v>13894</v>
      </c>
      <c r="F201" s="28" t="s">
        <v>496</v>
      </c>
      <c r="G201" s="29">
        <v>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14816</v>
      </c>
    </row>
    <row r="204" ht="89.25">
      <c r="A204" s="1" t="s">
        <v>441</v>
      </c>
      <c r="E204" s="27" t="s">
        <v>12869</v>
      </c>
    </row>
    <row r="205">
      <c r="A205" s="1" t="s">
        <v>432</v>
      </c>
      <c r="B205" s="1">
        <v>49</v>
      </c>
      <c r="C205" s="26" t="s">
        <v>3980</v>
      </c>
      <c r="D205" t="s">
        <v>434</v>
      </c>
      <c r="E205" s="27" t="s">
        <v>3981</v>
      </c>
      <c r="F205" s="28" t="s">
        <v>467</v>
      </c>
      <c r="G205" s="29">
        <v>2730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14816</v>
      </c>
    </row>
    <row r="208" ht="76.5">
      <c r="A208" s="1" t="s">
        <v>441</v>
      </c>
      <c r="E208" s="27" t="s">
        <v>12870</v>
      </c>
    </row>
    <row r="209">
      <c r="A209" s="1" t="s">
        <v>432</v>
      </c>
      <c r="B209" s="1">
        <v>50</v>
      </c>
      <c r="C209" s="26" t="s">
        <v>14034</v>
      </c>
      <c r="D209" t="s">
        <v>434</v>
      </c>
      <c r="E209" s="27" t="s">
        <v>14035</v>
      </c>
      <c r="F209" s="28" t="s">
        <v>496</v>
      </c>
      <c r="G209" s="29">
        <v>1</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14848</v>
      </c>
    </row>
    <row r="212" ht="114.75">
      <c r="A212" s="1" t="s">
        <v>441</v>
      </c>
      <c r="E212" s="27" t="s">
        <v>14037</v>
      </c>
    </row>
    <row r="213">
      <c r="A213" s="1" t="s">
        <v>432</v>
      </c>
      <c r="B213" s="1">
        <v>51</v>
      </c>
      <c r="C213" s="26" t="s">
        <v>13985</v>
      </c>
      <c r="D213" t="s">
        <v>434</v>
      </c>
      <c r="E213" s="27" t="s">
        <v>14849</v>
      </c>
      <c r="F213" s="28" t="s">
        <v>496</v>
      </c>
      <c r="G213" s="29">
        <v>2</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14850</v>
      </c>
    </row>
    <row r="216" ht="89.25">
      <c r="A216" s="1" t="s">
        <v>441</v>
      </c>
      <c r="E216" s="27" t="s">
        <v>14851</v>
      </c>
    </row>
    <row r="217">
      <c r="A217" s="1" t="s">
        <v>432</v>
      </c>
      <c r="B217" s="1">
        <v>52</v>
      </c>
      <c r="C217" s="26" t="s">
        <v>14591</v>
      </c>
      <c r="D217" t="s">
        <v>434</v>
      </c>
      <c r="E217" s="27" t="s">
        <v>14852</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14850</v>
      </c>
    </row>
    <row r="220" ht="89.25">
      <c r="A220" s="1" t="s">
        <v>441</v>
      </c>
      <c r="E220" s="27" t="s">
        <v>14851</v>
      </c>
    </row>
    <row r="221" ht="25.5">
      <c r="A221" s="1" t="s">
        <v>432</v>
      </c>
      <c r="B221" s="1">
        <v>53</v>
      </c>
      <c r="C221" s="26" t="s">
        <v>14340</v>
      </c>
      <c r="D221" t="s">
        <v>434</v>
      </c>
      <c r="E221" s="27" t="s">
        <v>14853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14854</v>
      </c>
    </row>
    <row r="224" ht="89.25">
      <c r="A224" s="1" t="s">
        <v>441</v>
      </c>
      <c r="E224" s="27" t="s">
        <v>14851</v>
      </c>
    </row>
    <row r="225">
      <c r="A225" s="1" t="s">
        <v>432</v>
      </c>
      <c r="B225" s="1">
        <v>54</v>
      </c>
      <c r="C225" s="26" t="s">
        <v>13832</v>
      </c>
      <c r="D225" t="s">
        <v>434</v>
      </c>
      <c r="E225" s="27" t="s">
        <v>13833</v>
      </c>
      <c r="F225" s="28" t="s">
        <v>496</v>
      </c>
      <c r="G225" s="29">
        <v>1</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14855</v>
      </c>
    </row>
    <row r="228" ht="89.25">
      <c r="A228" s="1" t="s">
        <v>441</v>
      </c>
      <c r="E228" s="27" t="s">
        <v>13835</v>
      </c>
    </row>
    <row r="229">
      <c r="A229" s="1" t="s">
        <v>432</v>
      </c>
      <c r="B229" s="1">
        <v>55</v>
      </c>
      <c r="C229" s="26" t="s">
        <v>14040</v>
      </c>
      <c r="D229" t="s">
        <v>434</v>
      </c>
      <c r="E229" s="27" t="s">
        <v>14041</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14855</v>
      </c>
    </row>
    <row r="232" ht="89.25">
      <c r="A232" s="1" t="s">
        <v>441</v>
      </c>
      <c r="E232" s="27" t="s">
        <v>14042</v>
      </c>
    </row>
    <row r="233" ht="25.5">
      <c r="A233" s="1" t="s">
        <v>432</v>
      </c>
      <c r="B233" s="1">
        <v>56</v>
      </c>
      <c r="C233" s="26" t="s">
        <v>14043</v>
      </c>
      <c r="D233" t="s">
        <v>434</v>
      </c>
      <c r="E233" s="27" t="s">
        <v>14044</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14854</v>
      </c>
    </row>
    <row r="236" ht="89.25">
      <c r="A236" s="1" t="s">
        <v>441</v>
      </c>
      <c r="E236" s="27" t="s">
        <v>13835</v>
      </c>
    </row>
    <row r="237" ht="25.5">
      <c r="A237" s="1" t="s">
        <v>432</v>
      </c>
      <c r="B237" s="1">
        <v>57</v>
      </c>
      <c r="C237" s="26" t="s">
        <v>14856</v>
      </c>
      <c r="D237" t="s">
        <v>434</v>
      </c>
      <c r="E237" s="27" t="s">
        <v>14857</v>
      </c>
      <c r="F237" s="28" t="s">
        <v>496</v>
      </c>
      <c r="G237" s="29">
        <v>16</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14858</v>
      </c>
    </row>
    <row r="240" ht="89.25">
      <c r="A240" s="1" t="s">
        <v>441</v>
      </c>
      <c r="E240" s="27" t="s">
        <v>13835</v>
      </c>
    </row>
    <row r="241">
      <c r="A241" s="1" t="s">
        <v>432</v>
      </c>
      <c r="B241" s="1">
        <v>58</v>
      </c>
      <c r="C241" s="26" t="s">
        <v>14859</v>
      </c>
      <c r="D241" t="s">
        <v>434</v>
      </c>
      <c r="E241" s="27" t="s">
        <v>14860</v>
      </c>
      <c r="F241" s="28" t="s">
        <v>496</v>
      </c>
      <c r="G241" s="29">
        <v>3</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14861</v>
      </c>
    </row>
    <row r="244" ht="89.25">
      <c r="A244" s="1" t="s">
        <v>441</v>
      </c>
      <c r="E244" s="27" t="s">
        <v>13839</v>
      </c>
    </row>
    <row r="245">
      <c r="A245" s="1" t="s">
        <v>432</v>
      </c>
      <c r="B245" s="1">
        <v>59</v>
      </c>
      <c r="C245" s="26" t="s">
        <v>14045</v>
      </c>
      <c r="D245" t="s">
        <v>434</v>
      </c>
      <c r="E245" s="27" t="s">
        <v>14046</v>
      </c>
      <c r="F245" s="28" t="s">
        <v>496</v>
      </c>
      <c r="G245" s="29">
        <v>13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13834</v>
      </c>
    </row>
    <row r="248" ht="89.25">
      <c r="A248" s="1" t="s">
        <v>441</v>
      </c>
      <c r="E248" s="27" t="s">
        <v>13839</v>
      </c>
    </row>
    <row r="249">
      <c r="A249" s="1" t="s">
        <v>432</v>
      </c>
      <c r="B249" s="1">
        <v>60</v>
      </c>
      <c r="C249" s="26" t="s">
        <v>13836</v>
      </c>
      <c r="D249" t="s">
        <v>434</v>
      </c>
      <c r="E249" s="27" t="s">
        <v>13837</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13834</v>
      </c>
    </row>
    <row r="252" ht="89.25">
      <c r="A252" s="1" t="s">
        <v>441</v>
      </c>
      <c r="E252" s="27" t="s">
        <v>13839</v>
      </c>
    </row>
    <row r="253">
      <c r="A253" s="1" t="s">
        <v>432</v>
      </c>
      <c r="B253" s="1">
        <v>61</v>
      </c>
      <c r="C253" s="26" t="s">
        <v>14862</v>
      </c>
      <c r="D253" t="s">
        <v>434</v>
      </c>
      <c r="E253" s="27" t="s">
        <v>14863</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14861</v>
      </c>
    </row>
    <row r="256" ht="89.25">
      <c r="A256" s="1" t="s">
        <v>441</v>
      </c>
      <c r="E256" s="27" t="s">
        <v>13849</v>
      </c>
    </row>
    <row r="257" ht="25.5">
      <c r="A257" s="1" t="s">
        <v>432</v>
      </c>
      <c r="B257" s="1">
        <v>62</v>
      </c>
      <c r="C257" s="26" t="s">
        <v>13998</v>
      </c>
      <c r="D257" t="s">
        <v>434</v>
      </c>
      <c r="E257" s="27" t="s">
        <v>13999</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14864</v>
      </c>
    </row>
    <row r="260" ht="102">
      <c r="A260" s="1" t="s">
        <v>441</v>
      </c>
      <c r="E260" s="27" t="s">
        <v>14865</v>
      </c>
    </row>
    <row r="261" ht="25.5">
      <c r="A261" s="1" t="s">
        <v>432</v>
      </c>
      <c r="B261" s="1">
        <v>63</v>
      </c>
      <c r="C261" s="26" t="s">
        <v>13847</v>
      </c>
      <c r="D261" t="s">
        <v>434</v>
      </c>
      <c r="E261" s="27" t="s">
        <v>13848</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14864</v>
      </c>
    </row>
    <row r="264" ht="89.25">
      <c r="A264" s="1" t="s">
        <v>441</v>
      </c>
      <c r="E264" s="27" t="s">
        <v>13849</v>
      </c>
    </row>
    <row r="265" ht="25.5">
      <c r="A265" s="1" t="s">
        <v>432</v>
      </c>
      <c r="B265" s="1">
        <v>64</v>
      </c>
      <c r="C265" s="26" t="s">
        <v>14866</v>
      </c>
      <c r="D265" t="s">
        <v>434</v>
      </c>
      <c r="E265" s="27" t="s">
        <v>14867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14868</v>
      </c>
    </row>
    <row r="268" ht="89.25">
      <c r="A268" s="1" t="s">
        <v>441</v>
      </c>
      <c r="E268" s="27" t="s">
        <v>13901</v>
      </c>
    </row>
    <row r="269" ht="38.25">
      <c r="A269" s="1" t="s">
        <v>432</v>
      </c>
      <c r="B269" s="1">
        <v>65</v>
      </c>
      <c r="C269" s="26" t="s">
        <v>13902</v>
      </c>
      <c r="D269" t="s">
        <v>434</v>
      </c>
      <c r="E269" s="27" t="s">
        <v>14869</v>
      </c>
      <c r="F269" s="28" t="s">
        <v>496</v>
      </c>
      <c r="G269" s="29">
        <v>1</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14868</v>
      </c>
    </row>
    <row r="272" ht="153">
      <c r="A272" s="1" t="s">
        <v>441</v>
      </c>
      <c r="E272" s="27" t="s">
        <v>13904</v>
      </c>
    </row>
    <row r="273" ht="25.5">
      <c r="A273" s="1" t="s">
        <v>432</v>
      </c>
      <c r="B273" s="1">
        <v>66</v>
      </c>
      <c r="C273" s="26" t="s">
        <v>14155</v>
      </c>
      <c r="D273" t="s">
        <v>434</v>
      </c>
      <c r="E273" s="27" t="s">
        <v>14870</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14868</v>
      </c>
    </row>
    <row r="276" ht="102">
      <c r="A276" s="1" t="s">
        <v>441</v>
      </c>
      <c r="E276" s="27" t="s">
        <v>14871</v>
      </c>
    </row>
    <row r="277" ht="25.5">
      <c r="A277" s="1" t="s">
        <v>432</v>
      </c>
      <c r="B277" s="1">
        <v>67</v>
      </c>
      <c r="C277" s="26" t="s">
        <v>14158</v>
      </c>
      <c r="D277" t="s">
        <v>434</v>
      </c>
      <c r="E277" s="27" t="s">
        <v>14872</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14868</v>
      </c>
    </row>
    <row r="280" ht="102">
      <c r="A280" s="1" t="s">
        <v>441</v>
      </c>
      <c r="E280" s="27" t="s">
        <v>14871</v>
      </c>
    </row>
    <row r="281" ht="38.25">
      <c r="A281" s="1" t="s">
        <v>432</v>
      </c>
      <c r="B281" s="1">
        <v>68</v>
      </c>
      <c r="C281" s="26" t="s">
        <v>13905</v>
      </c>
      <c r="D281" t="s">
        <v>434</v>
      </c>
      <c r="E281" s="27" t="s">
        <v>14873</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14868</v>
      </c>
    </row>
    <row r="284" ht="89.25">
      <c r="A284" s="1" t="s">
        <v>441</v>
      </c>
      <c r="E284" s="27" t="s">
        <v>13907</v>
      </c>
    </row>
    <row r="285">
      <c r="A285" s="1" t="s">
        <v>432</v>
      </c>
      <c r="B285" s="1">
        <v>69</v>
      </c>
      <c r="C285" s="26" t="s">
        <v>14874</v>
      </c>
      <c r="D285" t="s">
        <v>434</v>
      </c>
      <c r="E285" s="27" t="s">
        <v>14875</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14868</v>
      </c>
    </row>
    <row r="288" ht="89.25">
      <c r="A288" s="1" t="s">
        <v>441</v>
      </c>
      <c r="E288" s="27" t="s">
        <v>13910</v>
      </c>
    </row>
    <row r="289">
      <c r="A289" s="1" t="s">
        <v>432</v>
      </c>
      <c r="B289" s="1">
        <v>70</v>
      </c>
      <c r="C289" s="26" t="s">
        <v>3988</v>
      </c>
      <c r="D289" t="s">
        <v>434</v>
      </c>
      <c r="E289" s="27" t="s">
        <v>3989</v>
      </c>
      <c r="F289" s="28" t="s">
        <v>496</v>
      </c>
      <c r="G289" s="29">
        <v>2</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14876</v>
      </c>
    </row>
    <row r="292" ht="102">
      <c r="A292" s="1" t="s">
        <v>441</v>
      </c>
      <c r="E292" s="27" t="s">
        <v>14085</v>
      </c>
    </row>
    <row r="293">
      <c r="A293" s="1" t="s">
        <v>432</v>
      </c>
      <c r="B293" s="1">
        <v>71</v>
      </c>
      <c r="C293" s="26" t="s">
        <v>4938</v>
      </c>
      <c r="D293" t="s">
        <v>434</v>
      </c>
      <c r="E293" s="27" t="s">
        <v>4155</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14817</v>
      </c>
    </row>
    <row r="296" ht="89.25">
      <c r="A296" s="1" t="s">
        <v>441</v>
      </c>
      <c r="E296" s="27" t="s">
        <v>13854</v>
      </c>
    </row>
    <row r="297" ht="25.5">
      <c r="A297" s="1" t="s">
        <v>432</v>
      </c>
      <c r="B297" s="1">
        <v>72</v>
      </c>
      <c r="C297" s="26" t="s">
        <v>3012</v>
      </c>
      <c r="D297" t="s">
        <v>434</v>
      </c>
      <c r="E297" s="27" t="s">
        <v>3013</v>
      </c>
      <c r="F297" s="28" t="s">
        <v>496</v>
      </c>
      <c r="G297" s="29">
        <v>1</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14817</v>
      </c>
    </row>
    <row r="300" ht="102">
      <c r="A300" s="1" t="s">
        <v>441</v>
      </c>
      <c r="E300" s="27" t="s">
        <v>13689</v>
      </c>
    </row>
    <row r="301" ht="38.25">
      <c r="A301" s="1" t="s">
        <v>432</v>
      </c>
      <c r="B301" s="1">
        <v>73</v>
      </c>
      <c r="C301" s="26" t="s">
        <v>3014</v>
      </c>
      <c r="D301" t="s">
        <v>434</v>
      </c>
      <c r="E301" s="27" t="s">
        <v>3015</v>
      </c>
      <c r="F301" s="28" t="s">
        <v>496</v>
      </c>
      <c r="G301" s="29">
        <v>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14817</v>
      </c>
    </row>
    <row r="304" ht="102">
      <c r="A304" s="1" t="s">
        <v>441</v>
      </c>
      <c r="E304" s="27" t="s">
        <v>13689</v>
      </c>
    </row>
    <row r="305" ht="25.5">
      <c r="A305" s="1" t="s">
        <v>432</v>
      </c>
      <c r="B305" s="1">
        <v>74</v>
      </c>
      <c r="C305" s="26" t="s">
        <v>3016</v>
      </c>
      <c r="D305" t="s">
        <v>434</v>
      </c>
      <c r="E305" s="27" t="s">
        <v>3017</v>
      </c>
      <c r="F305" s="28" t="s">
        <v>496</v>
      </c>
      <c r="G305" s="29">
        <v>1</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14817</v>
      </c>
    </row>
    <row r="308" ht="89.25">
      <c r="A308" s="1" t="s">
        <v>441</v>
      </c>
      <c r="E308" s="27" t="s">
        <v>13690</v>
      </c>
    </row>
    <row r="309">
      <c r="A309" s="1" t="s">
        <v>432</v>
      </c>
      <c r="B309" s="1">
        <v>75</v>
      </c>
      <c r="C309" s="26" t="s">
        <v>13529</v>
      </c>
      <c r="D309" t="s">
        <v>434</v>
      </c>
      <c r="E309" s="27" t="s">
        <v>13530</v>
      </c>
      <c r="F309" s="28" t="s">
        <v>496</v>
      </c>
      <c r="G309" s="29">
        <v>35</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14817</v>
      </c>
    </row>
    <row r="312" ht="76.5">
      <c r="A312" s="1" t="s">
        <v>441</v>
      </c>
      <c r="E312" s="27" t="s">
        <v>13440</v>
      </c>
    </row>
    <row r="313">
      <c r="A313" s="1" t="s">
        <v>432</v>
      </c>
      <c r="B313" s="1">
        <v>76</v>
      </c>
      <c r="C313" s="26" t="s">
        <v>13568</v>
      </c>
      <c r="D313" t="s">
        <v>434</v>
      </c>
      <c r="E313" s="27" t="s">
        <v>13569</v>
      </c>
      <c r="F313" s="28" t="s">
        <v>496</v>
      </c>
      <c r="G313" s="29">
        <v>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14817</v>
      </c>
    </row>
    <row r="316" ht="76.5">
      <c r="A316" s="1" t="s">
        <v>441</v>
      </c>
      <c r="E316" s="27" t="s">
        <v>13440</v>
      </c>
    </row>
    <row r="317">
      <c r="A317" s="1" t="s">
        <v>432</v>
      </c>
      <c r="B317" s="1">
        <v>77</v>
      </c>
      <c r="C317" s="26" t="s">
        <v>13855</v>
      </c>
      <c r="D317" t="s">
        <v>434</v>
      </c>
      <c r="E317" s="27" t="s">
        <v>13856</v>
      </c>
      <c r="F317" s="28" t="s">
        <v>496</v>
      </c>
      <c r="G317" s="29">
        <v>1</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14817</v>
      </c>
    </row>
    <row r="320" ht="76.5">
      <c r="A320" s="1" t="s">
        <v>441</v>
      </c>
      <c r="E320" s="27" t="s">
        <v>13857</v>
      </c>
    </row>
    <row r="321">
      <c r="A321" s="1" t="s">
        <v>432</v>
      </c>
      <c r="B321" s="1">
        <v>78</v>
      </c>
      <c r="C321" s="26" t="s">
        <v>3018</v>
      </c>
      <c r="D321" t="s">
        <v>434</v>
      </c>
      <c r="E321" s="27" t="s">
        <v>3019</v>
      </c>
      <c r="F321" s="28" t="s">
        <v>1625</v>
      </c>
      <c r="G321" s="29">
        <v>160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14817</v>
      </c>
    </row>
    <row r="324" ht="89.25">
      <c r="A324" s="1" t="s">
        <v>441</v>
      </c>
      <c r="E324" s="27" t="s">
        <v>13691</v>
      </c>
    </row>
    <row r="325">
      <c r="A325" s="1" t="s">
        <v>432</v>
      </c>
      <c r="B325" s="1">
        <v>79</v>
      </c>
      <c r="C325" s="26" t="s">
        <v>13537</v>
      </c>
      <c r="D325" t="s">
        <v>434</v>
      </c>
      <c r="E325" s="27" t="s">
        <v>8983</v>
      </c>
      <c r="F325" s="28" t="s">
        <v>1625</v>
      </c>
      <c r="G325" s="29">
        <v>120</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14817</v>
      </c>
    </row>
    <row r="328" ht="89.25">
      <c r="A328" s="1" t="s">
        <v>441</v>
      </c>
      <c r="E328" s="27" t="s">
        <v>13692</v>
      </c>
    </row>
    <row r="329">
      <c r="A329" s="1" t="s">
        <v>432</v>
      </c>
      <c r="B329" s="1">
        <v>80</v>
      </c>
      <c r="C329" s="26" t="s">
        <v>13861</v>
      </c>
      <c r="D329" t="s">
        <v>434</v>
      </c>
      <c r="E329" s="27" t="s">
        <v>13862</v>
      </c>
      <c r="F329" s="28" t="s">
        <v>496</v>
      </c>
      <c r="G329" s="29">
        <v>18</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14817</v>
      </c>
    </row>
    <row r="332" ht="102">
      <c r="A332" s="1" t="s">
        <v>441</v>
      </c>
      <c r="E332" s="27" t="s">
        <v>13863</v>
      </c>
    </row>
    <row r="333">
      <c r="A333" s="1" t="s">
        <v>432</v>
      </c>
      <c r="B333" s="1">
        <v>81</v>
      </c>
      <c r="C333" s="26" t="s">
        <v>13864</v>
      </c>
      <c r="D333" t="s">
        <v>434</v>
      </c>
      <c r="E333" s="27" t="s">
        <v>13865</v>
      </c>
      <c r="F333" s="28" t="s">
        <v>3922</v>
      </c>
      <c r="G333" s="29">
        <v>0.80000000000000004</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14816</v>
      </c>
    </row>
    <row r="336" ht="127.5">
      <c r="A336" s="1" t="s">
        <v>441</v>
      </c>
      <c r="E336" s="27" t="s">
        <v>13866</v>
      </c>
    </row>
    <row r="337">
      <c r="A337" s="1" t="s">
        <v>432</v>
      </c>
      <c r="B337" s="1">
        <v>82</v>
      </c>
      <c r="C337" s="26" t="s">
        <v>13867</v>
      </c>
      <c r="D337" t="s">
        <v>434</v>
      </c>
      <c r="E337" s="27" t="s">
        <v>13868</v>
      </c>
      <c r="F337" s="28" t="s">
        <v>467</v>
      </c>
      <c r="G337" s="29">
        <v>80</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14816</v>
      </c>
    </row>
    <row r="340" ht="102">
      <c r="A340" s="1" t="s">
        <v>441</v>
      </c>
      <c r="E340" s="27" t="s">
        <v>13869</v>
      </c>
    </row>
    <row r="341">
      <c r="A341" s="1" t="s">
        <v>432</v>
      </c>
      <c r="B341" s="1">
        <v>83</v>
      </c>
      <c r="C341" s="26" t="s">
        <v>13739</v>
      </c>
      <c r="D341" t="s">
        <v>434</v>
      </c>
      <c r="E341" s="27" t="s">
        <v>14877</v>
      </c>
      <c r="F341" s="28" t="s">
        <v>496</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14878</v>
      </c>
    </row>
    <row r="344" ht="38.25">
      <c r="A344" s="1" t="s">
        <v>441</v>
      </c>
      <c r="E344" s="27" t="s">
        <v>14056</v>
      </c>
    </row>
    <row r="345">
      <c r="A345" s="1" t="s">
        <v>432</v>
      </c>
      <c r="B345" s="1">
        <v>84</v>
      </c>
      <c r="C345" s="26" t="s">
        <v>13932</v>
      </c>
      <c r="D345" t="s">
        <v>434</v>
      </c>
      <c r="E345" s="27" t="s">
        <v>14879</v>
      </c>
      <c r="F345" s="28" t="s">
        <v>496</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14880</v>
      </c>
    </row>
    <row r="348" ht="38.25">
      <c r="A348" s="1" t="s">
        <v>441</v>
      </c>
      <c r="E348" s="27" t="s">
        <v>14056</v>
      </c>
    </row>
    <row r="349">
      <c r="A349" s="1" t="s">
        <v>432</v>
      </c>
      <c r="B349" s="1">
        <v>85</v>
      </c>
      <c r="C349" s="26" t="s">
        <v>14121</v>
      </c>
      <c r="D349" t="s">
        <v>434</v>
      </c>
      <c r="E349" s="27" t="s">
        <v>14881</v>
      </c>
      <c r="F349" s="28" t="s">
        <v>496</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14882</v>
      </c>
    </row>
    <row r="352" ht="38.25">
      <c r="A352" s="1" t="s">
        <v>441</v>
      </c>
      <c r="E352" s="27" t="s">
        <v>14056</v>
      </c>
    </row>
    <row r="353">
      <c r="A353" s="1" t="s">
        <v>432</v>
      </c>
      <c r="B353" s="1">
        <v>86</v>
      </c>
      <c r="C353" s="26" t="s">
        <v>13616</v>
      </c>
      <c r="D353" t="s">
        <v>434</v>
      </c>
      <c r="E353" s="27" t="s">
        <v>14054</v>
      </c>
      <c r="F353" s="28" t="s">
        <v>496</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14883</v>
      </c>
    </row>
    <row r="356" ht="38.25">
      <c r="A356" s="1" t="s">
        <v>441</v>
      </c>
      <c r="E356" s="27" t="s">
        <v>14056</v>
      </c>
    </row>
    <row r="357">
      <c r="A357" s="1" t="s">
        <v>432</v>
      </c>
      <c r="B357" s="1">
        <v>87</v>
      </c>
      <c r="C357" s="26" t="s">
        <v>13540</v>
      </c>
      <c r="D357" t="s">
        <v>434</v>
      </c>
      <c r="E357" s="27" t="s">
        <v>13541</v>
      </c>
      <c r="F357" s="28" t="s">
        <v>496</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13694</v>
      </c>
    </row>
    <row r="360" ht="140.25">
      <c r="A360" s="1" t="s">
        <v>441</v>
      </c>
      <c r="E360" s="27" t="s">
        <v>13695</v>
      </c>
    </row>
    <row r="361">
      <c r="A361" s="1" t="s">
        <v>429</v>
      </c>
      <c r="C361" s="22" t="s">
        <v>879</v>
      </c>
      <c r="E361" s="23" t="s">
        <v>1198</v>
      </c>
      <c r="L361" s="24">
        <f>SUMIFS(L362:L365,A362:A365,"P")</f>
        <v>0</v>
      </c>
      <c r="M361" s="24">
        <f>SUMIFS(M362:M365,A362:A365,"P")</f>
        <v>0</v>
      </c>
      <c r="N361" s="25"/>
    </row>
    <row r="362">
      <c r="A362" s="1" t="s">
        <v>432</v>
      </c>
      <c r="B362" s="1">
        <v>88</v>
      </c>
      <c r="C362" s="26" t="s">
        <v>13794</v>
      </c>
      <c r="D362" t="s">
        <v>434</v>
      </c>
      <c r="E362" s="27" t="s">
        <v>13795</v>
      </c>
      <c r="F362" s="28" t="s">
        <v>444</v>
      </c>
      <c r="G362" s="29">
        <v>8.8000000000000007</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14833</v>
      </c>
    </row>
    <row r="365" ht="357">
      <c r="A365" s="1" t="s">
        <v>441</v>
      </c>
      <c r="E365" s="27" t="s">
        <v>1290</v>
      </c>
    </row>
    <row r="366">
      <c r="A366" s="1" t="s">
        <v>429</v>
      </c>
      <c r="C366" s="22" t="s">
        <v>532</v>
      </c>
      <c r="E366" s="23" t="s">
        <v>1148</v>
      </c>
      <c r="L366" s="24">
        <f>SUMIFS(L367:L374,A367:A374,"P")</f>
        <v>0</v>
      </c>
      <c r="M366" s="24">
        <f>SUMIFS(M367:M374,A367:A374,"P")</f>
        <v>0</v>
      </c>
      <c r="N366" s="25"/>
    </row>
    <row r="367">
      <c r="A367" s="1" t="s">
        <v>432</v>
      </c>
      <c r="B367" s="1">
        <v>89</v>
      </c>
      <c r="C367" s="26" t="s">
        <v>13552</v>
      </c>
      <c r="D367" t="s">
        <v>434</v>
      </c>
      <c r="E367" s="27" t="s">
        <v>13553</v>
      </c>
      <c r="F367" s="28" t="s">
        <v>444</v>
      </c>
      <c r="G367" s="29">
        <v>1</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14817</v>
      </c>
    </row>
    <row r="370" ht="102">
      <c r="A370" s="1" t="s">
        <v>441</v>
      </c>
      <c r="E370" s="27" t="s">
        <v>13696</v>
      </c>
    </row>
    <row r="371">
      <c r="A371" s="1" t="s">
        <v>432</v>
      </c>
      <c r="B371" s="1">
        <v>90</v>
      </c>
      <c r="C371" s="26" t="s">
        <v>3037</v>
      </c>
      <c r="D371" t="s">
        <v>434</v>
      </c>
      <c r="E371" s="27" t="s">
        <v>3038</v>
      </c>
      <c r="F371" s="28" t="s">
        <v>444</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14817</v>
      </c>
    </row>
    <row r="374" ht="76.5">
      <c r="A374" s="1" t="s">
        <v>441</v>
      </c>
      <c r="E374" s="27" t="s">
        <v>14884</v>
      </c>
    </row>
    <row r="375">
      <c r="A375" s="1" t="s">
        <v>429</v>
      </c>
      <c r="C375" s="22" t="s">
        <v>559</v>
      </c>
      <c r="E375" s="23" t="s">
        <v>893</v>
      </c>
      <c r="L375" s="24">
        <f>SUMIFS(L376:L391,A376:A391,"P")</f>
        <v>0</v>
      </c>
      <c r="M375" s="24">
        <f>SUMIFS(M376:M391,A376:A391,"P")</f>
        <v>0</v>
      </c>
      <c r="N375" s="25"/>
    </row>
    <row r="376" ht="25.5">
      <c r="A376" s="1" t="s">
        <v>432</v>
      </c>
      <c r="B376" s="1">
        <v>91</v>
      </c>
      <c r="C376" s="26" t="s">
        <v>561</v>
      </c>
      <c r="D376" t="s">
        <v>562</v>
      </c>
      <c r="E376" s="27" t="s">
        <v>563</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564</v>
      </c>
    </row>
    <row r="378">
      <c r="A378" s="1" t="s">
        <v>439</v>
      </c>
      <c r="E378" s="33" t="s">
        <v>14833</v>
      </c>
    </row>
    <row r="379" ht="153">
      <c r="A379" s="1" t="s">
        <v>441</v>
      </c>
      <c r="E379" s="27" t="s">
        <v>566</v>
      </c>
    </row>
    <row r="380" ht="38.25">
      <c r="A380" s="1" t="s">
        <v>432</v>
      </c>
      <c r="B380" s="1">
        <v>92</v>
      </c>
      <c r="C380" s="26" t="s">
        <v>901</v>
      </c>
      <c r="D380" t="s">
        <v>562</v>
      </c>
      <c r="E380" s="27" t="s">
        <v>1060</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564</v>
      </c>
    </row>
    <row r="382">
      <c r="A382" s="1" t="s">
        <v>439</v>
      </c>
      <c r="E382" s="33" t="s">
        <v>14833</v>
      </c>
    </row>
    <row r="383" ht="153">
      <c r="A383" s="1" t="s">
        <v>441</v>
      </c>
      <c r="E383" s="27" t="s">
        <v>566</v>
      </c>
    </row>
    <row r="384" ht="25.5">
      <c r="A384" s="1" t="s">
        <v>432</v>
      </c>
      <c r="B384" s="1">
        <v>93</v>
      </c>
      <c r="C384" s="26" t="s">
        <v>7447</v>
      </c>
      <c r="D384" t="s">
        <v>562</v>
      </c>
      <c r="E384" s="27" t="s">
        <v>7448</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7449</v>
      </c>
    </row>
    <row r="386">
      <c r="A386" s="1" t="s">
        <v>439</v>
      </c>
      <c r="E386" s="33" t="s">
        <v>14833</v>
      </c>
    </row>
    <row r="387" ht="153">
      <c r="A387" s="1" t="s">
        <v>441</v>
      </c>
      <c r="E387" s="27" t="s">
        <v>1108</v>
      </c>
    </row>
    <row r="388" ht="25.5">
      <c r="A388" s="1" t="s">
        <v>432</v>
      </c>
      <c r="B388" s="1">
        <v>94</v>
      </c>
      <c r="C388" s="26" t="s">
        <v>5270</v>
      </c>
      <c r="D388" t="s">
        <v>562</v>
      </c>
      <c r="E388" s="27" t="s">
        <v>5271</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4949</v>
      </c>
    </row>
    <row r="390">
      <c r="A390" s="1" t="s">
        <v>439</v>
      </c>
      <c r="E390" s="33" t="s">
        <v>14833</v>
      </c>
    </row>
    <row r="391" ht="153">
      <c r="A391" s="1" t="s">
        <v>441</v>
      </c>
      <c r="E391" s="27" t="s">
        <v>566</v>
      </c>
    </row>
  </sheetData>
  <sheetProtection sheet="1" objects="1" scenarios="1" spinCount="100000" saltValue="hkCgFmuaKgsJ3rH1lQGaflmYw53WH9GjPx+K6oTZ/VoSYqXgwUMtwdYgZoFQNQfKoQqbcqBR1xiQeoR2Rcp7/A==" hashValue="2N3QRnki2JNHU6kcaWw3xBJiC9NWMU/WomUB4RlQy6t6i5qVyqRgv8yl7H44/9zjzKsOb/75xVk10RhUORxI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14885</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4910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14265</v>
      </c>
    </row>
    <row r="13">
      <c r="A13" s="1" t="s">
        <v>441</v>
      </c>
      <c r="E13" s="27" t="s">
        <v>13445</v>
      </c>
    </row>
    <row r="14">
      <c r="A14" s="1" t="s">
        <v>432</v>
      </c>
      <c r="B14" s="1">
        <v>2</v>
      </c>
      <c r="C14" s="26" t="s">
        <v>2027</v>
      </c>
      <c r="D14" t="s">
        <v>434</v>
      </c>
      <c r="E14" s="27" t="s">
        <v>2028</v>
      </c>
      <c r="F14" s="28" t="s">
        <v>444</v>
      </c>
      <c r="G14" s="29">
        <v>1577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14265</v>
      </c>
    </row>
    <row r="17" ht="344.25">
      <c r="A17" s="1" t="s">
        <v>441</v>
      </c>
      <c r="E17" s="27" t="s">
        <v>13956</v>
      </c>
    </row>
    <row r="18">
      <c r="A18" s="1" t="s">
        <v>432</v>
      </c>
      <c r="B18" s="1">
        <v>3</v>
      </c>
      <c r="C18" s="26" t="s">
        <v>1175</v>
      </c>
      <c r="D18" t="s">
        <v>434</v>
      </c>
      <c r="E18" s="27" t="s">
        <v>1176</v>
      </c>
      <c r="F18" s="28" t="s">
        <v>444</v>
      </c>
      <c r="G18" s="29">
        <v>942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14265</v>
      </c>
    </row>
    <row r="21" ht="318.75">
      <c r="A21" s="1" t="s">
        <v>441</v>
      </c>
      <c r="E21" s="27" t="s">
        <v>1178</v>
      </c>
    </row>
    <row r="22">
      <c r="A22" s="1" t="s">
        <v>432</v>
      </c>
      <c r="B22" s="1">
        <v>4</v>
      </c>
      <c r="C22" s="26" t="s">
        <v>13428</v>
      </c>
      <c r="D22" t="s">
        <v>434</v>
      </c>
      <c r="E22" s="27" t="s">
        <v>13429</v>
      </c>
      <c r="F22" s="28" t="s">
        <v>467</v>
      </c>
      <c r="G22" s="29">
        <v>70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14265</v>
      </c>
    </row>
    <row r="25" ht="25.5">
      <c r="A25" s="1" t="s">
        <v>441</v>
      </c>
      <c r="E25" s="27" t="s">
        <v>13431</v>
      </c>
    </row>
    <row r="26">
      <c r="A26" s="1" t="s">
        <v>432</v>
      </c>
      <c r="B26" s="1">
        <v>5</v>
      </c>
      <c r="C26" s="26" t="s">
        <v>931</v>
      </c>
      <c r="D26" t="s">
        <v>434</v>
      </c>
      <c r="E26" s="27" t="s">
        <v>932</v>
      </c>
      <c r="F26" s="28" t="s">
        <v>444</v>
      </c>
      <c r="G26" s="29">
        <v>802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14265</v>
      </c>
    </row>
    <row r="29" ht="153">
      <c r="A29" s="1" t="s">
        <v>441</v>
      </c>
      <c r="E29" s="27" t="s">
        <v>13446</v>
      </c>
    </row>
    <row r="30">
      <c r="A30" s="1" t="s">
        <v>432</v>
      </c>
      <c r="B30" s="1">
        <v>6</v>
      </c>
      <c r="C30" s="26" t="s">
        <v>1262</v>
      </c>
      <c r="D30" t="s">
        <v>434</v>
      </c>
      <c r="E30" s="27" t="s">
        <v>1263</v>
      </c>
      <c r="F30" s="28" t="s">
        <v>444</v>
      </c>
      <c r="G30" s="29">
        <v>1279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14265</v>
      </c>
    </row>
    <row r="33" ht="153">
      <c r="A33" s="1" t="s">
        <v>441</v>
      </c>
      <c r="E33" s="27" t="s">
        <v>14167</v>
      </c>
    </row>
    <row r="34">
      <c r="A34" s="1" t="s">
        <v>432</v>
      </c>
      <c r="B34" s="1">
        <v>7</v>
      </c>
      <c r="C34" s="26" t="s">
        <v>13447</v>
      </c>
      <c r="D34" t="s">
        <v>434</v>
      </c>
      <c r="E34" s="27" t="s">
        <v>13448</v>
      </c>
      <c r="F34" s="28" t="s">
        <v>436</v>
      </c>
      <c r="G34" s="29">
        <v>4910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14265</v>
      </c>
    </row>
    <row r="37" ht="38.25">
      <c r="A37" s="1" t="s">
        <v>441</v>
      </c>
      <c r="E37" s="27" t="s">
        <v>13449</v>
      </c>
    </row>
    <row r="38">
      <c r="A38" s="1" t="s">
        <v>429</v>
      </c>
      <c r="C38" s="22" t="s">
        <v>463</v>
      </c>
      <c r="E38" s="23" t="s">
        <v>1187</v>
      </c>
      <c r="L38" s="24">
        <f>SUMIFS(L39:L50,A39:A50,"P")</f>
        <v>0</v>
      </c>
      <c r="M38" s="24">
        <f>SUMIFS(M39:M50,A39:A50,"P")</f>
        <v>0</v>
      </c>
      <c r="N38" s="25"/>
    </row>
    <row r="39">
      <c r="A39" s="1" t="s">
        <v>432</v>
      </c>
      <c r="B39" s="1">
        <v>8</v>
      </c>
      <c r="C39" s="26" t="s">
        <v>13957</v>
      </c>
      <c r="D39" t="s">
        <v>434</v>
      </c>
      <c r="E39" s="27" t="s">
        <v>13958</v>
      </c>
      <c r="F39" s="28" t="s">
        <v>444</v>
      </c>
      <c r="G39" s="29">
        <v>33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14886</v>
      </c>
    </row>
    <row r="42" ht="267.75">
      <c r="A42" s="1" t="s">
        <v>441</v>
      </c>
      <c r="E42" s="27" t="s">
        <v>13960</v>
      </c>
    </row>
    <row r="43">
      <c r="A43" s="1" t="s">
        <v>432</v>
      </c>
      <c r="B43" s="1">
        <v>9</v>
      </c>
      <c r="C43" s="26" t="s">
        <v>1467</v>
      </c>
      <c r="D43" t="s">
        <v>434</v>
      </c>
      <c r="E43" s="27" t="s">
        <v>1468</v>
      </c>
      <c r="F43" s="28" t="s">
        <v>444</v>
      </c>
      <c r="G43" s="29">
        <v>192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14887</v>
      </c>
    </row>
    <row r="46" ht="357">
      <c r="A46" s="1" t="s">
        <v>441</v>
      </c>
      <c r="E46" s="27" t="s">
        <v>1466</v>
      </c>
    </row>
    <row r="47">
      <c r="A47" s="1" t="s">
        <v>432</v>
      </c>
      <c r="B47" s="1">
        <v>10</v>
      </c>
      <c r="C47" s="26" t="s">
        <v>13821</v>
      </c>
      <c r="D47" t="s">
        <v>434</v>
      </c>
      <c r="E47" s="27" t="s">
        <v>13822</v>
      </c>
      <c r="F47" s="28" t="s">
        <v>476</v>
      </c>
      <c r="G47" s="29">
        <v>11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14887</v>
      </c>
    </row>
    <row r="50" ht="267.75">
      <c r="A50" s="1" t="s">
        <v>441</v>
      </c>
      <c r="E50" s="27" t="s">
        <v>13823</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82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14265</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13558</v>
      </c>
      <c r="D57" t="s">
        <v>434</v>
      </c>
      <c r="E57" s="27" t="s">
        <v>13559</v>
      </c>
      <c r="F57" s="28" t="s">
        <v>496</v>
      </c>
      <c r="G57" s="29">
        <v>50</v>
      </c>
      <c r="H57" s="28">
        <v>0</v>
      </c>
      <c r="I57" s="30">
        <f>ROUND(G57*H57,P4)</f>
        <v>0</v>
      </c>
      <c r="L57" s="31">
        <v>0</v>
      </c>
      <c r="M57" s="24">
        <f>ROUND(G57*L57,P4)</f>
        <v>0</v>
      </c>
      <c r="N57" s="25" t="s">
        <v>13472</v>
      </c>
      <c r="O57" s="32">
        <f>M57*AA57</f>
        <v>0</v>
      </c>
      <c r="P57" s="1">
        <v>3</v>
      </c>
      <c r="AA57" s="1">
        <f>IF(P57=1,$O$3,IF(P57=2,$O$4,$O$5))</f>
        <v>0</v>
      </c>
    </row>
    <row r="58">
      <c r="A58" s="1" t="s">
        <v>437</v>
      </c>
      <c r="E58" s="27" t="s">
        <v>434</v>
      </c>
    </row>
    <row r="59">
      <c r="A59" s="1" t="s">
        <v>439</v>
      </c>
      <c r="E59" s="33" t="s">
        <v>14265</v>
      </c>
    </row>
    <row r="60" ht="140.25">
      <c r="A60" s="1" t="s">
        <v>441</v>
      </c>
      <c r="E60" s="27" t="s">
        <v>13560</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451</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14887</v>
      </c>
    </row>
    <row r="65" ht="191.25">
      <c r="A65" s="1" t="s">
        <v>441</v>
      </c>
      <c r="E65" s="27" t="s">
        <v>14274</v>
      </c>
    </row>
    <row r="66">
      <c r="A66" s="1" t="s">
        <v>432</v>
      </c>
      <c r="B66" s="1">
        <v>14</v>
      </c>
      <c r="C66" s="26" t="s">
        <v>14030</v>
      </c>
      <c r="D66" t="s">
        <v>434</v>
      </c>
      <c r="E66" s="27" t="s">
        <v>14031</v>
      </c>
      <c r="F66" s="28" t="s">
        <v>436</v>
      </c>
      <c r="G66" s="29">
        <v>451</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14887</v>
      </c>
    </row>
    <row r="69" ht="38.25">
      <c r="A69" s="1" t="s">
        <v>441</v>
      </c>
      <c r="E69" s="27" t="s">
        <v>14275</v>
      </c>
    </row>
    <row r="70">
      <c r="A70" s="1" t="s">
        <v>429</v>
      </c>
      <c r="C70" s="22" t="s">
        <v>4099</v>
      </c>
      <c r="E70" s="23" t="s">
        <v>13450</v>
      </c>
      <c r="L70" s="24">
        <f>SUMIFS(L71:L146,A71:A146,"P")</f>
        <v>0</v>
      </c>
      <c r="M70" s="24">
        <f>SUMIFS(M71:M146,A71:A146,"P")</f>
        <v>0</v>
      </c>
      <c r="N70" s="25"/>
    </row>
    <row r="71" ht="25.5">
      <c r="A71" s="1" t="s">
        <v>432</v>
      </c>
      <c r="B71" s="1">
        <v>15</v>
      </c>
      <c r="C71" s="26" t="s">
        <v>4883</v>
      </c>
      <c r="D71" t="s">
        <v>434</v>
      </c>
      <c r="E71" s="27" t="s">
        <v>4102</v>
      </c>
      <c r="F71" s="28" t="s">
        <v>496</v>
      </c>
      <c r="G71" s="29">
        <v>375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14137</v>
      </c>
    </row>
    <row r="74" ht="25.5">
      <c r="A74" s="1" t="s">
        <v>441</v>
      </c>
      <c r="E74" s="27" t="s">
        <v>13452</v>
      </c>
    </row>
    <row r="75">
      <c r="A75" s="1" t="s">
        <v>432</v>
      </c>
      <c r="B75" s="1">
        <v>16</v>
      </c>
      <c r="C75" s="26" t="s">
        <v>13453</v>
      </c>
      <c r="D75" t="s">
        <v>434</v>
      </c>
      <c r="E75" s="27" t="s">
        <v>13454</v>
      </c>
      <c r="F75" s="28" t="s">
        <v>496</v>
      </c>
      <c r="G75" s="29">
        <v>83</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14265</v>
      </c>
    </row>
    <row r="78" ht="51">
      <c r="A78" s="1" t="s">
        <v>441</v>
      </c>
      <c r="E78" s="27" t="s">
        <v>13455</v>
      </c>
    </row>
    <row r="79">
      <c r="A79" s="1" t="s">
        <v>432</v>
      </c>
      <c r="B79" s="1">
        <v>17</v>
      </c>
      <c r="C79" s="26" t="s">
        <v>13456</v>
      </c>
      <c r="D79" t="s">
        <v>434</v>
      </c>
      <c r="E79" s="27" t="s">
        <v>13457</v>
      </c>
      <c r="F79" s="28" t="s">
        <v>467</v>
      </c>
      <c r="G79" s="29">
        <v>4181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14265</v>
      </c>
    </row>
    <row r="82" ht="38.25">
      <c r="A82" s="1" t="s">
        <v>441</v>
      </c>
      <c r="E82" s="27" t="s">
        <v>13458</v>
      </c>
    </row>
    <row r="83">
      <c r="A83" s="1" t="s">
        <v>432</v>
      </c>
      <c r="B83" s="1">
        <v>18</v>
      </c>
      <c r="C83" s="26" t="s">
        <v>2071</v>
      </c>
      <c r="D83" t="s">
        <v>434</v>
      </c>
      <c r="E83" s="27" t="s">
        <v>2072</v>
      </c>
      <c r="F83" s="28" t="s">
        <v>467</v>
      </c>
      <c r="G83" s="29">
        <v>363</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14265</v>
      </c>
    </row>
    <row r="86" ht="38.25">
      <c r="A86" s="1" t="s">
        <v>441</v>
      </c>
      <c r="E86" s="27" t="s">
        <v>13458</v>
      </c>
    </row>
    <row r="87">
      <c r="A87" s="1" t="s">
        <v>432</v>
      </c>
      <c r="B87" s="1">
        <v>19</v>
      </c>
      <c r="C87" s="26" t="s">
        <v>12876</v>
      </c>
      <c r="D87" t="s">
        <v>434</v>
      </c>
      <c r="E87" s="27" t="s">
        <v>12877</v>
      </c>
      <c r="F87" s="28" t="s">
        <v>467</v>
      </c>
      <c r="G87" s="29">
        <v>274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14265</v>
      </c>
    </row>
    <row r="90" ht="51">
      <c r="A90" s="1" t="s">
        <v>441</v>
      </c>
      <c r="E90" s="27" t="s">
        <v>13945</v>
      </c>
    </row>
    <row r="91">
      <c r="A91" s="1" t="s">
        <v>432</v>
      </c>
      <c r="B91" s="1">
        <v>20</v>
      </c>
      <c r="C91" s="26" t="s">
        <v>995</v>
      </c>
      <c r="D91" t="s">
        <v>434</v>
      </c>
      <c r="E91" s="27" t="s">
        <v>996</v>
      </c>
      <c r="F91" s="28" t="s">
        <v>467</v>
      </c>
      <c r="G91" s="29">
        <v>4159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14265</v>
      </c>
    </row>
    <row r="94" ht="76.5">
      <c r="A94" s="1" t="s">
        <v>441</v>
      </c>
      <c r="E94" s="27" t="s">
        <v>13459</v>
      </c>
    </row>
    <row r="95">
      <c r="A95" s="1" t="s">
        <v>432</v>
      </c>
      <c r="B95" s="1">
        <v>21</v>
      </c>
      <c r="C95" s="26" t="s">
        <v>13435</v>
      </c>
      <c r="D95" t="s">
        <v>434</v>
      </c>
      <c r="E95" s="27" t="s">
        <v>13436</v>
      </c>
      <c r="F95" s="28" t="s">
        <v>467</v>
      </c>
      <c r="G95" s="29">
        <v>363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14265</v>
      </c>
    </row>
    <row r="98" ht="76.5">
      <c r="A98" s="1" t="s">
        <v>441</v>
      </c>
      <c r="E98" s="27" t="s">
        <v>14138</v>
      </c>
    </row>
    <row r="99">
      <c r="A99" s="1" t="s">
        <v>432</v>
      </c>
      <c r="B99" s="1">
        <v>22</v>
      </c>
      <c r="C99" s="26" t="s">
        <v>5258</v>
      </c>
      <c r="D99" t="s">
        <v>434</v>
      </c>
      <c r="E99" s="27" t="s">
        <v>4109</v>
      </c>
      <c r="F99" s="28" t="s">
        <v>496</v>
      </c>
      <c r="G99" s="29">
        <v>36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14137</v>
      </c>
    </row>
    <row r="102" ht="25.5">
      <c r="A102" s="1" t="s">
        <v>441</v>
      </c>
      <c r="E102" s="27" t="s">
        <v>13464</v>
      </c>
    </row>
    <row r="103">
      <c r="A103" s="1" t="s">
        <v>432</v>
      </c>
      <c r="B103" s="1">
        <v>23</v>
      </c>
      <c r="C103" s="26" t="s">
        <v>14193</v>
      </c>
      <c r="D103" t="s">
        <v>434</v>
      </c>
      <c r="E103" s="27" t="s">
        <v>14194</v>
      </c>
      <c r="F103" s="28" t="s">
        <v>496</v>
      </c>
      <c r="G103" s="29">
        <v>112</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14137</v>
      </c>
    </row>
    <row r="106" ht="38.25">
      <c r="A106" s="1" t="s">
        <v>441</v>
      </c>
      <c r="E106" s="27" t="s">
        <v>13746</v>
      </c>
    </row>
    <row r="107" ht="25.5">
      <c r="A107" s="1" t="s">
        <v>432</v>
      </c>
      <c r="B107" s="1">
        <v>24</v>
      </c>
      <c r="C107" s="26" t="s">
        <v>7369</v>
      </c>
      <c r="D107" t="s">
        <v>434</v>
      </c>
      <c r="E107" s="27" t="s">
        <v>7370</v>
      </c>
      <c r="F107" s="28" t="s">
        <v>496</v>
      </c>
      <c r="G107" s="29">
        <v>18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14137</v>
      </c>
    </row>
    <row r="110" ht="38.25">
      <c r="A110" s="1" t="s">
        <v>441</v>
      </c>
      <c r="E110" s="27" t="s">
        <v>13672</v>
      </c>
    </row>
    <row r="111" ht="25.5">
      <c r="A111" s="1" t="s">
        <v>432</v>
      </c>
      <c r="B111" s="1">
        <v>25</v>
      </c>
      <c r="C111" s="26" t="s">
        <v>14139</v>
      </c>
      <c r="D111" t="s">
        <v>434</v>
      </c>
      <c r="E111" s="27" t="s">
        <v>14140</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14137</v>
      </c>
    </row>
    <row r="114" ht="38.25">
      <c r="A114" s="1" t="s">
        <v>441</v>
      </c>
      <c r="E114" s="27" t="s">
        <v>13675</v>
      </c>
    </row>
    <row r="115">
      <c r="A115" s="1" t="s">
        <v>432</v>
      </c>
      <c r="B115" s="1">
        <v>26</v>
      </c>
      <c r="C115" s="26" t="s">
        <v>13465</v>
      </c>
      <c r="D115" t="s">
        <v>434</v>
      </c>
      <c r="E115" s="27" t="s">
        <v>13466</v>
      </c>
      <c r="F115" s="28" t="s">
        <v>496</v>
      </c>
      <c r="G115" s="29">
        <v>900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14265</v>
      </c>
    </row>
    <row r="118" ht="51">
      <c r="A118" s="1" t="s">
        <v>441</v>
      </c>
      <c r="E118" s="27" t="s">
        <v>13467</v>
      </c>
    </row>
    <row r="119">
      <c r="A119" s="1" t="s">
        <v>432</v>
      </c>
      <c r="B119" s="1">
        <v>27</v>
      </c>
      <c r="C119" s="26" t="s">
        <v>2077</v>
      </c>
      <c r="D119" t="s">
        <v>434</v>
      </c>
      <c r="E119" s="27" t="s">
        <v>2078</v>
      </c>
      <c r="F119" s="28" t="s">
        <v>496</v>
      </c>
      <c r="G119" s="29">
        <v>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14265</v>
      </c>
    </row>
    <row r="122" ht="51">
      <c r="A122" s="1" t="s">
        <v>441</v>
      </c>
      <c r="E122" s="27" t="s">
        <v>13467</v>
      </c>
    </row>
    <row r="123" ht="25.5">
      <c r="A123" s="1" t="s">
        <v>432</v>
      </c>
      <c r="B123" s="1">
        <v>28</v>
      </c>
      <c r="C123" s="26" t="s">
        <v>13468</v>
      </c>
      <c r="D123" t="s">
        <v>434</v>
      </c>
      <c r="E123" s="27" t="s">
        <v>13469</v>
      </c>
      <c r="F123" s="28" t="s">
        <v>496</v>
      </c>
      <c r="G123" s="29">
        <v>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14265</v>
      </c>
    </row>
    <row r="126" ht="38.25">
      <c r="A126" s="1" t="s">
        <v>441</v>
      </c>
      <c r="E126" s="27" t="s">
        <v>13458</v>
      </c>
    </row>
    <row r="127" ht="25.5">
      <c r="A127" s="1" t="s">
        <v>432</v>
      </c>
      <c r="B127" s="1">
        <v>29</v>
      </c>
      <c r="C127" s="26" t="s">
        <v>14142</v>
      </c>
      <c r="D127" t="s">
        <v>434</v>
      </c>
      <c r="E127" s="27" t="s">
        <v>14143</v>
      </c>
      <c r="F127" s="28" t="s">
        <v>496</v>
      </c>
      <c r="G127" s="29">
        <v>9</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14265</v>
      </c>
    </row>
    <row r="130" ht="38.25">
      <c r="A130" s="1" t="s">
        <v>441</v>
      </c>
      <c r="E130" s="27" t="s">
        <v>13756</v>
      </c>
    </row>
    <row r="131">
      <c r="A131" s="1" t="s">
        <v>432</v>
      </c>
      <c r="B131" s="1">
        <v>30</v>
      </c>
      <c r="C131" s="26" t="s">
        <v>14144</v>
      </c>
      <c r="D131" t="s">
        <v>434</v>
      </c>
      <c r="E131" s="27" t="s">
        <v>14145</v>
      </c>
      <c r="F131" s="28" t="s">
        <v>467</v>
      </c>
      <c r="G131" s="29">
        <v>274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14265</v>
      </c>
    </row>
    <row r="134" ht="51">
      <c r="A134" s="1" t="s">
        <v>441</v>
      </c>
      <c r="E134" s="27" t="s">
        <v>14146</v>
      </c>
    </row>
    <row r="135">
      <c r="A135" s="1" t="s">
        <v>432</v>
      </c>
      <c r="B135" s="1">
        <v>31</v>
      </c>
      <c r="C135" s="26" t="s">
        <v>13719</v>
      </c>
      <c r="D135" t="s">
        <v>434</v>
      </c>
      <c r="E135" s="27" t="s">
        <v>13720</v>
      </c>
      <c r="F135" s="28" t="s">
        <v>467</v>
      </c>
      <c r="G135" s="29">
        <v>1400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14147</v>
      </c>
    </row>
    <row r="138" ht="25.5">
      <c r="A138" s="1" t="s">
        <v>441</v>
      </c>
      <c r="E138" s="27" t="s">
        <v>13464</v>
      </c>
    </row>
    <row r="139">
      <c r="A139" s="1" t="s">
        <v>432</v>
      </c>
      <c r="B139" s="1">
        <v>32</v>
      </c>
      <c r="C139" s="26" t="s">
        <v>13722</v>
      </c>
      <c r="D139" t="s">
        <v>434</v>
      </c>
      <c r="E139" s="27" t="s">
        <v>13723</v>
      </c>
      <c r="F139" s="28" t="s">
        <v>467</v>
      </c>
      <c r="G139" s="29">
        <v>100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14147</v>
      </c>
    </row>
    <row r="142" ht="25.5">
      <c r="A142" s="1" t="s">
        <v>441</v>
      </c>
      <c r="E142" s="27" t="s">
        <v>14148</v>
      </c>
    </row>
    <row r="143">
      <c r="A143" s="1" t="s">
        <v>432</v>
      </c>
      <c r="B143" s="1">
        <v>33</v>
      </c>
      <c r="C143" s="26" t="s">
        <v>13477</v>
      </c>
      <c r="D143" t="s">
        <v>434</v>
      </c>
      <c r="E143" s="27" t="s">
        <v>13478</v>
      </c>
      <c r="F143" s="28" t="s">
        <v>436</v>
      </c>
      <c r="G143" s="29">
        <v>4377</v>
      </c>
      <c r="H143" s="28">
        <v>0</v>
      </c>
      <c r="I143" s="30">
        <f>ROUND(G143*H143,P4)</f>
        <v>0</v>
      </c>
      <c r="L143" s="31">
        <v>0</v>
      </c>
      <c r="M143" s="24">
        <f>ROUND(G143*L143,P4)</f>
        <v>0</v>
      </c>
      <c r="N143" s="25" t="s">
        <v>13472</v>
      </c>
      <c r="O143" s="32">
        <f>M143*AA143</f>
        <v>0</v>
      </c>
      <c r="P143" s="1">
        <v>3</v>
      </c>
      <c r="AA143" s="1">
        <f>IF(P143=1,$O$3,IF(P143=2,$O$4,$O$5))</f>
        <v>0</v>
      </c>
    </row>
    <row r="144">
      <c r="A144" s="1" t="s">
        <v>437</v>
      </c>
      <c r="E144" s="27" t="s">
        <v>434</v>
      </c>
    </row>
    <row r="145">
      <c r="A145" s="1" t="s">
        <v>439</v>
      </c>
      <c r="E145" s="33" t="s">
        <v>14265</v>
      </c>
    </row>
    <row r="146" ht="102">
      <c r="A146" s="1" t="s">
        <v>441</v>
      </c>
      <c r="E146" s="27" t="s">
        <v>13479</v>
      </c>
    </row>
    <row r="147">
      <c r="A147" s="1" t="s">
        <v>429</v>
      </c>
      <c r="C147" s="22" t="s">
        <v>2556</v>
      </c>
      <c r="E147" s="23" t="s">
        <v>4114</v>
      </c>
      <c r="L147" s="24">
        <f>SUMIFS(L148:L155,A148:A155,"P")</f>
        <v>0</v>
      </c>
      <c r="M147" s="24">
        <f>SUMIFS(M148:M155,A148:A155,"P")</f>
        <v>0</v>
      </c>
      <c r="N147" s="25"/>
    </row>
    <row r="148">
      <c r="A148" s="1" t="s">
        <v>432</v>
      </c>
      <c r="B148" s="1">
        <v>34</v>
      </c>
      <c r="C148" s="26" t="s">
        <v>2081</v>
      </c>
      <c r="D148" t="s">
        <v>434</v>
      </c>
      <c r="E148" s="27" t="s">
        <v>2082</v>
      </c>
      <c r="F148" s="28" t="s">
        <v>467</v>
      </c>
      <c r="G148" s="29">
        <v>1470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14888</v>
      </c>
    </row>
    <row r="151" ht="51">
      <c r="A151" s="1" t="s">
        <v>441</v>
      </c>
      <c r="E151" s="27" t="s">
        <v>13580</v>
      </c>
    </row>
    <row r="152" ht="25.5">
      <c r="A152" s="1" t="s">
        <v>432</v>
      </c>
      <c r="B152" s="1">
        <v>35</v>
      </c>
      <c r="C152" s="26" t="s">
        <v>14277</v>
      </c>
      <c r="D152" t="s">
        <v>434</v>
      </c>
      <c r="E152" s="27" t="s">
        <v>8985</v>
      </c>
      <c r="F152" s="28" t="s">
        <v>496</v>
      </c>
      <c r="G152" s="29">
        <v>26</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13623</v>
      </c>
    </row>
    <row r="155" ht="25.5">
      <c r="A155" s="1" t="s">
        <v>441</v>
      </c>
      <c r="E155" s="27" t="s">
        <v>14278</v>
      </c>
    </row>
    <row r="156">
      <c r="A156" s="1" t="s">
        <v>429</v>
      </c>
      <c r="C156" s="22" t="s">
        <v>4140</v>
      </c>
      <c r="E156" s="23" t="s">
        <v>4141</v>
      </c>
      <c r="L156" s="24">
        <f>SUMIFS(L157:L224,A157:A224,"P")</f>
        <v>0</v>
      </c>
      <c r="M156" s="24">
        <f>SUMIFS(M157:M224,A157:A224,"P")</f>
        <v>0</v>
      </c>
      <c r="N156" s="25"/>
    </row>
    <row r="157">
      <c r="A157" s="1" t="s">
        <v>432</v>
      </c>
      <c r="B157" s="1">
        <v>36</v>
      </c>
      <c r="C157" s="26" t="s">
        <v>2991</v>
      </c>
      <c r="D157" t="s">
        <v>434</v>
      </c>
      <c r="E157" s="27" t="s">
        <v>2992</v>
      </c>
      <c r="F157" s="28" t="s">
        <v>467</v>
      </c>
      <c r="G157" s="29">
        <v>1185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14149</v>
      </c>
    </row>
    <row r="160" ht="38.25">
      <c r="A160" s="1" t="s">
        <v>441</v>
      </c>
      <c r="E160" s="27" t="s">
        <v>13481</v>
      </c>
    </row>
    <row r="161">
      <c r="A161" s="1" t="s">
        <v>432</v>
      </c>
      <c r="B161" s="1">
        <v>37</v>
      </c>
      <c r="C161" s="26" t="s">
        <v>2994</v>
      </c>
      <c r="D161" t="s">
        <v>434</v>
      </c>
      <c r="E161" s="27" t="s">
        <v>2995</v>
      </c>
      <c r="F161" s="28" t="s">
        <v>467</v>
      </c>
      <c r="G161" s="29">
        <v>130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14149</v>
      </c>
    </row>
    <row r="164" ht="38.25">
      <c r="A164" s="1" t="s">
        <v>441</v>
      </c>
      <c r="E164" s="27" t="s">
        <v>13481</v>
      </c>
    </row>
    <row r="165">
      <c r="A165" s="1" t="s">
        <v>432</v>
      </c>
      <c r="B165" s="1">
        <v>38</v>
      </c>
      <c r="C165" s="26" t="s">
        <v>14279</v>
      </c>
      <c r="D165" t="s">
        <v>434</v>
      </c>
      <c r="E165" s="27" t="s">
        <v>14280</v>
      </c>
      <c r="F165" s="28" t="s">
        <v>467</v>
      </c>
      <c r="G165" s="29">
        <v>840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38.25">
      <c r="A168" s="1" t="s">
        <v>441</v>
      </c>
      <c r="E168" s="27" t="s">
        <v>13481</v>
      </c>
    </row>
    <row r="169">
      <c r="A169" s="1" t="s">
        <v>432</v>
      </c>
      <c r="B169" s="1">
        <v>39</v>
      </c>
      <c r="C169" s="26" t="s">
        <v>2997</v>
      </c>
      <c r="D169" t="s">
        <v>434</v>
      </c>
      <c r="E169" s="27" t="s">
        <v>2998</v>
      </c>
      <c r="F169" s="28" t="s">
        <v>467</v>
      </c>
      <c r="G169" s="29">
        <v>1855</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14149</v>
      </c>
    </row>
    <row r="172" ht="38.25">
      <c r="A172" s="1" t="s">
        <v>441</v>
      </c>
      <c r="E172" s="27" t="s">
        <v>13481</v>
      </c>
    </row>
    <row r="173">
      <c r="A173" s="1" t="s">
        <v>432</v>
      </c>
      <c r="B173" s="1">
        <v>40</v>
      </c>
      <c r="C173" s="26" t="s">
        <v>13586</v>
      </c>
      <c r="D173" t="s">
        <v>434</v>
      </c>
      <c r="E173" s="27" t="s">
        <v>13587</v>
      </c>
      <c r="F173" s="28" t="s">
        <v>467</v>
      </c>
      <c r="G173" s="29">
        <v>5295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14149</v>
      </c>
    </row>
    <row r="176" ht="38.25">
      <c r="A176" s="1" t="s">
        <v>441</v>
      </c>
      <c r="E176" s="27" t="s">
        <v>13481</v>
      </c>
    </row>
    <row r="177">
      <c r="A177" s="1" t="s">
        <v>432</v>
      </c>
      <c r="B177" s="1">
        <v>41</v>
      </c>
      <c r="C177" s="26" t="s">
        <v>13562</v>
      </c>
      <c r="D177" t="s">
        <v>434</v>
      </c>
      <c r="E177" s="27" t="s">
        <v>13563</v>
      </c>
      <c r="F177" s="28" t="s">
        <v>467</v>
      </c>
      <c r="G177" s="29">
        <v>840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14149</v>
      </c>
    </row>
    <row r="180" ht="38.25">
      <c r="A180" s="1" t="s">
        <v>441</v>
      </c>
      <c r="E180" s="27" t="s">
        <v>13481</v>
      </c>
    </row>
    <row r="181">
      <c r="A181" s="1" t="s">
        <v>432</v>
      </c>
      <c r="B181" s="1">
        <v>42</v>
      </c>
      <c r="C181" s="26" t="s">
        <v>14281</v>
      </c>
      <c r="D181" t="s">
        <v>434</v>
      </c>
      <c r="E181" s="27" t="s">
        <v>14282</v>
      </c>
      <c r="F181" s="28" t="s">
        <v>467</v>
      </c>
      <c r="G181" s="29">
        <v>840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14149</v>
      </c>
    </row>
    <row r="184" ht="38.25">
      <c r="A184" s="1" t="s">
        <v>441</v>
      </c>
      <c r="E184" s="27" t="s">
        <v>13484</v>
      </c>
    </row>
    <row r="185" ht="25.5">
      <c r="A185" s="1" t="s">
        <v>432</v>
      </c>
      <c r="B185" s="1">
        <v>43</v>
      </c>
      <c r="C185" s="26" t="s">
        <v>13485</v>
      </c>
      <c r="D185" t="s">
        <v>434</v>
      </c>
      <c r="E185" s="27" t="s">
        <v>13486</v>
      </c>
      <c r="F185" s="28" t="s">
        <v>496</v>
      </c>
      <c r="G185" s="29">
        <v>56</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14149</v>
      </c>
    </row>
    <row r="188" ht="51">
      <c r="A188" s="1" t="s">
        <v>441</v>
      </c>
      <c r="E188" s="27" t="s">
        <v>13487</v>
      </c>
    </row>
    <row r="189" ht="25.5">
      <c r="A189" s="1" t="s">
        <v>432</v>
      </c>
      <c r="B189" s="1">
        <v>44</v>
      </c>
      <c r="C189" s="26" t="s">
        <v>3002</v>
      </c>
      <c r="D189" t="s">
        <v>434</v>
      </c>
      <c r="E189" s="27" t="s">
        <v>3003</v>
      </c>
      <c r="F189" s="28" t="s">
        <v>496</v>
      </c>
      <c r="G189" s="29">
        <v>156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14149</v>
      </c>
    </row>
    <row r="192" ht="38.25">
      <c r="A192" s="1" t="s">
        <v>441</v>
      </c>
      <c r="E192" s="27" t="s">
        <v>13488</v>
      </c>
    </row>
    <row r="193" ht="25.5">
      <c r="A193" s="1" t="s">
        <v>432</v>
      </c>
      <c r="B193" s="1">
        <v>45</v>
      </c>
      <c r="C193" s="26" t="s">
        <v>3005</v>
      </c>
      <c r="D193" t="s">
        <v>434</v>
      </c>
      <c r="E193" s="27" t="s">
        <v>3006</v>
      </c>
      <c r="F193" s="28" t="s">
        <v>496</v>
      </c>
      <c r="G193" s="29">
        <v>22</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14149</v>
      </c>
    </row>
    <row r="196" ht="38.25">
      <c r="A196" s="1" t="s">
        <v>441</v>
      </c>
      <c r="E196" s="27" t="s">
        <v>13488</v>
      </c>
    </row>
    <row r="197" ht="25.5">
      <c r="A197" s="1" t="s">
        <v>432</v>
      </c>
      <c r="B197" s="1">
        <v>46</v>
      </c>
      <c r="C197" s="26" t="s">
        <v>13489</v>
      </c>
      <c r="D197" t="s">
        <v>434</v>
      </c>
      <c r="E197" s="27" t="s">
        <v>13490</v>
      </c>
      <c r="F197" s="28" t="s">
        <v>496</v>
      </c>
      <c r="G197" s="29">
        <v>62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14149</v>
      </c>
    </row>
    <row r="200" ht="38.25">
      <c r="A200" s="1" t="s">
        <v>441</v>
      </c>
      <c r="E200" s="27" t="s">
        <v>13488</v>
      </c>
    </row>
    <row r="201" ht="25.5">
      <c r="A201" s="1" t="s">
        <v>432</v>
      </c>
      <c r="B201" s="1">
        <v>47</v>
      </c>
      <c r="C201" s="26" t="s">
        <v>7390</v>
      </c>
      <c r="D201" t="s">
        <v>434</v>
      </c>
      <c r="E201" s="27" t="s">
        <v>7391</v>
      </c>
      <c r="F201" s="28" t="s">
        <v>496</v>
      </c>
      <c r="G201" s="29">
        <v>3</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14149</v>
      </c>
    </row>
    <row r="204" ht="38.25">
      <c r="A204" s="1" t="s">
        <v>441</v>
      </c>
      <c r="E204" s="27" t="s">
        <v>13488</v>
      </c>
    </row>
    <row r="205" ht="25.5">
      <c r="A205" s="1" t="s">
        <v>432</v>
      </c>
      <c r="B205" s="1">
        <v>48</v>
      </c>
      <c r="C205" s="26" t="s">
        <v>13641</v>
      </c>
      <c r="D205" t="s">
        <v>434</v>
      </c>
      <c r="E205" s="27" t="s">
        <v>13642</v>
      </c>
      <c r="F205" s="28" t="s">
        <v>496</v>
      </c>
      <c r="G205" s="29">
        <v>6</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14149</v>
      </c>
    </row>
    <row r="208" ht="38.25">
      <c r="A208" s="1" t="s">
        <v>441</v>
      </c>
      <c r="E208" s="27" t="s">
        <v>13488</v>
      </c>
    </row>
    <row r="209" ht="25.5">
      <c r="A209" s="1" t="s">
        <v>432</v>
      </c>
      <c r="B209" s="1">
        <v>49</v>
      </c>
      <c r="C209" s="26" t="s">
        <v>13564</v>
      </c>
      <c r="D209" t="s">
        <v>434</v>
      </c>
      <c r="E209" s="27" t="s">
        <v>13565</v>
      </c>
      <c r="F209" s="28" t="s">
        <v>496</v>
      </c>
      <c r="G209" s="29">
        <v>56</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14149</v>
      </c>
    </row>
    <row r="212" ht="38.25">
      <c r="A212" s="1" t="s">
        <v>441</v>
      </c>
      <c r="E212" s="27" t="s">
        <v>13488</v>
      </c>
    </row>
    <row r="213">
      <c r="A213" s="1" t="s">
        <v>432</v>
      </c>
      <c r="B213" s="1">
        <v>50</v>
      </c>
      <c r="C213" s="26" t="s">
        <v>3980</v>
      </c>
      <c r="D213" t="s">
        <v>434</v>
      </c>
      <c r="E213" s="27" t="s">
        <v>3981</v>
      </c>
      <c r="F213" s="28" t="s">
        <v>467</v>
      </c>
      <c r="G213" s="29">
        <v>1</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14265</v>
      </c>
    </row>
    <row r="216" ht="25.5">
      <c r="A216" s="1" t="s">
        <v>441</v>
      </c>
      <c r="E216" s="27" t="s">
        <v>13493</v>
      </c>
    </row>
    <row r="217">
      <c r="A217" s="1" t="s">
        <v>432</v>
      </c>
      <c r="B217" s="1">
        <v>51</v>
      </c>
      <c r="C217" s="26" t="s">
        <v>3008</v>
      </c>
      <c r="D217" t="s">
        <v>434</v>
      </c>
      <c r="E217" s="27" t="s">
        <v>3009</v>
      </c>
      <c r="F217" s="28" t="s">
        <v>496</v>
      </c>
      <c r="G217" s="29">
        <v>352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14149</v>
      </c>
    </row>
    <row r="220" ht="25.5">
      <c r="A220" s="1" t="s">
        <v>441</v>
      </c>
      <c r="E220" s="27" t="s">
        <v>13494</v>
      </c>
    </row>
    <row r="221">
      <c r="A221" s="1" t="s">
        <v>432</v>
      </c>
      <c r="B221" s="1">
        <v>52</v>
      </c>
      <c r="C221" s="26" t="s">
        <v>13345</v>
      </c>
      <c r="D221" t="s">
        <v>434</v>
      </c>
      <c r="E221" s="27" t="s">
        <v>13346</v>
      </c>
      <c r="F221" s="28" t="s">
        <v>467</v>
      </c>
      <c r="G221" s="29">
        <v>3300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14147</v>
      </c>
    </row>
    <row r="224" ht="51">
      <c r="A224" s="1" t="s">
        <v>441</v>
      </c>
      <c r="E224" s="27" t="s">
        <v>13495</v>
      </c>
    </row>
    <row r="225">
      <c r="A225" s="1" t="s">
        <v>429</v>
      </c>
      <c r="C225" s="22" t="s">
        <v>8989</v>
      </c>
      <c r="E225" s="23" t="s">
        <v>13496</v>
      </c>
      <c r="L225" s="24">
        <f>SUMIFS(L226:L313,A226:A313,"P")</f>
        <v>0</v>
      </c>
      <c r="M225" s="24">
        <f>SUMIFS(M226:M313,A226:A313,"P")</f>
        <v>0</v>
      </c>
      <c r="N225" s="25"/>
    </row>
    <row r="226" ht="25.5">
      <c r="A226" s="1" t="s">
        <v>432</v>
      </c>
      <c r="B226" s="1">
        <v>53</v>
      </c>
      <c r="C226" s="26" t="s">
        <v>13829</v>
      </c>
      <c r="D226" t="s">
        <v>434</v>
      </c>
      <c r="E226" s="27" t="s">
        <v>13982</v>
      </c>
      <c r="F226" s="28" t="s">
        <v>496</v>
      </c>
      <c r="G226" s="29">
        <v>22</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14283</v>
      </c>
    </row>
    <row r="229" ht="63.75">
      <c r="A229" s="1" t="s">
        <v>441</v>
      </c>
      <c r="E229" s="27" t="s">
        <v>13984</v>
      </c>
    </row>
    <row r="230">
      <c r="A230" s="1" t="s">
        <v>432</v>
      </c>
      <c r="B230" s="1">
        <v>54</v>
      </c>
      <c r="C230" s="26" t="s">
        <v>13985</v>
      </c>
      <c r="D230" t="s">
        <v>434</v>
      </c>
      <c r="E230" s="27" t="s">
        <v>13986</v>
      </c>
      <c r="F230" s="28" t="s">
        <v>496</v>
      </c>
      <c r="G230" s="29">
        <v>22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14283</v>
      </c>
    </row>
    <row r="233" ht="38.25">
      <c r="A233" s="1" t="s">
        <v>441</v>
      </c>
      <c r="E233" s="27" t="s">
        <v>13987</v>
      </c>
    </row>
    <row r="234">
      <c r="A234" s="1" t="s">
        <v>432</v>
      </c>
      <c r="B234" s="1">
        <v>55</v>
      </c>
      <c r="C234" s="26" t="s">
        <v>13832</v>
      </c>
      <c r="D234" t="s">
        <v>434</v>
      </c>
      <c r="E234" s="27" t="s">
        <v>13988</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14283</v>
      </c>
    </row>
    <row r="237" ht="38.25">
      <c r="A237" s="1" t="s">
        <v>441</v>
      </c>
      <c r="E237" s="27" t="s">
        <v>13989</v>
      </c>
    </row>
    <row r="238">
      <c r="A238" s="1" t="s">
        <v>432</v>
      </c>
      <c r="B238" s="1">
        <v>56</v>
      </c>
      <c r="C238" s="26" t="s">
        <v>14040</v>
      </c>
      <c r="D238" t="s">
        <v>434</v>
      </c>
      <c r="E238" s="27" t="s">
        <v>14041</v>
      </c>
      <c r="F238" s="28" t="s">
        <v>496</v>
      </c>
      <c r="G238" s="29">
        <v>26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14283</v>
      </c>
    </row>
    <row r="241" ht="51">
      <c r="A241" s="1" t="s">
        <v>441</v>
      </c>
      <c r="E241" s="27" t="s">
        <v>14285</v>
      </c>
    </row>
    <row r="242" ht="25.5">
      <c r="A242" s="1" t="s">
        <v>432</v>
      </c>
      <c r="B242" s="1">
        <v>57</v>
      </c>
      <c r="C242" s="26" t="s">
        <v>13990</v>
      </c>
      <c r="D242" t="s">
        <v>434</v>
      </c>
      <c r="E242" s="27" t="s">
        <v>13991</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14283</v>
      </c>
    </row>
    <row r="245" ht="38.25">
      <c r="A245" s="1" t="s">
        <v>441</v>
      </c>
      <c r="E245" s="27" t="s">
        <v>13989</v>
      </c>
    </row>
    <row r="246" ht="25.5">
      <c r="A246" s="1" t="s">
        <v>432</v>
      </c>
      <c r="B246" s="1">
        <v>58</v>
      </c>
      <c r="C246" s="26" t="s">
        <v>13992</v>
      </c>
      <c r="D246" t="s">
        <v>434</v>
      </c>
      <c r="E246" s="27" t="s">
        <v>13993</v>
      </c>
      <c r="F246" s="28" t="s">
        <v>496</v>
      </c>
      <c r="G246" s="29">
        <v>10</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14554</v>
      </c>
    </row>
    <row r="249" ht="38.25">
      <c r="A249" s="1" t="s">
        <v>441</v>
      </c>
      <c r="E249" s="27" t="s">
        <v>13995</v>
      </c>
    </row>
    <row r="250">
      <c r="A250" s="1" t="s">
        <v>432</v>
      </c>
      <c r="B250" s="1">
        <v>59</v>
      </c>
      <c r="C250" s="26" t="s">
        <v>13996</v>
      </c>
      <c r="D250" t="s">
        <v>434</v>
      </c>
      <c r="E250" s="27" t="s">
        <v>13997</v>
      </c>
      <c r="F250" s="28" t="s">
        <v>496</v>
      </c>
      <c r="G250" s="29">
        <v>23</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14554</v>
      </c>
    </row>
    <row r="253" ht="38.25">
      <c r="A253" s="1" t="s">
        <v>441</v>
      </c>
      <c r="E253" s="27" t="s">
        <v>13995</v>
      </c>
    </row>
    <row r="254" ht="25.5">
      <c r="A254" s="1" t="s">
        <v>432</v>
      </c>
      <c r="B254" s="1">
        <v>60</v>
      </c>
      <c r="C254" s="26" t="s">
        <v>14290</v>
      </c>
      <c r="D254" t="s">
        <v>434</v>
      </c>
      <c r="E254" s="27" t="s">
        <v>14291</v>
      </c>
      <c r="F254" s="28" t="s">
        <v>496</v>
      </c>
      <c r="G254" s="29">
        <v>23</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14554</v>
      </c>
    </row>
    <row r="257" ht="25.5">
      <c r="A257" s="1" t="s">
        <v>441</v>
      </c>
      <c r="E257" s="27" t="s">
        <v>14292</v>
      </c>
    </row>
    <row r="258">
      <c r="A258" s="1" t="s">
        <v>432</v>
      </c>
      <c r="B258" s="1">
        <v>61</v>
      </c>
      <c r="C258" s="26" t="s">
        <v>14293</v>
      </c>
      <c r="D258" t="s">
        <v>434</v>
      </c>
      <c r="E258" s="27" t="s">
        <v>14294</v>
      </c>
      <c r="F258" s="28" t="s">
        <v>496</v>
      </c>
      <c r="G258" s="29">
        <v>172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14554</v>
      </c>
    </row>
    <row r="261" ht="25.5">
      <c r="A261" s="1" t="s">
        <v>441</v>
      </c>
      <c r="E261" s="27" t="s">
        <v>14292</v>
      </c>
    </row>
    <row r="262" ht="25.5">
      <c r="A262" s="1" t="s">
        <v>432</v>
      </c>
      <c r="B262" s="1">
        <v>62</v>
      </c>
      <c r="C262" s="26" t="s">
        <v>13844</v>
      </c>
      <c r="D262" t="s">
        <v>434</v>
      </c>
      <c r="E262" s="27" t="s">
        <v>13845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14345</v>
      </c>
    </row>
    <row r="265" ht="38.25">
      <c r="A265" s="1" t="s">
        <v>441</v>
      </c>
      <c r="E265" s="27" t="s">
        <v>13509</v>
      </c>
    </row>
    <row r="266" ht="25.5">
      <c r="A266" s="1" t="s">
        <v>432</v>
      </c>
      <c r="B266" s="1">
        <v>63</v>
      </c>
      <c r="C266" s="26" t="s">
        <v>13847</v>
      </c>
      <c r="D266" t="s">
        <v>434</v>
      </c>
      <c r="E266" s="27" t="s">
        <v>13848</v>
      </c>
      <c r="F266" s="28" t="s">
        <v>496</v>
      </c>
      <c r="G266" s="29">
        <v>28</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14345</v>
      </c>
    </row>
    <row r="269" ht="38.25">
      <c r="A269" s="1" t="s">
        <v>441</v>
      </c>
      <c r="E269" s="27" t="s">
        <v>13512</v>
      </c>
    </row>
    <row r="270">
      <c r="A270" s="1" t="s">
        <v>432</v>
      </c>
      <c r="B270" s="1">
        <v>64</v>
      </c>
      <c r="C270" s="26" t="s">
        <v>13850</v>
      </c>
      <c r="D270" t="s">
        <v>434</v>
      </c>
      <c r="E270" s="27" t="s">
        <v>13851</v>
      </c>
      <c r="F270" s="28" t="s">
        <v>496</v>
      </c>
      <c r="G270" s="29">
        <v>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14147</v>
      </c>
    </row>
    <row r="273" ht="63.75">
      <c r="A273" s="1" t="s">
        <v>441</v>
      </c>
      <c r="E273" s="27" t="s">
        <v>13518</v>
      </c>
    </row>
    <row r="274">
      <c r="A274" s="1" t="s">
        <v>432</v>
      </c>
      <c r="B274" s="1">
        <v>65</v>
      </c>
      <c r="C274" s="26" t="s">
        <v>14223</v>
      </c>
      <c r="D274" t="s">
        <v>434</v>
      </c>
      <c r="E274" s="27" t="s">
        <v>14224</v>
      </c>
      <c r="F274" s="28" t="s">
        <v>496</v>
      </c>
      <c r="G274" s="29">
        <v>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14147</v>
      </c>
    </row>
    <row r="277" ht="63.75">
      <c r="A277" s="1" t="s">
        <v>441</v>
      </c>
      <c r="E277" s="27" t="s">
        <v>13518</v>
      </c>
    </row>
    <row r="278">
      <c r="A278" s="1" t="s">
        <v>432</v>
      </c>
      <c r="B278" s="1">
        <v>66</v>
      </c>
      <c r="C278" s="26" t="s">
        <v>14558</v>
      </c>
      <c r="D278" t="s">
        <v>434</v>
      </c>
      <c r="E278" s="27" t="s">
        <v>14559</v>
      </c>
      <c r="F278" s="28" t="s">
        <v>496</v>
      </c>
      <c r="G278" s="29">
        <v>6</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14147</v>
      </c>
    </row>
    <row r="281" ht="63.75">
      <c r="A281" s="1" t="s">
        <v>441</v>
      </c>
      <c r="E281" s="27" t="s">
        <v>13518</v>
      </c>
    </row>
    <row r="282">
      <c r="A282" s="1" t="s">
        <v>432</v>
      </c>
      <c r="B282" s="1">
        <v>67</v>
      </c>
      <c r="C282" s="26" t="s">
        <v>14225</v>
      </c>
      <c r="D282" t="s">
        <v>434</v>
      </c>
      <c r="E282" s="27" t="s">
        <v>14226</v>
      </c>
      <c r="F282" s="28" t="s">
        <v>496</v>
      </c>
      <c r="G282" s="29">
        <v>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14147</v>
      </c>
    </row>
    <row r="285" ht="63.75">
      <c r="A285" s="1" t="s">
        <v>441</v>
      </c>
      <c r="E285" s="27" t="s">
        <v>13518</v>
      </c>
    </row>
    <row r="286">
      <c r="A286" s="1" t="s">
        <v>432</v>
      </c>
      <c r="B286" s="1">
        <v>68</v>
      </c>
      <c r="C286" s="26" t="s">
        <v>14300</v>
      </c>
      <c r="D286" t="s">
        <v>434</v>
      </c>
      <c r="E286" s="27" t="s">
        <v>14301</v>
      </c>
      <c r="F286" s="28" t="s">
        <v>496</v>
      </c>
      <c r="G286" s="29">
        <v>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14147</v>
      </c>
    </row>
    <row r="289" ht="63.75">
      <c r="A289" s="1" t="s">
        <v>441</v>
      </c>
      <c r="E289" s="27" t="s">
        <v>13518</v>
      </c>
    </row>
    <row r="290">
      <c r="A290" s="1" t="s">
        <v>432</v>
      </c>
      <c r="B290" s="1">
        <v>69</v>
      </c>
      <c r="C290" s="26" t="s">
        <v>14231</v>
      </c>
      <c r="D290" t="s">
        <v>434</v>
      </c>
      <c r="E290" s="27" t="s">
        <v>14232</v>
      </c>
      <c r="F290" s="28" t="s">
        <v>496</v>
      </c>
      <c r="G290" s="29">
        <v>60</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14147</v>
      </c>
    </row>
    <row r="293" ht="63.75">
      <c r="A293" s="1" t="s">
        <v>441</v>
      </c>
      <c r="E293" s="27" t="s">
        <v>13518</v>
      </c>
    </row>
    <row r="294">
      <c r="A294" s="1" t="s">
        <v>432</v>
      </c>
      <c r="B294" s="1">
        <v>70</v>
      </c>
      <c r="C294" s="26" t="s">
        <v>14048</v>
      </c>
      <c r="D294" t="s">
        <v>434</v>
      </c>
      <c r="E294" s="27" t="s">
        <v>14049</v>
      </c>
      <c r="F294" s="28" t="s">
        <v>496</v>
      </c>
      <c r="G294" s="29">
        <v>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14147</v>
      </c>
    </row>
    <row r="297" ht="63.75">
      <c r="A297" s="1" t="s">
        <v>441</v>
      </c>
      <c r="E297" s="27" t="s">
        <v>13518</v>
      </c>
    </row>
    <row r="298">
      <c r="A298" s="1" t="s">
        <v>432</v>
      </c>
      <c r="B298" s="1">
        <v>71</v>
      </c>
      <c r="C298" s="26" t="s">
        <v>14510</v>
      </c>
      <c r="D298" t="s">
        <v>434</v>
      </c>
      <c r="E298" s="27" t="s">
        <v>14511</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13518</v>
      </c>
    </row>
    <row r="302">
      <c r="A302" s="1" t="s">
        <v>432</v>
      </c>
      <c r="B302" s="1">
        <v>72</v>
      </c>
      <c r="C302" s="26" t="s">
        <v>14560</v>
      </c>
      <c r="D302" t="s">
        <v>434</v>
      </c>
      <c r="E302" s="27" t="s">
        <v>14561</v>
      </c>
      <c r="F302" s="28" t="s">
        <v>496</v>
      </c>
      <c r="G302" s="29">
        <v>172</v>
      </c>
      <c r="H302" s="28">
        <v>0</v>
      </c>
      <c r="I302" s="30">
        <f>ROUND(G302*H302,P4)</f>
        <v>0</v>
      </c>
      <c r="L302" s="31">
        <v>0</v>
      </c>
      <c r="M302" s="24">
        <f>ROUND(G302*L302,P4)</f>
        <v>0</v>
      </c>
      <c r="N302" s="25" t="s">
        <v>13472</v>
      </c>
      <c r="O302" s="32">
        <f>M302*AA302</f>
        <v>0</v>
      </c>
      <c r="P302" s="1">
        <v>3</v>
      </c>
      <c r="AA302" s="1">
        <f>IF(P302=1,$O$3,IF(P302=2,$O$4,$O$5))</f>
        <v>0</v>
      </c>
    </row>
    <row r="303">
      <c r="A303" s="1" t="s">
        <v>437</v>
      </c>
      <c r="E303" s="27" t="s">
        <v>434</v>
      </c>
    </row>
    <row r="304">
      <c r="A304" s="1" t="s">
        <v>439</v>
      </c>
      <c r="E304" s="33" t="s">
        <v>14554</v>
      </c>
    </row>
    <row r="305" ht="38.25">
      <c r="A305" s="1" t="s">
        <v>441</v>
      </c>
      <c r="E305" s="27" t="s">
        <v>13995</v>
      </c>
    </row>
    <row r="306">
      <c r="A306" s="1" t="s">
        <v>432</v>
      </c>
      <c r="B306" s="1">
        <v>73</v>
      </c>
      <c r="C306" s="26" t="s">
        <v>14233</v>
      </c>
      <c r="D306" t="s">
        <v>434</v>
      </c>
      <c r="E306" s="27" t="s">
        <v>14302</v>
      </c>
      <c r="F306" s="28" t="s">
        <v>496</v>
      </c>
      <c r="G306" s="29">
        <v>28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14345</v>
      </c>
    </row>
    <row r="309" ht="51">
      <c r="A309" s="1" t="s">
        <v>441</v>
      </c>
      <c r="E309" s="27" t="s">
        <v>13506</v>
      </c>
    </row>
    <row r="310">
      <c r="A310" s="1" t="s">
        <v>432</v>
      </c>
      <c r="B310" s="1">
        <v>74</v>
      </c>
      <c r="C310" s="26" t="s">
        <v>13616</v>
      </c>
      <c r="D310" t="s">
        <v>434</v>
      </c>
      <c r="E310" s="27" t="s">
        <v>14054</v>
      </c>
      <c r="F310" s="28" t="s">
        <v>496</v>
      </c>
      <c r="G310" s="29">
        <v>28</v>
      </c>
      <c r="H310" s="28">
        <v>0</v>
      </c>
      <c r="I310" s="30">
        <f>ROUND(G310*H310,P4)</f>
        <v>0</v>
      </c>
      <c r="L310" s="31">
        <v>0</v>
      </c>
      <c r="M310" s="24">
        <f>ROUND(G310*L310,P4)</f>
        <v>0</v>
      </c>
      <c r="N310" s="25" t="s">
        <v>13472</v>
      </c>
      <c r="O310" s="32">
        <f>M310*AA310</f>
        <v>0</v>
      </c>
      <c r="P310" s="1">
        <v>3</v>
      </c>
      <c r="AA310" s="1">
        <f>IF(P310=1,$O$3,IF(P310=2,$O$4,$O$5))</f>
        <v>0</v>
      </c>
    </row>
    <row r="311">
      <c r="A311" s="1" t="s">
        <v>437</v>
      </c>
      <c r="E311" s="27" t="s">
        <v>434</v>
      </c>
    </row>
    <row r="312">
      <c r="A312" s="1" t="s">
        <v>439</v>
      </c>
      <c r="E312" s="33" t="s">
        <v>14557</v>
      </c>
    </row>
    <row r="313" ht="38.25">
      <c r="A313" s="1" t="s">
        <v>441</v>
      </c>
      <c r="E313" s="27" t="s">
        <v>14056</v>
      </c>
    </row>
    <row r="314">
      <c r="A314" s="1" t="s">
        <v>429</v>
      </c>
      <c r="C314" s="22" t="s">
        <v>4152</v>
      </c>
      <c r="E314" s="23" t="s">
        <v>4153</v>
      </c>
      <c r="L314" s="24">
        <f>SUMIFS(L315:L374,A315:A374,"P")</f>
        <v>0</v>
      </c>
      <c r="M314" s="24">
        <f>SUMIFS(M315:M374,A315:A374,"P")</f>
        <v>0</v>
      </c>
      <c r="N314" s="25"/>
    </row>
    <row r="315">
      <c r="A315" s="1" t="s">
        <v>432</v>
      </c>
      <c r="B315" s="1">
        <v>75</v>
      </c>
      <c r="C315" s="26" t="s">
        <v>4938</v>
      </c>
      <c r="D315" t="s">
        <v>434</v>
      </c>
      <c r="E315" s="27" t="s">
        <v>4155</v>
      </c>
      <c r="F315" s="28" t="s">
        <v>496</v>
      </c>
      <c r="G315" s="29">
        <v>28</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14147</v>
      </c>
    </row>
    <row r="318" ht="38.25">
      <c r="A318" s="1" t="s">
        <v>441</v>
      </c>
      <c r="E318" s="27" t="s">
        <v>13526</v>
      </c>
    </row>
    <row r="319" ht="25.5">
      <c r="A319" s="1" t="s">
        <v>432</v>
      </c>
      <c r="B319" s="1">
        <v>76</v>
      </c>
      <c r="C319" s="26" t="s">
        <v>3012</v>
      </c>
      <c r="D319" t="s">
        <v>434</v>
      </c>
      <c r="E319" s="27" t="s">
        <v>3013</v>
      </c>
      <c r="F319" s="28" t="s">
        <v>496</v>
      </c>
      <c r="G319" s="29">
        <v>1</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14147</v>
      </c>
    </row>
    <row r="322" ht="63.75">
      <c r="A322" s="1" t="s">
        <v>441</v>
      </c>
      <c r="E322" s="27" t="s">
        <v>13527</v>
      </c>
    </row>
    <row r="323" ht="38.25">
      <c r="A323" s="1" t="s">
        <v>432</v>
      </c>
      <c r="B323" s="1">
        <v>77</v>
      </c>
      <c r="C323" s="26" t="s">
        <v>3014</v>
      </c>
      <c r="D323" t="s">
        <v>434</v>
      </c>
      <c r="E323" s="27" t="s">
        <v>3015</v>
      </c>
      <c r="F323" s="28" t="s">
        <v>496</v>
      </c>
      <c r="G323" s="29">
        <v>124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14147</v>
      </c>
    </row>
    <row r="326" ht="63.75">
      <c r="A326" s="1" t="s">
        <v>441</v>
      </c>
      <c r="E326" s="27" t="s">
        <v>13527</v>
      </c>
    </row>
    <row r="327" ht="25.5">
      <c r="A327" s="1" t="s">
        <v>432</v>
      </c>
      <c r="B327" s="1">
        <v>78</v>
      </c>
      <c r="C327" s="26" t="s">
        <v>3016</v>
      </c>
      <c r="D327" t="s">
        <v>434</v>
      </c>
      <c r="E327" s="27" t="s">
        <v>3017</v>
      </c>
      <c r="F327" s="28" t="s">
        <v>496</v>
      </c>
      <c r="G327" s="29">
        <v>1</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14147</v>
      </c>
    </row>
    <row r="330" ht="38.25">
      <c r="A330" s="1" t="s">
        <v>441</v>
      </c>
      <c r="E330" s="27" t="s">
        <v>13528</v>
      </c>
    </row>
    <row r="331">
      <c r="A331" s="1" t="s">
        <v>432</v>
      </c>
      <c r="B331" s="1">
        <v>79</v>
      </c>
      <c r="C331" s="26" t="s">
        <v>14181</v>
      </c>
      <c r="D331" t="s">
        <v>434</v>
      </c>
      <c r="E331" s="27" t="s">
        <v>14182</v>
      </c>
      <c r="F331" s="28" t="s">
        <v>496</v>
      </c>
      <c r="G331" s="29">
        <v>49</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14147</v>
      </c>
    </row>
    <row r="334" ht="38.25">
      <c r="A334" s="1" t="s">
        <v>441</v>
      </c>
      <c r="E334" s="27" t="s">
        <v>13750</v>
      </c>
    </row>
    <row r="335">
      <c r="A335" s="1" t="s">
        <v>432</v>
      </c>
      <c r="B335" s="1">
        <v>80</v>
      </c>
      <c r="C335" s="26" t="s">
        <v>13529</v>
      </c>
      <c r="D335" t="s">
        <v>434</v>
      </c>
      <c r="E335" s="27" t="s">
        <v>13530</v>
      </c>
      <c r="F335" s="28" t="s">
        <v>496</v>
      </c>
      <c r="G335" s="29">
        <v>117</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14147</v>
      </c>
    </row>
    <row r="338" ht="38.25">
      <c r="A338" s="1" t="s">
        <v>441</v>
      </c>
      <c r="E338" s="27" t="s">
        <v>13531</v>
      </c>
    </row>
    <row r="339">
      <c r="A339" s="1" t="s">
        <v>432</v>
      </c>
      <c r="B339" s="1">
        <v>81</v>
      </c>
      <c r="C339" s="26" t="s">
        <v>13532</v>
      </c>
      <c r="D339" t="s">
        <v>434</v>
      </c>
      <c r="E339" s="27" t="s">
        <v>13533</v>
      </c>
      <c r="F339" s="28" t="s">
        <v>496</v>
      </c>
      <c r="G339" s="29">
        <v>31</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14147</v>
      </c>
    </row>
    <row r="342" ht="38.25">
      <c r="A342" s="1" t="s">
        <v>441</v>
      </c>
      <c r="E342" s="27" t="s">
        <v>13531</v>
      </c>
    </row>
    <row r="343">
      <c r="A343" s="1" t="s">
        <v>432</v>
      </c>
      <c r="B343" s="1">
        <v>82</v>
      </c>
      <c r="C343" s="26" t="s">
        <v>13568</v>
      </c>
      <c r="D343" t="s">
        <v>434</v>
      </c>
      <c r="E343" s="27" t="s">
        <v>13569</v>
      </c>
      <c r="F343" s="28" t="s">
        <v>496</v>
      </c>
      <c r="G343" s="29">
        <v>28</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14147</v>
      </c>
    </row>
    <row r="346" ht="38.25">
      <c r="A346" s="1" t="s">
        <v>441</v>
      </c>
      <c r="E346" s="27" t="s">
        <v>13531</v>
      </c>
    </row>
    <row r="347">
      <c r="A347" s="1" t="s">
        <v>432</v>
      </c>
      <c r="B347" s="1">
        <v>83</v>
      </c>
      <c r="C347" s="26" t="s">
        <v>13855</v>
      </c>
      <c r="D347" t="s">
        <v>434</v>
      </c>
      <c r="E347" s="27" t="s">
        <v>13856</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38.25">
      <c r="A350" s="1" t="s">
        <v>441</v>
      </c>
      <c r="E350" s="27" t="s">
        <v>13750</v>
      </c>
    </row>
    <row r="351">
      <c r="A351" s="1" t="s">
        <v>432</v>
      </c>
      <c r="B351" s="1">
        <v>84</v>
      </c>
      <c r="C351" s="26" t="s">
        <v>3018</v>
      </c>
      <c r="D351" t="s">
        <v>434</v>
      </c>
      <c r="E351" s="27" t="s">
        <v>3019</v>
      </c>
      <c r="F351" s="28" t="s">
        <v>1625</v>
      </c>
      <c r="G351" s="29">
        <v>160</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38.25">
      <c r="A354" s="1" t="s">
        <v>441</v>
      </c>
      <c r="E354" s="27" t="s">
        <v>13534</v>
      </c>
    </row>
    <row r="355">
      <c r="A355" s="1" t="s">
        <v>432</v>
      </c>
      <c r="B355" s="1">
        <v>85</v>
      </c>
      <c r="C355" s="26" t="s">
        <v>13570</v>
      </c>
      <c r="D355" t="s">
        <v>434</v>
      </c>
      <c r="E355" s="27" t="s">
        <v>4943</v>
      </c>
      <c r="F355" s="28" t="s">
        <v>1625</v>
      </c>
      <c r="G355" s="29">
        <v>48</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51">
      <c r="A358" s="1" t="s">
        <v>441</v>
      </c>
      <c r="E358" s="27" t="s">
        <v>13571</v>
      </c>
    </row>
    <row r="359">
      <c r="A359" s="1" t="s">
        <v>432</v>
      </c>
      <c r="B359" s="1">
        <v>86</v>
      </c>
      <c r="C359" s="26" t="s">
        <v>3911</v>
      </c>
      <c r="D359" t="s">
        <v>434</v>
      </c>
      <c r="E359" s="27" t="s">
        <v>3912</v>
      </c>
      <c r="F359" s="28" t="s">
        <v>1625</v>
      </c>
      <c r="G359" s="29">
        <v>12</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13535</v>
      </c>
    </row>
    <row r="363">
      <c r="A363" s="1" t="s">
        <v>432</v>
      </c>
      <c r="B363" s="1">
        <v>87</v>
      </c>
      <c r="C363" s="26" t="s">
        <v>13537</v>
      </c>
      <c r="D363" t="s">
        <v>434</v>
      </c>
      <c r="E363" s="27" t="s">
        <v>8983</v>
      </c>
      <c r="F363" s="28" t="s">
        <v>1625</v>
      </c>
      <c r="G363" s="29">
        <v>24</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13538</v>
      </c>
    </row>
    <row r="367">
      <c r="A367" s="1" t="s">
        <v>432</v>
      </c>
      <c r="B367" s="1">
        <v>88</v>
      </c>
      <c r="C367" s="26" t="s">
        <v>5260</v>
      </c>
      <c r="D367" t="s">
        <v>434</v>
      </c>
      <c r="E367" s="27" t="s">
        <v>4163</v>
      </c>
      <c r="F367" s="28" t="s">
        <v>1625</v>
      </c>
      <c r="G367" s="29">
        <v>12</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13539</v>
      </c>
    </row>
    <row r="371">
      <c r="A371" s="1" t="s">
        <v>432</v>
      </c>
      <c r="B371" s="1">
        <v>89</v>
      </c>
      <c r="C371" s="26" t="s">
        <v>13540</v>
      </c>
      <c r="D371" t="s">
        <v>434</v>
      </c>
      <c r="E371" s="27" t="s">
        <v>13541</v>
      </c>
      <c r="F371" s="28" t="s">
        <v>496</v>
      </c>
      <c r="G371" s="29">
        <v>1</v>
      </c>
      <c r="H371" s="28">
        <v>0</v>
      </c>
      <c r="I371" s="30">
        <f>ROUND(G371*H371,P4)</f>
        <v>0</v>
      </c>
      <c r="L371" s="31">
        <v>0</v>
      </c>
      <c r="M371" s="24">
        <f>ROUND(G371*L371,P4)</f>
        <v>0</v>
      </c>
      <c r="N371" s="25" t="s">
        <v>13472</v>
      </c>
      <c r="O371" s="32">
        <f>M371*AA371</f>
        <v>0</v>
      </c>
      <c r="P371" s="1">
        <v>3</v>
      </c>
      <c r="AA371" s="1">
        <f>IF(P371=1,$O$3,IF(P371=2,$O$4,$O$5))</f>
        <v>0</v>
      </c>
    </row>
    <row r="372">
      <c r="A372" s="1" t="s">
        <v>437</v>
      </c>
      <c r="E372" s="27" t="s">
        <v>434</v>
      </c>
    </row>
    <row r="373">
      <c r="A373" s="1" t="s">
        <v>439</v>
      </c>
      <c r="E373" s="33" t="s">
        <v>14147</v>
      </c>
    </row>
    <row r="374" ht="140.25">
      <c r="A374" s="1" t="s">
        <v>441</v>
      </c>
      <c r="E374" s="27" t="s">
        <v>13542</v>
      </c>
    </row>
    <row r="375">
      <c r="A375" s="1" t="s">
        <v>429</v>
      </c>
      <c r="C375" s="22" t="s">
        <v>14014</v>
      </c>
      <c r="E375" s="23" t="s">
        <v>14015</v>
      </c>
      <c r="L375" s="24">
        <f>SUMIFS(L376:L383,A376:A383,"P")</f>
        <v>0</v>
      </c>
      <c r="M375" s="24">
        <f>SUMIFS(M376:M383,A376:A383,"P")</f>
        <v>0</v>
      </c>
      <c r="N375" s="25"/>
    </row>
    <row r="376">
      <c r="A376" s="1" t="s">
        <v>432</v>
      </c>
      <c r="B376" s="1">
        <v>90</v>
      </c>
      <c r="C376" s="26" t="s">
        <v>13858</v>
      </c>
      <c r="D376" t="s">
        <v>434</v>
      </c>
      <c r="E376" s="27" t="s">
        <v>13859</v>
      </c>
      <c r="F376" s="28" t="s">
        <v>496</v>
      </c>
      <c r="G376" s="29">
        <v>22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14373</v>
      </c>
    </row>
    <row r="379" ht="76.5">
      <c r="A379" s="1" t="s">
        <v>441</v>
      </c>
      <c r="E379" s="27" t="s">
        <v>14017</v>
      </c>
    </row>
    <row r="380">
      <c r="A380" s="1" t="s">
        <v>432</v>
      </c>
      <c r="B380" s="1">
        <v>91</v>
      </c>
      <c r="C380" s="26" t="s">
        <v>14018</v>
      </c>
      <c r="D380" t="s">
        <v>434</v>
      </c>
      <c r="E380" s="27" t="s">
        <v>14019</v>
      </c>
      <c r="F380" s="28" t="s">
        <v>496</v>
      </c>
      <c r="G380" s="29">
        <v>50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14373</v>
      </c>
    </row>
    <row r="383" ht="38.25">
      <c r="A383" s="1" t="s">
        <v>441</v>
      </c>
      <c r="E383" s="27" t="s">
        <v>14020</v>
      </c>
    </row>
    <row r="384">
      <c r="A384" s="1" t="s">
        <v>429</v>
      </c>
      <c r="C384" s="22" t="s">
        <v>532</v>
      </c>
      <c r="E384" s="23" t="s">
        <v>13551</v>
      </c>
      <c r="L384" s="24">
        <f>SUMIFS(L385:L396,A385:A396,"P")</f>
        <v>0</v>
      </c>
      <c r="M384" s="24">
        <f>SUMIFS(M385:M396,A385:A396,"P")</f>
        <v>0</v>
      </c>
      <c r="N384" s="25"/>
    </row>
    <row r="385">
      <c r="A385" s="1" t="s">
        <v>432</v>
      </c>
      <c r="B385" s="1">
        <v>92</v>
      </c>
      <c r="C385" s="26" t="s">
        <v>14162</v>
      </c>
      <c r="D385" t="s">
        <v>434</v>
      </c>
      <c r="E385" s="27" t="s">
        <v>14163</v>
      </c>
      <c r="F385" s="28" t="s">
        <v>436</v>
      </c>
      <c r="G385" s="29">
        <v>1047</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14265</v>
      </c>
    </row>
    <row r="388" ht="153">
      <c r="A388" s="1" t="s">
        <v>441</v>
      </c>
      <c r="E388" s="27" t="s">
        <v>14164</v>
      </c>
    </row>
    <row r="389">
      <c r="A389" s="1" t="s">
        <v>432</v>
      </c>
      <c r="B389" s="1">
        <v>93</v>
      </c>
      <c r="C389" s="26" t="s">
        <v>14310</v>
      </c>
      <c r="D389" t="s">
        <v>434</v>
      </c>
      <c r="E389" s="27" t="s">
        <v>14311</v>
      </c>
      <c r="F389" s="28" t="s">
        <v>444</v>
      </c>
      <c r="G389" s="29">
        <v>9</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14147</v>
      </c>
    </row>
    <row r="392" ht="114.75">
      <c r="A392" s="1" t="s">
        <v>441</v>
      </c>
      <c r="E392" s="27" t="s">
        <v>14255</v>
      </c>
    </row>
    <row r="393">
      <c r="A393" s="1" t="s">
        <v>432</v>
      </c>
      <c r="B393" s="1">
        <v>94</v>
      </c>
      <c r="C393" s="26" t="s">
        <v>14252</v>
      </c>
      <c r="D393" t="s">
        <v>434</v>
      </c>
      <c r="E393" s="27" t="s">
        <v>14253</v>
      </c>
      <c r="F393" s="28" t="s">
        <v>444</v>
      </c>
      <c r="G393" s="29">
        <v>160</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14147</v>
      </c>
    </row>
    <row r="396" ht="114.75">
      <c r="A396" s="1" t="s">
        <v>441</v>
      </c>
      <c r="E396" s="27" t="s">
        <v>14255</v>
      </c>
    </row>
    <row r="397">
      <c r="A397" s="1" t="s">
        <v>429</v>
      </c>
      <c r="C397" s="22" t="s">
        <v>559</v>
      </c>
      <c r="E397" s="23" t="s">
        <v>893</v>
      </c>
      <c r="L397" s="24">
        <f>SUMIFS(L398:L425,A398:A425,"P")</f>
        <v>0</v>
      </c>
      <c r="M397" s="24">
        <f>SUMIFS(M398:M425,A398:A425,"P")</f>
        <v>0</v>
      </c>
      <c r="N397" s="25"/>
    </row>
    <row r="398" ht="25.5">
      <c r="A398" s="1" t="s">
        <v>432</v>
      </c>
      <c r="B398" s="1">
        <v>95</v>
      </c>
      <c r="C398" s="26" t="s">
        <v>561</v>
      </c>
      <c r="D398" t="s">
        <v>562</v>
      </c>
      <c r="E398" s="27" t="s">
        <v>563</v>
      </c>
      <c r="F398" s="28" t="s">
        <v>476</v>
      </c>
      <c r="G398" s="29">
        <v>2857</v>
      </c>
      <c r="H398" s="28">
        <v>0</v>
      </c>
      <c r="I398" s="30">
        <f>ROUND(G398*H398,P4)</f>
        <v>0</v>
      </c>
      <c r="L398" s="31">
        <v>0</v>
      </c>
      <c r="M398" s="24">
        <f>ROUND(G398*L398,P4)</f>
        <v>0</v>
      </c>
      <c r="N398" s="25" t="s">
        <v>13472</v>
      </c>
      <c r="O398" s="32">
        <f>M398*AA398</f>
        <v>0</v>
      </c>
      <c r="P398" s="1">
        <v>3</v>
      </c>
      <c r="AA398" s="1">
        <f>IF(P398=1,$O$3,IF(P398=2,$O$4,$O$5))</f>
        <v>0</v>
      </c>
    </row>
    <row r="399" ht="38.25">
      <c r="A399" s="1" t="s">
        <v>437</v>
      </c>
      <c r="E399" s="27" t="s">
        <v>564</v>
      </c>
    </row>
    <row r="400">
      <c r="A400" s="1" t="s">
        <v>439</v>
      </c>
      <c r="E400" s="33" t="s">
        <v>14265</v>
      </c>
    </row>
    <row r="401" ht="153">
      <c r="A401" s="1" t="s">
        <v>441</v>
      </c>
      <c r="E401" s="27" t="s">
        <v>566</v>
      </c>
    </row>
    <row r="402" ht="38.25">
      <c r="A402" s="1" t="s">
        <v>432</v>
      </c>
      <c r="B402" s="1">
        <v>96</v>
      </c>
      <c r="C402" s="26" t="s">
        <v>901</v>
      </c>
      <c r="D402" t="s">
        <v>562</v>
      </c>
      <c r="E402" s="27" t="s">
        <v>1060</v>
      </c>
      <c r="F402" s="28" t="s">
        <v>476</v>
      </c>
      <c r="G402" s="29">
        <v>423</v>
      </c>
      <c r="H402" s="28">
        <v>0</v>
      </c>
      <c r="I402" s="30">
        <f>ROUND(G402*H402,P4)</f>
        <v>0</v>
      </c>
      <c r="L402" s="31">
        <v>0</v>
      </c>
      <c r="M402" s="24">
        <f>ROUND(G402*L402,P4)</f>
        <v>0</v>
      </c>
      <c r="N402" s="25" t="s">
        <v>13472</v>
      </c>
      <c r="O402" s="32">
        <f>M402*AA402</f>
        <v>0</v>
      </c>
      <c r="P402" s="1">
        <v>3</v>
      </c>
      <c r="AA402" s="1">
        <f>IF(P402=1,$O$3,IF(P402=2,$O$4,$O$5))</f>
        <v>0</v>
      </c>
    </row>
    <row r="403" ht="38.25">
      <c r="A403" s="1" t="s">
        <v>437</v>
      </c>
      <c r="E403" s="27" t="s">
        <v>564</v>
      </c>
    </row>
    <row r="404">
      <c r="A404" s="1" t="s">
        <v>439</v>
      </c>
      <c r="E404" s="33" t="s">
        <v>14265</v>
      </c>
    </row>
    <row r="405" ht="153">
      <c r="A405" s="1" t="s">
        <v>441</v>
      </c>
      <c r="E405" s="27" t="s">
        <v>566</v>
      </c>
    </row>
    <row r="406" ht="25.5">
      <c r="A406" s="1" t="s">
        <v>432</v>
      </c>
      <c r="B406" s="1">
        <v>97</v>
      </c>
      <c r="C406" s="26" t="s">
        <v>7447</v>
      </c>
      <c r="D406" t="s">
        <v>562</v>
      </c>
      <c r="E406" s="27" t="s">
        <v>7448</v>
      </c>
      <c r="F406" s="28" t="s">
        <v>476</v>
      </c>
      <c r="G406" s="29">
        <v>0.20000000000000001</v>
      </c>
      <c r="H406" s="28">
        <v>0</v>
      </c>
      <c r="I406" s="30">
        <f>ROUND(G406*H406,P4)</f>
        <v>0</v>
      </c>
      <c r="L406" s="31">
        <v>0</v>
      </c>
      <c r="M406" s="24">
        <f>ROUND(G406*L406,P4)</f>
        <v>0</v>
      </c>
      <c r="N406" s="25" t="s">
        <v>13472</v>
      </c>
      <c r="O406" s="32">
        <f>M406*AA406</f>
        <v>0</v>
      </c>
      <c r="P406" s="1">
        <v>3</v>
      </c>
      <c r="AA406" s="1">
        <f>IF(P406=1,$O$3,IF(P406=2,$O$4,$O$5))</f>
        <v>0</v>
      </c>
    </row>
    <row r="407" ht="25.5">
      <c r="A407" s="1" t="s">
        <v>437</v>
      </c>
      <c r="E407" s="27" t="s">
        <v>7449</v>
      </c>
    </row>
    <row r="408">
      <c r="A408" s="1" t="s">
        <v>439</v>
      </c>
      <c r="E408" s="33" t="s">
        <v>14265</v>
      </c>
    </row>
    <row r="409" ht="153">
      <c r="A409" s="1" t="s">
        <v>441</v>
      </c>
      <c r="E409" s="27" t="s">
        <v>1108</v>
      </c>
    </row>
    <row r="410" ht="38.25">
      <c r="A410" s="1" t="s">
        <v>432</v>
      </c>
      <c r="B410" s="1">
        <v>98</v>
      </c>
      <c r="C410" s="26" t="s">
        <v>14460</v>
      </c>
      <c r="D410" t="s">
        <v>562</v>
      </c>
      <c r="E410" s="27" t="s">
        <v>14461</v>
      </c>
      <c r="F410" s="28" t="s">
        <v>476</v>
      </c>
      <c r="G410" s="29">
        <v>1</v>
      </c>
      <c r="H410" s="28">
        <v>0</v>
      </c>
      <c r="I410" s="30">
        <f>ROUND(G410*H410,P4)</f>
        <v>0</v>
      </c>
      <c r="L410" s="31">
        <v>0</v>
      </c>
      <c r="M410" s="24">
        <f>ROUND(G410*L410,P4)</f>
        <v>0</v>
      </c>
      <c r="N410" s="25" t="s">
        <v>13472</v>
      </c>
      <c r="O410" s="32">
        <f>M410*AA410</f>
        <v>0</v>
      </c>
      <c r="P410" s="1">
        <v>3</v>
      </c>
      <c r="AA410" s="1">
        <f>IF(P410=1,$O$3,IF(P410=2,$O$4,$O$5))</f>
        <v>0</v>
      </c>
    </row>
    <row r="411" ht="38.25">
      <c r="A411" s="1" t="s">
        <v>437</v>
      </c>
      <c r="E411" s="27" t="s">
        <v>898</v>
      </c>
    </row>
    <row r="412">
      <c r="A412" s="1" t="s">
        <v>439</v>
      </c>
      <c r="E412" s="33" t="s">
        <v>14265</v>
      </c>
    </row>
    <row r="413" ht="153">
      <c r="A413" s="1" t="s">
        <v>441</v>
      </c>
      <c r="E413" s="27" t="s">
        <v>1108</v>
      </c>
    </row>
    <row r="414" ht="38.25">
      <c r="A414" s="1" t="s">
        <v>432</v>
      </c>
      <c r="B414" s="1">
        <v>99</v>
      </c>
      <c r="C414" s="26" t="s">
        <v>5267</v>
      </c>
      <c r="D414" t="s">
        <v>562</v>
      </c>
      <c r="E414" s="27" t="s">
        <v>5268</v>
      </c>
      <c r="F414" s="28" t="s">
        <v>476</v>
      </c>
      <c r="G414" s="29">
        <v>1</v>
      </c>
      <c r="H414" s="28">
        <v>0</v>
      </c>
      <c r="I414" s="30">
        <f>ROUND(G414*H414,P4)</f>
        <v>0</v>
      </c>
      <c r="L414" s="31">
        <v>0</v>
      </c>
      <c r="M414" s="24">
        <f>ROUND(G414*L414,P4)</f>
        <v>0</v>
      </c>
      <c r="N414" s="25" t="s">
        <v>13472</v>
      </c>
      <c r="O414" s="32">
        <f>M414*AA414</f>
        <v>0</v>
      </c>
      <c r="P414" s="1">
        <v>3</v>
      </c>
      <c r="AA414" s="1">
        <f>IF(P414=1,$O$3,IF(P414=2,$O$4,$O$5))</f>
        <v>0</v>
      </c>
    </row>
    <row r="415" ht="38.25">
      <c r="A415" s="1" t="s">
        <v>437</v>
      </c>
      <c r="E415" s="27" t="s">
        <v>5269</v>
      </c>
    </row>
    <row r="416">
      <c r="A416" s="1" t="s">
        <v>439</v>
      </c>
      <c r="E416" s="33" t="s">
        <v>14147</v>
      </c>
    </row>
    <row r="417" ht="153">
      <c r="A417" s="1" t="s">
        <v>441</v>
      </c>
      <c r="E417" s="27" t="s">
        <v>1108</v>
      </c>
    </row>
    <row r="418" ht="25.5">
      <c r="A418" s="1" t="s">
        <v>432</v>
      </c>
      <c r="B418" s="1">
        <v>100</v>
      </c>
      <c r="C418" s="26" t="s">
        <v>9972</v>
      </c>
      <c r="D418" t="s">
        <v>562</v>
      </c>
      <c r="E418" s="27" t="s">
        <v>9973</v>
      </c>
      <c r="F418" s="28" t="s">
        <v>476</v>
      </c>
      <c r="G418" s="29">
        <v>40</v>
      </c>
      <c r="H418" s="28">
        <v>0</v>
      </c>
      <c r="I418" s="30">
        <f>ROUND(G418*H418,P4)</f>
        <v>0</v>
      </c>
      <c r="L418" s="31">
        <v>0</v>
      </c>
      <c r="M418" s="24">
        <f>ROUND(G418*L418,P4)</f>
        <v>0</v>
      </c>
      <c r="N418" s="25" t="s">
        <v>13472</v>
      </c>
      <c r="O418" s="32">
        <f>M418*AA418</f>
        <v>0</v>
      </c>
      <c r="P418" s="1">
        <v>3</v>
      </c>
      <c r="AA418" s="1">
        <f>IF(P418=1,$O$3,IF(P418=2,$O$4,$O$5))</f>
        <v>0</v>
      </c>
    </row>
    <row r="419" ht="38.25">
      <c r="A419" s="1" t="s">
        <v>437</v>
      </c>
      <c r="E419" s="27" t="s">
        <v>4949</v>
      </c>
    </row>
    <row r="420">
      <c r="A420" s="1" t="s">
        <v>439</v>
      </c>
      <c r="E420" s="33" t="s">
        <v>14265</v>
      </c>
    </row>
    <row r="421" ht="153">
      <c r="A421" s="1" t="s">
        <v>441</v>
      </c>
      <c r="E421" s="27" t="s">
        <v>566</v>
      </c>
    </row>
    <row r="422" ht="25.5">
      <c r="A422" s="1" t="s">
        <v>432</v>
      </c>
      <c r="B422" s="1">
        <v>101</v>
      </c>
      <c r="C422" s="26" t="s">
        <v>5270</v>
      </c>
      <c r="D422" t="s">
        <v>562</v>
      </c>
      <c r="E422" s="27" t="s">
        <v>5271</v>
      </c>
      <c r="F422" s="28" t="s">
        <v>476</v>
      </c>
      <c r="G422" s="29">
        <v>5</v>
      </c>
      <c r="H422" s="28">
        <v>0</v>
      </c>
      <c r="I422" s="30">
        <f>ROUND(G422*H422,P4)</f>
        <v>0</v>
      </c>
      <c r="L422" s="31">
        <v>0</v>
      </c>
      <c r="M422" s="24">
        <f>ROUND(G422*L422,P4)</f>
        <v>0</v>
      </c>
      <c r="N422" s="25" t="s">
        <v>13472</v>
      </c>
      <c r="O422" s="32">
        <f>M422*AA422</f>
        <v>0</v>
      </c>
      <c r="P422" s="1">
        <v>3</v>
      </c>
      <c r="AA422" s="1">
        <f>IF(P422=1,$O$3,IF(P422=2,$O$4,$O$5))</f>
        <v>0</v>
      </c>
    </row>
    <row r="423" ht="38.25">
      <c r="A423" s="1" t="s">
        <v>437</v>
      </c>
      <c r="E423" s="27" t="s">
        <v>4949</v>
      </c>
    </row>
    <row r="424">
      <c r="A424" s="1" t="s">
        <v>439</v>
      </c>
      <c r="E424" s="33" t="s">
        <v>14265</v>
      </c>
    </row>
    <row r="425" ht="153">
      <c r="A425" s="1" t="s">
        <v>441</v>
      </c>
      <c r="E425" s="27" t="s">
        <v>566</v>
      </c>
    </row>
  </sheetData>
  <sheetProtection sheet="1" objects="1" scenarios="1" spinCount="100000" saltValue="JFrCR+QQ2sYpPh8wPGTdNYXjP1n31t6mxmcpwNQX8qWEjWz6cpQi6WI99UQLl3BvTWHDj/oZg6wf1s34AeM4ug==" hashValue="CwnezaFauoNEXS3/B0XqqY226SBA+eOs7NAy0u4rDHv2/XXDNVigNsPAhv7yzthPmHobC0dB2xmfsTS8a+Sr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14889</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14890</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14890</v>
      </c>
    </row>
    <row r="17" ht="344.25">
      <c r="A17" s="1" t="s">
        <v>441</v>
      </c>
      <c r="E17" s="27" t="s">
        <v>13956</v>
      </c>
    </row>
    <row r="18">
      <c r="A18" s="1" t="s">
        <v>432</v>
      </c>
      <c r="B18" s="1">
        <v>3</v>
      </c>
      <c r="C18" s="26" t="s">
        <v>1175</v>
      </c>
      <c r="D18" t="s">
        <v>434</v>
      </c>
      <c r="E18" s="27" t="s">
        <v>1176</v>
      </c>
      <c r="F18" s="28" t="s">
        <v>444</v>
      </c>
      <c r="G18" s="29">
        <v>223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14890</v>
      </c>
    </row>
    <row r="21" ht="318.75">
      <c r="A21" s="1" t="s">
        <v>441</v>
      </c>
      <c r="E21" s="27" t="s">
        <v>1178</v>
      </c>
    </row>
    <row r="22">
      <c r="A22" s="1" t="s">
        <v>432</v>
      </c>
      <c r="B22" s="1">
        <v>4</v>
      </c>
      <c r="C22" s="26" t="s">
        <v>13428</v>
      </c>
      <c r="D22" t="s">
        <v>434</v>
      </c>
      <c r="E22" s="27" t="s">
        <v>13429</v>
      </c>
      <c r="F22" s="28" t="s">
        <v>467</v>
      </c>
      <c r="G22" s="29">
        <v>16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14890</v>
      </c>
    </row>
    <row r="25" ht="25.5">
      <c r="A25" s="1" t="s">
        <v>441</v>
      </c>
      <c r="E25" s="27" t="s">
        <v>13431</v>
      </c>
    </row>
    <row r="26">
      <c r="A26" s="1" t="s">
        <v>432</v>
      </c>
      <c r="B26" s="1">
        <v>5</v>
      </c>
      <c r="C26" s="26" t="s">
        <v>931</v>
      </c>
      <c r="D26" t="s">
        <v>434</v>
      </c>
      <c r="E26" s="27" t="s">
        <v>932</v>
      </c>
      <c r="F26" s="28" t="s">
        <v>444</v>
      </c>
      <c r="G26" s="29">
        <v>181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14890</v>
      </c>
    </row>
    <row r="29" ht="153">
      <c r="A29" s="1" t="s">
        <v>441</v>
      </c>
      <c r="E29" s="27" t="s">
        <v>13446</v>
      </c>
    </row>
    <row r="30">
      <c r="A30" s="1" t="s">
        <v>432</v>
      </c>
      <c r="B30" s="1">
        <v>6</v>
      </c>
      <c r="C30" s="26" t="s">
        <v>13447</v>
      </c>
      <c r="D30" t="s">
        <v>434</v>
      </c>
      <c r="E30" s="27" t="s">
        <v>13448</v>
      </c>
      <c r="F30" s="28" t="s">
        <v>436</v>
      </c>
      <c r="G30" s="29">
        <v>720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14890</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14890</v>
      </c>
    </row>
    <row r="38" ht="38.25">
      <c r="A38" s="1" t="s">
        <v>441</v>
      </c>
      <c r="E38" s="27" t="s">
        <v>839</v>
      </c>
    </row>
    <row r="39">
      <c r="A39" s="1" t="s">
        <v>429</v>
      </c>
      <c r="C39" s="22" t="s">
        <v>852</v>
      </c>
      <c r="E39" s="23" t="s">
        <v>1138</v>
      </c>
      <c r="L39" s="24">
        <f>SUMIFS(L40:L71,A40:A71,"P")</f>
        <v>0</v>
      </c>
      <c r="M39" s="24">
        <f>SUMIFS(M40:M71,A40:A71,"P")</f>
        <v>0</v>
      </c>
      <c r="N39" s="25"/>
    </row>
    <row r="40" ht="25.5">
      <c r="A40" s="1" t="s">
        <v>432</v>
      </c>
      <c r="B40" s="1">
        <v>8</v>
      </c>
      <c r="C40" s="26" t="s">
        <v>14267</v>
      </c>
      <c r="D40" t="s">
        <v>434</v>
      </c>
      <c r="E40" s="27" t="s">
        <v>14268</v>
      </c>
      <c r="F40" s="28" t="s">
        <v>444</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14890</v>
      </c>
    </row>
    <row r="43" ht="140.25">
      <c r="A43" s="1" t="s">
        <v>441</v>
      </c>
      <c r="E43" s="27" t="s">
        <v>14269</v>
      </c>
    </row>
    <row r="44">
      <c r="A44" s="1" t="s">
        <v>432</v>
      </c>
      <c r="B44" s="1">
        <v>9</v>
      </c>
      <c r="C44" s="26" t="s">
        <v>13824</v>
      </c>
      <c r="D44" t="s">
        <v>434</v>
      </c>
      <c r="E44" s="27" t="s">
        <v>13825</v>
      </c>
      <c r="F44" s="28" t="s">
        <v>444</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14890</v>
      </c>
    </row>
    <row r="47" ht="38.25">
      <c r="A47" s="1" t="s">
        <v>441</v>
      </c>
      <c r="E47" s="27" t="s">
        <v>14270</v>
      </c>
    </row>
    <row r="48">
      <c r="A48" s="1" t="s">
        <v>432</v>
      </c>
      <c r="B48" s="1">
        <v>10</v>
      </c>
      <c r="C48" s="26" t="s">
        <v>964</v>
      </c>
      <c r="D48" t="s">
        <v>434</v>
      </c>
      <c r="E48" s="27" t="s">
        <v>965</v>
      </c>
      <c r="F48" s="28" t="s">
        <v>444</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14890</v>
      </c>
    </row>
    <row r="51" ht="38.25">
      <c r="A51" s="1" t="s">
        <v>441</v>
      </c>
      <c r="E51" s="27" t="s">
        <v>859</v>
      </c>
    </row>
    <row r="52">
      <c r="A52" s="1" t="s">
        <v>432</v>
      </c>
      <c r="B52" s="1">
        <v>11</v>
      </c>
      <c r="C52" s="26" t="s">
        <v>14185</v>
      </c>
      <c r="D52" t="s">
        <v>434</v>
      </c>
      <c r="E52" s="27" t="s">
        <v>14186</v>
      </c>
      <c r="F52" s="28" t="s">
        <v>436</v>
      </c>
      <c r="G52" s="29">
        <v>58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14890</v>
      </c>
    </row>
    <row r="55" ht="89.25">
      <c r="A55" s="1" t="s">
        <v>441</v>
      </c>
      <c r="E55" s="27" t="s">
        <v>14187</v>
      </c>
    </row>
    <row r="56">
      <c r="A56" s="1" t="s">
        <v>432</v>
      </c>
      <c r="B56" s="1">
        <v>12</v>
      </c>
      <c r="C56" s="26" t="s">
        <v>14188</v>
      </c>
      <c r="D56" t="s">
        <v>434</v>
      </c>
      <c r="E56" s="27" t="s">
        <v>14189</v>
      </c>
      <c r="F56" s="28" t="s">
        <v>444</v>
      </c>
      <c r="G56" s="29">
        <v>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14890</v>
      </c>
    </row>
    <row r="59" ht="76.5">
      <c r="A59" s="1" t="s">
        <v>441</v>
      </c>
      <c r="E59" s="27" t="s">
        <v>14190</v>
      </c>
    </row>
    <row r="60">
      <c r="A60" s="1" t="s">
        <v>432</v>
      </c>
      <c r="B60" s="1">
        <v>13</v>
      </c>
      <c r="C60" s="26" t="s">
        <v>14370</v>
      </c>
      <c r="D60" t="s">
        <v>434</v>
      </c>
      <c r="E60" s="27" t="s">
        <v>14371</v>
      </c>
      <c r="F60" s="28" t="s">
        <v>436</v>
      </c>
      <c r="G60" s="29">
        <v>95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14890</v>
      </c>
    </row>
    <row r="63" ht="76.5">
      <c r="A63" s="1" t="s">
        <v>441</v>
      </c>
      <c r="E63" s="27" t="s">
        <v>14372</v>
      </c>
    </row>
    <row r="64">
      <c r="A64" s="1" t="s">
        <v>432</v>
      </c>
      <c r="B64" s="1">
        <v>14</v>
      </c>
      <c r="C64" s="26" t="s">
        <v>13558</v>
      </c>
      <c r="D64" t="s">
        <v>434</v>
      </c>
      <c r="E64" s="27" t="s">
        <v>13559</v>
      </c>
      <c r="F64" s="28" t="s">
        <v>496</v>
      </c>
      <c r="G64" s="29">
        <v>50</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14890</v>
      </c>
    </row>
    <row r="67" ht="140.25">
      <c r="A67" s="1" t="s">
        <v>441</v>
      </c>
      <c r="E67" s="27" t="s">
        <v>13560</v>
      </c>
    </row>
    <row r="68">
      <c r="A68" s="1" t="s">
        <v>432</v>
      </c>
      <c r="B68" s="1">
        <v>15</v>
      </c>
      <c r="C68" s="26" t="s">
        <v>14273</v>
      </c>
      <c r="D68" t="s">
        <v>434</v>
      </c>
      <c r="E68" s="27" t="s">
        <v>14068</v>
      </c>
      <c r="F68" s="28" t="s">
        <v>496</v>
      </c>
      <c r="G68" s="29">
        <v>1</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14890</v>
      </c>
    </row>
    <row r="71" ht="178.5">
      <c r="A71" s="1" t="s">
        <v>441</v>
      </c>
      <c r="E71" s="27" t="s">
        <v>14069</v>
      </c>
    </row>
    <row r="72">
      <c r="A72" s="1" t="s">
        <v>429</v>
      </c>
      <c r="C72" s="22" t="s">
        <v>4099</v>
      </c>
      <c r="E72" s="23" t="s">
        <v>13450</v>
      </c>
      <c r="L72" s="24">
        <f>SUMIFS(L73:L164,A73:A164,"P")</f>
        <v>0</v>
      </c>
      <c r="M72" s="24">
        <f>SUMIFS(M73:M164,A73:A164,"P")</f>
        <v>0</v>
      </c>
      <c r="N72" s="25"/>
    </row>
    <row r="73" ht="25.5">
      <c r="A73" s="1" t="s">
        <v>432</v>
      </c>
      <c r="B73" s="1">
        <v>16</v>
      </c>
      <c r="C73" s="26" t="s">
        <v>4883</v>
      </c>
      <c r="D73" t="s">
        <v>434</v>
      </c>
      <c r="E73" s="27" t="s">
        <v>4102</v>
      </c>
      <c r="F73" s="28" t="s">
        <v>496</v>
      </c>
      <c r="G73" s="29">
        <v>97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25.5">
      <c r="A76" s="1" t="s">
        <v>441</v>
      </c>
      <c r="E76" s="27" t="s">
        <v>13452</v>
      </c>
    </row>
    <row r="77">
      <c r="A77" s="1" t="s">
        <v>432</v>
      </c>
      <c r="B77" s="1">
        <v>17</v>
      </c>
      <c r="C77" s="26" t="s">
        <v>13453</v>
      </c>
      <c r="D77" t="s">
        <v>434</v>
      </c>
      <c r="E77" s="27" t="s">
        <v>13454</v>
      </c>
      <c r="F77" s="28" t="s">
        <v>496</v>
      </c>
      <c r="G77" s="29">
        <v>58</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14890</v>
      </c>
    </row>
    <row r="80" ht="51">
      <c r="A80" s="1" t="s">
        <v>441</v>
      </c>
      <c r="E80" s="27" t="s">
        <v>13455</v>
      </c>
    </row>
    <row r="81">
      <c r="A81" s="1" t="s">
        <v>432</v>
      </c>
      <c r="B81" s="1">
        <v>18</v>
      </c>
      <c r="C81" s="26" t="s">
        <v>13456</v>
      </c>
      <c r="D81" t="s">
        <v>434</v>
      </c>
      <c r="E81" s="27" t="s">
        <v>13457</v>
      </c>
      <c r="F81" s="28" t="s">
        <v>467</v>
      </c>
      <c r="G81" s="29">
        <v>458</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14890</v>
      </c>
    </row>
    <row r="84" ht="38.25">
      <c r="A84" s="1" t="s">
        <v>441</v>
      </c>
      <c r="E84" s="27" t="s">
        <v>13458</v>
      </c>
    </row>
    <row r="85">
      <c r="A85" s="1" t="s">
        <v>432</v>
      </c>
      <c r="B85" s="1">
        <v>19</v>
      </c>
      <c r="C85" s="26" t="s">
        <v>2071</v>
      </c>
      <c r="D85" t="s">
        <v>434</v>
      </c>
      <c r="E85" s="27" t="s">
        <v>2072</v>
      </c>
      <c r="F85" s="28" t="s">
        <v>467</v>
      </c>
      <c r="G85" s="29">
        <v>163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14890</v>
      </c>
    </row>
    <row r="88" ht="38.25">
      <c r="A88" s="1" t="s">
        <v>441</v>
      </c>
      <c r="E88" s="27" t="s">
        <v>13458</v>
      </c>
    </row>
    <row r="89">
      <c r="A89" s="1" t="s">
        <v>432</v>
      </c>
      <c r="B89" s="1">
        <v>20</v>
      </c>
      <c r="C89" s="26" t="s">
        <v>12876</v>
      </c>
      <c r="D89" t="s">
        <v>434</v>
      </c>
      <c r="E89" s="27" t="s">
        <v>12877</v>
      </c>
      <c r="F89" s="28" t="s">
        <v>467</v>
      </c>
      <c r="G89" s="29">
        <v>437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14890</v>
      </c>
    </row>
    <row r="92" ht="51">
      <c r="A92" s="1" t="s">
        <v>441</v>
      </c>
      <c r="E92" s="27" t="s">
        <v>13945</v>
      </c>
    </row>
    <row r="93">
      <c r="A93" s="1" t="s">
        <v>432</v>
      </c>
      <c r="B93" s="1">
        <v>21</v>
      </c>
      <c r="C93" s="26" t="s">
        <v>995</v>
      </c>
      <c r="D93" t="s">
        <v>434</v>
      </c>
      <c r="E93" s="27" t="s">
        <v>996</v>
      </c>
      <c r="F93" s="28" t="s">
        <v>467</v>
      </c>
      <c r="G93" s="29">
        <v>458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14890</v>
      </c>
    </row>
    <row r="96" ht="76.5">
      <c r="A96" s="1" t="s">
        <v>441</v>
      </c>
      <c r="E96" s="27" t="s">
        <v>13459</v>
      </c>
    </row>
    <row r="97">
      <c r="A97" s="1" t="s">
        <v>432</v>
      </c>
      <c r="B97" s="1">
        <v>22</v>
      </c>
      <c r="C97" s="26" t="s">
        <v>13435</v>
      </c>
      <c r="D97" t="s">
        <v>434</v>
      </c>
      <c r="E97" s="27" t="s">
        <v>13436</v>
      </c>
      <c r="F97" s="28" t="s">
        <v>467</v>
      </c>
      <c r="G97" s="29">
        <v>152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14890</v>
      </c>
    </row>
    <row r="100" ht="76.5">
      <c r="A100" s="1" t="s">
        <v>441</v>
      </c>
      <c r="E100" s="27" t="s">
        <v>14138</v>
      </c>
    </row>
    <row r="101">
      <c r="A101" s="1" t="s">
        <v>432</v>
      </c>
      <c r="B101" s="1">
        <v>23</v>
      </c>
      <c r="C101" s="26" t="s">
        <v>14400</v>
      </c>
      <c r="D101" t="s">
        <v>434</v>
      </c>
      <c r="E101" s="27" t="s">
        <v>14401</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14137</v>
      </c>
    </row>
    <row r="104" ht="38.25">
      <c r="A104" s="1" t="s">
        <v>441</v>
      </c>
      <c r="E104" s="27" t="s">
        <v>13971</v>
      </c>
    </row>
    <row r="105">
      <c r="A105" s="1" t="s">
        <v>432</v>
      </c>
      <c r="B105" s="1">
        <v>24</v>
      </c>
      <c r="C105" s="26" t="s">
        <v>5258</v>
      </c>
      <c r="D105" t="s">
        <v>434</v>
      </c>
      <c r="E105" s="27" t="s">
        <v>4109</v>
      </c>
      <c r="F105" s="28" t="s">
        <v>496</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14137</v>
      </c>
    </row>
    <row r="108" ht="25.5">
      <c r="A108" s="1" t="s">
        <v>441</v>
      </c>
      <c r="E108" s="27" t="s">
        <v>13464</v>
      </c>
    </row>
    <row r="109">
      <c r="A109" s="1" t="s">
        <v>432</v>
      </c>
      <c r="B109" s="1">
        <v>25</v>
      </c>
      <c r="C109" s="26" t="s">
        <v>14193</v>
      </c>
      <c r="D109" t="s">
        <v>434</v>
      </c>
      <c r="E109" s="27" t="s">
        <v>14194</v>
      </c>
      <c r="F109" s="28" t="s">
        <v>496</v>
      </c>
      <c r="G109" s="29">
        <v>140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14137</v>
      </c>
    </row>
    <row r="112" ht="38.25">
      <c r="A112" s="1" t="s">
        <v>441</v>
      </c>
      <c r="E112" s="27" t="s">
        <v>13746</v>
      </c>
    </row>
    <row r="113">
      <c r="A113" s="1" t="s">
        <v>432</v>
      </c>
      <c r="B113" s="1">
        <v>26</v>
      </c>
      <c r="C113" s="26" t="s">
        <v>13668</v>
      </c>
      <c r="D113" t="s">
        <v>434</v>
      </c>
      <c r="E113" s="27" t="s">
        <v>13669</v>
      </c>
      <c r="F113" s="28" t="s">
        <v>496</v>
      </c>
      <c r="G113" s="29">
        <v>264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14137</v>
      </c>
    </row>
    <row r="116" ht="38.25">
      <c r="A116" s="1" t="s">
        <v>441</v>
      </c>
      <c r="E116" s="27" t="s">
        <v>13746</v>
      </c>
    </row>
    <row r="117" ht="25.5">
      <c r="A117" s="1" t="s">
        <v>432</v>
      </c>
      <c r="B117" s="1">
        <v>27</v>
      </c>
      <c r="C117" s="26" t="s">
        <v>7369</v>
      </c>
      <c r="D117" t="s">
        <v>434</v>
      </c>
      <c r="E117" s="27" t="s">
        <v>7370</v>
      </c>
      <c r="F117" s="28" t="s">
        <v>496</v>
      </c>
      <c r="G117" s="29">
        <v>21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14137</v>
      </c>
    </row>
    <row r="120" ht="38.25">
      <c r="A120" s="1" t="s">
        <v>441</v>
      </c>
      <c r="E120" s="27" t="s">
        <v>13672</v>
      </c>
    </row>
    <row r="121" ht="25.5">
      <c r="A121" s="1" t="s">
        <v>432</v>
      </c>
      <c r="B121" s="1">
        <v>28</v>
      </c>
      <c r="C121" s="26" t="s">
        <v>14139</v>
      </c>
      <c r="D121" t="s">
        <v>434</v>
      </c>
      <c r="E121" s="27" t="s">
        <v>14140</v>
      </c>
      <c r="F121" s="28" t="s">
        <v>496</v>
      </c>
      <c r="G121" s="29">
        <v>21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14137</v>
      </c>
    </row>
    <row r="124" ht="38.25">
      <c r="A124" s="1" t="s">
        <v>441</v>
      </c>
      <c r="E124" s="27" t="s">
        <v>13675</v>
      </c>
    </row>
    <row r="125">
      <c r="A125" s="1" t="s">
        <v>432</v>
      </c>
      <c r="B125" s="1">
        <v>29</v>
      </c>
      <c r="C125" s="26" t="s">
        <v>13465</v>
      </c>
      <c r="D125" t="s">
        <v>434</v>
      </c>
      <c r="E125" s="27" t="s">
        <v>13466</v>
      </c>
      <c r="F125" s="28" t="s">
        <v>496</v>
      </c>
      <c r="G125" s="29">
        <v>125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14890</v>
      </c>
    </row>
    <row r="128" ht="51">
      <c r="A128" s="1" t="s">
        <v>441</v>
      </c>
      <c r="E128" s="27" t="s">
        <v>13467</v>
      </c>
    </row>
    <row r="129">
      <c r="A129" s="1" t="s">
        <v>432</v>
      </c>
      <c r="B129" s="1">
        <v>30</v>
      </c>
      <c r="C129" s="26" t="s">
        <v>2077</v>
      </c>
      <c r="D129" t="s">
        <v>434</v>
      </c>
      <c r="E129" s="27" t="s">
        <v>2078</v>
      </c>
      <c r="F129" s="28" t="s">
        <v>496</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14890</v>
      </c>
    </row>
    <row r="132" ht="51">
      <c r="A132" s="1" t="s">
        <v>441</v>
      </c>
      <c r="E132" s="27" t="s">
        <v>13467</v>
      </c>
    </row>
    <row r="133" ht="25.5">
      <c r="A133" s="1" t="s">
        <v>432</v>
      </c>
      <c r="B133" s="1">
        <v>31</v>
      </c>
      <c r="C133" s="26" t="s">
        <v>13468</v>
      </c>
      <c r="D133" t="s">
        <v>434</v>
      </c>
      <c r="E133" s="27" t="s">
        <v>13469</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14890</v>
      </c>
    </row>
    <row r="136" ht="38.25">
      <c r="A136" s="1" t="s">
        <v>441</v>
      </c>
      <c r="E136" s="27" t="s">
        <v>13458</v>
      </c>
    </row>
    <row r="137" ht="25.5">
      <c r="A137" s="1" t="s">
        <v>432</v>
      </c>
      <c r="B137" s="1">
        <v>32</v>
      </c>
      <c r="C137" s="26" t="s">
        <v>14142</v>
      </c>
      <c r="D137" t="s">
        <v>434</v>
      </c>
      <c r="E137" s="27" t="s">
        <v>14143</v>
      </c>
      <c r="F137" s="28" t="s">
        <v>496</v>
      </c>
      <c r="G137" s="29">
        <v>15</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14890</v>
      </c>
    </row>
    <row r="140" ht="38.25">
      <c r="A140" s="1" t="s">
        <v>441</v>
      </c>
      <c r="E140" s="27" t="s">
        <v>13756</v>
      </c>
    </row>
    <row r="141">
      <c r="A141" s="1" t="s">
        <v>432</v>
      </c>
      <c r="B141" s="1">
        <v>33</v>
      </c>
      <c r="C141" s="26" t="s">
        <v>14144</v>
      </c>
      <c r="D141" t="s">
        <v>434</v>
      </c>
      <c r="E141" s="27" t="s">
        <v>14145</v>
      </c>
      <c r="F141" s="28" t="s">
        <v>467</v>
      </c>
      <c r="G141" s="29">
        <v>437</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14890</v>
      </c>
    </row>
    <row r="144" ht="51">
      <c r="A144" s="1" t="s">
        <v>441</v>
      </c>
      <c r="E144" s="27" t="s">
        <v>14146</v>
      </c>
    </row>
    <row r="145">
      <c r="A145" s="1" t="s">
        <v>432</v>
      </c>
      <c r="B145" s="1">
        <v>34</v>
      </c>
      <c r="C145" s="26" t="s">
        <v>13719</v>
      </c>
      <c r="D145" t="s">
        <v>434</v>
      </c>
      <c r="E145" s="27" t="s">
        <v>13720</v>
      </c>
      <c r="F145" s="28" t="s">
        <v>467</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14147</v>
      </c>
    </row>
    <row r="148" ht="25.5">
      <c r="A148" s="1" t="s">
        <v>441</v>
      </c>
      <c r="E148" s="27" t="s">
        <v>13464</v>
      </c>
    </row>
    <row r="149">
      <c r="A149" s="1" t="s">
        <v>432</v>
      </c>
      <c r="B149" s="1">
        <v>35</v>
      </c>
      <c r="C149" s="26" t="s">
        <v>13722</v>
      </c>
      <c r="D149" t="s">
        <v>434</v>
      </c>
      <c r="E149" s="27" t="s">
        <v>13723</v>
      </c>
      <c r="F149" s="28" t="s">
        <v>467</v>
      </c>
      <c r="G149" s="29">
        <v>150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14147</v>
      </c>
    </row>
    <row r="152" ht="25.5">
      <c r="A152" s="1" t="s">
        <v>441</v>
      </c>
      <c r="E152" s="27" t="s">
        <v>14148</v>
      </c>
    </row>
    <row r="153">
      <c r="A153" s="1" t="s">
        <v>432</v>
      </c>
      <c r="B153" s="1">
        <v>36</v>
      </c>
      <c r="C153" s="26" t="s">
        <v>13477</v>
      </c>
      <c r="D153" t="s">
        <v>434</v>
      </c>
      <c r="E153" s="27" t="s">
        <v>13478</v>
      </c>
      <c r="F153" s="28" t="s">
        <v>436</v>
      </c>
      <c r="G153" s="29">
        <v>457</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14890</v>
      </c>
    </row>
    <row r="156" ht="102">
      <c r="A156" s="1" t="s">
        <v>441</v>
      </c>
      <c r="E156" s="27" t="s">
        <v>13479</v>
      </c>
    </row>
    <row r="157">
      <c r="A157" s="1" t="s">
        <v>432</v>
      </c>
      <c r="B157" s="1">
        <v>37</v>
      </c>
      <c r="C157" s="26" t="s">
        <v>14168</v>
      </c>
      <c r="D157" t="s">
        <v>434</v>
      </c>
      <c r="E157" s="27" t="s">
        <v>14169</v>
      </c>
      <c r="F157" s="28" t="s">
        <v>436</v>
      </c>
      <c r="G157" s="29">
        <v>1</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14147</v>
      </c>
    </row>
    <row r="160" ht="76.5">
      <c r="A160" s="1" t="s">
        <v>441</v>
      </c>
      <c r="E160" s="27" t="s">
        <v>13663</v>
      </c>
    </row>
    <row r="161">
      <c r="A161" s="1" t="s">
        <v>432</v>
      </c>
      <c r="B161" s="1">
        <v>38</v>
      </c>
      <c r="C161" s="26" t="s">
        <v>14170</v>
      </c>
      <c r="D161" t="s">
        <v>434</v>
      </c>
      <c r="E161" s="27" t="s">
        <v>14171</v>
      </c>
      <c r="F161" s="28" t="s">
        <v>496</v>
      </c>
      <c r="G161" s="29">
        <v>1</v>
      </c>
      <c r="H161" s="28">
        <v>0</v>
      </c>
      <c r="I161" s="30">
        <f>ROUND(G161*H161,P4)</f>
        <v>0</v>
      </c>
      <c r="L161" s="31">
        <v>0</v>
      </c>
      <c r="M161" s="24">
        <f>ROUND(G161*L161,P4)</f>
        <v>0</v>
      </c>
      <c r="N161" s="25" t="s">
        <v>13472</v>
      </c>
      <c r="O161" s="32">
        <f>M161*AA161</f>
        <v>0</v>
      </c>
      <c r="P161" s="1">
        <v>3</v>
      </c>
      <c r="AA161" s="1">
        <f>IF(P161=1,$O$3,IF(P161=2,$O$4,$O$5))</f>
        <v>0</v>
      </c>
    </row>
    <row r="162">
      <c r="A162" s="1" t="s">
        <v>437</v>
      </c>
      <c r="E162" s="27" t="s">
        <v>434</v>
      </c>
    </row>
    <row r="163">
      <c r="A163" s="1" t="s">
        <v>439</v>
      </c>
      <c r="E163" s="33" t="s">
        <v>14147</v>
      </c>
    </row>
    <row r="164" ht="76.5">
      <c r="A164" s="1" t="s">
        <v>441</v>
      </c>
      <c r="E164" s="27" t="s">
        <v>13663</v>
      </c>
    </row>
    <row r="165">
      <c r="A165" s="1" t="s">
        <v>429</v>
      </c>
      <c r="C165" s="22" t="s">
        <v>2556</v>
      </c>
      <c r="E165" s="23" t="s">
        <v>4114</v>
      </c>
      <c r="L165" s="24">
        <f>SUMIFS(L166:L169,A166:A169,"P")</f>
        <v>0</v>
      </c>
      <c r="M165" s="24">
        <f>SUMIFS(M166:M169,A166:A169,"P")</f>
        <v>0</v>
      </c>
      <c r="N165" s="25"/>
    </row>
    <row r="166">
      <c r="A166" s="1" t="s">
        <v>432</v>
      </c>
      <c r="B166" s="1">
        <v>39</v>
      </c>
      <c r="C166" s="26" t="s">
        <v>2081</v>
      </c>
      <c r="D166" t="s">
        <v>434</v>
      </c>
      <c r="E166" s="27" t="s">
        <v>2082</v>
      </c>
      <c r="F166" s="28" t="s">
        <v>467</v>
      </c>
      <c r="G166" s="29">
        <v>500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14891</v>
      </c>
    </row>
    <row r="169" ht="51">
      <c r="A169" s="1" t="s">
        <v>441</v>
      </c>
      <c r="E169" s="27" t="s">
        <v>13580</v>
      </c>
    </row>
    <row r="170">
      <c r="A170" s="1" t="s">
        <v>429</v>
      </c>
      <c r="C170" s="22" t="s">
        <v>4140</v>
      </c>
      <c r="E170" s="23" t="s">
        <v>4141</v>
      </c>
      <c r="L170" s="24">
        <f>SUMIFS(L171:L238,A171:A238,"P")</f>
        <v>0</v>
      </c>
      <c r="M170" s="24">
        <f>SUMIFS(M171:M238,A171:A238,"P")</f>
        <v>0</v>
      </c>
      <c r="N170" s="25"/>
    </row>
    <row r="171">
      <c r="A171" s="1" t="s">
        <v>432</v>
      </c>
      <c r="B171" s="1">
        <v>40</v>
      </c>
      <c r="C171" s="26" t="s">
        <v>2997</v>
      </c>
      <c r="D171" t="s">
        <v>434</v>
      </c>
      <c r="E171" s="27" t="s">
        <v>2998</v>
      </c>
      <c r="F171" s="28" t="s">
        <v>467</v>
      </c>
      <c r="G171" s="29">
        <v>45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13481</v>
      </c>
    </row>
    <row r="175">
      <c r="A175" s="1" t="s">
        <v>432</v>
      </c>
      <c r="B175" s="1">
        <v>41</v>
      </c>
      <c r="C175" s="26" t="s">
        <v>13630</v>
      </c>
      <c r="D175" t="s">
        <v>434</v>
      </c>
      <c r="E175" s="27" t="s">
        <v>13631</v>
      </c>
      <c r="F175" s="28" t="s">
        <v>467</v>
      </c>
      <c r="G175" s="29">
        <v>1400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13481</v>
      </c>
    </row>
    <row r="179">
      <c r="A179" s="1" t="s">
        <v>432</v>
      </c>
      <c r="B179" s="1">
        <v>42</v>
      </c>
      <c r="C179" s="26" t="s">
        <v>13586</v>
      </c>
      <c r="D179" t="s">
        <v>434</v>
      </c>
      <c r="E179" s="27" t="s">
        <v>13587</v>
      </c>
      <c r="F179" s="28" t="s">
        <v>467</v>
      </c>
      <c r="G179" s="29">
        <v>830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13481</v>
      </c>
    </row>
    <row r="183">
      <c r="A183" s="1" t="s">
        <v>432</v>
      </c>
      <c r="B183" s="1">
        <v>43</v>
      </c>
      <c r="C183" s="26" t="s">
        <v>13588</v>
      </c>
      <c r="D183" t="s">
        <v>434</v>
      </c>
      <c r="E183" s="27" t="s">
        <v>13589</v>
      </c>
      <c r="F183" s="28" t="s">
        <v>467</v>
      </c>
      <c r="G183" s="29">
        <v>3350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13481</v>
      </c>
    </row>
    <row r="187" ht="25.5">
      <c r="A187" s="1" t="s">
        <v>432</v>
      </c>
      <c r="B187" s="1">
        <v>44</v>
      </c>
      <c r="C187" s="26" t="s">
        <v>3005</v>
      </c>
      <c r="D187" t="s">
        <v>434</v>
      </c>
      <c r="E187" s="27" t="s">
        <v>3006</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ht="25.5">
      <c r="A191" s="1" t="s">
        <v>432</v>
      </c>
      <c r="B191" s="1">
        <v>45</v>
      </c>
      <c r="C191" s="26" t="s">
        <v>3978</v>
      </c>
      <c r="D191" t="s">
        <v>434</v>
      </c>
      <c r="E191" s="27" t="s">
        <v>3979</v>
      </c>
      <c r="F191" s="28" t="s">
        <v>496</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14149</v>
      </c>
    </row>
    <row r="194" ht="38.25">
      <c r="A194" s="1" t="s">
        <v>441</v>
      </c>
      <c r="E194" s="27" t="s">
        <v>13488</v>
      </c>
    </row>
    <row r="195" ht="25.5">
      <c r="A195" s="1" t="s">
        <v>432</v>
      </c>
      <c r="B195" s="1">
        <v>46</v>
      </c>
      <c r="C195" s="26" t="s">
        <v>13489</v>
      </c>
      <c r="D195" t="s">
        <v>434</v>
      </c>
      <c r="E195" s="27" t="s">
        <v>13490</v>
      </c>
      <c r="F195" s="28" t="s">
        <v>496</v>
      </c>
      <c r="G195" s="29">
        <v>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14149</v>
      </c>
    </row>
    <row r="198" ht="38.25">
      <c r="A198" s="1" t="s">
        <v>441</v>
      </c>
      <c r="E198" s="27" t="s">
        <v>13488</v>
      </c>
    </row>
    <row r="199" ht="25.5">
      <c r="A199" s="1" t="s">
        <v>432</v>
      </c>
      <c r="B199" s="1">
        <v>47</v>
      </c>
      <c r="C199" s="26" t="s">
        <v>13590</v>
      </c>
      <c r="D199" t="s">
        <v>434</v>
      </c>
      <c r="E199" s="27" t="s">
        <v>13591</v>
      </c>
      <c r="F199" s="28" t="s">
        <v>496</v>
      </c>
      <c r="G199" s="29">
        <v>32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14149</v>
      </c>
    </row>
    <row r="202" ht="38.25">
      <c r="A202" s="1" t="s">
        <v>441</v>
      </c>
      <c r="E202" s="27" t="s">
        <v>13488</v>
      </c>
    </row>
    <row r="203" ht="25.5">
      <c r="A203" s="1" t="s">
        <v>432</v>
      </c>
      <c r="B203" s="1">
        <v>48</v>
      </c>
      <c r="C203" s="26" t="s">
        <v>13491</v>
      </c>
      <c r="D203" t="s">
        <v>434</v>
      </c>
      <c r="E203" s="27" t="s">
        <v>13492</v>
      </c>
      <c r="F203" s="28" t="s">
        <v>496</v>
      </c>
      <c r="G203" s="29">
        <v>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14149</v>
      </c>
    </row>
    <row r="206" ht="38.25">
      <c r="A206" s="1" t="s">
        <v>441</v>
      </c>
      <c r="E206" s="27" t="s">
        <v>13488</v>
      </c>
    </row>
    <row r="207" ht="25.5">
      <c r="A207" s="1" t="s">
        <v>432</v>
      </c>
      <c r="B207" s="1">
        <v>49</v>
      </c>
      <c r="C207" s="26" t="s">
        <v>13641</v>
      </c>
      <c r="D207" t="s">
        <v>434</v>
      </c>
      <c r="E207" s="27" t="s">
        <v>13642</v>
      </c>
      <c r="F207" s="28" t="s">
        <v>496</v>
      </c>
      <c r="G207" s="29">
        <v>3</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14149</v>
      </c>
    </row>
    <row r="210" ht="38.25">
      <c r="A210" s="1" t="s">
        <v>441</v>
      </c>
      <c r="E210" s="27" t="s">
        <v>13488</v>
      </c>
    </row>
    <row r="211" ht="25.5">
      <c r="A211" s="1" t="s">
        <v>432</v>
      </c>
      <c r="B211" s="1">
        <v>50</v>
      </c>
      <c r="C211" s="26" t="s">
        <v>13592</v>
      </c>
      <c r="D211" t="s">
        <v>434</v>
      </c>
      <c r="E211" s="27" t="s">
        <v>13593</v>
      </c>
      <c r="F211" s="28" t="s">
        <v>496</v>
      </c>
      <c r="G211" s="29">
        <v>8</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14149</v>
      </c>
    </row>
    <row r="214" ht="38.25">
      <c r="A214" s="1" t="s">
        <v>441</v>
      </c>
      <c r="E214" s="27" t="s">
        <v>13488</v>
      </c>
    </row>
    <row r="215">
      <c r="A215" s="1" t="s">
        <v>432</v>
      </c>
      <c r="B215" s="1">
        <v>51</v>
      </c>
      <c r="C215" s="26" t="s">
        <v>3980</v>
      </c>
      <c r="D215" t="s">
        <v>434</v>
      </c>
      <c r="E215" s="27" t="s">
        <v>3981</v>
      </c>
      <c r="F215" s="28" t="s">
        <v>467</v>
      </c>
      <c r="G215" s="29">
        <v>327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14892</v>
      </c>
    </row>
    <row r="218" ht="25.5">
      <c r="A218" s="1" t="s">
        <v>441</v>
      </c>
      <c r="E218" s="27" t="s">
        <v>13493</v>
      </c>
    </row>
    <row r="219">
      <c r="A219" s="1" t="s">
        <v>432</v>
      </c>
      <c r="B219" s="1">
        <v>52</v>
      </c>
      <c r="C219" s="26" t="s">
        <v>3008</v>
      </c>
      <c r="D219" t="s">
        <v>434</v>
      </c>
      <c r="E219" s="27" t="s">
        <v>3009</v>
      </c>
      <c r="F219" s="28" t="s">
        <v>496</v>
      </c>
      <c r="G219" s="29">
        <v>78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14149</v>
      </c>
    </row>
    <row r="222" ht="25.5">
      <c r="A222" s="1" t="s">
        <v>441</v>
      </c>
      <c r="E222" s="27" t="s">
        <v>13494</v>
      </c>
    </row>
    <row r="223">
      <c r="A223" s="1" t="s">
        <v>432</v>
      </c>
      <c r="B223" s="1">
        <v>53</v>
      </c>
      <c r="C223" s="26" t="s">
        <v>13345</v>
      </c>
      <c r="D223" t="s">
        <v>434</v>
      </c>
      <c r="E223" s="27" t="s">
        <v>13346</v>
      </c>
      <c r="F223" s="28" t="s">
        <v>467</v>
      </c>
      <c r="G223" s="29">
        <v>1700</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51">
      <c r="A226" s="1" t="s">
        <v>441</v>
      </c>
      <c r="E226" s="27" t="s">
        <v>13495</v>
      </c>
    </row>
    <row r="227">
      <c r="A227" s="1" t="s">
        <v>432</v>
      </c>
      <c r="B227" s="1">
        <v>54</v>
      </c>
      <c r="C227" s="26" t="s">
        <v>14381</v>
      </c>
      <c r="D227" t="s">
        <v>434</v>
      </c>
      <c r="E227" s="27" t="s">
        <v>14382</v>
      </c>
      <c r="F227" s="28" t="s">
        <v>467</v>
      </c>
      <c r="G227" s="29">
        <v>905</v>
      </c>
      <c r="H227" s="28">
        <v>0</v>
      </c>
      <c r="I227" s="30">
        <f>ROUND(G227*H227,P4)</f>
        <v>0</v>
      </c>
      <c r="L227" s="31">
        <v>0</v>
      </c>
      <c r="M227" s="24">
        <f>ROUND(G227*L227,P4)</f>
        <v>0</v>
      </c>
      <c r="N227" s="25" t="s">
        <v>13472</v>
      </c>
      <c r="O227" s="32">
        <f>M227*AA227</f>
        <v>0</v>
      </c>
      <c r="P227" s="1">
        <v>3</v>
      </c>
      <c r="AA227" s="1">
        <f>IF(P227=1,$O$3,IF(P227=2,$O$4,$O$5))</f>
        <v>0</v>
      </c>
    </row>
    <row r="228">
      <c r="A228" s="1" t="s">
        <v>437</v>
      </c>
      <c r="E228" s="27" t="s">
        <v>434</v>
      </c>
    </row>
    <row r="229">
      <c r="A229" s="1" t="s">
        <v>439</v>
      </c>
      <c r="E229" s="33" t="s">
        <v>14149</v>
      </c>
    </row>
    <row r="230" ht="38.25">
      <c r="A230" s="1" t="s">
        <v>441</v>
      </c>
      <c r="E230" s="27" t="s">
        <v>14383</v>
      </c>
    </row>
    <row r="231">
      <c r="A231" s="1" t="s">
        <v>432</v>
      </c>
      <c r="B231" s="1">
        <v>55</v>
      </c>
      <c r="C231" s="26" t="s">
        <v>14599</v>
      </c>
      <c r="D231" t="s">
        <v>434</v>
      </c>
      <c r="E231" s="27" t="s">
        <v>14600</v>
      </c>
      <c r="F231" s="28" t="s">
        <v>496</v>
      </c>
      <c r="G231" s="29">
        <v>16</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14149</v>
      </c>
    </row>
    <row r="234" ht="38.25">
      <c r="A234" s="1" t="s">
        <v>441</v>
      </c>
      <c r="E234" s="27" t="s">
        <v>13488</v>
      </c>
    </row>
    <row r="235" ht="25.5">
      <c r="A235" s="1" t="s">
        <v>432</v>
      </c>
      <c r="B235" s="1">
        <v>56</v>
      </c>
      <c r="C235" s="26" t="s">
        <v>13594</v>
      </c>
      <c r="D235" t="s">
        <v>434</v>
      </c>
      <c r="E235" s="27" t="s">
        <v>13595</v>
      </c>
      <c r="F235" s="28" t="s">
        <v>467</v>
      </c>
      <c r="G235" s="29">
        <v>3350</v>
      </c>
      <c r="H235" s="28">
        <v>0</v>
      </c>
      <c r="I235" s="30">
        <f>ROUND(G235*H235,P4)</f>
        <v>0</v>
      </c>
      <c r="L235" s="31">
        <v>0</v>
      </c>
      <c r="M235" s="24">
        <f>ROUND(G235*L235,P4)</f>
        <v>0</v>
      </c>
      <c r="N235" s="25" t="s">
        <v>13596</v>
      </c>
      <c r="O235" s="32">
        <f>M235*AA235</f>
        <v>0</v>
      </c>
      <c r="P235" s="1">
        <v>3</v>
      </c>
      <c r="AA235" s="1">
        <f>IF(P235=1,$O$3,IF(P235=2,$O$4,$O$5))</f>
        <v>0</v>
      </c>
    </row>
    <row r="236">
      <c r="A236" s="1" t="s">
        <v>437</v>
      </c>
      <c r="E236" s="27" t="s">
        <v>434</v>
      </c>
    </row>
    <row r="237">
      <c r="A237" s="1" t="s">
        <v>439</v>
      </c>
      <c r="E237" s="33" t="s">
        <v>14892</v>
      </c>
    </row>
    <row r="238" ht="51">
      <c r="A238" s="1" t="s">
        <v>441</v>
      </c>
      <c r="E238" s="27" t="s">
        <v>13597</v>
      </c>
    </row>
    <row r="239">
      <c r="A239" s="1" t="s">
        <v>429</v>
      </c>
      <c r="C239" s="22" t="s">
        <v>8989</v>
      </c>
      <c r="E239" s="23" t="s">
        <v>13496</v>
      </c>
      <c r="L239" s="24">
        <f>SUMIFS(L240:L267,A240:A267,"P")</f>
        <v>0</v>
      </c>
      <c r="M239" s="24">
        <f>SUMIFS(M240:M267,A240:A267,"P")</f>
        <v>0</v>
      </c>
      <c r="N239" s="25"/>
    </row>
    <row r="240" ht="25.5">
      <c r="A240" s="1" t="s">
        <v>432</v>
      </c>
      <c r="B240" s="1">
        <v>57</v>
      </c>
      <c r="C240" s="26" t="s">
        <v>4014</v>
      </c>
      <c r="D240" t="s">
        <v>434</v>
      </c>
      <c r="E240" s="27" t="s">
        <v>4015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14893</v>
      </c>
    </row>
    <row r="243" ht="51">
      <c r="A243" s="1" t="s">
        <v>441</v>
      </c>
      <c r="E243" s="27" t="s">
        <v>14007</v>
      </c>
    </row>
    <row r="244" ht="25.5">
      <c r="A244" s="1" t="s">
        <v>432</v>
      </c>
      <c r="B244" s="1">
        <v>58</v>
      </c>
      <c r="C244" s="26" t="s">
        <v>14385</v>
      </c>
      <c r="D244" t="s">
        <v>434</v>
      </c>
      <c r="E244" s="27" t="s">
        <v>14386</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14893</v>
      </c>
    </row>
    <row r="247" ht="51">
      <c r="A247" s="1" t="s">
        <v>441</v>
      </c>
      <c r="E247" s="27" t="s">
        <v>14007</v>
      </c>
    </row>
    <row r="248" ht="25.5">
      <c r="A248" s="1" t="s">
        <v>432</v>
      </c>
      <c r="B248" s="1">
        <v>59</v>
      </c>
      <c r="C248" s="26" t="s">
        <v>14070</v>
      </c>
      <c r="D248" t="s">
        <v>434</v>
      </c>
      <c r="E248" s="27" t="s">
        <v>14071</v>
      </c>
      <c r="F248" s="28" t="s">
        <v>496</v>
      </c>
      <c r="G248" s="29">
        <v>3</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14893</v>
      </c>
    </row>
    <row r="251" ht="38.25">
      <c r="A251" s="1" t="s">
        <v>441</v>
      </c>
      <c r="E251" s="27" t="s">
        <v>13608</v>
      </c>
    </row>
    <row r="252">
      <c r="A252" s="1" t="s">
        <v>432</v>
      </c>
      <c r="B252" s="1">
        <v>60</v>
      </c>
      <c r="C252" s="26" t="s">
        <v>9494</v>
      </c>
      <c r="D252" t="s">
        <v>434</v>
      </c>
      <c r="E252" s="27" t="s">
        <v>9495</v>
      </c>
      <c r="F252" s="28" t="s">
        <v>496</v>
      </c>
      <c r="G252" s="29">
        <v>38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14893</v>
      </c>
    </row>
    <row r="255" ht="38.25">
      <c r="A255" s="1" t="s">
        <v>441</v>
      </c>
      <c r="E255" s="27" t="s">
        <v>13611</v>
      </c>
    </row>
    <row r="256" ht="25.5">
      <c r="A256" s="1" t="s">
        <v>432</v>
      </c>
      <c r="B256" s="1">
        <v>61</v>
      </c>
      <c r="C256" s="26" t="s">
        <v>14387</v>
      </c>
      <c r="D256" t="s">
        <v>434</v>
      </c>
      <c r="E256" s="27" t="s">
        <v>9497</v>
      </c>
      <c r="F256" s="28" t="s">
        <v>496</v>
      </c>
      <c r="G256" s="29">
        <v>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14893</v>
      </c>
    </row>
    <row r="259" ht="51">
      <c r="A259" s="1" t="s">
        <v>441</v>
      </c>
      <c r="E259" s="27" t="s">
        <v>14007</v>
      </c>
    </row>
    <row r="260">
      <c r="A260" s="1" t="s">
        <v>432</v>
      </c>
      <c r="B260" s="1">
        <v>62</v>
      </c>
      <c r="C260" s="26" t="s">
        <v>13852</v>
      </c>
      <c r="D260" t="s">
        <v>434</v>
      </c>
      <c r="E260" s="27" t="s">
        <v>13853</v>
      </c>
      <c r="F260" s="28" t="s">
        <v>496</v>
      </c>
      <c r="G260" s="29">
        <v>10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14147</v>
      </c>
    </row>
    <row r="263" ht="63.75">
      <c r="A263" s="1" t="s">
        <v>441</v>
      </c>
      <c r="E263" s="27" t="s">
        <v>13518</v>
      </c>
    </row>
    <row r="264">
      <c r="A264" s="1" t="s">
        <v>432</v>
      </c>
      <c r="B264" s="1">
        <v>63</v>
      </c>
      <c r="C264" s="26" t="s">
        <v>14602</v>
      </c>
      <c r="D264" t="s">
        <v>434</v>
      </c>
      <c r="E264" s="27" t="s">
        <v>14603</v>
      </c>
      <c r="F264" s="28" t="s">
        <v>496</v>
      </c>
      <c r="G264" s="29">
        <v>1</v>
      </c>
      <c r="H264" s="28">
        <v>0</v>
      </c>
      <c r="I264" s="30">
        <f>ROUND(G264*H264,P4)</f>
        <v>0</v>
      </c>
      <c r="L264" s="31">
        <v>0</v>
      </c>
      <c r="M264" s="24">
        <f>ROUND(G264*L264,P4)</f>
        <v>0</v>
      </c>
      <c r="N264" s="25" t="s">
        <v>13472</v>
      </c>
      <c r="O264" s="32">
        <f>M264*AA264</f>
        <v>0</v>
      </c>
      <c r="P264" s="1">
        <v>3</v>
      </c>
      <c r="AA264" s="1">
        <f>IF(P264=1,$O$3,IF(P264=2,$O$4,$O$5))</f>
        <v>0</v>
      </c>
    </row>
    <row r="265">
      <c r="A265" s="1" t="s">
        <v>437</v>
      </c>
      <c r="E265" s="27" t="s">
        <v>434</v>
      </c>
    </row>
    <row r="266">
      <c r="A266" s="1" t="s">
        <v>439</v>
      </c>
      <c r="E266" s="33" t="s">
        <v>14562</v>
      </c>
    </row>
    <row r="267" ht="38.25">
      <c r="A267" s="1" t="s">
        <v>441</v>
      </c>
      <c r="E267" s="27" t="s">
        <v>14161</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14147</v>
      </c>
    </row>
    <row r="272" ht="38.25">
      <c r="A272" s="1" t="s">
        <v>441</v>
      </c>
      <c r="E272" s="27" t="s">
        <v>13526</v>
      </c>
    </row>
    <row r="273" ht="25.5">
      <c r="A273" s="1" t="s">
        <v>432</v>
      </c>
      <c r="B273" s="1">
        <v>65</v>
      </c>
      <c r="C273" s="26" t="s">
        <v>3012</v>
      </c>
      <c r="D273" t="s">
        <v>434</v>
      </c>
      <c r="E273" s="27" t="s">
        <v>3013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14147</v>
      </c>
    </row>
    <row r="276" ht="63.75">
      <c r="A276" s="1" t="s">
        <v>441</v>
      </c>
      <c r="E276" s="27" t="s">
        <v>13527</v>
      </c>
    </row>
    <row r="277" ht="38.25">
      <c r="A277" s="1" t="s">
        <v>432</v>
      </c>
      <c r="B277" s="1">
        <v>66</v>
      </c>
      <c r="C277" s="26" t="s">
        <v>3014</v>
      </c>
      <c r="D277" t="s">
        <v>434</v>
      </c>
      <c r="E277" s="27" t="s">
        <v>3015</v>
      </c>
      <c r="F277" s="28" t="s">
        <v>496</v>
      </c>
      <c r="G277" s="29">
        <v>13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14147</v>
      </c>
    </row>
    <row r="280" ht="63.75">
      <c r="A280" s="1" t="s">
        <v>441</v>
      </c>
      <c r="E280" s="27" t="s">
        <v>13527</v>
      </c>
    </row>
    <row r="281" ht="25.5">
      <c r="A281" s="1" t="s">
        <v>432</v>
      </c>
      <c r="B281" s="1">
        <v>67</v>
      </c>
      <c r="C281" s="26" t="s">
        <v>3016</v>
      </c>
      <c r="D281" t="s">
        <v>434</v>
      </c>
      <c r="E281" s="27" t="s">
        <v>3017</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14147</v>
      </c>
    </row>
    <row r="284" ht="38.25">
      <c r="A284" s="1" t="s">
        <v>441</v>
      </c>
      <c r="E284" s="27" t="s">
        <v>13528</v>
      </c>
    </row>
    <row r="285">
      <c r="A285" s="1" t="s">
        <v>432</v>
      </c>
      <c r="B285" s="1">
        <v>68</v>
      </c>
      <c r="C285" s="26" t="s">
        <v>14181</v>
      </c>
      <c r="D285" t="s">
        <v>434</v>
      </c>
      <c r="E285" s="27" t="s">
        <v>14182</v>
      </c>
      <c r="F285" s="28" t="s">
        <v>496</v>
      </c>
      <c r="G285" s="29">
        <v>10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14147</v>
      </c>
    </row>
    <row r="288" ht="38.25">
      <c r="A288" s="1" t="s">
        <v>441</v>
      </c>
      <c r="E288" s="27" t="s">
        <v>13750</v>
      </c>
    </row>
    <row r="289">
      <c r="A289" s="1" t="s">
        <v>432</v>
      </c>
      <c r="B289" s="1">
        <v>69</v>
      </c>
      <c r="C289" s="26" t="s">
        <v>13529</v>
      </c>
      <c r="D289" t="s">
        <v>434</v>
      </c>
      <c r="E289" s="27" t="s">
        <v>13530</v>
      </c>
      <c r="F289" s="28" t="s">
        <v>496</v>
      </c>
      <c r="G289" s="29">
        <v>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14147</v>
      </c>
    </row>
    <row r="292" ht="38.25">
      <c r="A292" s="1" t="s">
        <v>441</v>
      </c>
      <c r="E292" s="27" t="s">
        <v>13531</v>
      </c>
    </row>
    <row r="293">
      <c r="A293" s="1" t="s">
        <v>432</v>
      </c>
      <c r="B293" s="1">
        <v>70</v>
      </c>
      <c r="C293" s="26" t="s">
        <v>13532</v>
      </c>
      <c r="D293" t="s">
        <v>434</v>
      </c>
      <c r="E293" s="27" t="s">
        <v>13533</v>
      </c>
      <c r="F293" s="28" t="s">
        <v>496</v>
      </c>
      <c r="G293" s="29">
        <v>5</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14147</v>
      </c>
    </row>
    <row r="296" ht="38.25">
      <c r="A296" s="1" t="s">
        <v>441</v>
      </c>
      <c r="E296" s="27" t="s">
        <v>13531</v>
      </c>
    </row>
    <row r="297">
      <c r="A297" s="1" t="s">
        <v>432</v>
      </c>
      <c r="B297" s="1">
        <v>71</v>
      </c>
      <c r="C297" s="26" t="s">
        <v>13621</v>
      </c>
      <c r="D297" t="s">
        <v>434</v>
      </c>
      <c r="E297" s="27" t="s">
        <v>13622</v>
      </c>
      <c r="F297" s="28" t="s">
        <v>496</v>
      </c>
      <c r="G297" s="29">
        <v>16</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14147</v>
      </c>
    </row>
    <row r="300" ht="38.25">
      <c r="A300" s="1" t="s">
        <v>441</v>
      </c>
      <c r="E300" s="27" t="s">
        <v>13531</v>
      </c>
    </row>
    <row r="301">
      <c r="A301" s="1" t="s">
        <v>432</v>
      </c>
      <c r="B301" s="1">
        <v>72</v>
      </c>
      <c r="C301" s="26" t="s">
        <v>13568</v>
      </c>
      <c r="D301" t="s">
        <v>434</v>
      </c>
      <c r="E301" s="27" t="s">
        <v>13569</v>
      </c>
      <c r="F301" s="28" t="s">
        <v>496</v>
      </c>
      <c r="G301" s="29">
        <v>8</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14147</v>
      </c>
    </row>
    <row r="304" ht="38.25">
      <c r="A304" s="1" t="s">
        <v>441</v>
      </c>
      <c r="E304" s="27" t="s">
        <v>13531</v>
      </c>
    </row>
    <row r="305">
      <c r="A305" s="1" t="s">
        <v>432</v>
      </c>
      <c r="B305" s="1">
        <v>73</v>
      </c>
      <c r="C305" s="26" t="s">
        <v>3018</v>
      </c>
      <c r="D305" t="s">
        <v>434</v>
      </c>
      <c r="E305" s="27" t="s">
        <v>3019</v>
      </c>
      <c r="F305" s="28" t="s">
        <v>1625</v>
      </c>
      <c r="G305" s="29">
        <v>120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14147</v>
      </c>
    </row>
    <row r="308" ht="38.25">
      <c r="A308" s="1" t="s">
        <v>441</v>
      </c>
      <c r="E308" s="27" t="s">
        <v>13534</v>
      </c>
    </row>
    <row r="309">
      <c r="A309" s="1" t="s">
        <v>432</v>
      </c>
      <c r="B309" s="1">
        <v>74</v>
      </c>
      <c r="C309" s="26" t="s">
        <v>13570</v>
      </c>
      <c r="D309" t="s">
        <v>434</v>
      </c>
      <c r="E309" s="27" t="s">
        <v>4943</v>
      </c>
      <c r="F309" s="28" t="s">
        <v>1625</v>
      </c>
      <c r="G309" s="29">
        <v>24</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14147</v>
      </c>
    </row>
    <row r="312" ht="51">
      <c r="A312" s="1" t="s">
        <v>441</v>
      </c>
      <c r="E312" s="27" t="s">
        <v>13571</v>
      </c>
    </row>
    <row r="313">
      <c r="A313" s="1" t="s">
        <v>432</v>
      </c>
      <c r="B313" s="1">
        <v>75</v>
      </c>
      <c r="C313" s="26" t="s">
        <v>3911</v>
      </c>
      <c r="D313" t="s">
        <v>434</v>
      </c>
      <c r="E313" s="27" t="s">
        <v>3912</v>
      </c>
      <c r="F313" s="28" t="s">
        <v>1625</v>
      </c>
      <c r="G313" s="29">
        <v>12</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14147</v>
      </c>
    </row>
    <row r="316" ht="38.25">
      <c r="A316" s="1" t="s">
        <v>441</v>
      </c>
      <c r="E316" s="27" t="s">
        <v>13535</v>
      </c>
    </row>
    <row r="317">
      <c r="A317" s="1" t="s">
        <v>432</v>
      </c>
      <c r="B317" s="1">
        <v>76</v>
      </c>
      <c r="C317" s="26" t="s">
        <v>13537</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14147</v>
      </c>
    </row>
    <row r="320" ht="38.25">
      <c r="A320" s="1" t="s">
        <v>441</v>
      </c>
      <c r="E320" s="27" t="s">
        <v>13538</v>
      </c>
    </row>
    <row r="321">
      <c r="A321" s="1" t="s">
        <v>432</v>
      </c>
      <c r="B321" s="1">
        <v>77</v>
      </c>
      <c r="C321" s="26" t="s">
        <v>5260</v>
      </c>
      <c r="D321" t="s">
        <v>434</v>
      </c>
      <c r="E321" s="27" t="s">
        <v>4163</v>
      </c>
      <c r="F321" s="28" t="s">
        <v>1625</v>
      </c>
      <c r="G321" s="29">
        <v>12</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14147</v>
      </c>
    </row>
    <row r="324" ht="38.25">
      <c r="A324" s="1" t="s">
        <v>441</v>
      </c>
      <c r="E324" s="27" t="s">
        <v>13539</v>
      </c>
    </row>
    <row r="325">
      <c r="A325" s="1" t="s">
        <v>432</v>
      </c>
      <c r="B325" s="1">
        <v>78</v>
      </c>
      <c r="C325" s="26" t="s">
        <v>13540</v>
      </c>
      <c r="D325" t="s">
        <v>434</v>
      </c>
      <c r="E325" s="27" t="s">
        <v>13541</v>
      </c>
      <c r="F325" s="28" t="s">
        <v>496</v>
      </c>
      <c r="G325" s="29">
        <v>1</v>
      </c>
      <c r="H325" s="28">
        <v>0</v>
      </c>
      <c r="I325" s="30">
        <f>ROUND(G325*H325,P4)</f>
        <v>0</v>
      </c>
      <c r="L325" s="31">
        <v>0</v>
      </c>
      <c r="M325" s="24">
        <f>ROUND(G325*L325,P4)</f>
        <v>0</v>
      </c>
      <c r="N325" s="25" t="s">
        <v>13472</v>
      </c>
      <c r="O325" s="32">
        <f>M325*AA325</f>
        <v>0</v>
      </c>
      <c r="P325" s="1">
        <v>3</v>
      </c>
      <c r="AA325" s="1">
        <f>IF(P325=1,$O$3,IF(P325=2,$O$4,$O$5))</f>
        <v>0</v>
      </c>
    </row>
    <row r="326">
      <c r="A326" s="1" t="s">
        <v>437</v>
      </c>
      <c r="E326" s="27" t="s">
        <v>434</v>
      </c>
    </row>
    <row r="327">
      <c r="A327" s="1" t="s">
        <v>439</v>
      </c>
      <c r="E327" s="33" t="s">
        <v>14147</v>
      </c>
    </row>
    <row r="328" ht="140.25">
      <c r="A328" s="1" t="s">
        <v>441</v>
      </c>
      <c r="E328" s="27" t="s">
        <v>13542</v>
      </c>
    </row>
    <row r="329">
      <c r="A329" s="1" t="s">
        <v>429</v>
      </c>
      <c r="C329" s="22" t="s">
        <v>879</v>
      </c>
      <c r="E329" s="23" t="s">
        <v>1198</v>
      </c>
      <c r="L329" s="24">
        <f>SUMIFS(L330:L333,A330:A333,"P")</f>
        <v>0</v>
      </c>
      <c r="M329" s="24">
        <f>SUMIFS(M330:M333,A330:A333,"P")</f>
        <v>0</v>
      </c>
      <c r="N329" s="25"/>
    </row>
    <row r="330">
      <c r="A330" s="1" t="s">
        <v>432</v>
      </c>
      <c r="B330" s="1">
        <v>79</v>
      </c>
      <c r="C330" s="26" t="s">
        <v>14021</v>
      </c>
      <c r="D330" t="s">
        <v>434</v>
      </c>
      <c r="E330" s="27" t="s">
        <v>14022</v>
      </c>
      <c r="F330" s="28" t="s">
        <v>444</v>
      </c>
      <c r="G330" s="29">
        <v>26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14890</v>
      </c>
    </row>
    <row r="333" ht="267.75">
      <c r="A333" s="1" t="s">
        <v>441</v>
      </c>
      <c r="E333" s="27" t="s">
        <v>1416</v>
      </c>
    </row>
    <row r="334">
      <c r="A334" s="1" t="s">
        <v>429</v>
      </c>
      <c r="C334" s="22" t="s">
        <v>532</v>
      </c>
      <c r="E334" s="23" t="s">
        <v>13551</v>
      </c>
      <c r="L334" s="24">
        <f>SUMIFS(L335:L338,A335:A338,"P")</f>
        <v>0</v>
      </c>
      <c r="M334" s="24">
        <f>SUMIFS(M335:M338,A335:A338,"P")</f>
        <v>0</v>
      </c>
      <c r="N334" s="25"/>
    </row>
    <row r="335">
      <c r="A335" s="1" t="s">
        <v>432</v>
      </c>
      <c r="B335" s="1">
        <v>80</v>
      </c>
      <c r="C335" s="26" t="s">
        <v>14162</v>
      </c>
      <c r="D335" t="s">
        <v>434</v>
      </c>
      <c r="E335" s="27" t="s">
        <v>14163</v>
      </c>
      <c r="F335" s="28" t="s">
        <v>436</v>
      </c>
      <c r="G335" s="29">
        <v>152</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14890</v>
      </c>
    </row>
    <row r="338" ht="153">
      <c r="A338" s="1" t="s">
        <v>441</v>
      </c>
      <c r="E338" s="27" t="s">
        <v>14164</v>
      </c>
    </row>
    <row r="339">
      <c r="A339" s="1" t="s">
        <v>429</v>
      </c>
      <c r="C339" s="22" t="s">
        <v>559</v>
      </c>
      <c r="E339" s="23" t="s">
        <v>893</v>
      </c>
      <c r="L339" s="24">
        <f>SUMIFS(L340:L363,A340:A363,"P")</f>
        <v>0</v>
      </c>
      <c r="M339" s="24">
        <f>SUMIFS(M340:M363,A340:A363,"P")</f>
        <v>0</v>
      </c>
      <c r="N339" s="25"/>
    </row>
    <row r="340" ht="25.5">
      <c r="A340" s="1" t="s">
        <v>432</v>
      </c>
      <c r="B340" s="1">
        <v>81</v>
      </c>
      <c r="C340" s="26" t="s">
        <v>561</v>
      </c>
      <c r="D340" t="s">
        <v>562</v>
      </c>
      <c r="E340" s="27" t="s">
        <v>563</v>
      </c>
      <c r="F340" s="28" t="s">
        <v>476</v>
      </c>
      <c r="G340" s="29">
        <v>80</v>
      </c>
      <c r="H340" s="28">
        <v>0</v>
      </c>
      <c r="I340" s="30">
        <f>ROUND(G340*H340,P4)</f>
        <v>0</v>
      </c>
      <c r="L340" s="31">
        <v>0</v>
      </c>
      <c r="M340" s="24">
        <f>ROUND(G340*L340,P4)</f>
        <v>0</v>
      </c>
      <c r="N340" s="25" t="s">
        <v>13472</v>
      </c>
      <c r="O340" s="32">
        <f>M340*AA340</f>
        <v>0</v>
      </c>
      <c r="P340" s="1">
        <v>3</v>
      </c>
      <c r="AA340" s="1">
        <f>IF(P340=1,$O$3,IF(P340=2,$O$4,$O$5))</f>
        <v>0</v>
      </c>
    </row>
    <row r="341" ht="38.25">
      <c r="A341" s="1" t="s">
        <v>437</v>
      </c>
      <c r="E341" s="27" t="s">
        <v>564</v>
      </c>
    </row>
    <row r="342">
      <c r="A342" s="1" t="s">
        <v>439</v>
      </c>
      <c r="E342" s="33" t="s">
        <v>14890</v>
      </c>
    </row>
    <row r="343" ht="153">
      <c r="A343" s="1" t="s">
        <v>441</v>
      </c>
      <c r="E343" s="27" t="s">
        <v>566</v>
      </c>
    </row>
    <row r="344" ht="25.5">
      <c r="A344" s="1" t="s">
        <v>432</v>
      </c>
      <c r="B344" s="1">
        <v>82</v>
      </c>
      <c r="C344" s="26" t="s">
        <v>2228</v>
      </c>
      <c r="D344" t="s">
        <v>562</v>
      </c>
      <c r="E344" s="27" t="s">
        <v>2229</v>
      </c>
      <c r="F344" s="28" t="s">
        <v>476</v>
      </c>
      <c r="G344" s="29">
        <v>2</v>
      </c>
      <c r="H344" s="28">
        <v>0</v>
      </c>
      <c r="I344" s="30">
        <f>ROUND(G344*H344,P4)</f>
        <v>0</v>
      </c>
      <c r="L344" s="31">
        <v>0</v>
      </c>
      <c r="M344" s="24">
        <f>ROUND(G344*L344,P4)</f>
        <v>0</v>
      </c>
      <c r="N344" s="25" t="s">
        <v>13472</v>
      </c>
      <c r="O344" s="32">
        <f>M344*AA344</f>
        <v>0</v>
      </c>
      <c r="P344" s="1">
        <v>3</v>
      </c>
      <c r="AA344" s="1">
        <f>IF(P344=1,$O$3,IF(P344=2,$O$4,$O$5))</f>
        <v>0</v>
      </c>
    </row>
    <row r="345" ht="38.25">
      <c r="A345" s="1" t="s">
        <v>437</v>
      </c>
      <c r="E345" s="27" t="s">
        <v>898</v>
      </c>
    </row>
    <row r="346">
      <c r="A346" s="1" t="s">
        <v>439</v>
      </c>
      <c r="E346" s="33" t="s">
        <v>14890</v>
      </c>
    </row>
    <row r="347" ht="153">
      <c r="A347" s="1" t="s">
        <v>441</v>
      </c>
      <c r="E347" s="27" t="s">
        <v>566</v>
      </c>
    </row>
    <row r="348" ht="25.5">
      <c r="A348" s="1" t="s">
        <v>432</v>
      </c>
      <c r="B348" s="1">
        <v>83</v>
      </c>
      <c r="C348" s="26" t="s">
        <v>7447</v>
      </c>
      <c r="D348" t="s">
        <v>562</v>
      </c>
      <c r="E348" s="27" t="s">
        <v>7448</v>
      </c>
      <c r="F348" s="28" t="s">
        <v>476</v>
      </c>
      <c r="G348" s="29">
        <v>0.20000000000000001</v>
      </c>
      <c r="H348" s="28">
        <v>0</v>
      </c>
      <c r="I348" s="30">
        <f>ROUND(G348*H348,P4)</f>
        <v>0</v>
      </c>
      <c r="L348" s="31">
        <v>0</v>
      </c>
      <c r="M348" s="24">
        <f>ROUND(G348*L348,P4)</f>
        <v>0</v>
      </c>
      <c r="N348" s="25" t="s">
        <v>13472</v>
      </c>
      <c r="O348" s="32">
        <f>M348*AA348</f>
        <v>0</v>
      </c>
      <c r="P348" s="1">
        <v>3</v>
      </c>
      <c r="AA348" s="1">
        <f>IF(P348=1,$O$3,IF(P348=2,$O$4,$O$5))</f>
        <v>0</v>
      </c>
    </row>
    <row r="349" ht="25.5">
      <c r="A349" s="1" t="s">
        <v>437</v>
      </c>
      <c r="E349" s="27" t="s">
        <v>7449</v>
      </c>
    </row>
    <row r="350">
      <c r="A350" s="1" t="s">
        <v>439</v>
      </c>
      <c r="E350" s="33" t="s">
        <v>14890</v>
      </c>
    </row>
    <row r="351" ht="153">
      <c r="A351" s="1" t="s">
        <v>441</v>
      </c>
      <c r="E351" s="27" t="s">
        <v>1108</v>
      </c>
    </row>
    <row r="352" ht="38.25">
      <c r="A352" s="1" t="s">
        <v>432</v>
      </c>
      <c r="B352" s="1">
        <v>84</v>
      </c>
      <c r="C352" s="26" t="s">
        <v>14460</v>
      </c>
      <c r="D352" t="s">
        <v>562</v>
      </c>
      <c r="E352" s="27" t="s">
        <v>14461</v>
      </c>
      <c r="F352" s="28" t="s">
        <v>476</v>
      </c>
      <c r="G352" s="29">
        <v>1</v>
      </c>
      <c r="H352" s="28">
        <v>0</v>
      </c>
      <c r="I352" s="30">
        <f>ROUND(G352*H352,P4)</f>
        <v>0</v>
      </c>
      <c r="L352" s="31">
        <v>0</v>
      </c>
      <c r="M352" s="24">
        <f>ROUND(G352*L352,P4)</f>
        <v>0</v>
      </c>
      <c r="N352" s="25" t="s">
        <v>13472</v>
      </c>
      <c r="O352" s="32">
        <f>M352*AA352</f>
        <v>0</v>
      </c>
      <c r="P352" s="1">
        <v>3</v>
      </c>
      <c r="AA352" s="1">
        <f>IF(P352=1,$O$3,IF(P352=2,$O$4,$O$5))</f>
        <v>0</v>
      </c>
    </row>
    <row r="353" ht="38.25">
      <c r="A353" s="1" t="s">
        <v>437</v>
      </c>
      <c r="E353" s="27" t="s">
        <v>898</v>
      </c>
    </row>
    <row r="354">
      <c r="A354" s="1" t="s">
        <v>439</v>
      </c>
      <c r="E354" s="33" t="s">
        <v>14890</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13472</v>
      </c>
      <c r="O356" s="32">
        <f>M356*AA356</f>
        <v>0</v>
      </c>
      <c r="P356" s="1">
        <v>3</v>
      </c>
      <c r="AA356" s="1">
        <f>IF(P356=1,$O$3,IF(P356=2,$O$4,$O$5))</f>
        <v>0</v>
      </c>
    </row>
    <row r="357" ht="38.25">
      <c r="A357" s="1" t="s">
        <v>437</v>
      </c>
      <c r="E357" s="27" t="s">
        <v>5269</v>
      </c>
    </row>
    <row r="358">
      <c r="A358" s="1" t="s">
        <v>439</v>
      </c>
      <c r="E358" s="33" t="s">
        <v>14147</v>
      </c>
    </row>
    <row r="359" ht="153">
      <c r="A359" s="1" t="s">
        <v>441</v>
      </c>
      <c r="E359" s="27" t="s">
        <v>1108</v>
      </c>
    </row>
    <row r="360" ht="25.5">
      <c r="A360" s="1" t="s">
        <v>432</v>
      </c>
      <c r="B360" s="1">
        <v>86</v>
      </c>
      <c r="C360" s="26" t="s">
        <v>5270</v>
      </c>
      <c r="D360" t="s">
        <v>562</v>
      </c>
      <c r="E360" s="27" t="s">
        <v>5271</v>
      </c>
      <c r="F360" s="28" t="s">
        <v>476</v>
      </c>
      <c r="G360" s="29">
        <v>3</v>
      </c>
      <c r="H360" s="28">
        <v>0</v>
      </c>
      <c r="I360" s="30">
        <f>ROUND(G360*H360,P4)</f>
        <v>0</v>
      </c>
      <c r="L360" s="31">
        <v>0</v>
      </c>
      <c r="M360" s="24">
        <f>ROUND(G360*L360,P4)</f>
        <v>0</v>
      </c>
      <c r="N360" s="25" t="s">
        <v>13472</v>
      </c>
      <c r="O360" s="32">
        <f>M360*AA360</f>
        <v>0</v>
      </c>
      <c r="P360" s="1">
        <v>3</v>
      </c>
      <c r="AA360" s="1">
        <f>IF(P360=1,$O$3,IF(P360=2,$O$4,$O$5))</f>
        <v>0</v>
      </c>
    </row>
    <row r="361" ht="38.25">
      <c r="A361" s="1" t="s">
        <v>437</v>
      </c>
      <c r="E361" s="27" t="s">
        <v>4949</v>
      </c>
    </row>
    <row r="362">
      <c r="A362" s="1" t="s">
        <v>439</v>
      </c>
      <c r="E362" s="33" t="s">
        <v>14890</v>
      </c>
    </row>
    <row r="363" ht="153">
      <c r="A363" s="1" t="s">
        <v>441</v>
      </c>
      <c r="E363" s="27" t="s">
        <v>566</v>
      </c>
    </row>
  </sheetData>
  <sheetProtection sheet="1" objects="1" scenarios="1" spinCount="100000" saltValue="kQQcSdKuAg2nM3qmTlF5delGpPHSYoOAiVLshHipXT7or5311vyGDLMiAhKuZVS6wuKDgOsMrR3/cWEsCNuohA==" hashValue="Jtog7aUNecjFnBC/e/yqOt55EjFjchUt8SJvOhjrJWJSDC7AGA4KpLJcMx/NFyRhfJ/0gf7IKuPDPnzA+ISP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14894</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984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14895</v>
      </c>
    </row>
    <row r="13">
      <c r="A13" s="1" t="s">
        <v>441</v>
      </c>
      <c r="E13" s="27" t="s">
        <v>13445</v>
      </c>
    </row>
    <row r="14">
      <c r="A14" s="1" t="s">
        <v>432</v>
      </c>
      <c r="B14" s="1">
        <v>2</v>
      </c>
      <c r="C14" s="26" t="s">
        <v>2027</v>
      </c>
      <c r="D14" t="s">
        <v>434</v>
      </c>
      <c r="E14" s="27" t="s">
        <v>2028</v>
      </c>
      <c r="F14" s="28" t="s">
        <v>444</v>
      </c>
      <c r="G14" s="29">
        <v>29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14895</v>
      </c>
    </row>
    <row r="17" ht="344.25">
      <c r="A17" s="1" t="s">
        <v>441</v>
      </c>
      <c r="E17" s="27" t="s">
        <v>13956</v>
      </c>
    </row>
    <row r="18">
      <c r="A18" s="1" t="s">
        <v>432</v>
      </c>
      <c r="B18" s="1">
        <v>3</v>
      </c>
      <c r="C18" s="26" t="s">
        <v>1175</v>
      </c>
      <c r="D18" t="s">
        <v>434</v>
      </c>
      <c r="E18" s="27" t="s">
        <v>1176</v>
      </c>
      <c r="F18" s="28" t="s">
        <v>444</v>
      </c>
      <c r="G18" s="29">
        <v>284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14895</v>
      </c>
    </row>
    <row r="21" ht="318.75">
      <c r="A21" s="1" t="s">
        <v>441</v>
      </c>
      <c r="E21" s="27" t="s">
        <v>1178</v>
      </c>
    </row>
    <row r="22">
      <c r="A22" s="1" t="s">
        <v>432</v>
      </c>
      <c r="B22" s="1">
        <v>4</v>
      </c>
      <c r="C22" s="26" t="s">
        <v>13428</v>
      </c>
      <c r="D22" t="s">
        <v>434</v>
      </c>
      <c r="E22" s="27" t="s">
        <v>13429</v>
      </c>
      <c r="F22" s="28" t="s">
        <v>467</v>
      </c>
      <c r="G22" s="29">
        <v>49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14895</v>
      </c>
    </row>
    <row r="25" ht="25.5">
      <c r="A25" s="1" t="s">
        <v>441</v>
      </c>
      <c r="E25" s="27" t="s">
        <v>13431</v>
      </c>
    </row>
    <row r="26">
      <c r="A26" s="1" t="s">
        <v>432</v>
      </c>
      <c r="B26" s="1">
        <v>5</v>
      </c>
      <c r="C26" s="26" t="s">
        <v>931</v>
      </c>
      <c r="D26" t="s">
        <v>434</v>
      </c>
      <c r="E26" s="27" t="s">
        <v>932</v>
      </c>
      <c r="F26" s="28" t="s">
        <v>444</v>
      </c>
      <c r="G26" s="29">
        <v>237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14895</v>
      </c>
    </row>
    <row r="29" ht="153">
      <c r="A29" s="1" t="s">
        <v>441</v>
      </c>
      <c r="E29" s="27" t="s">
        <v>13446</v>
      </c>
    </row>
    <row r="30">
      <c r="A30" s="1" t="s">
        <v>432</v>
      </c>
      <c r="B30" s="1">
        <v>6</v>
      </c>
      <c r="C30" s="26" t="s">
        <v>1262</v>
      </c>
      <c r="D30" t="s">
        <v>434</v>
      </c>
      <c r="E30" s="27" t="s">
        <v>1263</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14895</v>
      </c>
    </row>
    <row r="33" ht="153">
      <c r="A33" s="1" t="s">
        <v>441</v>
      </c>
      <c r="E33" s="27" t="s">
        <v>14167</v>
      </c>
    </row>
    <row r="34">
      <c r="A34" s="1" t="s">
        <v>432</v>
      </c>
      <c r="B34" s="1">
        <v>7</v>
      </c>
      <c r="C34" s="26" t="s">
        <v>13447</v>
      </c>
      <c r="D34" t="s">
        <v>434</v>
      </c>
      <c r="E34" s="27" t="s">
        <v>13448</v>
      </c>
      <c r="F34" s="28" t="s">
        <v>436</v>
      </c>
      <c r="G34" s="29">
        <v>984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14895</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14895</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14267</v>
      </c>
      <c r="D44" t="s">
        <v>434</v>
      </c>
      <c r="E44" s="27" t="s">
        <v>14268</v>
      </c>
      <c r="F44" s="28" t="s">
        <v>444</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14895</v>
      </c>
    </row>
    <row r="47" ht="140.25">
      <c r="A47" s="1" t="s">
        <v>441</v>
      </c>
      <c r="E47" s="27" t="s">
        <v>14269</v>
      </c>
    </row>
    <row r="48">
      <c r="A48" s="1" t="s">
        <v>432</v>
      </c>
      <c r="B48" s="1">
        <v>10</v>
      </c>
      <c r="C48" s="26" t="s">
        <v>13824</v>
      </c>
      <c r="D48" t="s">
        <v>434</v>
      </c>
      <c r="E48" s="27" t="s">
        <v>13825</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14895</v>
      </c>
    </row>
    <row r="51" ht="38.25">
      <c r="A51" s="1" t="s">
        <v>441</v>
      </c>
      <c r="E51" s="27" t="s">
        <v>14270</v>
      </c>
    </row>
    <row r="52">
      <c r="A52" s="1" t="s">
        <v>432</v>
      </c>
      <c r="B52" s="1">
        <v>11</v>
      </c>
      <c r="C52" s="26" t="s">
        <v>13558</v>
      </c>
      <c r="D52" t="s">
        <v>434</v>
      </c>
      <c r="E52" s="27" t="s">
        <v>13559</v>
      </c>
      <c r="F52" s="28" t="s">
        <v>496</v>
      </c>
      <c r="G52" s="29">
        <v>110</v>
      </c>
      <c r="H52" s="28">
        <v>0</v>
      </c>
      <c r="I52" s="30">
        <f>ROUND(G52*H52,P4)</f>
        <v>0</v>
      </c>
      <c r="L52" s="31">
        <v>0</v>
      </c>
      <c r="M52" s="24">
        <f>ROUND(G52*L52,P4)</f>
        <v>0</v>
      </c>
      <c r="N52" s="25" t="s">
        <v>13472</v>
      </c>
      <c r="O52" s="32">
        <f>M52*AA52</f>
        <v>0</v>
      </c>
      <c r="P52" s="1">
        <v>3</v>
      </c>
      <c r="AA52" s="1">
        <f>IF(P52=1,$O$3,IF(P52=2,$O$4,$O$5))</f>
        <v>0</v>
      </c>
    </row>
    <row r="53">
      <c r="A53" s="1" t="s">
        <v>437</v>
      </c>
      <c r="E53" s="27" t="s">
        <v>434</v>
      </c>
    </row>
    <row r="54">
      <c r="A54" s="1" t="s">
        <v>439</v>
      </c>
      <c r="E54" s="33" t="s">
        <v>14895</v>
      </c>
    </row>
    <row r="55" ht="140.25">
      <c r="A55" s="1" t="s">
        <v>441</v>
      </c>
      <c r="E55" s="27" t="s">
        <v>13560</v>
      </c>
    </row>
    <row r="56">
      <c r="A56" s="1" t="s">
        <v>432</v>
      </c>
      <c r="B56" s="1">
        <v>12</v>
      </c>
      <c r="C56" s="26" t="s">
        <v>14273</v>
      </c>
      <c r="D56" t="s">
        <v>434</v>
      </c>
      <c r="E56" s="27" t="s">
        <v>14068</v>
      </c>
      <c r="F56" s="28" t="s">
        <v>496</v>
      </c>
      <c r="G56" s="29">
        <v>3</v>
      </c>
      <c r="H56" s="28">
        <v>0</v>
      </c>
      <c r="I56" s="30">
        <f>ROUND(G56*H56,P4)</f>
        <v>0</v>
      </c>
      <c r="L56" s="31">
        <v>0</v>
      </c>
      <c r="M56" s="24">
        <f>ROUND(G56*L56,P4)</f>
        <v>0</v>
      </c>
      <c r="N56" s="25" t="s">
        <v>13472</v>
      </c>
      <c r="O56" s="32">
        <f>M56*AA56</f>
        <v>0</v>
      </c>
      <c r="P56" s="1">
        <v>3</v>
      </c>
      <c r="AA56" s="1">
        <f>IF(P56=1,$O$3,IF(P56=2,$O$4,$O$5))</f>
        <v>0</v>
      </c>
    </row>
    <row r="57">
      <c r="A57" s="1" t="s">
        <v>437</v>
      </c>
      <c r="E57" s="27" t="s">
        <v>434</v>
      </c>
    </row>
    <row r="58">
      <c r="A58" s="1" t="s">
        <v>439</v>
      </c>
      <c r="E58" s="33" t="s">
        <v>14895</v>
      </c>
    </row>
    <row r="59" ht="178.5">
      <c r="A59" s="1" t="s">
        <v>441</v>
      </c>
      <c r="E59" s="27" t="s">
        <v>14069</v>
      </c>
    </row>
    <row r="60">
      <c r="A60" s="1" t="s">
        <v>429</v>
      </c>
      <c r="C60" s="22" t="s">
        <v>4099</v>
      </c>
      <c r="E60" s="23" t="s">
        <v>13450</v>
      </c>
      <c r="L60" s="24">
        <f>SUMIFS(L61:L124,A61:A124,"P")</f>
        <v>0</v>
      </c>
      <c r="M60" s="24">
        <f>SUMIFS(M61:M124,A61:A124,"P")</f>
        <v>0</v>
      </c>
      <c r="N60" s="25"/>
    </row>
    <row r="61" ht="25.5">
      <c r="A61" s="1" t="s">
        <v>432</v>
      </c>
      <c r="B61" s="1">
        <v>13</v>
      </c>
      <c r="C61" s="26" t="s">
        <v>4883</v>
      </c>
      <c r="D61" t="s">
        <v>434</v>
      </c>
      <c r="E61" s="27" t="s">
        <v>4102</v>
      </c>
      <c r="F61" s="28" t="s">
        <v>496</v>
      </c>
      <c r="G61" s="29">
        <v>157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14137</v>
      </c>
    </row>
    <row r="64" ht="25.5">
      <c r="A64" s="1" t="s">
        <v>441</v>
      </c>
      <c r="E64" s="27" t="s">
        <v>13452</v>
      </c>
    </row>
    <row r="65">
      <c r="A65" s="1" t="s">
        <v>432</v>
      </c>
      <c r="B65" s="1">
        <v>14</v>
      </c>
      <c r="C65" s="26" t="s">
        <v>13453</v>
      </c>
      <c r="D65" t="s">
        <v>434</v>
      </c>
      <c r="E65" s="27" t="s">
        <v>13454</v>
      </c>
      <c r="F65" s="28" t="s">
        <v>496</v>
      </c>
      <c r="G65" s="29">
        <v>33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14895</v>
      </c>
    </row>
    <row r="68" ht="51">
      <c r="A68" s="1" t="s">
        <v>441</v>
      </c>
      <c r="E68" s="27" t="s">
        <v>13455</v>
      </c>
    </row>
    <row r="69">
      <c r="A69" s="1" t="s">
        <v>432</v>
      </c>
      <c r="B69" s="1">
        <v>15</v>
      </c>
      <c r="C69" s="26" t="s">
        <v>13456</v>
      </c>
      <c r="D69" t="s">
        <v>434</v>
      </c>
      <c r="E69" s="27" t="s">
        <v>13457</v>
      </c>
      <c r="F69" s="28" t="s">
        <v>467</v>
      </c>
      <c r="G69" s="29">
        <v>372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14895</v>
      </c>
    </row>
    <row r="72" ht="38.25">
      <c r="A72" s="1" t="s">
        <v>441</v>
      </c>
      <c r="E72" s="27" t="s">
        <v>13458</v>
      </c>
    </row>
    <row r="73">
      <c r="A73" s="1" t="s">
        <v>432</v>
      </c>
      <c r="B73" s="1">
        <v>16</v>
      </c>
      <c r="C73" s="26" t="s">
        <v>2071</v>
      </c>
      <c r="D73" t="s">
        <v>434</v>
      </c>
      <c r="E73" s="27" t="s">
        <v>2072</v>
      </c>
      <c r="F73" s="28" t="s">
        <v>467</v>
      </c>
      <c r="G73" s="29">
        <v>180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14895</v>
      </c>
    </row>
    <row r="76" ht="38.25">
      <c r="A76" s="1" t="s">
        <v>441</v>
      </c>
      <c r="E76" s="27" t="s">
        <v>13458</v>
      </c>
    </row>
    <row r="77">
      <c r="A77" s="1" t="s">
        <v>432</v>
      </c>
      <c r="B77" s="1">
        <v>17</v>
      </c>
      <c r="C77" s="26" t="s">
        <v>12876</v>
      </c>
      <c r="D77" t="s">
        <v>434</v>
      </c>
      <c r="E77" s="27" t="s">
        <v>12877</v>
      </c>
      <c r="F77" s="28" t="s">
        <v>467</v>
      </c>
      <c r="G77" s="29">
        <v>106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14895</v>
      </c>
    </row>
    <row r="80" ht="51">
      <c r="A80" s="1" t="s">
        <v>441</v>
      </c>
      <c r="E80" s="27" t="s">
        <v>13945</v>
      </c>
    </row>
    <row r="81">
      <c r="A81" s="1" t="s">
        <v>432</v>
      </c>
      <c r="B81" s="1">
        <v>18</v>
      </c>
      <c r="C81" s="26" t="s">
        <v>995</v>
      </c>
      <c r="D81" t="s">
        <v>434</v>
      </c>
      <c r="E81" s="27" t="s">
        <v>996</v>
      </c>
      <c r="F81" s="28" t="s">
        <v>467</v>
      </c>
      <c r="G81" s="29">
        <v>744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14895</v>
      </c>
    </row>
    <row r="84" ht="76.5">
      <c r="A84" s="1" t="s">
        <v>441</v>
      </c>
      <c r="E84" s="27" t="s">
        <v>13459</v>
      </c>
    </row>
    <row r="85">
      <c r="A85" s="1" t="s">
        <v>432</v>
      </c>
      <c r="B85" s="1">
        <v>19</v>
      </c>
      <c r="C85" s="26" t="s">
        <v>13435</v>
      </c>
      <c r="D85" t="s">
        <v>434</v>
      </c>
      <c r="E85" s="27" t="s">
        <v>13436</v>
      </c>
      <c r="F85" s="28" t="s">
        <v>467</v>
      </c>
      <c r="G85" s="29">
        <v>186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14895</v>
      </c>
    </row>
    <row r="88" ht="76.5">
      <c r="A88" s="1" t="s">
        <v>441</v>
      </c>
      <c r="E88" s="27" t="s">
        <v>14138</v>
      </c>
    </row>
    <row r="89">
      <c r="A89" s="1" t="s">
        <v>432</v>
      </c>
      <c r="B89" s="1">
        <v>20</v>
      </c>
      <c r="C89" s="26" t="s">
        <v>13575</v>
      </c>
      <c r="D89" t="s">
        <v>434</v>
      </c>
      <c r="E89" s="27" t="s">
        <v>13576</v>
      </c>
      <c r="F89" s="28" t="s">
        <v>467</v>
      </c>
      <c r="G89" s="29">
        <v>32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14895</v>
      </c>
    </row>
    <row r="92" ht="25.5">
      <c r="A92" s="1" t="s">
        <v>441</v>
      </c>
      <c r="E92" s="27" t="s">
        <v>13452</v>
      </c>
    </row>
    <row r="93">
      <c r="A93" s="1" t="s">
        <v>432</v>
      </c>
      <c r="B93" s="1">
        <v>21</v>
      </c>
      <c r="C93" s="26" t="s">
        <v>13465</v>
      </c>
      <c r="D93" t="s">
        <v>434</v>
      </c>
      <c r="E93" s="27" t="s">
        <v>13466</v>
      </c>
      <c r="F93" s="28" t="s">
        <v>496</v>
      </c>
      <c r="G93" s="29">
        <v>100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14895</v>
      </c>
    </row>
    <row r="96" ht="51">
      <c r="A96" s="1" t="s">
        <v>441</v>
      </c>
      <c r="E96" s="27" t="s">
        <v>13467</v>
      </c>
    </row>
    <row r="97">
      <c r="A97" s="1" t="s">
        <v>432</v>
      </c>
      <c r="B97" s="1">
        <v>22</v>
      </c>
      <c r="C97" s="26" t="s">
        <v>2077</v>
      </c>
      <c r="D97" t="s">
        <v>434</v>
      </c>
      <c r="E97" s="27" t="s">
        <v>2078</v>
      </c>
      <c r="F97" s="28" t="s">
        <v>496</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14895</v>
      </c>
    </row>
    <row r="100" ht="51">
      <c r="A100" s="1" t="s">
        <v>441</v>
      </c>
      <c r="E100" s="27" t="s">
        <v>13467</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14895</v>
      </c>
    </row>
    <row r="104" ht="38.25">
      <c r="A104" s="1" t="s">
        <v>441</v>
      </c>
      <c r="E104" s="27" t="s">
        <v>13458</v>
      </c>
    </row>
    <row r="105" ht="25.5">
      <c r="A105" s="1" t="s">
        <v>432</v>
      </c>
      <c r="B105" s="1">
        <v>24</v>
      </c>
      <c r="C105" s="26" t="s">
        <v>14142</v>
      </c>
      <c r="D105" t="s">
        <v>434</v>
      </c>
      <c r="E105" s="27" t="s">
        <v>14143</v>
      </c>
      <c r="F105" s="28" t="s">
        <v>496</v>
      </c>
      <c r="G105" s="29">
        <v>124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14895</v>
      </c>
    </row>
    <row r="108" ht="38.25">
      <c r="A108" s="1" t="s">
        <v>441</v>
      </c>
      <c r="E108" s="27" t="s">
        <v>13756</v>
      </c>
    </row>
    <row r="109">
      <c r="A109" s="1" t="s">
        <v>432</v>
      </c>
      <c r="B109" s="1">
        <v>25</v>
      </c>
      <c r="C109" s="26" t="s">
        <v>14144</v>
      </c>
      <c r="D109" t="s">
        <v>434</v>
      </c>
      <c r="E109" s="27" t="s">
        <v>14145</v>
      </c>
      <c r="F109" s="28" t="s">
        <v>467</v>
      </c>
      <c r="G109" s="29">
        <v>106</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14895</v>
      </c>
    </row>
    <row r="112" ht="51">
      <c r="A112" s="1" t="s">
        <v>441</v>
      </c>
      <c r="E112" s="27" t="s">
        <v>14146</v>
      </c>
    </row>
    <row r="113">
      <c r="A113" s="1" t="s">
        <v>432</v>
      </c>
      <c r="B113" s="1">
        <v>26</v>
      </c>
      <c r="C113" s="26" t="s">
        <v>13719</v>
      </c>
      <c r="D113" t="s">
        <v>434</v>
      </c>
      <c r="E113" s="27" t="s">
        <v>13720</v>
      </c>
      <c r="F113" s="28" t="s">
        <v>467</v>
      </c>
      <c r="G113" s="29">
        <v>750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13464</v>
      </c>
    </row>
    <row r="117">
      <c r="A117" s="1" t="s">
        <v>432</v>
      </c>
      <c r="B117" s="1">
        <v>27</v>
      </c>
      <c r="C117" s="26" t="s">
        <v>13722</v>
      </c>
      <c r="D117" t="s">
        <v>434</v>
      </c>
      <c r="E117" s="27" t="s">
        <v>13723</v>
      </c>
      <c r="F117" s="28" t="s">
        <v>467</v>
      </c>
      <c r="G117" s="29">
        <v>150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14147</v>
      </c>
    </row>
    <row r="120" ht="25.5">
      <c r="A120" s="1" t="s">
        <v>441</v>
      </c>
      <c r="E120" s="27" t="s">
        <v>14148</v>
      </c>
    </row>
    <row r="121">
      <c r="A121" s="1" t="s">
        <v>432</v>
      </c>
      <c r="B121" s="1">
        <v>28</v>
      </c>
      <c r="C121" s="26" t="s">
        <v>13477</v>
      </c>
      <c r="D121" t="s">
        <v>434</v>
      </c>
      <c r="E121" s="27" t="s">
        <v>13478</v>
      </c>
      <c r="F121" s="28" t="s">
        <v>436</v>
      </c>
      <c r="G121" s="29">
        <v>700</v>
      </c>
      <c r="H121" s="28">
        <v>0</v>
      </c>
      <c r="I121" s="30">
        <f>ROUND(G121*H121,P4)</f>
        <v>0</v>
      </c>
      <c r="L121" s="31">
        <v>0</v>
      </c>
      <c r="M121" s="24">
        <f>ROUND(G121*L121,P4)</f>
        <v>0</v>
      </c>
      <c r="N121" s="25" t="s">
        <v>13472</v>
      </c>
      <c r="O121" s="32">
        <f>M121*AA121</f>
        <v>0</v>
      </c>
      <c r="P121" s="1">
        <v>3</v>
      </c>
      <c r="AA121" s="1">
        <f>IF(P121=1,$O$3,IF(P121=2,$O$4,$O$5))</f>
        <v>0</v>
      </c>
    </row>
    <row r="122">
      <c r="A122" s="1" t="s">
        <v>437</v>
      </c>
      <c r="E122" s="27" t="s">
        <v>434</v>
      </c>
    </row>
    <row r="123">
      <c r="A123" s="1" t="s">
        <v>439</v>
      </c>
      <c r="E123" s="33" t="s">
        <v>14895</v>
      </c>
    </row>
    <row r="124" ht="102">
      <c r="A124" s="1" t="s">
        <v>441</v>
      </c>
      <c r="E124" s="27" t="s">
        <v>13479</v>
      </c>
    </row>
    <row r="125">
      <c r="A125" s="1" t="s">
        <v>429</v>
      </c>
      <c r="C125" s="22" t="s">
        <v>2556</v>
      </c>
      <c r="E125" s="23" t="s">
        <v>4114</v>
      </c>
      <c r="L125" s="24">
        <f>SUMIFS(L126:L133,A126:A133,"P")</f>
        <v>0</v>
      </c>
      <c r="M125" s="24">
        <f>SUMIFS(M126:M133,A126:A133,"P")</f>
        <v>0</v>
      </c>
      <c r="N125" s="25"/>
    </row>
    <row r="126">
      <c r="A126" s="1" t="s">
        <v>432</v>
      </c>
      <c r="B126" s="1">
        <v>29</v>
      </c>
      <c r="C126" s="26" t="s">
        <v>2081</v>
      </c>
      <c r="D126" t="s">
        <v>434</v>
      </c>
      <c r="E126" s="27" t="s">
        <v>2082</v>
      </c>
      <c r="F126" s="28" t="s">
        <v>467</v>
      </c>
      <c r="G126" s="29">
        <v>100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14896</v>
      </c>
    </row>
    <row r="129" ht="51">
      <c r="A129" s="1" t="s">
        <v>441</v>
      </c>
      <c r="E129" s="27" t="s">
        <v>13580</v>
      </c>
    </row>
    <row r="130">
      <c r="A130" s="1" t="s">
        <v>432</v>
      </c>
      <c r="B130" s="1">
        <v>30</v>
      </c>
      <c r="C130" s="26" t="s">
        <v>14104</v>
      </c>
      <c r="D130" t="s">
        <v>434</v>
      </c>
      <c r="E130" s="27" t="s">
        <v>14105</v>
      </c>
      <c r="F130" s="28" t="s">
        <v>467</v>
      </c>
      <c r="G130" s="29">
        <v>100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14147</v>
      </c>
    </row>
    <row r="133" ht="51">
      <c r="A133" s="1" t="s">
        <v>441</v>
      </c>
      <c r="E133" s="27" t="s">
        <v>13495</v>
      </c>
    </row>
    <row r="134">
      <c r="A134" s="1" t="s">
        <v>429</v>
      </c>
      <c r="C134" s="22" t="s">
        <v>4140</v>
      </c>
      <c r="E134" s="23" t="s">
        <v>4141</v>
      </c>
      <c r="L134" s="24">
        <f>SUMIFS(L135:L206,A135:A206,"P")</f>
        <v>0</v>
      </c>
      <c r="M134" s="24">
        <f>SUMIFS(M135:M206,A135:A206,"P")</f>
        <v>0</v>
      </c>
      <c r="N134" s="25"/>
    </row>
    <row r="135">
      <c r="A135" s="1" t="s">
        <v>432</v>
      </c>
      <c r="B135" s="1">
        <v>31</v>
      </c>
      <c r="C135" s="26" t="s">
        <v>2997</v>
      </c>
      <c r="D135" t="s">
        <v>434</v>
      </c>
      <c r="E135" s="27" t="s">
        <v>2998</v>
      </c>
      <c r="F135" s="28" t="s">
        <v>467</v>
      </c>
      <c r="G135" s="29">
        <v>65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13481</v>
      </c>
    </row>
    <row r="139">
      <c r="A139" s="1" t="s">
        <v>432</v>
      </c>
      <c r="B139" s="1">
        <v>32</v>
      </c>
      <c r="C139" s="26" t="s">
        <v>3972</v>
      </c>
      <c r="D139" t="s">
        <v>434</v>
      </c>
      <c r="E139" s="27" t="s">
        <v>3973</v>
      </c>
      <c r="F139" s="28" t="s">
        <v>467</v>
      </c>
      <c r="G139" s="29">
        <v>90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13481</v>
      </c>
    </row>
    <row r="143">
      <c r="A143" s="1" t="s">
        <v>432</v>
      </c>
      <c r="B143" s="1">
        <v>33</v>
      </c>
      <c r="C143" s="26" t="s">
        <v>13630</v>
      </c>
      <c r="D143" t="s">
        <v>434</v>
      </c>
      <c r="E143" s="27" t="s">
        <v>13631</v>
      </c>
      <c r="F143" s="28" t="s">
        <v>467</v>
      </c>
      <c r="G143" s="29">
        <v>320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13481</v>
      </c>
    </row>
    <row r="147">
      <c r="A147" s="1" t="s">
        <v>432</v>
      </c>
      <c r="B147" s="1">
        <v>34</v>
      </c>
      <c r="C147" s="26" t="s">
        <v>13586</v>
      </c>
      <c r="D147" t="s">
        <v>434</v>
      </c>
      <c r="E147" s="27" t="s">
        <v>13587</v>
      </c>
      <c r="F147" s="28" t="s">
        <v>467</v>
      </c>
      <c r="G147" s="29">
        <v>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13481</v>
      </c>
    </row>
    <row r="151">
      <c r="A151" s="1" t="s">
        <v>432</v>
      </c>
      <c r="B151" s="1">
        <v>35</v>
      </c>
      <c r="C151" s="26" t="s">
        <v>13588</v>
      </c>
      <c r="D151" t="s">
        <v>434</v>
      </c>
      <c r="E151" s="27" t="s">
        <v>13589</v>
      </c>
      <c r="F151" s="28" t="s">
        <v>467</v>
      </c>
      <c r="G151" s="29">
        <v>580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13481</v>
      </c>
    </row>
    <row r="155">
      <c r="A155" s="1" t="s">
        <v>432</v>
      </c>
      <c r="B155" s="1">
        <v>36</v>
      </c>
      <c r="C155" s="26" t="s">
        <v>13922</v>
      </c>
      <c r="D155" t="s">
        <v>434</v>
      </c>
      <c r="E155" s="27" t="s">
        <v>13923</v>
      </c>
      <c r="F155" s="28" t="s">
        <v>467</v>
      </c>
      <c r="G155" s="29">
        <v>1200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13481</v>
      </c>
    </row>
    <row r="159">
      <c r="A159" s="1" t="s">
        <v>432</v>
      </c>
      <c r="B159" s="1">
        <v>37</v>
      </c>
      <c r="C159" s="26" t="s">
        <v>14661</v>
      </c>
      <c r="D159" t="s">
        <v>434</v>
      </c>
      <c r="E159" s="27" t="s">
        <v>14662</v>
      </c>
      <c r="F159" s="28" t="s">
        <v>467</v>
      </c>
      <c r="G159" s="29">
        <v>600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13481</v>
      </c>
    </row>
    <row r="163" ht="25.5">
      <c r="A163" s="1" t="s">
        <v>432</v>
      </c>
      <c r="B163" s="1">
        <v>38</v>
      </c>
      <c r="C163" s="26" t="s">
        <v>3005</v>
      </c>
      <c r="D163" t="s">
        <v>434</v>
      </c>
      <c r="E163" s="27" t="s">
        <v>3006</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38.25">
      <c r="A166" s="1" t="s">
        <v>441</v>
      </c>
      <c r="E166" s="27" t="s">
        <v>13488</v>
      </c>
    </row>
    <row r="167" ht="25.5">
      <c r="A167" s="1" t="s">
        <v>432</v>
      </c>
      <c r="B167" s="1">
        <v>39</v>
      </c>
      <c r="C167" s="26" t="s">
        <v>3978</v>
      </c>
      <c r="D167" t="s">
        <v>434</v>
      </c>
      <c r="E167" s="27" t="s">
        <v>3979</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14149</v>
      </c>
    </row>
    <row r="170" ht="38.25">
      <c r="A170" s="1" t="s">
        <v>441</v>
      </c>
      <c r="E170" s="27" t="s">
        <v>13488</v>
      </c>
    </row>
    <row r="171" ht="25.5">
      <c r="A171" s="1" t="s">
        <v>432</v>
      </c>
      <c r="B171" s="1">
        <v>40</v>
      </c>
      <c r="C171" s="26" t="s">
        <v>13489</v>
      </c>
      <c r="D171" t="s">
        <v>434</v>
      </c>
      <c r="E171" s="27" t="s">
        <v>13490</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13488</v>
      </c>
    </row>
    <row r="175" ht="25.5">
      <c r="A175" s="1" t="s">
        <v>432</v>
      </c>
      <c r="B175" s="1">
        <v>41</v>
      </c>
      <c r="C175" s="26" t="s">
        <v>13590</v>
      </c>
      <c r="D175" t="s">
        <v>434</v>
      </c>
      <c r="E175" s="27" t="s">
        <v>13591</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13488</v>
      </c>
    </row>
    <row r="179" ht="25.5">
      <c r="A179" s="1" t="s">
        <v>432</v>
      </c>
      <c r="B179" s="1">
        <v>42</v>
      </c>
      <c r="C179" s="26" t="s">
        <v>13491</v>
      </c>
      <c r="D179" t="s">
        <v>434</v>
      </c>
      <c r="E179" s="27" t="s">
        <v>13492</v>
      </c>
      <c r="F179" s="28" t="s">
        <v>496</v>
      </c>
      <c r="G179" s="29">
        <v>11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13488</v>
      </c>
    </row>
    <row r="183" ht="25.5">
      <c r="A183" s="1" t="s">
        <v>432</v>
      </c>
      <c r="B183" s="1">
        <v>43</v>
      </c>
      <c r="C183" s="26" t="s">
        <v>13641</v>
      </c>
      <c r="D183" t="s">
        <v>434</v>
      </c>
      <c r="E183" s="27" t="s">
        <v>13642</v>
      </c>
      <c r="F183" s="28" t="s">
        <v>496</v>
      </c>
      <c r="G183" s="29">
        <v>70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13488</v>
      </c>
    </row>
    <row r="187" ht="25.5">
      <c r="A187" s="1" t="s">
        <v>432</v>
      </c>
      <c r="B187" s="1">
        <v>44</v>
      </c>
      <c r="C187" s="26" t="s">
        <v>13592</v>
      </c>
      <c r="D187" t="s">
        <v>434</v>
      </c>
      <c r="E187" s="27" t="s">
        <v>13593</v>
      </c>
      <c r="F187" s="28" t="s">
        <v>496</v>
      </c>
      <c r="G187" s="29">
        <v>43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c r="A191" s="1" t="s">
        <v>432</v>
      </c>
      <c r="B191" s="1">
        <v>45</v>
      </c>
      <c r="C191" s="26" t="s">
        <v>3980</v>
      </c>
      <c r="D191" t="s">
        <v>434</v>
      </c>
      <c r="E191" s="27" t="s">
        <v>3981</v>
      </c>
      <c r="F191" s="28" t="s">
        <v>467</v>
      </c>
      <c r="G191" s="29">
        <v>100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14895</v>
      </c>
    </row>
    <row r="194" ht="25.5">
      <c r="A194" s="1" t="s">
        <v>441</v>
      </c>
      <c r="E194" s="27" t="s">
        <v>13493</v>
      </c>
    </row>
    <row r="195">
      <c r="A195" s="1" t="s">
        <v>432</v>
      </c>
      <c r="B195" s="1">
        <v>46</v>
      </c>
      <c r="C195" s="26" t="s">
        <v>3008</v>
      </c>
      <c r="D195" t="s">
        <v>434</v>
      </c>
      <c r="E195" s="27" t="s">
        <v>3009</v>
      </c>
      <c r="F195" s="28" t="s">
        <v>496</v>
      </c>
      <c r="G195" s="29">
        <v>154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14149</v>
      </c>
    </row>
    <row r="198" ht="25.5">
      <c r="A198" s="1" t="s">
        <v>441</v>
      </c>
      <c r="E198" s="27" t="s">
        <v>13494</v>
      </c>
    </row>
    <row r="199">
      <c r="A199" s="1" t="s">
        <v>432</v>
      </c>
      <c r="B199" s="1">
        <v>47</v>
      </c>
      <c r="C199" s="26" t="s">
        <v>14174</v>
      </c>
      <c r="D199" t="s">
        <v>434</v>
      </c>
      <c r="E199" s="27" t="s">
        <v>14175</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14149</v>
      </c>
    </row>
    <row r="202" ht="38.25">
      <c r="A202" s="1" t="s">
        <v>441</v>
      </c>
      <c r="E202" s="27" t="s">
        <v>14176</v>
      </c>
    </row>
    <row r="203">
      <c r="A203" s="1" t="s">
        <v>432</v>
      </c>
      <c r="B203" s="1">
        <v>48</v>
      </c>
      <c r="C203" s="26" t="s">
        <v>13345</v>
      </c>
      <c r="D203" t="s">
        <v>434</v>
      </c>
      <c r="E203" s="27" t="s">
        <v>13346</v>
      </c>
      <c r="F203" s="28" t="s">
        <v>467</v>
      </c>
      <c r="G203" s="29">
        <v>4400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51">
      <c r="A206" s="1" t="s">
        <v>441</v>
      </c>
      <c r="E206" s="27" t="s">
        <v>13495</v>
      </c>
    </row>
    <row r="207">
      <c r="A207" s="1" t="s">
        <v>429</v>
      </c>
      <c r="C207" s="22" t="s">
        <v>8989</v>
      </c>
      <c r="E207" s="23" t="s">
        <v>13496</v>
      </c>
      <c r="L207" s="24">
        <f>SUMIFS(L208:L235,A208:A235,"P")</f>
        <v>0</v>
      </c>
      <c r="M207" s="24">
        <f>SUMIFS(M208:M235,A208:A235,"P")</f>
        <v>0</v>
      </c>
      <c r="N207" s="25"/>
    </row>
    <row r="208" ht="25.5">
      <c r="A208" s="1" t="s">
        <v>432</v>
      </c>
      <c r="B208" s="1">
        <v>49</v>
      </c>
      <c r="C208" s="26" t="s">
        <v>13847</v>
      </c>
      <c r="D208" t="s">
        <v>434</v>
      </c>
      <c r="E208" s="27" t="s">
        <v>13848</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38.25">
      <c r="A211" s="1" t="s">
        <v>441</v>
      </c>
      <c r="E211" s="27" t="s">
        <v>13512</v>
      </c>
    </row>
    <row r="212" ht="25.5">
      <c r="A212" s="1" t="s">
        <v>432</v>
      </c>
      <c r="B212" s="1">
        <v>50</v>
      </c>
      <c r="C212" s="26" t="s">
        <v>14002</v>
      </c>
      <c r="D212" t="s">
        <v>434</v>
      </c>
      <c r="E212" s="27" t="s">
        <v>14003</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38.25">
      <c r="A215" s="1" t="s">
        <v>441</v>
      </c>
      <c r="E215" s="27" t="s">
        <v>13512</v>
      </c>
    </row>
    <row r="216">
      <c r="A216" s="1" t="s">
        <v>432</v>
      </c>
      <c r="B216" s="1">
        <v>51</v>
      </c>
      <c r="C216" s="26" t="s">
        <v>13609</v>
      </c>
      <c r="D216" t="s">
        <v>434</v>
      </c>
      <c r="E216" s="27" t="s">
        <v>13610</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14886</v>
      </c>
    </row>
    <row r="219" ht="38.25">
      <c r="A219" s="1" t="s">
        <v>441</v>
      </c>
      <c r="E219" s="27" t="s">
        <v>13611</v>
      </c>
    </row>
    <row r="220">
      <c r="A220" s="1" t="s">
        <v>432</v>
      </c>
      <c r="B220" s="1">
        <v>52</v>
      </c>
      <c r="C220" s="26" t="s">
        <v>14510</v>
      </c>
      <c r="D220" t="s">
        <v>434</v>
      </c>
      <c r="E220" s="27" t="s">
        <v>14511</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63.75">
      <c r="A223" s="1" t="s">
        <v>441</v>
      </c>
      <c r="E223" s="27" t="s">
        <v>13518</v>
      </c>
    </row>
    <row r="224">
      <c r="A224" s="1" t="s">
        <v>432</v>
      </c>
      <c r="B224" s="1">
        <v>53</v>
      </c>
      <c r="C224" s="26" t="s">
        <v>13852</v>
      </c>
      <c r="D224" t="s">
        <v>434</v>
      </c>
      <c r="E224" s="27" t="s">
        <v>13853</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63.75">
      <c r="A227" s="1" t="s">
        <v>441</v>
      </c>
      <c r="E227" s="27" t="s">
        <v>13518</v>
      </c>
    </row>
    <row r="228">
      <c r="A228" s="1" t="s">
        <v>432</v>
      </c>
      <c r="B228" s="1">
        <v>54</v>
      </c>
      <c r="C228" s="26" t="s">
        <v>14684</v>
      </c>
      <c r="D228" t="s">
        <v>434</v>
      </c>
      <c r="E228" s="27" t="s">
        <v>14685</v>
      </c>
      <c r="F228" s="28" t="s">
        <v>496</v>
      </c>
      <c r="G228" s="29">
        <v>1</v>
      </c>
      <c r="H228" s="28">
        <v>0</v>
      </c>
      <c r="I228" s="30">
        <f>ROUND(G228*H228,P4)</f>
        <v>0</v>
      </c>
      <c r="L228" s="31">
        <v>0</v>
      </c>
      <c r="M228" s="24">
        <f>ROUND(G228*L228,P4)</f>
        <v>0</v>
      </c>
      <c r="N228" s="25" t="s">
        <v>13472</v>
      </c>
      <c r="O228" s="32">
        <f>M228*AA228</f>
        <v>0</v>
      </c>
      <c r="P228" s="1">
        <v>3</v>
      </c>
      <c r="AA228" s="1">
        <f>IF(P228=1,$O$3,IF(P228=2,$O$4,$O$5))</f>
        <v>0</v>
      </c>
    </row>
    <row r="229">
      <c r="A229" s="1" t="s">
        <v>437</v>
      </c>
      <c r="E229" s="27" t="s">
        <v>434</v>
      </c>
    </row>
    <row r="230">
      <c r="A230" s="1" t="s">
        <v>439</v>
      </c>
      <c r="E230" s="33" t="s">
        <v>14886</v>
      </c>
    </row>
    <row r="231" ht="38.25">
      <c r="A231" s="1" t="s">
        <v>441</v>
      </c>
      <c r="E231" s="27" t="s">
        <v>13608</v>
      </c>
    </row>
    <row r="232">
      <c r="A232" s="1" t="s">
        <v>432</v>
      </c>
      <c r="B232" s="1">
        <v>55</v>
      </c>
      <c r="C232" s="26" t="s">
        <v>14687</v>
      </c>
      <c r="D232" t="s">
        <v>434</v>
      </c>
      <c r="E232" s="27" t="s">
        <v>14688</v>
      </c>
      <c r="F232" s="28" t="s">
        <v>496</v>
      </c>
      <c r="G232" s="29">
        <v>2</v>
      </c>
      <c r="H232" s="28">
        <v>0</v>
      </c>
      <c r="I232" s="30">
        <f>ROUND(G232*H232,P4)</f>
        <v>0</v>
      </c>
      <c r="L232" s="31">
        <v>0</v>
      </c>
      <c r="M232" s="24">
        <f>ROUND(G232*L232,P4)</f>
        <v>0</v>
      </c>
      <c r="N232" s="25" t="s">
        <v>13472</v>
      </c>
      <c r="O232" s="32">
        <f>M232*AA232</f>
        <v>0</v>
      </c>
      <c r="P232" s="1">
        <v>3</v>
      </c>
      <c r="AA232" s="1">
        <f>IF(P232=1,$O$3,IF(P232=2,$O$4,$O$5))</f>
        <v>0</v>
      </c>
    </row>
    <row r="233">
      <c r="A233" s="1" t="s">
        <v>437</v>
      </c>
      <c r="E233" s="27" t="s">
        <v>434</v>
      </c>
    </row>
    <row r="234">
      <c r="A234" s="1" t="s">
        <v>439</v>
      </c>
      <c r="E234" s="33" t="s">
        <v>14897</v>
      </c>
    </row>
    <row r="235" ht="38.25">
      <c r="A235" s="1" t="s">
        <v>441</v>
      </c>
      <c r="E235" s="27" t="s">
        <v>13608</v>
      </c>
    </row>
    <row r="236">
      <c r="A236" s="1" t="s">
        <v>429</v>
      </c>
      <c r="C236" s="22" t="s">
        <v>4152</v>
      </c>
      <c r="E236" s="23" t="s">
        <v>4153</v>
      </c>
      <c r="L236" s="24">
        <f>SUMIFS(L237:L292,A237:A292,"P")</f>
        <v>0</v>
      </c>
      <c r="M236" s="24">
        <f>SUMIFS(M237:M292,A237:A292,"P")</f>
        <v>0</v>
      </c>
      <c r="N236" s="25"/>
    </row>
    <row r="237">
      <c r="A237" s="1" t="s">
        <v>432</v>
      </c>
      <c r="B237" s="1">
        <v>56</v>
      </c>
      <c r="C237" s="26" t="s">
        <v>4938</v>
      </c>
      <c r="D237" t="s">
        <v>434</v>
      </c>
      <c r="E237" s="27" t="s">
        <v>4155</v>
      </c>
      <c r="F237" s="28" t="s">
        <v>496</v>
      </c>
      <c r="G237" s="29">
        <v>3</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14147</v>
      </c>
    </row>
    <row r="240" ht="38.25">
      <c r="A240" s="1" t="s">
        <v>441</v>
      </c>
      <c r="E240" s="27" t="s">
        <v>13526</v>
      </c>
    </row>
    <row r="241" ht="25.5">
      <c r="A241" s="1" t="s">
        <v>432</v>
      </c>
      <c r="B241" s="1">
        <v>57</v>
      </c>
      <c r="C241" s="26" t="s">
        <v>3012</v>
      </c>
      <c r="D241" t="s">
        <v>434</v>
      </c>
      <c r="E241" s="27" t="s">
        <v>3013</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14147</v>
      </c>
    </row>
    <row r="244" ht="63.75">
      <c r="A244" s="1" t="s">
        <v>441</v>
      </c>
      <c r="E244" s="27" t="s">
        <v>13527</v>
      </c>
    </row>
    <row r="245" ht="38.25">
      <c r="A245" s="1" t="s">
        <v>432</v>
      </c>
      <c r="B245" s="1">
        <v>58</v>
      </c>
      <c r="C245" s="26" t="s">
        <v>3014</v>
      </c>
      <c r="D245" t="s">
        <v>434</v>
      </c>
      <c r="E245" s="27" t="s">
        <v>3015</v>
      </c>
      <c r="F245" s="28" t="s">
        <v>496</v>
      </c>
      <c r="G245" s="29">
        <v>26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14147</v>
      </c>
    </row>
    <row r="248" ht="63.75">
      <c r="A248" s="1" t="s">
        <v>441</v>
      </c>
      <c r="E248" s="27" t="s">
        <v>13527</v>
      </c>
    </row>
    <row r="249" ht="25.5">
      <c r="A249" s="1" t="s">
        <v>432</v>
      </c>
      <c r="B249" s="1">
        <v>59</v>
      </c>
      <c r="C249" s="26" t="s">
        <v>3016</v>
      </c>
      <c r="D249" t="s">
        <v>434</v>
      </c>
      <c r="E249" s="27" t="s">
        <v>3017</v>
      </c>
      <c r="F249" s="28" t="s">
        <v>496</v>
      </c>
      <c r="G249" s="29">
        <v>1</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14147</v>
      </c>
    </row>
    <row r="252" ht="38.25">
      <c r="A252" s="1" t="s">
        <v>441</v>
      </c>
      <c r="E252" s="27" t="s">
        <v>13528</v>
      </c>
    </row>
    <row r="253">
      <c r="A253" s="1" t="s">
        <v>432</v>
      </c>
      <c r="B253" s="1">
        <v>60</v>
      </c>
      <c r="C253" s="26" t="s">
        <v>14181</v>
      </c>
      <c r="D253" t="s">
        <v>434</v>
      </c>
      <c r="E253" s="27" t="s">
        <v>14182</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14147</v>
      </c>
    </row>
    <row r="256" ht="38.25">
      <c r="A256" s="1" t="s">
        <v>441</v>
      </c>
      <c r="E256" s="27" t="s">
        <v>13750</v>
      </c>
    </row>
    <row r="257">
      <c r="A257" s="1" t="s">
        <v>432</v>
      </c>
      <c r="B257" s="1">
        <v>61</v>
      </c>
      <c r="C257" s="26" t="s">
        <v>13529</v>
      </c>
      <c r="D257" t="s">
        <v>434</v>
      </c>
      <c r="E257" s="27" t="s">
        <v>13530</v>
      </c>
      <c r="F257" s="28" t="s">
        <v>496</v>
      </c>
      <c r="G257" s="29">
        <v>8</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14147</v>
      </c>
    </row>
    <row r="260" ht="38.25">
      <c r="A260" s="1" t="s">
        <v>441</v>
      </c>
      <c r="E260" s="27" t="s">
        <v>13531</v>
      </c>
    </row>
    <row r="261">
      <c r="A261" s="1" t="s">
        <v>432</v>
      </c>
      <c r="B261" s="1">
        <v>62</v>
      </c>
      <c r="C261" s="26" t="s">
        <v>13532</v>
      </c>
      <c r="D261" t="s">
        <v>434</v>
      </c>
      <c r="E261" s="27" t="s">
        <v>13533</v>
      </c>
      <c r="F261" s="28" t="s">
        <v>496</v>
      </c>
      <c r="G261" s="29">
        <v>44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14147</v>
      </c>
    </row>
    <row r="264" ht="38.25">
      <c r="A264" s="1" t="s">
        <v>441</v>
      </c>
      <c r="E264" s="27" t="s">
        <v>13531</v>
      </c>
    </row>
    <row r="265">
      <c r="A265" s="1" t="s">
        <v>432</v>
      </c>
      <c r="B265" s="1">
        <v>63</v>
      </c>
      <c r="C265" s="26" t="s">
        <v>13621</v>
      </c>
      <c r="D265" t="s">
        <v>434</v>
      </c>
      <c r="E265" s="27" t="s">
        <v>13622</v>
      </c>
      <c r="F265" s="28" t="s">
        <v>496</v>
      </c>
      <c r="G265" s="29">
        <v>25</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14147</v>
      </c>
    </row>
    <row r="268" ht="38.25">
      <c r="A268" s="1" t="s">
        <v>441</v>
      </c>
      <c r="E268" s="27" t="s">
        <v>13531</v>
      </c>
    </row>
    <row r="269">
      <c r="A269" s="1" t="s">
        <v>432</v>
      </c>
      <c r="B269" s="1">
        <v>64</v>
      </c>
      <c r="C269" s="26" t="s">
        <v>3018</v>
      </c>
      <c r="D269" t="s">
        <v>434</v>
      </c>
      <c r="E269" s="27" t="s">
        <v>3019</v>
      </c>
      <c r="F269" s="28" t="s">
        <v>1625</v>
      </c>
      <c r="G269" s="29">
        <v>80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14147</v>
      </c>
    </row>
    <row r="272" ht="38.25">
      <c r="A272" s="1" t="s">
        <v>441</v>
      </c>
      <c r="E272" s="27" t="s">
        <v>13534</v>
      </c>
    </row>
    <row r="273">
      <c r="A273" s="1" t="s">
        <v>432</v>
      </c>
      <c r="B273" s="1">
        <v>65</v>
      </c>
      <c r="C273" s="26" t="s">
        <v>13570</v>
      </c>
      <c r="D273" t="s">
        <v>434</v>
      </c>
      <c r="E273" s="27" t="s">
        <v>4943</v>
      </c>
      <c r="F273" s="28" t="s">
        <v>1625</v>
      </c>
      <c r="G273" s="29">
        <v>48</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14147</v>
      </c>
    </row>
    <row r="276" ht="51">
      <c r="A276" s="1" t="s">
        <v>441</v>
      </c>
      <c r="E276" s="27" t="s">
        <v>13571</v>
      </c>
    </row>
    <row r="277">
      <c r="A277" s="1" t="s">
        <v>432</v>
      </c>
      <c r="B277" s="1">
        <v>66</v>
      </c>
      <c r="C277" s="26" t="s">
        <v>13537</v>
      </c>
      <c r="D277" t="s">
        <v>434</v>
      </c>
      <c r="E277" s="27" t="s">
        <v>8983</v>
      </c>
      <c r="F277" s="28" t="s">
        <v>1625</v>
      </c>
      <c r="G277" s="29">
        <v>48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14147</v>
      </c>
    </row>
    <row r="280" ht="38.25">
      <c r="A280" s="1" t="s">
        <v>441</v>
      </c>
      <c r="E280" s="27" t="s">
        <v>13538</v>
      </c>
    </row>
    <row r="281">
      <c r="A281" s="1" t="s">
        <v>432</v>
      </c>
      <c r="B281" s="1">
        <v>67</v>
      </c>
      <c r="C281" s="26" t="s">
        <v>5260</v>
      </c>
      <c r="D281" t="s">
        <v>434</v>
      </c>
      <c r="E281" s="27" t="s">
        <v>4163</v>
      </c>
      <c r="F281" s="28" t="s">
        <v>1625</v>
      </c>
      <c r="G281" s="29">
        <v>48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14147</v>
      </c>
    </row>
    <row r="284" ht="38.25">
      <c r="A284" s="1" t="s">
        <v>441</v>
      </c>
      <c r="E284" s="27" t="s">
        <v>13539</v>
      </c>
    </row>
    <row r="285">
      <c r="A285" s="1" t="s">
        <v>432</v>
      </c>
      <c r="B285" s="1">
        <v>68</v>
      </c>
      <c r="C285" s="26" t="s">
        <v>14117</v>
      </c>
      <c r="D285" t="s">
        <v>434</v>
      </c>
      <c r="E285" s="27" t="s">
        <v>14118</v>
      </c>
      <c r="F285" s="28" t="s">
        <v>1625</v>
      </c>
      <c r="G285" s="29">
        <v>2052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14147</v>
      </c>
    </row>
    <row r="288" ht="38.25">
      <c r="A288" s="1" t="s">
        <v>441</v>
      </c>
      <c r="E288" s="27" t="s">
        <v>14701</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14147</v>
      </c>
    </row>
    <row r="292" ht="140.25">
      <c r="A292" s="1" t="s">
        <v>441</v>
      </c>
      <c r="E292" s="27" t="s">
        <v>13542</v>
      </c>
    </row>
    <row r="293">
      <c r="A293" s="1" t="s">
        <v>429</v>
      </c>
      <c r="C293" s="22" t="s">
        <v>879</v>
      </c>
      <c r="E293" s="23" t="s">
        <v>1198</v>
      </c>
      <c r="L293" s="24">
        <f>SUMIFS(L294:L297,A294:A297,"P")</f>
        <v>0</v>
      </c>
      <c r="M293" s="24">
        <f>SUMIFS(M294:M297,A294:A297,"P")</f>
        <v>0</v>
      </c>
      <c r="N293" s="25"/>
    </row>
    <row r="294">
      <c r="A294" s="1" t="s">
        <v>432</v>
      </c>
      <c r="B294" s="1">
        <v>70</v>
      </c>
      <c r="C294" s="26" t="s">
        <v>14021</v>
      </c>
      <c r="D294" t="s">
        <v>434</v>
      </c>
      <c r="E294" s="27" t="s">
        <v>14022</v>
      </c>
      <c r="F294" s="28" t="s">
        <v>444</v>
      </c>
      <c r="G294" s="29">
        <v>3</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14895</v>
      </c>
    </row>
    <row r="297" ht="267.75">
      <c r="A297" s="1" t="s">
        <v>441</v>
      </c>
      <c r="E297" s="27" t="s">
        <v>1416</v>
      </c>
    </row>
    <row r="298">
      <c r="A298" s="1" t="s">
        <v>429</v>
      </c>
      <c r="C298" s="22" t="s">
        <v>532</v>
      </c>
      <c r="E298" s="23" t="s">
        <v>13551</v>
      </c>
      <c r="L298" s="24">
        <f>SUMIFS(L299:L302,A299:A302,"P")</f>
        <v>0</v>
      </c>
      <c r="M298" s="24">
        <f>SUMIFS(M299:M302,A299:A302,"P")</f>
        <v>0</v>
      </c>
      <c r="N298" s="25"/>
    </row>
    <row r="299">
      <c r="A299" s="1" t="s">
        <v>432</v>
      </c>
      <c r="B299" s="1">
        <v>71</v>
      </c>
      <c r="C299" s="26" t="s">
        <v>14162</v>
      </c>
      <c r="D299" t="s">
        <v>434</v>
      </c>
      <c r="E299" s="27" t="s">
        <v>14163</v>
      </c>
      <c r="F299" s="28" t="s">
        <v>436</v>
      </c>
      <c r="G299" s="29">
        <v>107</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14895</v>
      </c>
    </row>
    <row r="302" ht="153">
      <c r="A302" s="1" t="s">
        <v>441</v>
      </c>
      <c r="E302" s="27" t="s">
        <v>14164</v>
      </c>
    </row>
    <row r="303">
      <c r="A303" s="1" t="s">
        <v>429</v>
      </c>
      <c r="C303" s="22" t="s">
        <v>559</v>
      </c>
      <c r="E303" s="23" t="s">
        <v>893</v>
      </c>
      <c r="L303" s="24">
        <f>SUMIFS(L304:L323,A304:A323,"P")</f>
        <v>0</v>
      </c>
      <c r="M303" s="24">
        <f>SUMIFS(M304:M323,A304:A323,"P")</f>
        <v>0</v>
      </c>
      <c r="N303" s="25"/>
    </row>
    <row r="304" ht="25.5">
      <c r="A304" s="1" t="s">
        <v>432</v>
      </c>
      <c r="B304" s="1">
        <v>72</v>
      </c>
      <c r="C304" s="26" t="s">
        <v>561</v>
      </c>
      <c r="D304" t="s">
        <v>562</v>
      </c>
      <c r="E304" s="27" t="s">
        <v>563</v>
      </c>
      <c r="F304" s="28" t="s">
        <v>476</v>
      </c>
      <c r="G304" s="29">
        <v>78</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564</v>
      </c>
    </row>
    <row r="306">
      <c r="A306" s="1" t="s">
        <v>439</v>
      </c>
      <c r="E306" s="33" t="s">
        <v>14895</v>
      </c>
    </row>
    <row r="307" ht="153">
      <c r="A307" s="1" t="s">
        <v>441</v>
      </c>
      <c r="E307" s="27" t="s">
        <v>566</v>
      </c>
    </row>
    <row r="308" ht="25.5">
      <c r="A308" s="1" t="s">
        <v>432</v>
      </c>
      <c r="B308" s="1">
        <v>73</v>
      </c>
      <c r="C308" s="26" t="s">
        <v>7447</v>
      </c>
      <c r="D308" t="s">
        <v>562</v>
      </c>
      <c r="E308" s="27" t="s">
        <v>7448</v>
      </c>
      <c r="F308" s="28" t="s">
        <v>476</v>
      </c>
      <c r="G308" s="29">
        <v>0.10000000000000001</v>
      </c>
      <c r="H308" s="28">
        <v>0</v>
      </c>
      <c r="I308" s="30">
        <f>ROUND(G308*H308,P4)</f>
        <v>0</v>
      </c>
      <c r="L308" s="31">
        <v>0</v>
      </c>
      <c r="M308" s="24">
        <f>ROUND(G308*L308,P4)</f>
        <v>0</v>
      </c>
      <c r="N308" s="25" t="s">
        <v>13472</v>
      </c>
      <c r="O308" s="32">
        <f>M308*AA308</f>
        <v>0</v>
      </c>
      <c r="P308" s="1">
        <v>3</v>
      </c>
      <c r="AA308" s="1">
        <f>IF(P308=1,$O$3,IF(P308=2,$O$4,$O$5))</f>
        <v>0</v>
      </c>
    </row>
    <row r="309" ht="25.5">
      <c r="A309" s="1" t="s">
        <v>437</v>
      </c>
      <c r="E309" s="27" t="s">
        <v>7449</v>
      </c>
    </row>
    <row r="310">
      <c r="A310" s="1" t="s">
        <v>439</v>
      </c>
      <c r="E310" s="33" t="s">
        <v>14895</v>
      </c>
    </row>
    <row r="311" ht="153">
      <c r="A311" s="1" t="s">
        <v>441</v>
      </c>
      <c r="E311" s="27" t="s">
        <v>1108</v>
      </c>
    </row>
    <row r="312" ht="38.25">
      <c r="A312" s="1" t="s">
        <v>432</v>
      </c>
      <c r="B312" s="1">
        <v>74</v>
      </c>
      <c r="C312" s="26" t="s">
        <v>14460</v>
      </c>
      <c r="D312" t="s">
        <v>562</v>
      </c>
      <c r="E312" s="27" t="s">
        <v>14461</v>
      </c>
      <c r="F312" s="28" t="s">
        <v>476</v>
      </c>
      <c r="G312" s="29">
        <v>3</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898</v>
      </c>
    </row>
    <row r="314">
      <c r="A314" s="1" t="s">
        <v>439</v>
      </c>
      <c r="E314" s="33" t="s">
        <v>14895</v>
      </c>
    </row>
    <row r="315" ht="153">
      <c r="A315" s="1" t="s">
        <v>441</v>
      </c>
      <c r="E315" s="27" t="s">
        <v>1108</v>
      </c>
    </row>
    <row r="316" ht="38.25">
      <c r="A316" s="1" t="s">
        <v>432</v>
      </c>
      <c r="B316" s="1">
        <v>75</v>
      </c>
      <c r="C316" s="26" t="s">
        <v>5267</v>
      </c>
      <c r="D316" t="s">
        <v>562</v>
      </c>
      <c r="E316" s="27" t="s">
        <v>5268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5269</v>
      </c>
    </row>
    <row r="318">
      <c r="A318" s="1" t="s">
        <v>439</v>
      </c>
      <c r="E318" s="33" t="s">
        <v>14147</v>
      </c>
    </row>
    <row r="319" ht="153">
      <c r="A319" s="1" t="s">
        <v>441</v>
      </c>
      <c r="E319" s="27" t="s">
        <v>1108</v>
      </c>
    </row>
    <row r="320" ht="25.5">
      <c r="A320" s="1" t="s">
        <v>432</v>
      </c>
      <c r="B320" s="1">
        <v>76</v>
      </c>
      <c r="C320" s="26" t="s">
        <v>5270</v>
      </c>
      <c r="D320" t="s">
        <v>562</v>
      </c>
      <c r="E320" s="27" t="s">
        <v>5271</v>
      </c>
      <c r="F320" s="28" t="s">
        <v>476</v>
      </c>
      <c r="G320" s="29">
        <v>7</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4949</v>
      </c>
    </row>
    <row r="322">
      <c r="A322" s="1" t="s">
        <v>439</v>
      </c>
      <c r="E322" s="33" t="s">
        <v>14895</v>
      </c>
    </row>
    <row r="323" ht="153">
      <c r="A323" s="1" t="s">
        <v>441</v>
      </c>
      <c r="E323" s="27" t="s">
        <v>566</v>
      </c>
    </row>
  </sheetData>
  <sheetProtection sheet="1" objects="1" scenarios="1" spinCount="100000" saltValue="+S+bS4eUX13eqRB0dm2NVcrmnPB8sqMWEhAoOcAjiKVjI9u2ec33j0pSr5flc99BUSuk7+q23G8iqIEwocTIqw==" hashValue="Ti1W8ev3QqpnkujxYEihC/LbilU8JlMGZ2AlcYLhtAaL6bX31Ig7MM4Hgk/Un1fXo+AewbtseV/NhhqIlAHu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14898</v>
      </c>
      <c r="E8" s="23" t="s">
        <v>327</v>
      </c>
      <c r="L8" s="24">
        <f>L9+L42+L47+L68</f>
        <v>0</v>
      </c>
      <c r="M8" s="24">
        <f>M9+M42+M47+M68</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14902</v>
      </c>
      <c r="D14" t="s">
        <v>434</v>
      </c>
      <c r="E14" s="27" t="s">
        <v>14903</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14.75">
      <c r="A17" s="1" t="s">
        <v>441</v>
      </c>
      <c r="E17" s="27" t="s">
        <v>14904</v>
      </c>
    </row>
    <row r="18">
      <c r="A18" s="1" t="s">
        <v>432</v>
      </c>
      <c r="B18" s="1">
        <v>3</v>
      </c>
      <c r="C18" s="26" t="s">
        <v>14905</v>
      </c>
      <c r="D18" t="s">
        <v>434</v>
      </c>
      <c r="E18" s="27" t="s">
        <v>14906</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12187</v>
      </c>
    </row>
    <row r="22">
      <c r="A22" s="1" t="s">
        <v>432</v>
      </c>
      <c r="B22" s="1">
        <v>4</v>
      </c>
      <c r="C22" s="26" t="s">
        <v>14907</v>
      </c>
      <c r="D22" t="s">
        <v>434</v>
      </c>
      <c r="E22" s="27" t="s">
        <v>14908</v>
      </c>
      <c r="F22" s="28" t="s">
        <v>496</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14909</v>
      </c>
      <c r="D26" t="s">
        <v>434</v>
      </c>
      <c r="E26" s="27" t="s">
        <v>14910</v>
      </c>
      <c r="F26" s="28" t="s">
        <v>496</v>
      </c>
      <c r="G26" s="29">
        <v>40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14912</v>
      </c>
    </row>
    <row r="30" ht="25.5">
      <c r="A30" s="1" t="s">
        <v>432</v>
      </c>
      <c r="B30" s="1">
        <v>6</v>
      </c>
      <c r="C30" s="26" t="s">
        <v>14913</v>
      </c>
      <c r="D30" t="s">
        <v>434</v>
      </c>
      <c r="E30" s="27" t="s">
        <v>14914</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14915</v>
      </c>
    </row>
    <row r="34">
      <c r="A34" s="1" t="s">
        <v>432</v>
      </c>
      <c r="B34" s="1">
        <v>7</v>
      </c>
      <c r="C34" s="26" t="s">
        <v>14916</v>
      </c>
      <c r="D34" t="s">
        <v>434</v>
      </c>
      <c r="E34" s="27" t="s">
        <v>14917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14918</v>
      </c>
      <c r="D38" t="s">
        <v>434</v>
      </c>
      <c r="E38" s="27" t="s">
        <v>14919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45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SUMIFS(L48:L67,A48:A67,"P")</f>
        <v>0</v>
      </c>
      <c r="M47" s="24">
        <f>SUMIFS(M48:M67,A48:A67,"P")</f>
        <v>0</v>
      </c>
      <c r="N47" s="25"/>
    </row>
    <row r="48">
      <c r="A48" s="1" t="s">
        <v>432</v>
      </c>
      <c r="B48" s="1">
        <v>10</v>
      </c>
      <c r="C48" s="26" t="s">
        <v>12589</v>
      </c>
      <c r="D48" t="s">
        <v>434</v>
      </c>
      <c r="E48" s="27" t="s">
        <v>12590</v>
      </c>
      <c r="F48" s="28" t="s">
        <v>496</v>
      </c>
      <c r="G48" s="29">
        <v>37</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432</v>
      </c>
      <c r="B64" s="1">
        <v>14</v>
      </c>
      <c r="C64" s="26" t="s">
        <v>14924</v>
      </c>
      <c r="D64" t="s">
        <v>434</v>
      </c>
      <c r="E64" s="27" t="s">
        <v>14925</v>
      </c>
      <c r="F64" s="28" t="s">
        <v>496</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14922</v>
      </c>
    </row>
    <row r="67" ht="114.75">
      <c r="A67" s="1" t="s">
        <v>441</v>
      </c>
      <c r="E67" s="27" t="s">
        <v>14926</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5M6sbCMKNl3uBshHnuf15Yxu7qLpT2bqZrLGVSBXC5aVeMGzROHoN7O8xWvOMCZlaPYZ8TJK+q/uLt3hbOtPww==" hashValue="C0HxAVA2quDJdIdjMykhgVg0gg5jEh+fFkPw+j2MUusv35kQfHkc6mioExmyv5MnSTDvYFe229tJRQo2HmK2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14927</v>
      </c>
      <c r="E8" s="23" t="s">
        <v>329</v>
      </c>
      <c r="L8" s="24">
        <f>L9+L54+L59+L80</f>
        <v>0</v>
      </c>
      <c r="M8" s="24">
        <f>M9+M54+M59+M80</f>
        <v>0</v>
      </c>
      <c r="N8" s="25"/>
    </row>
    <row r="9">
      <c r="A9" s="1" t="s">
        <v>429</v>
      </c>
      <c r="C9" s="22" t="s">
        <v>12129</v>
      </c>
      <c r="E9" s="23" t="s">
        <v>12910</v>
      </c>
      <c r="L9" s="24">
        <f>SUMIFS(L10:L53,A10:A53,"P")</f>
        <v>0</v>
      </c>
      <c r="M9" s="24">
        <f>SUMIFS(M10:M53,A10:A53,"P")</f>
        <v>0</v>
      </c>
      <c r="N9" s="25"/>
    </row>
    <row r="10" ht="25.5">
      <c r="A10" s="1" t="s">
        <v>432</v>
      </c>
      <c r="B10" s="1">
        <v>1</v>
      </c>
      <c r="C10" s="26" t="s">
        <v>12965</v>
      </c>
      <c r="D10" t="s">
        <v>434</v>
      </c>
      <c r="E10" s="27" t="s">
        <v>12966</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105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93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97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97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14933</v>
      </c>
      <c r="D42" t="s">
        <v>434</v>
      </c>
      <c r="E42" s="27" t="s">
        <v>14934</v>
      </c>
      <c r="F42" s="28" t="s">
        <v>496</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14932</v>
      </c>
    </row>
    <row r="45" ht="114.75">
      <c r="A45" s="1" t="s">
        <v>441</v>
      </c>
      <c r="E45" s="27" t="s">
        <v>12187</v>
      </c>
    </row>
    <row r="46">
      <c r="A46" s="1" t="s">
        <v>432</v>
      </c>
      <c r="B46" s="1">
        <v>10</v>
      </c>
      <c r="C46" s="26" t="s">
        <v>14916</v>
      </c>
      <c r="D46" t="s">
        <v>434</v>
      </c>
      <c r="E46" s="27" t="s">
        <v>14917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432</v>
      </c>
      <c r="B50" s="1">
        <v>11</v>
      </c>
      <c r="C50" s="26" t="s">
        <v>14918</v>
      </c>
      <c r="D50" t="s">
        <v>434</v>
      </c>
      <c r="E50" s="27" t="s">
        <v>14919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14901</v>
      </c>
    </row>
    <row r="53" ht="114.75">
      <c r="A53" s="1" t="s">
        <v>441</v>
      </c>
      <c r="E53" s="27" t="s">
        <v>12231</v>
      </c>
    </row>
    <row r="54">
      <c r="A54" s="1" t="s">
        <v>429</v>
      </c>
      <c r="C54" s="22" t="s">
        <v>14243</v>
      </c>
      <c r="E54" s="23" t="s">
        <v>12985</v>
      </c>
      <c r="L54" s="24">
        <f>SUMIFS(L55:L58,A55:A58,"P")</f>
        <v>0</v>
      </c>
      <c r="M54" s="24">
        <f>SUMIFS(M55:M58,A55:A58,"P")</f>
        <v>0</v>
      </c>
      <c r="N54" s="25"/>
    </row>
    <row r="55">
      <c r="A55" s="1" t="s">
        <v>432</v>
      </c>
      <c r="B55" s="1">
        <v>12</v>
      </c>
      <c r="C55" s="26" t="s">
        <v>14920</v>
      </c>
      <c r="D55" t="s">
        <v>434</v>
      </c>
      <c r="E55" s="27" t="s">
        <v>14921</v>
      </c>
      <c r="F55" s="28" t="s">
        <v>496</v>
      </c>
      <c r="G55" s="29">
        <v>100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SUMIFS(L60:L79,A60:A79,"P")</f>
        <v>0</v>
      </c>
      <c r="M59" s="24">
        <f>SUMIFS(M60:M79,A60:A79,"P")</f>
        <v>0</v>
      </c>
      <c r="N59" s="25"/>
    </row>
    <row r="60">
      <c r="A60" s="1" t="s">
        <v>432</v>
      </c>
      <c r="B60" s="1">
        <v>13</v>
      </c>
      <c r="C60" s="26" t="s">
        <v>12589</v>
      </c>
      <c r="D60" t="s">
        <v>434</v>
      </c>
      <c r="E60" s="27" t="s">
        <v>12590</v>
      </c>
      <c r="F60" s="28" t="s">
        <v>496</v>
      </c>
      <c r="G60" s="29">
        <v>93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432</v>
      </c>
      <c r="B76" s="1">
        <v>17</v>
      </c>
      <c r="C76" s="26" t="s">
        <v>14924</v>
      </c>
      <c r="D76" t="s">
        <v>434</v>
      </c>
      <c r="E76" s="27" t="s">
        <v>14925</v>
      </c>
      <c r="F76" s="28" t="s">
        <v>496</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14922</v>
      </c>
    </row>
    <row r="79" ht="114.75">
      <c r="A79" s="1" t="s">
        <v>441</v>
      </c>
      <c r="E79" s="27" t="s">
        <v>14926</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TmifQygh9Bt0MxWOH14M8uY/J7Fa/mlWPnJkjJ9y/oV+B8Aw0q19PM1d0SoQKBSNdYWCM50JzFBtf9Nsz2U59w==" hashValue="fFMeH9DzFWkiROrwCrXefok5085QMl3mjfeQb1LcqccTZOaFTUGloh5hTtjQ0g0rrmdKqku1aKSC0T/ec61F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14935</v>
      </c>
      <c r="E8" s="23" t="s">
        <v>331</v>
      </c>
      <c r="L8" s="24">
        <f>L9+L50+L59+L76+L93</f>
        <v>0</v>
      </c>
      <c r="M8" s="24">
        <f>M9+M50+M59+M76+M93</f>
        <v>0</v>
      </c>
      <c r="N8" s="25"/>
    </row>
    <row r="9">
      <c r="A9" s="1" t="s">
        <v>429</v>
      </c>
      <c r="C9" s="22" t="s">
        <v>12129</v>
      </c>
      <c r="E9" s="23" t="s">
        <v>12910</v>
      </c>
      <c r="L9" s="24">
        <f>SUMIFS(L10:L49,A10:A49,"P")</f>
        <v>0</v>
      </c>
      <c r="M9" s="24">
        <f>SUMIFS(M10:M49,A10:A49,"P")</f>
        <v>0</v>
      </c>
      <c r="N9" s="25"/>
    </row>
    <row r="10">
      <c r="A10" s="1" t="s">
        <v>432</v>
      </c>
      <c r="B10" s="1">
        <v>1</v>
      </c>
      <c r="C10" s="26" t="s">
        <v>12486</v>
      </c>
      <c r="D10" t="s">
        <v>434</v>
      </c>
      <c r="E10" s="27" t="s">
        <v>12487</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114.75">
      <c r="A13" s="1" t="s">
        <v>441</v>
      </c>
      <c r="E13" s="27" t="s">
        <v>12187</v>
      </c>
    </row>
    <row r="14" ht="25.5">
      <c r="A14" s="1" t="s">
        <v>432</v>
      </c>
      <c r="B14" s="1">
        <v>2</v>
      </c>
      <c r="C14" s="26" t="s">
        <v>12965</v>
      </c>
      <c r="D14" t="s">
        <v>434</v>
      </c>
      <c r="E14" s="27" t="s">
        <v>12966</v>
      </c>
      <c r="F14" s="28" t="s">
        <v>496</v>
      </c>
      <c r="G14" s="29">
        <v>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14899</v>
      </c>
      <c r="D18" t="s">
        <v>434</v>
      </c>
      <c r="E18" s="27" t="s">
        <v>14900</v>
      </c>
      <c r="F18" s="28" t="s">
        <v>496</v>
      </c>
      <c r="G18" s="29">
        <v>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14928</v>
      </c>
      <c r="D22" t="s">
        <v>434</v>
      </c>
      <c r="E22" s="27" t="s">
        <v>14929</v>
      </c>
      <c r="F22" s="28" t="s">
        <v>496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c r="A26" s="1" t="s">
        <v>432</v>
      </c>
      <c r="B26" s="1">
        <v>5</v>
      </c>
      <c r="C26" s="26" t="s">
        <v>14907</v>
      </c>
      <c r="D26" t="s">
        <v>434</v>
      </c>
      <c r="E26" s="27" t="s">
        <v>14908</v>
      </c>
      <c r="F26" s="28" t="s">
        <v>496</v>
      </c>
      <c r="G26" s="29">
        <v>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40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14936</v>
      </c>
      <c r="D38" t="s">
        <v>434</v>
      </c>
      <c r="E38" s="27" t="s">
        <v>14937</v>
      </c>
      <c r="F38" s="28" t="s">
        <v>496</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91.25">
      <c r="A41" s="1" t="s">
        <v>441</v>
      </c>
      <c r="E41" s="27" t="s">
        <v>14938</v>
      </c>
    </row>
    <row r="42">
      <c r="A42" s="1" t="s">
        <v>432</v>
      </c>
      <c r="B42" s="1">
        <v>9</v>
      </c>
      <c r="C42" s="26" t="s">
        <v>14933</v>
      </c>
      <c r="D42" t="s">
        <v>434</v>
      </c>
      <c r="E42" s="27" t="s">
        <v>14934</v>
      </c>
      <c r="F42" s="28" t="s">
        <v>496</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14932</v>
      </c>
    </row>
    <row r="45" ht="114.75">
      <c r="A45" s="1" t="s">
        <v>441</v>
      </c>
      <c r="E45" s="27" t="s">
        <v>12187</v>
      </c>
    </row>
    <row r="46">
      <c r="A46" s="1" t="s">
        <v>432</v>
      </c>
      <c r="B46" s="1">
        <v>10</v>
      </c>
      <c r="C46" s="26" t="s">
        <v>14916</v>
      </c>
      <c r="D46" t="s">
        <v>434</v>
      </c>
      <c r="E46" s="27" t="s">
        <v>14917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429</v>
      </c>
      <c r="C50" s="22" t="s">
        <v>14243</v>
      </c>
      <c r="E50" s="23" t="s">
        <v>12985</v>
      </c>
      <c r="L50" s="24">
        <f>SUMIFS(L51:L58,A51:A58,"P")</f>
        <v>0</v>
      </c>
      <c r="M50" s="24">
        <f>SUMIFS(M51:M58,A51:A58,"P")</f>
        <v>0</v>
      </c>
      <c r="N50" s="25"/>
    </row>
    <row r="51">
      <c r="A51" s="1" t="s">
        <v>432</v>
      </c>
      <c r="B51" s="1">
        <v>11</v>
      </c>
      <c r="C51" s="26" t="s">
        <v>12336</v>
      </c>
      <c r="D51" t="s">
        <v>434</v>
      </c>
      <c r="E51" s="27" t="s">
        <v>12337</v>
      </c>
      <c r="F51" s="28" t="s">
        <v>496</v>
      </c>
      <c r="G51" s="29">
        <v>4</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102">
      <c r="A54" s="1" t="s">
        <v>441</v>
      </c>
      <c r="E54" s="27" t="s">
        <v>12309</v>
      </c>
    </row>
    <row r="55">
      <c r="A55" s="1" t="s">
        <v>432</v>
      </c>
      <c r="B55" s="1">
        <v>12</v>
      </c>
      <c r="C55" s="26" t="s">
        <v>14920</v>
      </c>
      <c r="D55" t="s">
        <v>434</v>
      </c>
      <c r="E55" s="27" t="s">
        <v>14921</v>
      </c>
      <c r="F55" s="28" t="s">
        <v>496</v>
      </c>
      <c r="G55" s="29">
        <v>15</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SUMIFS(L60:L75,A60:A75,"P")</f>
        <v>0</v>
      </c>
      <c r="M59" s="24">
        <f>SUMIFS(M60:M75,A60:A75,"P")</f>
        <v>0</v>
      </c>
      <c r="N59" s="25"/>
    </row>
    <row r="60">
      <c r="A60" s="1" t="s">
        <v>432</v>
      </c>
      <c r="B60" s="1">
        <v>13</v>
      </c>
      <c r="C60" s="26" t="s">
        <v>12589</v>
      </c>
      <c r="D60" t="s">
        <v>434</v>
      </c>
      <c r="E60" s="27" t="s">
        <v>12590</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429</v>
      </c>
      <c r="C76" s="22" t="s">
        <v>14939</v>
      </c>
      <c r="E76" s="23" t="s">
        <v>14940</v>
      </c>
      <c r="L76" s="24">
        <f>SUMIFS(L77:L92,A77:A92,"P")</f>
        <v>0</v>
      </c>
      <c r="M76" s="24">
        <f>SUMIFS(M77:M92,A77:A92,"P")</f>
        <v>0</v>
      </c>
      <c r="N76" s="25"/>
    </row>
    <row r="77" ht="25.5">
      <c r="A77" s="1" t="s">
        <v>432</v>
      </c>
      <c r="B77" s="1">
        <v>17</v>
      </c>
      <c r="C77" s="26" t="s">
        <v>14941</v>
      </c>
      <c r="D77" t="s">
        <v>434</v>
      </c>
      <c r="E77" s="27" t="s">
        <v>14942</v>
      </c>
      <c r="F77" s="28" t="s">
        <v>496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row>
    <row r="80" ht="127.5">
      <c r="A80" s="1" t="s">
        <v>441</v>
      </c>
      <c r="E80" s="27" t="s">
        <v>14943</v>
      </c>
    </row>
    <row r="81" ht="25.5">
      <c r="A81" s="1" t="s">
        <v>432</v>
      </c>
      <c r="B81" s="1">
        <v>18</v>
      </c>
      <c r="C81" s="26" t="s">
        <v>14944</v>
      </c>
      <c r="D81" t="s">
        <v>434</v>
      </c>
      <c r="E81" s="27" t="s">
        <v>14945</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row>
    <row r="84" ht="102">
      <c r="A84" s="1" t="s">
        <v>441</v>
      </c>
      <c r="E84" s="27" t="s">
        <v>14946</v>
      </c>
    </row>
    <row r="85" ht="25.5">
      <c r="A85" s="1" t="s">
        <v>432</v>
      </c>
      <c r="B85" s="1">
        <v>19</v>
      </c>
      <c r="C85" s="26" t="s">
        <v>14947</v>
      </c>
      <c r="D85" t="s">
        <v>434</v>
      </c>
      <c r="E85" s="27" t="s">
        <v>14948</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row>
    <row r="88" ht="127.5">
      <c r="A88" s="1" t="s">
        <v>441</v>
      </c>
      <c r="E88" s="27" t="s">
        <v>14949</v>
      </c>
    </row>
    <row r="89">
      <c r="A89" s="1" t="s">
        <v>432</v>
      </c>
      <c r="B89" s="1">
        <v>20</v>
      </c>
      <c r="C89" s="26" t="s">
        <v>14950</v>
      </c>
      <c r="D89" t="s">
        <v>434</v>
      </c>
      <c r="E89" s="27" t="s">
        <v>14951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row>
    <row r="92" ht="114.75">
      <c r="A92" s="1" t="s">
        <v>441</v>
      </c>
      <c r="E92" s="27" t="s">
        <v>14952</v>
      </c>
    </row>
    <row r="93">
      <c r="A93" s="1" t="s">
        <v>429</v>
      </c>
      <c r="C93" s="22" t="s">
        <v>559</v>
      </c>
      <c r="E93" s="23" t="s">
        <v>1356</v>
      </c>
      <c r="L93" s="24">
        <f>SUMIFS(L94:L101,A94:A101,"P")</f>
        <v>0</v>
      </c>
      <c r="M93" s="24">
        <f>SUMIFS(M94:M101,A94:A101,"P")</f>
        <v>0</v>
      </c>
      <c r="N93" s="25"/>
    </row>
    <row r="94" ht="25.5">
      <c r="A94" s="1" t="s">
        <v>432</v>
      </c>
      <c r="B94" s="1">
        <v>21</v>
      </c>
      <c r="C94" s="26" t="s">
        <v>9972</v>
      </c>
      <c r="D94" t="s">
        <v>562</v>
      </c>
      <c r="E94" s="27" t="s">
        <v>9973</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4949</v>
      </c>
    </row>
    <row r="96">
      <c r="A96" s="1" t="s">
        <v>439</v>
      </c>
      <c r="E96" s="33" t="s">
        <v>2020</v>
      </c>
    </row>
    <row r="97" ht="153">
      <c r="A97" s="1" t="s">
        <v>441</v>
      </c>
      <c r="E97" s="27" t="s">
        <v>566</v>
      </c>
    </row>
    <row r="98" ht="25.5">
      <c r="A98" s="1" t="s">
        <v>432</v>
      </c>
      <c r="B98" s="1">
        <v>22</v>
      </c>
      <c r="C98" s="26" t="s">
        <v>5270</v>
      </c>
      <c r="D98" t="s">
        <v>562</v>
      </c>
      <c r="E98" s="27" t="s">
        <v>5271</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4949</v>
      </c>
    </row>
    <row r="100">
      <c r="A100" s="1" t="s">
        <v>439</v>
      </c>
      <c r="E100" s="33" t="s">
        <v>2020</v>
      </c>
    </row>
    <row r="101" ht="153">
      <c r="A101" s="1" t="s">
        <v>441</v>
      </c>
      <c r="E101" s="27" t="s">
        <v>566</v>
      </c>
    </row>
  </sheetData>
  <sheetProtection sheet="1" objects="1" scenarios="1" spinCount="100000" saltValue="DIWA+LbJTB9tYaIQAuqD8DVudGEm+9SQf+D3TG4OGF6e3MY6CGFkcs5/qZ0vtLz1zv1MAog+vFMMUKoFINarGQ==" hashValue="oVd2lDbb5hTImxMejjqFOZRBNnDl1rIRCmbwxVGzW5TDOx89FGWDfiHuz99Yac1wgVDSXBzgO+y6SpHYjz3z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14953</v>
      </c>
      <c r="E8" s="23" t="s">
        <v>333</v>
      </c>
      <c r="L8" s="24">
        <f>L9+L54+L59+L80</f>
        <v>0</v>
      </c>
      <c r="M8" s="24">
        <f>M9+M54+M59+M80</f>
        <v>0</v>
      </c>
      <c r="N8" s="25"/>
    </row>
    <row r="9">
      <c r="A9" s="1" t="s">
        <v>429</v>
      </c>
      <c r="C9" s="22" t="s">
        <v>12129</v>
      </c>
      <c r="E9" s="23" t="s">
        <v>12910</v>
      </c>
      <c r="L9" s="24">
        <f>SUMIFS(L10:L53,A10:A53,"P")</f>
        <v>0</v>
      </c>
      <c r="M9" s="24">
        <f>SUMIFS(M10:M53,A10:A53,"P")</f>
        <v>0</v>
      </c>
      <c r="N9" s="25"/>
    </row>
    <row r="10" ht="25.5">
      <c r="A10" s="1" t="s">
        <v>432</v>
      </c>
      <c r="B10" s="1">
        <v>1</v>
      </c>
      <c r="C10" s="26" t="s">
        <v>14899</v>
      </c>
      <c r="D10" t="s">
        <v>434</v>
      </c>
      <c r="E10" s="27" t="s">
        <v>14900</v>
      </c>
      <c r="F10" s="28" t="s">
        <v>496</v>
      </c>
      <c r="G10" s="29">
        <v>21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12655</v>
      </c>
      <c r="D18" t="s">
        <v>434</v>
      </c>
      <c r="E18" s="27" t="s">
        <v>12656</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c r="A22" s="1" t="s">
        <v>432</v>
      </c>
      <c r="B22" s="1">
        <v>4</v>
      </c>
      <c r="C22" s="26" t="s">
        <v>14954</v>
      </c>
      <c r="D22" t="s">
        <v>434</v>
      </c>
      <c r="E22" s="27" t="s">
        <v>14955</v>
      </c>
      <c r="F22" s="28" t="s">
        <v>467</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12231</v>
      </c>
    </row>
    <row r="26">
      <c r="A26" s="1" t="s">
        <v>432</v>
      </c>
      <c r="B26" s="1">
        <v>5</v>
      </c>
      <c r="C26" s="26" t="s">
        <v>14907</v>
      </c>
      <c r="D26" t="s">
        <v>434</v>
      </c>
      <c r="E26" s="27" t="s">
        <v>14908</v>
      </c>
      <c r="F26" s="28" t="s">
        <v>496</v>
      </c>
      <c r="G26" s="29">
        <v>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25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25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432</v>
      </c>
      <c r="B46" s="1">
        <v>10</v>
      </c>
      <c r="C46" s="26" t="s">
        <v>14918</v>
      </c>
      <c r="D46" t="s">
        <v>434</v>
      </c>
      <c r="E46" s="27" t="s">
        <v>14919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432</v>
      </c>
      <c r="B50" s="1">
        <v>11</v>
      </c>
      <c r="C50" s="26" t="s">
        <v>14956</v>
      </c>
      <c r="D50" t="s">
        <v>434</v>
      </c>
      <c r="E50" s="27" t="s">
        <v>14957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14901</v>
      </c>
    </row>
    <row r="53" ht="114.75">
      <c r="A53" s="1" t="s">
        <v>441</v>
      </c>
      <c r="E53" s="27" t="s">
        <v>12231</v>
      </c>
    </row>
    <row r="54">
      <c r="A54" s="1" t="s">
        <v>429</v>
      </c>
      <c r="C54" s="22" t="s">
        <v>14243</v>
      </c>
      <c r="E54" s="23" t="s">
        <v>12985</v>
      </c>
      <c r="L54" s="24">
        <f>SUMIFS(L55:L58,A55:A58,"P")</f>
        <v>0</v>
      </c>
      <c r="M54" s="24">
        <f>SUMIFS(M55:M58,A55:A58,"P")</f>
        <v>0</v>
      </c>
      <c r="N54" s="25"/>
    </row>
    <row r="55">
      <c r="A55" s="1" t="s">
        <v>432</v>
      </c>
      <c r="B55" s="1">
        <v>12</v>
      </c>
      <c r="C55" s="26" t="s">
        <v>14920</v>
      </c>
      <c r="D55" t="s">
        <v>434</v>
      </c>
      <c r="E55" s="27" t="s">
        <v>14921</v>
      </c>
      <c r="F55" s="28" t="s">
        <v>496</v>
      </c>
      <c r="G55" s="29">
        <v>24</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SUMIFS(L60:L79,A60:A79,"P")</f>
        <v>0</v>
      </c>
      <c r="M59" s="24">
        <f>SUMIFS(M60:M79,A60:A79,"P")</f>
        <v>0</v>
      </c>
      <c r="N59" s="25"/>
    </row>
    <row r="60">
      <c r="A60" s="1" t="s">
        <v>432</v>
      </c>
      <c r="B60" s="1">
        <v>13</v>
      </c>
      <c r="C60" s="26" t="s">
        <v>12589</v>
      </c>
      <c r="D60" t="s">
        <v>434</v>
      </c>
      <c r="E60" s="27" t="s">
        <v>12590</v>
      </c>
      <c r="F60" s="28" t="s">
        <v>496</v>
      </c>
      <c r="G60" s="29">
        <v>19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432</v>
      </c>
      <c r="B76" s="1">
        <v>17</v>
      </c>
      <c r="C76" s="26" t="s">
        <v>14924</v>
      </c>
      <c r="D76" t="s">
        <v>434</v>
      </c>
      <c r="E76" s="27" t="s">
        <v>14925</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14922</v>
      </c>
    </row>
    <row r="79" ht="114.75">
      <c r="A79" s="1" t="s">
        <v>441</v>
      </c>
      <c r="E79" s="27" t="s">
        <v>14926</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2lDnRduLwEZ4LLn967aayXRbxjZncfeP4WAsp/T5NWhP0kUbPBzIetFW0Rh7vyAzZ+uuSNibHd5hcKlse6Kog==" hashValue="b4PMDYtckAUKdya7ZeSRsM08Hpm6btVEeCtpkdZ12rMzjzBM21orxMkpX48Tz+0Bc7e+X2CesXmcIeKApxjF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14958</v>
      </c>
      <c r="E8" s="23" t="s">
        <v>335</v>
      </c>
      <c r="L8" s="24">
        <f>L9+L42+L47+L68</f>
        <v>0</v>
      </c>
      <c r="M8" s="24">
        <f>M9+M42+M47+M68</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14907</v>
      </c>
      <c r="D18" t="s">
        <v>434</v>
      </c>
      <c r="E18" s="27" t="s">
        <v>14908</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14909</v>
      </c>
      <c r="D22" t="s">
        <v>434</v>
      </c>
      <c r="E22" s="27" t="s">
        <v>14910</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14912</v>
      </c>
    </row>
    <row r="26" ht="25.5">
      <c r="A26" s="1" t="s">
        <v>432</v>
      </c>
      <c r="B26" s="1">
        <v>5</v>
      </c>
      <c r="C26" s="26" t="s">
        <v>14913</v>
      </c>
      <c r="D26" t="s">
        <v>434</v>
      </c>
      <c r="E26" s="27" t="s">
        <v>14914</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14915</v>
      </c>
    </row>
    <row r="30">
      <c r="A30" s="1" t="s">
        <v>432</v>
      </c>
      <c r="B30" s="1">
        <v>6</v>
      </c>
      <c r="C30" s="26" t="s">
        <v>14930</v>
      </c>
      <c r="D30" t="s">
        <v>434</v>
      </c>
      <c r="E30" s="27" t="s">
        <v>14931</v>
      </c>
      <c r="F30" s="28" t="s">
        <v>496</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14932</v>
      </c>
    </row>
    <row r="33" ht="114.75">
      <c r="A33" s="1" t="s">
        <v>441</v>
      </c>
      <c r="E33" s="27" t="s">
        <v>12187</v>
      </c>
    </row>
    <row r="34">
      <c r="A34" s="1" t="s">
        <v>432</v>
      </c>
      <c r="B34" s="1">
        <v>7</v>
      </c>
      <c r="C34" s="26" t="s">
        <v>14916</v>
      </c>
      <c r="D34" t="s">
        <v>434</v>
      </c>
      <c r="E34" s="27" t="s">
        <v>14917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14918</v>
      </c>
      <c r="D38" t="s">
        <v>434</v>
      </c>
      <c r="E38" s="27" t="s">
        <v>14919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71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SUMIFS(L48:L67,A48:A67,"P")</f>
        <v>0</v>
      </c>
      <c r="M47" s="24">
        <f>SUMIFS(M48:M67,A48:A67,"P")</f>
        <v>0</v>
      </c>
      <c r="N47" s="25"/>
    </row>
    <row r="48">
      <c r="A48" s="1" t="s">
        <v>432</v>
      </c>
      <c r="B48" s="1">
        <v>10</v>
      </c>
      <c r="C48" s="26" t="s">
        <v>12589</v>
      </c>
      <c r="D48" t="s">
        <v>434</v>
      </c>
      <c r="E48" s="27" t="s">
        <v>12590</v>
      </c>
      <c r="F48" s="28" t="s">
        <v>496</v>
      </c>
      <c r="G48" s="29">
        <v>71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432</v>
      </c>
      <c r="B64" s="1">
        <v>14</v>
      </c>
      <c r="C64" s="26" t="s">
        <v>14924</v>
      </c>
      <c r="D64" t="s">
        <v>434</v>
      </c>
      <c r="E64" s="27" t="s">
        <v>14925</v>
      </c>
      <c r="F64" s="28" t="s">
        <v>496</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14922</v>
      </c>
    </row>
    <row r="67" ht="114.75">
      <c r="A67" s="1" t="s">
        <v>441</v>
      </c>
      <c r="E67" s="27" t="s">
        <v>14926</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VGSpQ8u3c2ifFcFScrLtGm0K0kSG4ASYJJHAIOY39KGkraLfSC6WGfpE+/q0caVGMBCquu92fZtlYd0ORSc7kw==" hashValue="huMN2lbLX+BmG9ASbcPmLjxYCKb3uhOhlMq63jGLiPzN3uvpmv1nyBLhrTkqiIFU4iWkTmVmHccdLelhBGyP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14959</v>
      </c>
      <c r="E8" s="23" t="s">
        <v>337</v>
      </c>
      <c r="L8" s="24">
        <f>L9+L42+L47+L64</f>
        <v>0</v>
      </c>
      <c r="M8" s="24">
        <f>M9+M42+M47+M64</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14907</v>
      </c>
      <c r="D18" t="s">
        <v>434</v>
      </c>
      <c r="E18" s="27" t="s">
        <v>14908</v>
      </c>
      <c r="F18" s="28" t="s">
        <v>496</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14909</v>
      </c>
      <c r="D22" t="s">
        <v>434</v>
      </c>
      <c r="E22" s="27" t="s">
        <v>14910</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14912</v>
      </c>
    </row>
    <row r="26" ht="25.5">
      <c r="A26" s="1" t="s">
        <v>432</v>
      </c>
      <c r="B26" s="1">
        <v>5</v>
      </c>
      <c r="C26" s="26" t="s">
        <v>14913</v>
      </c>
      <c r="D26" t="s">
        <v>434</v>
      </c>
      <c r="E26" s="27" t="s">
        <v>14914</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14915</v>
      </c>
    </row>
    <row r="30">
      <c r="A30" s="1" t="s">
        <v>432</v>
      </c>
      <c r="B30" s="1">
        <v>6</v>
      </c>
      <c r="C30" s="26" t="s">
        <v>14930</v>
      </c>
      <c r="D30" t="s">
        <v>434</v>
      </c>
      <c r="E30" s="27" t="s">
        <v>14931</v>
      </c>
      <c r="F30" s="28" t="s">
        <v>496</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14932</v>
      </c>
    </row>
    <row r="33" ht="114.75">
      <c r="A33" s="1" t="s">
        <v>441</v>
      </c>
      <c r="E33" s="27" t="s">
        <v>12187</v>
      </c>
    </row>
    <row r="34">
      <c r="A34" s="1" t="s">
        <v>432</v>
      </c>
      <c r="B34" s="1">
        <v>7</v>
      </c>
      <c r="C34" s="26" t="s">
        <v>14933</v>
      </c>
      <c r="D34" t="s">
        <v>434</v>
      </c>
      <c r="E34" s="27" t="s">
        <v>14934</v>
      </c>
      <c r="F34" s="28" t="s">
        <v>496</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14932</v>
      </c>
    </row>
    <row r="37" ht="114.75">
      <c r="A37" s="1" t="s">
        <v>441</v>
      </c>
      <c r="E37" s="27" t="s">
        <v>12187</v>
      </c>
    </row>
    <row r="38">
      <c r="A38" s="1" t="s">
        <v>432</v>
      </c>
      <c r="B38" s="1">
        <v>8</v>
      </c>
      <c r="C38" s="26" t="s">
        <v>14916</v>
      </c>
      <c r="D38" t="s">
        <v>434</v>
      </c>
      <c r="E38" s="27" t="s">
        <v>14917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110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SUMIFS(L48:L63,A48:A63,"P")</f>
        <v>0</v>
      </c>
      <c r="M47" s="24">
        <f>SUMIFS(M48:M63,A48:A63,"P")</f>
        <v>0</v>
      </c>
      <c r="N47" s="25"/>
    </row>
    <row r="48">
      <c r="A48" s="1" t="s">
        <v>432</v>
      </c>
      <c r="B48" s="1">
        <v>10</v>
      </c>
      <c r="C48" s="26" t="s">
        <v>12589</v>
      </c>
      <c r="D48" t="s">
        <v>434</v>
      </c>
      <c r="E48" s="27" t="s">
        <v>12590</v>
      </c>
      <c r="F48" s="28" t="s">
        <v>496</v>
      </c>
      <c r="G48" s="29">
        <v>104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429</v>
      </c>
      <c r="C64" s="22" t="s">
        <v>559</v>
      </c>
      <c r="E64" s="23" t="s">
        <v>1356</v>
      </c>
      <c r="L64" s="24">
        <f>SUMIFS(L65:L72,A65:A72,"P")</f>
        <v>0</v>
      </c>
      <c r="M64" s="24">
        <f>SUMIFS(M65:M72,A65:A72,"P")</f>
        <v>0</v>
      </c>
      <c r="N64" s="25"/>
    </row>
    <row r="65" ht="25.5">
      <c r="A65" s="1" t="s">
        <v>432</v>
      </c>
      <c r="B65" s="1">
        <v>14</v>
      </c>
      <c r="C65" s="26" t="s">
        <v>9972</v>
      </c>
      <c r="D65" t="s">
        <v>562</v>
      </c>
      <c r="E65" s="27" t="s">
        <v>9973</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row r="69" ht="25.5">
      <c r="A69" s="1" t="s">
        <v>432</v>
      </c>
      <c r="B69" s="1">
        <v>15</v>
      </c>
      <c r="C69" s="26" t="s">
        <v>5270</v>
      </c>
      <c r="D69" t="s">
        <v>562</v>
      </c>
      <c r="E69" s="27" t="s">
        <v>5271</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sheetData>
  <sheetProtection sheet="1" objects="1" scenarios="1" spinCount="100000" saltValue="zuhCNpO6hiWnSzmpFDyxuoiD6FjYniohDUN6vyasKdOlnVSAU63ywCF9ts4DjlWxrngBgWFpZknTBbGDQUzsYg==" hashValue="JY1kli9g1GP9l9sqyptJBNAd3dMZ1jLpdI+qLbHM5dE6K7VshkOLZfniI13LDBcuMYHpAsJgbY5SEgBu3VdN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14960</v>
      </c>
      <c r="E8" s="23" t="s">
        <v>339</v>
      </c>
      <c r="L8" s="24">
        <f>L9+L34+L39+L56</f>
        <v>0</v>
      </c>
      <c r="M8" s="24">
        <f>M9+M34+M39+M56</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18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15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SUMIFS(L40:L55,A40:A55,"P")</f>
        <v>0</v>
      </c>
      <c r="M39" s="24">
        <f>SUMIFS(M40:M55,A40:A55,"P")</f>
        <v>0</v>
      </c>
      <c r="N39" s="25"/>
    </row>
    <row r="40">
      <c r="A40" s="1" t="s">
        <v>432</v>
      </c>
      <c r="B40" s="1">
        <v>8</v>
      </c>
      <c r="C40" s="26" t="s">
        <v>12589</v>
      </c>
      <c r="D40" t="s">
        <v>434</v>
      </c>
      <c r="E40" s="27" t="s">
        <v>12590</v>
      </c>
      <c r="F40" s="28" t="s">
        <v>496</v>
      </c>
      <c r="G40" s="29">
        <v>17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2pF1HsxAcWB76wUPC6vdRm5jwTkc/00T2BnxDgkcdPJ1tUI3jjYx6nsoSIzh5bMmadyBQG9Ga/rBlomat5ikkA==" hashValue="wUDEso6/cDJt7f/U7sSJ1JarPEvQ3qriUjyBGdc8Y4YR8bP8Ws6TwNln2usj6xvdqMkvE/o+Tp8K3IC9T17F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14961</v>
      </c>
      <c r="E8" s="23" t="s">
        <v>341</v>
      </c>
      <c r="L8" s="24">
        <f>L9+L50+L55+L72</f>
        <v>0</v>
      </c>
      <c r="M8" s="24">
        <f>M9+M50+M55+M72</f>
        <v>0</v>
      </c>
      <c r="N8" s="25"/>
    </row>
    <row r="9">
      <c r="A9" s="1" t="s">
        <v>429</v>
      </c>
      <c r="C9" s="22" t="s">
        <v>12129</v>
      </c>
      <c r="E9" s="23" t="s">
        <v>12910</v>
      </c>
      <c r="L9" s="24">
        <f>SUMIFS(L10:L49,A10:A49,"P")</f>
        <v>0</v>
      </c>
      <c r="M9" s="24">
        <f>SUMIFS(M10:M49,A10:A49,"P")</f>
        <v>0</v>
      </c>
      <c r="N9" s="25"/>
    </row>
    <row r="10" ht="25.5">
      <c r="A10" s="1" t="s">
        <v>432</v>
      </c>
      <c r="B10" s="1">
        <v>1</v>
      </c>
      <c r="C10" s="26" t="s">
        <v>12965</v>
      </c>
      <c r="D10" t="s">
        <v>434</v>
      </c>
      <c r="E10" s="27" t="s">
        <v>12966</v>
      </c>
      <c r="F10" s="28" t="s">
        <v>496</v>
      </c>
      <c r="G10" s="29">
        <v>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35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14962</v>
      </c>
      <c r="D42" t="s">
        <v>434</v>
      </c>
      <c r="E42" s="27" t="s">
        <v>14963</v>
      </c>
      <c r="F42" s="28" t="s">
        <v>496</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12187</v>
      </c>
    </row>
    <row r="46">
      <c r="A46" s="1" t="s">
        <v>432</v>
      </c>
      <c r="B46" s="1">
        <v>10</v>
      </c>
      <c r="C46" s="26" t="s">
        <v>14916</v>
      </c>
      <c r="D46" t="s">
        <v>434</v>
      </c>
      <c r="E46" s="27" t="s">
        <v>14917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429</v>
      </c>
      <c r="C50" s="22" t="s">
        <v>14243</v>
      </c>
      <c r="E50" s="23" t="s">
        <v>12985</v>
      </c>
      <c r="L50" s="24">
        <f>SUMIFS(L51:L54,A51:A54,"P")</f>
        <v>0</v>
      </c>
      <c r="M50" s="24">
        <f>SUMIFS(M51:M54,A51:A54,"P")</f>
        <v>0</v>
      </c>
      <c r="N50" s="25"/>
    </row>
    <row r="51">
      <c r="A51" s="1" t="s">
        <v>432</v>
      </c>
      <c r="B51" s="1">
        <v>11</v>
      </c>
      <c r="C51" s="26" t="s">
        <v>14920</v>
      </c>
      <c r="D51" t="s">
        <v>434</v>
      </c>
      <c r="E51" s="27" t="s">
        <v>14921</v>
      </c>
      <c r="F51" s="28" t="s">
        <v>496</v>
      </c>
      <c r="G51" s="29">
        <v>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14922</v>
      </c>
    </row>
    <row r="54" ht="102">
      <c r="A54" s="1" t="s">
        <v>441</v>
      </c>
      <c r="E54" s="27" t="s">
        <v>12309</v>
      </c>
    </row>
    <row r="55">
      <c r="A55" s="1" t="s">
        <v>429</v>
      </c>
      <c r="C55" s="22" t="s">
        <v>12996</v>
      </c>
      <c r="E55" s="23" t="s">
        <v>14923</v>
      </c>
      <c r="L55" s="24">
        <f>SUMIFS(L56:L71,A56:A71,"P")</f>
        <v>0</v>
      </c>
      <c r="M55" s="24">
        <f>SUMIFS(M56:M71,A56:A71,"P")</f>
        <v>0</v>
      </c>
      <c r="N55" s="25"/>
    </row>
    <row r="56">
      <c r="A56" s="1" t="s">
        <v>432</v>
      </c>
      <c r="B56" s="1">
        <v>12</v>
      </c>
      <c r="C56" s="26" t="s">
        <v>12589</v>
      </c>
      <c r="D56" t="s">
        <v>434</v>
      </c>
      <c r="E56" s="27" t="s">
        <v>12590</v>
      </c>
      <c r="F56" s="28" t="s">
        <v>496</v>
      </c>
      <c r="G56" s="29">
        <v>91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12981</v>
      </c>
    </row>
    <row r="60">
      <c r="A60" s="1" t="s">
        <v>432</v>
      </c>
      <c r="B60" s="1">
        <v>13</v>
      </c>
      <c r="C60" s="26" t="s">
        <v>12274</v>
      </c>
      <c r="D60" t="s">
        <v>434</v>
      </c>
      <c r="E60" s="27" t="s">
        <v>12275</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76.5">
      <c r="A63" s="1" t="s">
        <v>441</v>
      </c>
      <c r="E63" s="27" t="s">
        <v>12982</v>
      </c>
    </row>
    <row r="64">
      <c r="A64" s="1" t="s">
        <v>432</v>
      </c>
      <c r="B64" s="1">
        <v>14</v>
      </c>
      <c r="C64" s="26" t="s">
        <v>12277</v>
      </c>
      <c r="D64" t="s">
        <v>434</v>
      </c>
      <c r="E64" s="27" t="s">
        <v>12278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12983</v>
      </c>
    </row>
    <row r="68">
      <c r="A68" s="1" t="s">
        <v>432</v>
      </c>
      <c r="B68" s="1">
        <v>15</v>
      </c>
      <c r="C68" s="26" t="s">
        <v>12280</v>
      </c>
      <c r="D68" t="s">
        <v>434</v>
      </c>
      <c r="E68" s="27" t="s">
        <v>12281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12984</v>
      </c>
    </row>
    <row r="72">
      <c r="A72" s="1" t="s">
        <v>429</v>
      </c>
      <c r="C72" s="22" t="s">
        <v>559</v>
      </c>
      <c r="E72" s="23" t="s">
        <v>1356</v>
      </c>
      <c r="L72" s="24">
        <f>SUMIFS(L73:L80,A73:A80,"P")</f>
        <v>0</v>
      </c>
      <c r="M72" s="24">
        <f>SUMIFS(M73:M80,A73:A80,"P")</f>
        <v>0</v>
      </c>
      <c r="N72" s="25"/>
    </row>
    <row r="73" ht="25.5">
      <c r="A73" s="1" t="s">
        <v>432</v>
      </c>
      <c r="B73" s="1">
        <v>16</v>
      </c>
      <c r="C73" s="26" t="s">
        <v>9972</v>
      </c>
      <c r="D73" t="s">
        <v>562</v>
      </c>
      <c r="E73" s="27" t="s">
        <v>9973</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row r="77" ht="25.5">
      <c r="A77" s="1" t="s">
        <v>432</v>
      </c>
      <c r="B77" s="1">
        <v>17</v>
      </c>
      <c r="C77" s="26" t="s">
        <v>5270</v>
      </c>
      <c r="D77" t="s">
        <v>562</v>
      </c>
      <c r="E77" s="27" t="s">
        <v>5271</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4949</v>
      </c>
    </row>
    <row r="79">
      <c r="A79" s="1" t="s">
        <v>439</v>
      </c>
      <c r="E79" s="33" t="s">
        <v>2020</v>
      </c>
    </row>
    <row r="80" ht="153">
      <c r="A80" s="1" t="s">
        <v>441</v>
      </c>
      <c r="E80" s="27" t="s">
        <v>566</v>
      </c>
    </row>
  </sheetData>
  <sheetProtection sheet="1" objects="1" scenarios="1" spinCount="100000" saltValue="HEqsfEBbdMPHlzPjj6/2VZe08hKkdUiyoqEmO1FfHv8SH0quzCyZajpawFtR2JOf7xJk+atjyvD0cu414VsUkA==" hashValue="NQo/mMYsSCUgiv6D8sf0dXXJS7pjructOoT9YuHkXTwkSWYRDNwkUAp5BZkyeYcUJSUqKZljiEJKE0eCJuhH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14965</v>
      </c>
      <c r="E8" s="23" t="s">
        <v>343</v>
      </c>
      <c r="L8" s="24">
        <f>L9+L34+L39+L56</f>
        <v>0</v>
      </c>
      <c r="M8" s="24">
        <f>M9+M34+M39+M56</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32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SUMIFS(L40:L55,A40:A55,"P")</f>
        <v>0</v>
      </c>
      <c r="M39" s="24">
        <f>SUMIFS(M40:M55,A40:A55,"P")</f>
        <v>0</v>
      </c>
      <c r="N39" s="25"/>
    </row>
    <row r="40">
      <c r="A40" s="1" t="s">
        <v>432</v>
      </c>
      <c r="B40" s="1">
        <v>8</v>
      </c>
      <c r="C40" s="26" t="s">
        <v>12589</v>
      </c>
      <c r="D40" t="s">
        <v>434</v>
      </c>
      <c r="E40" s="27" t="s">
        <v>12590</v>
      </c>
      <c r="F40" s="28" t="s">
        <v>496</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0IHreovETsGZE856julKouCfbp9aKPQngIamb1QUsNZQlHPBS0J4YerJNX/3x0FI6jd+Ex04pFqHqqZMEDm4rw==" hashValue="uFOKbt9bK0EjZEn/r0IiaKYzD7wVjNB4GRPO4bUuJaqzVMZehtnYoFpZH1XKiCmdnVOy6EvIcgBP1HMlpUel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14966</v>
      </c>
      <c r="E8" s="23" t="s">
        <v>345</v>
      </c>
      <c r="L8" s="24">
        <f>L9+L34+L39+L60</f>
        <v>0</v>
      </c>
      <c r="M8" s="24">
        <f>M9+M34+M39+M60</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62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37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37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59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SUMIFS(L40:L59,A40:A59,"P")</f>
        <v>0</v>
      </c>
      <c r="M39" s="24">
        <f>SUMIFS(M40:M59,A40:A59,"P")</f>
        <v>0</v>
      </c>
      <c r="N39" s="25"/>
    </row>
    <row r="40">
      <c r="A40" s="1" t="s">
        <v>432</v>
      </c>
      <c r="B40" s="1">
        <v>8</v>
      </c>
      <c r="C40" s="26" t="s">
        <v>12589</v>
      </c>
      <c r="D40" t="s">
        <v>434</v>
      </c>
      <c r="E40" s="27" t="s">
        <v>12590</v>
      </c>
      <c r="F40" s="28" t="s">
        <v>496</v>
      </c>
      <c r="G40" s="29">
        <v>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432</v>
      </c>
      <c r="B56" s="1">
        <v>12</v>
      </c>
      <c r="C56" s="26" t="s">
        <v>14924</v>
      </c>
      <c r="D56" t="s">
        <v>434</v>
      </c>
      <c r="E56" s="27" t="s">
        <v>14925</v>
      </c>
      <c r="F56" s="28" t="s">
        <v>496</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14922</v>
      </c>
    </row>
    <row r="59" ht="114.75">
      <c r="A59" s="1" t="s">
        <v>441</v>
      </c>
      <c r="E59" s="27" t="s">
        <v>14926</v>
      </c>
    </row>
    <row r="60">
      <c r="A60" s="1" t="s">
        <v>429</v>
      </c>
      <c r="C60" s="22" t="s">
        <v>559</v>
      </c>
      <c r="E60" s="23" t="s">
        <v>1356</v>
      </c>
      <c r="L60" s="24">
        <f>SUMIFS(L61:L68,A61:A68,"P")</f>
        <v>0</v>
      </c>
      <c r="M60" s="24">
        <f>SUMIFS(M61:M68,A61:A68,"P")</f>
        <v>0</v>
      </c>
      <c r="N60" s="25"/>
    </row>
    <row r="61" ht="25.5">
      <c r="A61" s="1" t="s">
        <v>432</v>
      </c>
      <c r="B61" s="1">
        <v>13</v>
      </c>
      <c r="C61" s="26" t="s">
        <v>9972</v>
      </c>
      <c r="D61" t="s">
        <v>562</v>
      </c>
      <c r="E61" s="27" t="s">
        <v>9973</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row r="65" ht="25.5">
      <c r="A65" s="1" t="s">
        <v>432</v>
      </c>
      <c r="B65" s="1">
        <v>14</v>
      </c>
      <c r="C65" s="26" t="s">
        <v>5270</v>
      </c>
      <c r="D65" t="s">
        <v>562</v>
      </c>
      <c r="E65" s="27" t="s">
        <v>5271</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sheetData>
  <sheetProtection sheet="1" objects="1" scenarios="1" spinCount="100000" saltValue="hQtO/agSV+h11bQflERLolKnbZQnSBDlW6oiRftpoOLPShFBDDusPyXQR2QIwcHTbSdydxoXU7lAYI/TI++uVA==" hashValue="rKDTWwTIA0Okkpmmshbqh99xcvtdd7CTJDRr6cXTZw0Z2tKv10bYW/QcMG9xnfaIEtoPWO38S7fxZUVUjBU1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14967</v>
      </c>
      <c r="E8" s="23" t="s">
        <v>347</v>
      </c>
      <c r="L8" s="24">
        <f>L9+L46+L51+L68</f>
        <v>0</v>
      </c>
      <c r="M8" s="24">
        <f>M9+M46+M51+M68</f>
        <v>0</v>
      </c>
      <c r="N8" s="25"/>
    </row>
    <row r="9">
      <c r="A9" s="1" t="s">
        <v>429</v>
      </c>
      <c r="C9" s="22" t="s">
        <v>12129</v>
      </c>
      <c r="E9" s="23" t="s">
        <v>12910</v>
      </c>
      <c r="L9" s="24">
        <f>SUMIFS(L10:L45,A10:A45,"P")</f>
        <v>0</v>
      </c>
      <c r="M9" s="24">
        <f>SUMIFS(M10:M45,A10:A45,"P")</f>
        <v>0</v>
      </c>
      <c r="N9" s="25"/>
    </row>
    <row r="10" ht="25.5">
      <c r="A10" s="1" t="s">
        <v>432</v>
      </c>
      <c r="B10" s="1">
        <v>1</v>
      </c>
      <c r="C10" s="26" t="s">
        <v>12965</v>
      </c>
      <c r="D10" t="s">
        <v>434</v>
      </c>
      <c r="E10" s="27" t="s">
        <v>12966</v>
      </c>
      <c r="F10" s="28" t="s">
        <v>496</v>
      </c>
      <c r="G10" s="29">
        <v>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44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44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429</v>
      </c>
      <c r="C46" s="22" t="s">
        <v>14243</v>
      </c>
      <c r="E46" s="23" t="s">
        <v>12985</v>
      </c>
      <c r="L46" s="24">
        <f>SUMIFS(L47:L50,A47:A50,"P")</f>
        <v>0</v>
      </c>
      <c r="M46" s="24">
        <f>SUMIFS(M47:M50,A47:A50,"P")</f>
        <v>0</v>
      </c>
      <c r="N46" s="25"/>
    </row>
    <row r="47">
      <c r="A47" s="1" t="s">
        <v>432</v>
      </c>
      <c r="B47" s="1">
        <v>10</v>
      </c>
      <c r="C47" s="26" t="s">
        <v>14920</v>
      </c>
      <c r="D47" t="s">
        <v>434</v>
      </c>
      <c r="E47" s="27" t="s">
        <v>14921</v>
      </c>
      <c r="F47" s="28" t="s">
        <v>496</v>
      </c>
      <c r="G47" s="29">
        <v>61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14922</v>
      </c>
    </row>
    <row r="50" ht="102">
      <c r="A50" s="1" t="s">
        <v>441</v>
      </c>
      <c r="E50" s="27" t="s">
        <v>12309</v>
      </c>
    </row>
    <row r="51">
      <c r="A51" s="1" t="s">
        <v>429</v>
      </c>
      <c r="C51" s="22" t="s">
        <v>12996</v>
      </c>
      <c r="E51" s="23" t="s">
        <v>14923</v>
      </c>
      <c r="L51" s="24">
        <f>SUMIFS(L52:L67,A52:A67,"P")</f>
        <v>0</v>
      </c>
      <c r="M51" s="24">
        <f>SUMIFS(M52:M67,A52:A67,"P")</f>
        <v>0</v>
      </c>
      <c r="N51" s="25"/>
    </row>
    <row r="52">
      <c r="A52" s="1" t="s">
        <v>432</v>
      </c>
      <c r="B52" s="1">
        <v>11</v>
      </c>
      <c r="C52" s="26" t="s">
        <v>12589</v>
      </c>
      <c r="D52" t="s">
        <v>434</v>
      </c>
      <c r="E52" s="27" t="s">
        <v>12590</v>
      </c>
      <c r="F52" s="28" t="s">
        <v>496</v>
      </c>
      <c r="G52" s="29">
        <v>61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12981</v>
      </c>
    </row>
    <row r="56">
      <c r="A56" s="1" t="s">
        <v>432</v>
      </c>
      <c r="B56" s="1">
        <v>12</v>
      </c>
      <c r="C56" s="26" t="s">
        <v>12274</v>
      </c>
      <c r="D56" t="s">
        <v>434</v>
      </c>
      <c r="E56" s="27" t="s">
        <v>12275</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76.5">
      <c r="A59" s="1" t="s">
        <v>441</v>
      </c>
      <c r="E59" s="27" t="s">
        <v>12982</v>
      </c>
    </row>
    <row r="60">
      <c r="A60" s="1" t="s">
        <v>432</v>
      </c>
      <c r="B60" s="1">
        <v>13</v>
      </c>
      <c r="C60" s="26" t="s">
        <v>12277</v>
      </c>
      <c r="D60" t="s">
        <v>434</v>
      </c>
      <c r="E60" s="27" t="s">
        <v>12278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12983</v>
      </c>
    </row>
    <row r="64">
      <c r="A64" s="1" t="s">
        <v>432</v>
      </c>
      <c r="B64" s="1">
        <v>14</v>
      </c>
      <c r="C64" s="26" t="s">
        <v>12280</v>
      </c>
      <c r="D64" t="s">
        <v>434</v>
      </c>
      <c r="E64" s="27" t="s">
        <v>12281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12984</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BBPbZ79uKL/kOMZmu2vtXoGO7HXUpymBSM5Btu4rHwjUQUVy56/CSS5f6cxsWU7RkZ2VBPbMcMXNT88iJo/0Iw==" hashValue="cWPij1MUyAiwua6Wgp2hFNdTgJWrb6ulhYyE+caIIl8KoT3poNrpk0S9C88nRVch/QZy+xBIsprjn+BA6wo2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14968</v>
      </c>
      <c r="E8" s="23" t="s">
        <v>349</v>
      </c>
      <c r="L8" s="24">
        <f>L9+L46+L51+L68</f>
        <v>0</v>
      </c>
      <c r="M8" s="24">
        <f>M9+M46+M51+M68</f>
        <v>0</v>
      </c>
      <c r="N8" s="25"/>
    </row>
    <row r="9">
      <c r="A9" s="1" t="s">
        <v>429</v>
      </c>
      <c r="C9" s="22" t="s">
        <v>12129</v>
      </c>
      <c r="E9" s="23" t="s">
        <v>12910</v>
      </c>
      <c r="L9" s="24">
        <f>SUMIFS(L10:L45,A10:A45,"P")</f>
        <v>0</v>
      </c>
      <c r="M9" s="24">
        <f>SUMIFS(M10:M45,A10:A45,"P")</f>
        <v>0</v>
      </c>
      <c r="N9" s="25"/>
    </row>
    <row r="10" ht="25.5">
      <c r="A10" s="1" t="s">
        <v>432</v>
      </c>
      <c r="B10" s="1">
        <v>1</v>
      </c>
      <c r="C10" s="26" t="s">
        <v>12965</v>
      </c>
      <c r="D10" t="s">
        <v>434</v>
      </c>
      <c r="E10" s="27" t="s">
        <v>12966</v>
      </c>
      <c r="F10" s="28" t="s">
        <v>496</v>
      </c>
      <c r="G10" s="29">
        <v>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14902</v>
      </c>
      <c r="D18" t="s">
        <v>434</v>
      </c>
      <c r="E18" s="27" t="s">
        <v>14903</v>
      </c>
      <c r="F18" s="28" t="s">
        <v>496</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14904</v>
      </c>
    </row>
    <row r="22">
      <c r="A22" s="1" t="s">
        <v>432</v>
      </c>
      <c r="B22" s="1">
        <v>4</v>
      </c>
      <c r="C22" s="26" t="s">
        <v>14907</v>
      </c>
      <c r="D22" t="s">
        <v>434</v>
      </c>
      <c r="E22" s="27" t="s">
        <v>14908</v>
      </c>
      <c r="F22" s="28" t="s">
        <v>496</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14909</v>
      </c>
      <c r="D26" t="s">
        <v>434</v>
      </c>
      <c r="E26" s="27" t="s">
        <v>14910</v>
      </c>
      <c r="F26" s="28" t="s">
        <v>496</v>
      </c>
      <c r="G26" s="29">
        <v>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14912</v>
      </c>
    </row>
    <row r="30" ht="25.5">
      <c r="A30" s="1" t="s">
        <v>432</v>
      </c>
      <c r="B30" s="1">
        <v>6</v>
      </c>
      <c r="C30" s="26" t="s">
        <v>14913</v>
      </c>
      <c r="D30" t="s">
        <v>434</v>
      </c>
      <c r="E30" s="27" t="s">
        <v>14914</v>
      </c>
      <c r="F30" s="28" t="s">
        <v>496</v>
      </c>
      <c r="G30" s="29">
        <v>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14915</v>
      </c>
    </row>
    <row r="34">
      <c r="A34" s="1" t="s">
        <v>432</v>
      </c>
      <c r="B34" s="1">
        <v>7</v>
      </c>
      <c r="C34" s="26" t="s">
        <v>14936</v>
      </c>
      <c r="D34" t="s">
        <v>434</v>
      </c>
      <c r="E34" s="27" t="s">
        <v>14937</v>
      </c>
      <c r="F34" s="28" t="s">
        <v>496</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14932</v>
      </c>
    </row>
    <row r="37" ht="191.25">
      <c r="A37" s="1" t="s">
        <v>441</v>
      </c>
      <c r="E37" s="27" t="s">
        <v>14969</v>
      </c>
    </row>
    <row r="38">
      <c r="A38" s="1" t="s">
        <v>432</v>
      </c>
      <c r="B38" s="1">
        <v>8</v>
      </c>
      <c r="C38" s="26" t="s">
        <v>14930</v>
      </c>
      <c r="D38" t="s">
        <v>434</v>
      </c>
      <c r="E38" s="27" t="s">
        <v>14931</v>
      </c>
      <c r="F38" s="28" t="s">
        <v>496</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429</v>
      </c>
      <c r="C46" s="22" t="s">
        <v>14243</v>
      </c>
      <c r="E46" s="23" t="s">
        <v>12985</v>
      </c>
      <c r="L46" s="24">
        <f>SUMIFS(L47:L50,A47:A50,"P")</f>
        <v>0</v>
      </c>
      <c r="M46" s="24">
        <f>SUMIFS(M47:M50,A47:A50,"P")</f>
        <v>0</v>
      </c>
      <c r="N46" s="25"/>
    </row>
    <row r="47">
      <c r="A47" s="1" t="s">
        <v>432</v>
      </c>
      <c r="B47" s="1">
        <v>10</v>
      </c>
      <c r="C47" s="26" t="s">
        <v>14920</v>
      </c>
      <c r="D47" t="s">
        <v>434</v>
      </c>
      <c r="E47" s="27" t="s">
        <v>14921</v>
      </c>
      <c r="F47" s="28" t="s">
        <v>496</v>
      </c>
      <c r="G47" s="29">
        <v>81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14922</v>
      </c>
    </row>
    <row r="50" ht="102">
      <c r="A50" s="1" t="s">
        <v>441</v>
      </c>
      <c r="E50" s="27" t="s">
        <v>12309</v>
      </c>
    </row>
    <row r="51">
      <c r="A51" s="1" t="s">
        <v>429</v>
      </c>
      <c r="C51" s="22" t="s">
        <v>12996</v>
      </c>
      <c r="E51" s="23" t="s">
        <v>14923</v>
      </c>
      <c r="L51" s="24">
        <f>SUMIFS(L52:L67,A52:A67,"P")</f>
        <v>0</v>
      </c>
      <c r="M51" s="24">
        <f>SUMIFS(M52:M67,A52:A67,"P")</f>
        <v>0</v>
      </c>
      <c r="N51" s="25"/>
    </row>
    <row r="52">
      <c r="A52" s="1" t="s">
        <v>432</v>
      </c>
      <c r="B52" s="1">
        <v>11</v>
      </c>
      <c r="C52" s="26" t="s">
        <v>12589</v>
      </c>
      <c r="D52" t="s">
        <v>434</v>
      </c>
      <c r="E52" s="27" t="s">
        <v>12590</v>
      </c>
      <c r="F52" s="28" t="s">
        <v>496</v>
      </c>
      <c r="G52" s="29">
        <v>81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12981</v>
      </c>
    </row>
    <row r="56">
      <c r="A56" s="1" t="s">
        <v>432</v>
      </c>
      <c r="B56" s="1">
        <v>12</v>
      </c>
      <c r="C56" s="26" t="s">
        <v>12274</v>
      </c>
      <c r="D56" t="s">
        <v>434</v>
      </c>
      <c r="E56" s="27" t="s">
        <v>12275</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76.5">
      <c r="A59" s="1" t="s">
        <v>441</v>
      </c>
      <c r="E59" s="27" t="s">
        <v>12982</v>
      </c>
    </row>
    <row r="60">
      <c r="A60" s="1" t="s">
        <v>432</v>
      </c>
      <c r="B60" s="1">
        <v>13</v>
      </c>
      <c r="C60" s="26" t="s">
        <v>12277</v>
      </c>
      <c r="D60" t="s">
        <v>434</v>
      </c>
      <c r="E60" s="27" t="s">
        <v>12278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12983</v>
      </c>
    </row>
    <row r="64">
      <c r="A64" s="1" t="s">
        <v>432</v>
      </c>
      <c r="B64" s="1">
        <v>14</v>
      </c>
      <c r="C64" s="26" t="s">
        <v>12280</v>
      </c>
      <c r="D64" t="s">
        <v>434</v>
      </c>
      <c r="E64" s="27" t="s">
        <v>12281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12984</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1aI5wrT9SlarNh7AwHpH6NydvO62rsTtaO9JEhi2IQMrdKZM6YXl/3TK65L7uUtvHqOUthYUltV2n5Bz1drzNQ==" hashValue="ivzbe7s6cwTs13h1WW3+IYEjv1vLve+E9mniNuwQOCWXXBmgSTBe9dwJ5C0u4cuzn+GxBp3Fhcn9erCANa+X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14970</v>
      </c>
      <c r="E8" s="23" t="s">
        <v>351</v>
      </c>
      <c r="L8" s="24">
        <f>L9+L70+L75+L96</f>
        <v>0</v>
      </c>
      <c r="M8" s="24">
        <f>M9+M70+M75+M96</f>
        <v>0</v>
      </c>
      <c r="N8" s="25"/>
    </row>
    <row r="9">
      <c r="A9" s="1" t="s">
        <v>429</v>
      </c>
      <c r="C9" s="22" t="s">
        <v>12129</v>
      </c>
      <c r="E9" s="23" t="s">
        <v>12910</v>
      </c>
      <c r="L9" s="24">
        <f>SUMIFS(L10:L69,A10:A69,"P")</f>
        <v>0</v>
      </c>
      <c r="M9" s="24">
        <f>SUMIFS(M10:M69,A10:A69,"P")</f>
        <v>0</v>
      </c>
      <c r="N9" s="25"/>
    </row>
    <row r="10" ht="25.5">
      <c r="A10" s="1" t="s">
        <v>432</v>
      </c>
      <c r="B10" s="1">
        <v>1</v>
      </c>
      <c r="C10" s="26" t="s">
        <v>12965</v>
      </c>
      <c r="D10" t="s">
        <v>434</v>
      </c>
      <c r="E10" s="27" t="s">
        <v>12966</v>
      </c>
      <c r="F10" s="28" t="s">
        <v>496</v>
      </c>
      <c r="G10" s="29">
        <v>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156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41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14975</v>
      </c>
      <c r="D30" t="s">
        <v>434</v>
      </c>
      <c r="E30" s="27" t="s">
        <v>14976</v>
      </c>
      <c r="F30" s="28" t="s">
        <v>496</v>
      </c>
      <c r="G30" s="29">
        <v>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12655</v>
      </c>
      <c r="D34" t="s">
        <v>434</v>
      </c>
      <c r="E34" s="27" t="s">
        <v>12656</v>
      </c>
      <c r="F34" s="28" t="s">
        <v>496</v>
      </c>
      <c r="G34" s="29">
        <v>8</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12187</v>
      </c>
    </row>
    <row r="38">
      <c r="A38" s="1" t="s">
        <v>432</v>
      </c>
      <c r="B38" s="1">
        <v>8</v>
      </c>
      <c r="C38" s="26" t="s">
        <v>14977</v>
      </c>
      <c r="D38" t="s">
        <v>434</v>
      </c>
      <c r="E38" s="27" t="s">
        <v>14978</v>
      </c>
      <c r="F38" s="28" t="s">
        <v>467</v>
      </c>
      <c r="G38" s="29">
        <v>375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432</v>
      </c>
      <c r="B42" s="1">
        <v>9</v>
      </c>
      <c r="C42" s="26" t="s">
        <v>14907</v>
      </c>
      <c r="D42" t="s">
        <v>434</v>
      </c>
      <c r="E42" s="27" t="s">
        <v>14908</v>
      </c>
      <c r="F42" s="28" t="s">
        <v>496</v>
      </c>
      <c r="G42" s="29">
        <v>374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14901</v>
      </c>
    </row>
    <row r="45" ht="114.75">
      <c r="A45" s="1" t="s">
        <v>441</v>
      </c>
      <c r="E45" s="27" t="s">
        <v>12187</v>
      </c>
    </row>
    <row r="46" ht="25.5">
      <c r="A46" s="1" t="s">
        <v>432</v>
      </c>
      <c r="B46" s="1">
        <v>10</v>
      </c>
      <c r="C46" s="26" t="s">
        <v>14909</v>
      </c>
      <c r="D46" t="s">
        <v>434</v>
      </c>
      <c r="E46" s="27" t="s">
        <v>14910</v>
      </c>
      <c r="F46" s="28" t="s">
        <v>496</v>
      </c>
      <c r="G46" s="29">
        <v>80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14911</v>
      </c>
    </row>
    <row r="49" ht="76.5">
      <c r="A49" s="1" t="s">
        <v>441</v>
      </c>
      <c r="E49" s="27" t="s">
        <v>14912</v>
      </c>
    </row>
    <row r="50" ht="25.5">
      <c r="A50" s="1" t="s">
        <v>432</v>
      </c>
      <c r="B50" s="1">
        <v>11</v>
      </c>
      <c r="C50" s="26" t="s">
        <v>14913</v>
      </c>
      <c r="D50" t="s">
        <v>434</v>
      </c>
      <c r="E50" s="27" t="s">
        <v>14914</v>
      </c>
      <c r="F50" s="28" t="s">
        <v>496</v>
      </c>
      <c r="G50" s="29">
        <v>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14911</v>
      </c>
    </row>
    <row r="53" ht="76.5">
      <c r="A53" s="1" t="s">
        <v>441</v>
      </c>
      <c r="E53" s="27" t="s">
        <v>14915</v>
      </c>
    </row>
    <row r="54">
      <c r="A54" s="1" t="s">
        <v>432</v>
      </c>
      <c r="B54" s="1">
        <v>12</v>
      </c>
      <c r="C54" s="26" t="s">
        <v>14936</v>
      </c>
      <c r="D54" t="s">
        <v>434</v>
      </c>
      <c r="E54" s="27" t="s">
        <v>14937</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14932</v>
      </c>
    </row>
    <row r="57" ht="191.25">
      <c r="A57" s="1" t="s">
        <v>441</v>
      </c>
      <c r="E57" s="27" t="s">
        <v>14938</v>
      </c>
    </row>
    <row r="58" ht="25.5">
      <c r="A58" s="1" t="s">
        <v>432</v>
      </c>
      <c r="B58" s="1">
        <v>13</v>
      </c>
      <c r="C58" s="26" t="s">
        <v>14979</v>
      </c>
      <c r="D58" t="s">
        <v>434</v>
      </c>
      <c r="E58" s="27" t="s">
        <v>14980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14901</v>
      </c>
    </row>
    <row r="61" ht="102">
      <c r="A61" s="1" t="s">
        <v>441</v>
      </c>
      <c r="E61" s="27" t="s">
        <v>12879</v>
      </c>
    </row>
    <row r="62">
      <c r="A62" s="1" t="s">
        <v>432</v>
      </c>
      <c r="B62" s="1">
        <v>14</v>
      </c>
      <c r="C62" s="26" t="s">
        <v>14930</v>
      </c>
      <c r="D62" t="s">
        <v>434</v>
      </c>
      <c r="E62" s="27" t="s">
        <v>14931</v>
      </c>
      <c r="F62" s="28" t="s">
        <v>496</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14932</v>
      </c>
    </row>
    <row r="65" ht="114.75">
      <c r="A65" s="1" t="s">
        <v>441</v>
      </c>
      <c r="E65" s="27" t="s">
        <v>12187</v>
      </c>
    </row>
    <row r="66">
      <c r="A66" s="1" t="s">
        <v>432</v>
      </c>
      <c r="B66" s="1">
        <v>15</v>
      </c>
      <c r="C66" s="26" t="s">
        <v>14918</v>
      </c>
      <c r="D66" t="s">
        <v>434</v>
      </c>
      <c r="E66" s="27" t="s">
        <v>14919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14901</v>
      </c>
    </row>
    <row r="69" ht="114.75">
      <c r="A69" s="1" t="s">
        <v>441</v>
      </c>
      <c r="E69" s="27" t="s">
        <v>12231</v>
      </c>
    </row>
    <row r="70">
      <c r="A70" s="1" t="s">
        <v>429</v>
      </c>
      <c r="C70" s="22" t="s">
        <v>14243</v>
      </c>
      <c r="E70" s="23" t="s">
        <v>12985</v>
      </c>
      <c r="L70" s="24">
        <f>SUMIFS(L71:L74,A71:A74,"P")</f>
        <v>0</v>
      </c>
      <c r="M70" s="24">
        <f>SUMIFS(M71:M74,A71:A74,"P")</f>
        <v>0</v>
      </c>
      <c r="N70" s="25"/>
    </row>
    <row r="71">
      <c r="A71" s="1" t="s">
        <v>432</v>
      </c>
      <c r="B71" s="1">
        <v>16</v>
      </c>
      <c r="C71" s="26" t="s">
        <v>14920</v>
      </c>
      <c r="D71" t="s">
        <v>434</v>
      </c>
      <c r="E71" s="27" t="s">
        <v>14921</v>
      </c>
      <c r="F71" s="28" t="s">
        <v>496</v>
      </c>
      <c r="G71" s="29">
        <v>135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14922</v>
      </c>
    </row>
    <row r="74" ht="102">
      <c r="A74" s="1" t="s">
        <v>441</v>
      </c>
      <c r="E74" s="27" t="s">
        <v>12309</v>
      </c>
    </row>
    <row r="75">
      <c r="A75" s="1" t="s">
        <v>429</v>
      </c>
      <c r="C75" s="22" t="s">
        <v>12996</v>
      </c>
      <c r="E75" s="23" t="s">
        <v>14923</v>
      </c>
      <c r="L75" s="24">
        <f>SUMIFS(L76:L95,A76:A95,"P")</f>
        <v>0</v>
      </c>
      <c r="M75" s="24">
        <f>SUMIFS(M76:M95,A76:A95,"P")</f>
        <v>0</v>
      </c>
      <c r="N75" s="25"/>
    </row>
    <row r="76">
      <c r="A76" s="1" t="s">
        <v>432</v>
      </c>
      <c r="B76" s="1">
        <v>17</v>
      </c>
      <c r="C76" s="26" t="s">
        <v>12589</v>
      </c>
      <c r="D76" t="s">
        <v>434</v>
      </c>
      <c r="E76" s="27" t="s">
        <v>12590</v>
      </c>
      <c r="F76" s="28" t="s">
        <v>496</v>
      </c>
      <c r="G76" s="29">
        <v>172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14922</v>
      </c>
    </row>
    <row r="79" ht="89.25">
      <c r="A79" s="1" t="s">
        <v>441</v>
      </c>
      <c r="E79" s="27" t="s">
        <v>12981</v>
      </c>
    </row>
    <row r="80">
      <c r="A80" s="1" t="s">
        <v>432</v>
      </c>
      <c r="B80" s="1">
        <v>18</v>
      </c>
      <c r="C80" s="26" t="s">
        <v>12274</v>
      </c>
      <c r="D80" t="s">
        <v>434</v>
      </c>
      <c r="E80" s="27" t="s">
        <v>12275</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14922</v>
      </c>
    </row>
    <row r="83" ht="76.5">
      <c r="A83" s="1" t="s">
        <v>441</v>
      </c>
      <c r="E83" s="27" t="s">
        <v>12982</v>
      </c>
    </row>
    <row r="84">
      <c r="A84" s="1" t="s">
        <v>432</v>
      </c>
      <c r="B84" s="1">
        <v>19</v>
      </c>
      <c r="C84" s="26" t="s">
        <v>12277</v>
      </c>
      <c r="D84" t="s">
        <v>434</v>
      </c>
      <c r="E84" s="27" t="s">
        <v>12278</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12983</v>
      </c>
    </row>
    <row r="88">
      <c r="A88" s="1" t="s">
        <v>432</v>
      </c>
      <c r="B88" s="1">
        <v>20</v>
      </c>
      <c r="C88" s="26" t="s">
        <v>12280</v>
      </c>
      <c r="D88" t="s">
        <v>434</v>
      </c>
      <c r="E88" s="27" t="s">
        <v>12281</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14922</v>
      </c>
    </row>
    <row r="91" ht="89.25">
      <c r="A91" s="1" t="s">
        <v>441</v>
      </c>
      <c r="E91" s="27" t="s">
        <v>12984</v>
      </c>
    </row>
    <row r="92">
      <c r="A92" s="1" t="s">
        <v>432</v>
      </c>
      <c r="B92" s="1">
        <v>21</v>
      </c>
      <c r="C92" s="26" t="s">
        <v>14924</v>
      </c>
      <c r="D92" t="s">
        <v>434</v>
      </c>
      <c r="E92" s="27" t="s">
        <v>14925</v>
      </c>
      <c r="F92" s="28" t="s">
        <v>496</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14922</v>
      </c>
    </row>
    <row r="95" ht="114.75">
      <c r="A95" s="1" t="s">
        <v>441</v>
      </c>
      <c r="E95" s="27" t="s">
        <v>14926</v>
      </c>
    </row>
    <row r="96">
      <c r="A96" s="1" t="s">
        <v>429</v>
      </c>
      <c r="C96" s="22" t="s">
        <v>559</v>
      </c>
      <c r="E96" s="23" t="s">
        <v>1356</v>
      </c>
      <c r="L96" s="24">
        <f>SUMIFS(L97:L104,A97:A104,"P")</f>
        <v>0</v>
      </c>
      <c r="M96" s="24">
        <f>SUMIFS(M97:M104,A97:A104,"P")</f>
        <v>0</v>
      </c>
      <c r="N96" s="25"/>
    </row>
    <row r="97" ht="25.5">
      <c r="A97" s="1" t="s">
        <v>432</v>
      </c>
      <c r="B97" s="1">
        <v>22</v>
      </c>
      <c r="C97" s="26" t="s">
        <v>9972</v>
      </c>
      <c r="D97" t="s">
        <v>562</v>
      </c>
      <c r="E97" s="27" t="s">
        <v>9973</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row r="101" ht="25.5">
      <c r="A101" s="1" t="s">
        <v>432</v>
      </c>
      <c r="B101" s="1">
        <v>23</v>
      </c>
      <c r="C101" s="26" t="s">
        <v>5270</v>
      </c>
      <c r="D101" t="s">
        <v>562</v>
      </c>
      <c r="E101" s="27" t="s">
        <v>5271</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4949</v>
      </c>
    </row>
    <row r="103">
      <c r="A103" s="1" t="s">
        <v>439</v>
      </c>
      <c r="E103" s="33" t="s">
        <v>2020</v>
      </c>
    </row>
    <row r="104" ht="153">
      <c r="A104" s="1" t="s">
        <v>441</v>
      </c>
      <c r="E104" s="27" t="s">
        <v>566</v>
      </c>
    </row>
  </sheetData>
  <sheetProtection sheet="1" objects="1" scenarios="1" spinCount="100000" saltValue="kJ0XnEDL+3Ps3M2ttlH7NydIMKl/RkR3eUbyN7mcw/SODxxjV9mXundXqRVl05vlyl7KFVLGpHmg5Hyx44ZC7Q==" hashValue="T7qmW8etwSxi9aUtbPjO33NIlfC0RW9OeRdiDkwfijzJMYkuNwkBU37uIf42WUbSdadMKwRc33sK+TsZIY7A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14981</v>
      </c>
      <c r="E8" s="23" t="s">
        <v>353</v>
      </c>
      <c r="L8" s="24">
        <f>L9+L66+L71+L92</f>
        <v>0</v>
      </c>
      <c r="M8" s="24">
        <f>M9+M66+M71+M92</f>
        <v>0</v>
      </c>
      <c r="N8" s="25"/>
    </row>
    <row r="9">
      <c r="A9" s="1" t="s">
        <v>429</v>
      </c>
      <c r="C9" s="22" t="s">
        <v>12129</v>
      </c>
      <c r="E9" s="23" t="s">
        <v>12910</v>
      </c>
      <c r="L9" s="24">
        <f>SUMIFS(L10:L65,A10:A65,"P")</f>
        <v>0</v>
      </c>
      <c r="M9" s="24">
        <f>SUMIFS(M10:M65,A10:A65,"P")</f>
        <v>0</v>
      </c>
      <c r="N9" s="25"/>
    </row>
    <row r="10" ht="25.5">
      <c r="A10" s="1" t="s">
        <v>432</v>
      </c>
      <c r="B10" s="1">
        <v>1</v>
      </c>
      <c r="C10" s="26" t="s">
        <v>12965</v>
      </c>
      <c r="D10" t="s">
        <v>434</v>
      </c>
      <c r="E10" s="27" t="s">
        <v>12966</v>
      </c>
      <c r="F10" s="28" t="s">
        <v>496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126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21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12655</v>
      </c>
      <c r="D30" t="s">
        <v>434</v>
      </c>
      <c r="E30" s="27" t="s">
        <v>12656</v>
      </c>
      <c r="F30" s="28" t="s">
        <v>496</v>
      </c>
      <c r="G30" s="29">
        <v>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14954</v>
      </c>
      <c r="D34" t="s">
        <v>434</v>
      </c>
      <c r="E34" s="27" t="s">
        <v>14955</v>
      </c>
      <c r="F34" s="28" t="s">
        <v>467</v>
      </c>
      <c r="G34" s="29">
        <v>45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14907</v>
      </c>
      <c r="D38" t="s">
        <v>434</v>
      </c>
      <c r="E38" s="27" t="s">
        <v>14908</v>
      </c>
      <c r="F38" s="28" t="s">
        <v>496</v>
      </c>
      <c r="G38" s="29">
        <v>1</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12187</v>
      </c>
    </row>
    <row r="42" ht="25.5">
      <c r="A42" s="1" t="s">
        <v>432</v>
      </c>
      <c r="B42" s="1">
        <v>9</v>
      </c>
      <c r="C42" s="26" t="s">
        <v>14909</v>
      </c>
      <c r="D42" t="s">
        <v>434</v>
      </c>
      <c r="E42" s="27" t="s">
        <v>14910</v>
      </c>
      <c r="F42" s="28" t="s">
        <v>496</v>
      </c>
      <c r="G42" s="29">
        <v>50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14911</v>
      </c>
    </row>
    <row r="45" ht="76.5">
      <c r="A45" s="1" t="s">
        <v>441</v>
      </c>
      <c r="E45" s="27" t="s">
        <v>14912</v>
      </c>
    </row>
    <row r="46" ht="25.5">
      <c r="A46" s="1" t="s">
        <v>432</v>
      </c>
      <c r="B46" s="1">
        <v>10</v>
      </c>
      <c r="C46" s="26" t="s">
        <v>14913</v>
      </c>
      <c r="D46" t="s">
        <v>434</v>
      </c>
      <c r="E46" s="27" t="s">
        <v>14914</v>
      </c>
      <c r="F46" s="28" t="s">
        <v>496</v>
      </c>
      <c r="G46" s="29">
        <v>25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14911</v>
      </c>
    </row>
    <row r="49" ht="76.5">
      <c r="A49" s="1" t="s">
        <v>441</v>
      </c>
      <c r="E49" s="27" t="s">
        <v>14915</v>
      </c>
    </row>
    <row r="50">
      <c r="A50" s="1" t="s">
        <v>432</v>
      </c>
      <c r="B50" s="1">
        <v>11</v>
      </c>
      <c r="C50" s="26" t="s">
        <v>14936</v>
      </c>
      <c r="D50" t="s">
        <v>434</v>
      </c>
      <c r="E50" s="27" t="s">
        <v>14937</v>
      </c>
      <c r="F50" s="28" t="s">
        <v>496</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14932</v>
      </c>
    </row>
    <row r="53" ht="191.25">
      <c r="A53" s="1" t="s">
        <v>441</v>
      </c>
      <c r="E53" s="27" t="s">
        <v>14938</v>
      </c>
    </row>
    <row r="54">
      <c r="A54" s="1" t="s">
        <v>432</v>
      </c>
      <c r="B54" s="1">
        <v>12</v>
      </c>
      <c r="C54" s="26" t="s">
        <v>14930</v>
      </c>
      <c r="D54" t="s">
        <v>434</v>
      </c>
      <c r="E54" s="27" t="s">
        <v>14931</v>
      </c>
      <c r="F54" s="28" t="s">
        <v>496</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14932</v>
      </c>
    </row>
    <row r="57" ht="114.75">
      <c r="A57" s="1" t="s">
        <v>441</v>
      </c>
      <c r="E57" s="27" t="s">
        <v>12187</v>
      </c>
    </row>
    <row r="58">
      <c r="A58" s="1" t="s">
        <v>432</v>
      </c>
      <c r="B58" s="1">
        <v>13</v>
      </c>
      <c r="C58" s="26" t="s">
        <v>14962</v>
      </c>
      <c r="D58" t="s">
        <v>434</v>
      </c>
      <c r="E58" s="27" t="s">
        <v>14963</v>
      </c>
      <c r="F58" s="28" t="s">
        <v>496</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14964</v>
      </c>
    </row>
    <row r="61" ht="114.75">
      <c r="A61" s="1" t="s">
        <v>441</v>
      </c>
      <c r="E61" s="27" t="s">
        <v>12187</v>
      </c>
    </row>
    <row r="62">
      <c r="A62" s="1" t="s">
        <v>432</v>
      </c>
      <c r="B62" s="1">
        <v>14</v>
      </c>
      <c r="C62" s="26" t="s">
        <v>14916</v>
      </c>
      <c r="D62" t="s">
        <v>434</v>
      </c>
      <c r="E62" s="27" t="s">
        <v>14917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14901</v>
      </c>
    </row>
    <row r="65" ht="114.75">
      <c r="A65" s="1" t="s">
        <v>441</v>
      </c>
      <c r="E65" s="27" t="s">
        <v>12231</v>
      </c>
    </row>
    <row r="66">
      <c r="A66" s="1" t="s">
        <v>429</v>
      </c>
      <c r="C66" s="22" t="s">
        <v>14243</v>
      </c>
      <c r="E66" s="23" t="s">
        <v>12985</v>
      </c>
      <c r="L66" s="24">
        <f>SUMIFS(L67:L70,A67:A70,"P")</f>
        <v>0</v>
      </c>
      <c r="M66" s="24">
        <f>SUMIFS(M67:M70,A67:A70,"P")</f>
        <v>0</v>
      </c>
      <c r="N66" s="25"/>
    </row>
    <row r="67">
      <c r="A67" s="1" t="s">
        <v>432</v>
      </c>
      <c r="B67" s="1">
        <v>15</v>
      </c>
      <c r="C67" s="26" t="s">
        <v>14920</v>
      </c>
      <c r="D67" t="s">
        <v>434</v>
      </c>
      <c r="E67" s="27" t="s">
        <v>14921</v>
      </c>
      <c r="F67" s="28" t="s">
        <v>496</v>
      </c>
      <c r="G67" s="29">
        <v>142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14922</v>
      </c>
    </row>
    <row r="70" ht="102">
      <c r="A70" s="1" t="s">
        <v>441</v>
      </c>
      <c r="E70" s="27" t="s">
        <v>12309</v>
      </c>
    </row>
    <row r="71">
      <c r="A71" s="1" t="s">
        <v>429</v>
      </c>
      <c r="C71" s="22" t="s">
        <v>12996</v>
      </c>
      <c r="E71" s="23" t="s">
        <v>14923</v>
      </c>
      <c r="L71" s="24">
        <f>SUMIFS(L72:L91,A72:A91,"P")</f>
        <v>0</v>
      </c>
      <c r="M71" s="24">
        <f>SUMIFS(M72:M91,A72:A91,"P")</f>
        <v>0</v>
      </c>
      <c r="N71" s="25"/>
    </row>
    <row r="72">
      <c r="A72" s="1" t="s">
        <v>432</v>
      </c>
      <c r="B72" s="1">
        <v>16</v>
      </c>
      <c r="C72" s="26" t="s">
        <v>12589</v>
      </c>
      <c r="D72" t="s">
        <v>434</v>
      </c>
      <c r="E72" s="27" t="s">
        <v>12590</v>
      </c>
      <c r="F72" s="28" t="s">
        <v>496</v>
      </c>
      <c r="G72" s="29">
        <v>129</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12981</v>
      </c>
    </row>
    <row r="76">
      <c r="A76" s="1" t="s">
        <v>432</v>
      </c>
      <c r="B76" s="1">
        <v>17</v>
      </c>
      <c r="C76" s="26" t="s">
        <v>12274</v>
      </c>
      <c r="D76" t="s">
        <v>434</v>
      </c>
      <c r="E76" s="27" t="s">
        <v>12275</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14922</v>
      </c>
    </row>
    <row r="79" ht="76.5">
      <c r="A79" s="1" t="s">
        <v>441</v>
      </c>
      <c r="E79" s="27" t="s">
        <v>12982</v>
      </c>
    </row>
    <row r="80">
      <c r="A80" s="1" t="s">
        <v>432</v>
      </c>
      <c r="B80" s="1">
        <v>18</v>
      </c>
      <c r="C80" s="26" t="s">
        <v>12277</v>
      </c>
      <c r="D80" t="s">
        <v>434</v>
      </c>
      <c r="E80" s="27" t="s">
        <v>12278</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14922</v>
      </c>
    </row>
    <row r="83" ht="89.25">
      <c r="A83" s="1" t="s">
        <v>441</v>
      </c>
      <c r="E83" s="27" t="s">
        <v>12983</v>
      </c>
    </row>
    <row r="84">
      <c r="A84" s="1" t="s">
        <v>432</v>
      </c>
      <c r="B84" s="1">
        <v>19</v>
      </c>
      <c r="C84" s="26" t="s">
        <v>12280</v>
      </c>
      <c r="D84" t="s">
        <v>434</v>
      </c>
      <c r="E84" s="27" t="s">
        <v>12281</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12984</v>
      </c>
    </row>
    <row r="88">
      <c r="A88" s="1" t="s">
        <v>432</v>
      </c>
      <c r="B88" s="1">
        <v>20</v>
      </c>
      <c r="C88" s="26" t="s">
        <v>14924</v>
      </c>
      <c r="D88" t="s">
        <v>434</v>
      </c>
      <c r="E88" s="27" t="s">
        <v>14925</v>
      </c>
      <c r="F88" s="28" t="s">
        <v>496</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14922</v>
      </c>
    </row>
    <row r="91" ht="114.75">
      <c r="A91" s="1" t="s">
        <v>441</v>
      </c>
      <c r="E91" s="27" t="s">
        <v>14926</v>
      </c>
    </row>
    <row r="92">
      <c r="A92" s="1" t="s">
        <v>429</v>
      </c>
      <c r="C92" s="22" t="s">
        <v>559</v>
      </c>
      <c r="E92" s="23" t="s">
        <v>1356</v>
      </c>
      <c r="L92" s="24">
        <f>SUMIFS(L93:L100,A93:A100,"P")</f>
        <v>0</v>
      </c>
      <c r="M92" s="24">
        <f>SUMIFS(M93:M100,A93:A100,"P")</f>
        <v>0</v>
      </c>
      <c r="N92" s="25"/>
    </row>
    <row r="93" ht="25.5">
      <c r="A93" s="1" t="s">
        <v>432</v>
      </c>
      <c r="B93" s="1">
        <v>21</v>
      </c>
      <c r="C93" s="26" t="s">
        <v>9972</v>
      </c>
      <c r="D93" t="s">
        <v>562</v>
      </c>
      <c r="E93" s="27" t="s">
        <v>9973</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4949</v>
      </c>
    </row>
    <row r="95">
      <c r="A95" s="1" t="s">
        <v>439</v>
      </c>
      <c r="E95" s="33" t="s">
        <v>2020</v>
      </c>
    </row>
    <row r="96" ht="153">
      <c r="A96" s="1" t="s">
        <v>441</v>
      </c>
      <c r="E96" s="27" t="s">
        <v>566</v>
      </c>
    </row>
    <row r="97" ht="25.5">
      <c r="A97" s="1" t="s">
        <v>432</v>
      </c>
      <c r="B97" s="1">
        <v>22</v>
      </c>
      <c r="C97" s="26" t="s">
        <v>5270</v>
      </c>
      <c r="D97" t="s">
        <v>562</v>
      </c>
      <c r="E97" s="27" t="s">
        <v>5271</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sheetData>
  <sheetProtection sheet="1" objects="1" scenarios="1" spinCount="100000" saltValue="ieZrUQmJGw3/8gge8w2SGr3Q+IlMT2WS6WCuzlTBMVWSYIxFdVDDgsYcyRr3lme12PU1+UYlr2Dxwq6I3xkwVw==" hashValue="a/27Bh1yNPoh9MIMcrifW9Larh0TwEoh3KwplCgudZuPX+aPBd38aAE9gAmBy58gudndr6PFwNUBwm5zFhF1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14982</v>
      </c>
      <c r="E8" s="23" t="s">
        <v>355</v>
      </c>
      <c r="L8" s="24">
        <f>L9+L78+L83+L104</f>
        <v>0</v>
      </c>
      <c r="M8" s="24">
        <f>M9+M78+M83+M104</f>
        <v>0</v>
      </c>
      <c r="N8" s="25"/>
    </row>
    <row r="9">
      <c r="A9" s="1" t="s">
        <v>429</v>
      </c>
      <c r="C9" s="22" t="s">
        <v>12129</v>
      </c>
      <c r="E9" s="23" t="s">
        <v>12910</v>
      </c>
      <c r="L9" s="24">
        <f>SUMIFS(L10:L77,A10:A77,"P")</f>
        <v>0</v>
      </c>
      <c r="M9" s="24">
        <f>SUMIFS(M10:M77,A10:A77,"P")</f>
        <v>0</v>
      </c>
      <c r="N9" s="25"/>
    </row>
    <row r="10" ht="25.5">
      <c r="A10" s="1" t="s">
        <v>432</v>
      </c>
      <c r="B10" s="1">
        <v>1</v>
      </c>
      <c r="C10" s="26" t="s">
        <v>12965</v>
      </c>
      <c r="D10" t="s">
        <v>434</v>
      </c>
      <c r="E10" s="27" t="s">
        <v>12966</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19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14975</v>
      </c>
      <c r="D30" t="s">
        <v>434</v>
      </c>
      <c r="E30" s="27" t="s">
        <v>14976</v>
      </c>
      <c r="F30" s="28" t="s">
        <v>496</v>
      </c>
      <c r="G30" s="29">
        <v>11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12655</v>
      </c>
      <c r="D34" t="s">
        <v>434</v>
      </c>
      <c r="E34" s="27" t="s">
        <v>12656</v>
      </c>
      <c r="F34" s="28" t="s">
        <v>496</v>
      </c>
      <c r="G34" s="29">
        <v>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12187</v>
      </c>
    </row>
    <row r="38">
      <c r="A38" s="1" t="s">
        <v>432</v>
      </c>
      <c r="B38" s="1">
        <v>8</v>
      </c>
      <c r="C38" s="26" t="s">
        <v>14983</v>
      </c>
      <c r="D38" t="s">
        <v>434</v>
      </c>
      <c r="E38" s="27" t="s">
        <v>14984</v>
      </c>
      <c r="F38" s="28" t="s">
        <v>467</v>
      </c>
      <c r="G38" s="29">
        <v>166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432</v>
      </c>
      <c r="B42" s="1">
        <v>9</v>
      </c>
      <c r="C42" s="26" t="s">
        <v>14954</v>
      </c>
      <c r="D42" t="s">
        <v>434</v>
      </c>
      <c r="E42" s="27" t="s">
        <v>14955</v>
      </c>
      <c r="F42" s="28" t="s">
        <v>467</v>
      </c>
      <c r="G42" s="29">
        <v>621</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432</v>
      </c>
      <c r="B46" s="1">
        <v>10</v>
      </c>
      <c r="C46" s="26" t="s">
        <v>14907</v>
      </c>
      <c r="D46" t="s">
        <v>434</v>
      </c>
      <c r="E46" s="27" t="s">
        <v>14908</v>
      </c>
      <c r="F46" s="28" t="s">
        <v>496</v>
      </c>
      <c r="G46" s="29">
        <v>663</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14901</v>
      </c>
    </row>
    <row r="49" ht="114.75">
      <c r="A49" s="1" t="s">
        <v>441</v>
      </c>
      <c r="E49" s="27" t="s">
        <v>12187</v>
      </c>
    </row>
    <row r="50" ht="25.5">
      <c r="A50" s="1" t="s">
        <v>432</v>
      </c>
      <c r="B50" s="1">
        <v>11</v>
      </c>
      <c r="C50" s="26" t="s">
        <v>14909</v>
      </c>
      <c r="D50" t="s">
        <v>434</v>
      </c>
      <c r="E50" s="27" t="s">
        <v>14910</v>
      </c>
      <c r="F50" s="28" t="s">
        <v>496</v>
      </c>
      <c r="G50" s="29">
        <v>44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14911</v>
      </c>
    </row>
    <row r="53" ht="76.5">
      <c r="A53" s="1" t="s">
        <v>441</v>
      </c>
      <c r="E53" s="27" t="s">
        <v>14912</v>
      </c>
    </row>
    <row r="54" ht="25.5">
      <c r="A54" s="1" t="s">
        <v>432</v>
      </c>
      <c r="B54" s="1">
        <v>12</v>
      </c>
      <c r="C54" s="26" t="s">
        <v>14913</v>
      </c>
      <c r="D54" t="s">
        <v>434</v>
      </c>
      <c r="E54" s="27" t="s">
        <v>14914</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14911</v>
      </c>
    </row>
    <row r="57" ht="76.5">
      <c r="A57" s="1" t="s">
        <v>441</v>
      </c>
      <c r="E57" s="27" t="s">
        <v>14915</v>
      </c>
    </row>
    <row r="58">
      <c r="A58" s="1" t="s">
        <v>432</v>
      </c>
      <c r="B58" s="1">
        <v>13</v>
      </c>
      <c r="C58" s="26" t="s">
        <v>14930</v>
      </c>
      <c r="D58" t="s">
        <v>434</v>
      </c>
      <c r="E58" s="27" t="s">
        <v>14931</v>
      </c>
      <c r="F58" s="28" t="s">
        <v>496</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14932</v>
      </c>
    </row>
    <row r="61" ht="114.75">
      <c r="A61" s="1" t="s">
        <v>441</v>
      </c>
      <c r="E61" s="27" t="s">
        <v>12187</v>
      </c>
    </row>
    <row r="62">
      <c r="A62" s="1" t="s">
        <v>432</v>
      </c>
      <c r="B62" s="1">
        <v>14</v>
      </c>
      <c r="C62" s="26" t="s">
        <v>14933</v>
      </c>
      <c r="D62" t="s">
        <v>434</v>
      </c>
      <c r="E62" s="27" t="s">
        <v>14934</v>
      </c>
      <c r="F62" s="28" t="s">
        <v>496</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14932</v>
      </c>
    </row>
    <row r="65" ht="114.75">
      <c r="A65" s="1" t="s">
        <v>441</v>
      </c>
      <c r="E65" s="27" t="s">
        <v>12187</v>
      </c>
    </row>
    <row r="66">
      <c r="A66" s="1" t="s">
        <v>432</v>
      </c>
      <c r="B66" s="1">
        <v>15</v>
      </c>
      <c r="C66" s="26" t="s">
        <v>14916</v>
      </c>
      <c r="D66" t="s">
        <v>434</v>
      </c>
      <c r="E66" s="27" t="s">
        <v>14917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14901</v>
      </c>
    </row>
    <row r="69" ht="114.75">
      <c r="A69" s="1" t="s">
        <v>441</v>
      </c>
      <c r="E69" s="27" t="s">
        <v>12231</v>
      </c>
    </row>
    <row r="70">
      <c r="A70" s="1" t="s">
        <v>432</v>
      </c>
      <c r="B70" s="1">
        <v>16</v>
      </c>
      <c r="C70" s="26" t="s">
        <v>14918</v>
      </c>
      <c r="D70" t="s">
        <v>434</v>
      </c>
      <c r="E70" s="27" t="s">
        <v>14919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14901</v>
      </c>
    </row>
    <row r="73" ht="114.75">
      <c r="A73" s="1" t="s">
        <v>441</v>
      </c>
      <c r="E73" s="27" t="s">
        <v>12231</v>
      </c>
    </row>
    <row r="74">
      <c r="A74" s="1" t="s">
        <v>432</v>
      </c>
      <c r="B74" s="1">
        <v>17</v>
      </c>
      <c r="C74" s="26" t="s">
        <v>14956</v>
      </c>
      <c r="D74" t="s">
        <v>434</v>
      </c>
      <c r="E74" s="27" t="s">
        <v>14957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14901</v>
      </c>
    </row>
    <row r="77" ht="114.75">
      <c r="A77" s="1" t="s">
        <v>441</v>
      </c>
      <c r="E77" s="27" t="s">
        <v>12231</v>
      </c>
    </row>
    <row r="78">
      <c r="A78" s="1" t="s">
        <v>429</v>
      </c>
      <c r="C78" s="22" t="s">
        <v>14243</v>
      </c>
      <c r="E78" s="23" t="s">
        <v>12985</v>
      </c>
      <c r="L78" s="24">
        <f>SUMIFS(L79:L82,A79:A82,"P")</f>
        <v>0</v>
      </c>
      <c r="M78" s="24">
        <f>SUMIFS(M79:M82,A79:A82,"P")</f>
        <v>0</v>
      </c>
      <c r="N78" s="25"/>
    </row>
    <row r="79">
      <c r="A79" s="1" t="s">
        <v>432</v>
      </c>
      <c r="B79" s="1">
        <v>18</v>
      </c>
      <c r="C79" s="26" t="s">
        <v>14920</v>
      </c>
      <c r="D79" t="s">
        <v>434</v>
      </c>
      <c r="E79" s="27" t="s">
        <v>14921</v>
      </c>
      <c r="F79" s="28" t="s">
        <v>496</v>
      </c>
      <c r="G79" s="29">
        <v>95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14922</v>
      </c>
    </row>
    <row r="82" ht="102">
      <c r="A82" s="1" t="s">
        <v>441</v>
      </c>
      <c r="E82" s="27" t="s">
        <v>12309</v>
      </c>
    </row>
    <row r="83">
      <c r="A83" s="1" t="s">
        <v>429</v>
      </c>
      <c r="C83" s="22" t="s">
        <v>12996</v>
      </c>
      <c r="E83" s="23" t="s">
        <v>14923</v>
      </c>
      <c r="L83" s="24">
        <f>SUMIFS(L84:L103,A84:A103,"P")</f>
        <v>0</v>
      </c>
      <c r="M83" s="24">
        <f>SUMIFS(M84:M103,A84:A103,"P")</f>
        <v>0</v>
      </c>
      <c r="N83" s="25"/>
    </row>
    <row r="84">
      <c r="A84" s="1" t="s">
        <v>432</v>
      </c>
      <c r="B84" s="1">
        <v>19</v>
      </c>
      <c r="C84" s="26" t="s">
        <v>12589</v>
      </c>
      <c r="D84" t="s">
        <v>434</v>
      </c>
      <c r="E84" s="27" t="s">
        <v>12590</v>
      </c>
      <c r="F84" s="28" t="s">
        <v>496</v>
      </c>
      <c r="G84" s="29">
        <v>74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12981</v>
      </c>
    </row>
    <row r="88">
      <c r="A88" s="1" t="s">
        <v>432</v>
      </c>
      <c r="B88" s="1">
        <v>20</v>
      </c>
      <c r="C88" s="26" t="s">
        <v>12274</v>
      </c>
      <c r="D88" t="s">
        <v>434</v>
      </c>
      <c r="E88" s="27" t="s">
        <v>12275</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14922</v>
      </c>
    </row>
    <row r="91" ht="76.5">
      <c r="A91" s="1" t="s">
        <v>441</v>
      </c>
      <c r="E91" s="27" t="s">
        <v>12982</v>
      </c>
    </row>
    <row r="92">
      <c r="A92" s="1" t="s">
        <v>432</v>
      </c>
      <c r="B92" s="1">
        <v>21</v>
      </c>
      <c r="C92" s="26" t="s">
        <v>12277</v>
      </c>
      <c r="D92" t="s">
        <v>434</v>
      </c>
      <c r="E92" s="27" t="s">
        <v>12278</v>
      </c>
      <c r="F92" s="28" t="s">
        <v>496</v>
      </c>
      <c r="G92" s="29">
        <v>1</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14922</v>
      </c>
    </row>
    <row r="95" ht="89.25">
      <c r="A95" s="1" t="s">
        <v>441</v>
      </c>
      <c r="E95" s="27" t="s">
        <v>12983</v>
      </c>
    </row>
    <row r="96">
      <c r="A96" s="1" t="s">
        <v>432</v>
      </c>
      <c r="B96" s="1">
        <v>22</v>
      </c>
      <c r="C96" s="26" t="s">
        <v>12280</v>
      </c>
      <c r="D96" t="s">
        <v>434</v>
      </c>
      <c r="E96" s="27" t="s">
        <v>12281</v>
      </c>
      <c r="F96" s="28" t="s">
        <v>496</v>
      </c>
      <c r="G96" s="29">
        <v>1</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14922</v>
      </c>
    </row>
    <row r="99" ht="89.25">
      <c r="A99" s="1" t="s">
        <v>441</v>
      </c>
      <c r="E99" s="27" t="s">
        <v>12984</v>
      </c>
    </row>
    <row r="100">
      <c r="A100" s="1" t="s">
        <v>432</v>
      </c>
      <c r="B100" s="1">
        <v>23</v>
      </c>
      <c r="C100" s="26" t="s">
        <v>14924</v>
      </c>
      <c r="D100" t="s">
        <v>434</v>
      </c>
      <c r="E100" s="27" t="s">
        <v>14925</v>
      </c>
      <c r="F100" s="28" t="s">
        <v>496</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14922</v>
      </c>
    </row>
    <row r="103" ht="114.75">
      <c r="A103" s="1" t="s">
        <v>441</v>
      </c>
      <c r="E103" s="27" t="s">
        <v>14926</v>
      </c>
    </row>
    <row r="104">
      <c r="A104" s="1" t="s">
        <v>429</v>
      </c>
      <c r="C104" s="22" t="s">
        <v>559</v>
      </c>
      <c r="E104" s="23" t="s">
        <v>1356</v>
      </c>
      <c r="L104" s="24">
        <f>SUMIFS(L105:L112,A105:A112,"P")</f>
        <v>0</v>
      </c>
      <c r="M104" s="24">
        <f>SUMIFS(M105:M112,A105:A112,"P")</f>
        <v>0</v>
      </c>
      <c r="N104" s="25"/>
    </row>
    <row r="105" ht="25.5">
      <c r="A105" s="1" t="s">
        <v>432</v>
      </c>
      <c r="B105" s="1">
        <v>24</v>
      </c>
      <c r="C105" s="26" t="s">
        <v>9972</v>
      </c>
      <c r="D105" t="s">
        <v>562</v>
      </c>
      <c r="E105" s="27" t="s">
        <v>9973</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4949</v>
      </c>
    </row>
    <row r="107">
      <c r="A107" s="1" t="s">
        <v>439</v>
      </c>
      <c r="E107" s="33" t="s">
        <v>2020</v>
      </c>
    </row>
    <row r="108" ht="153">
      <c r="A108" s="1" t="s">
        <v>441</v>
      </c>
      <c r="E108" s="27" t="s">
        <v>566</v>
      </c>
    </row>
    <row r="109" ht="25.5">
      <c r="A109" s="1" t="s">
        <v>432</v>
      </c>
      <c r="B109" s="1">
        <v>25</v>
      </c>
      <c r="C109" s="26" t="s">
        <v>5270</v>
      </c>
      <c r="D109" t="s">
        <v>562</v>
      </c>
      <c r="E109" s="27" t="s">
        <v>5271</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4949</v>
      </c>
    </row>
    <row r="111">
      <c r="A111" s="1" t="s">
        <v>439</v>
      </c>
      <c r="E111" s="33" t="s">
        <v>2020</v>
      </c>
    </row>
    <row r="112" ht="153">
      <c r="A112" s="1" t="s">
        <v>441</v>
      </c>
      <c r="E112" s="27" t="s">
        <v>566</v>
      </c>
    </row>
  </sheetData>
  <sheetProtection sheet="1" objects="1" scenarios="1" spinCount="100000" saltValue="kTbrtFPnTU7pJZESPowRxLchLIsBUImFvI7TtKpaGgoebRik3hPNayXCacaStU1fZ/IHgYFFmBtiMqfI3Y2W+Q==" hashValue="ctoOGcSiDPHvD0B9zSaP0DZ0Cpna/D3+gt54vxqypCNBvVtFhUSmlLueR3BBay794UBnJg2gCVzVR61cTsIa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14985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14986</v>
      </c>
    </row>
    <row r="13">
      <c r="A13" s="1" t="s">
        <v>441</v>
      </c>
      <c r="E13" s="27" t="s">
        <v>13445</v>
      </c>
    </row>
    <row r="14">
      <c r="A14" s="1" t="s">
        <v>432</v>
      </c>
      <c r="B14" s="1">
        <v>2</v>
      </c>
      <c r="C14" s="26" t="s">
        <v>1175</v>
      </c>
      <c r="D14" t="s">
        <v>434</v>
      </c>
      <c r="E14" s="27" t="s">
        <v>1176</v>
      </c>
      <c r="F14" s="28" t="s">
        <v>444</v>
      </c>
      <c r="G14" s="29">
        <v>39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14987</v>
      </c>
    </row>
    <row r="17" ht="318.75">
      <c r="A17" s="1" t="s">
        <v>441</v>
      </c>
      <c r="E17" s="27" t="s">
        <v>1178</v>
      </c>
    </row>
    <row r="18">
      <c r="A18" s="1" t="s">
        <v>432</v>
      </c>
      <c r="B18" s="1">
        <v>3</v>
      </c>
      <c r="C18" s="26" t="s">
        <v>931</v>
      </c>
      <c r="D18" t="s">
        <v>434</v>
      </c>
      <c r="E18" s="27" t="s">
        <v>932</v>
      </c>
      <c r="F18" s="28" t="s">
        <v>444</v>
      </c>
      <c r="G18" s="29">
        <v>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14987</v>
      </c>
    </row>
    <row r="21" ht="153">
      <c r="A21" s="1" t="s">
        <v>441</v>
      </c>
      <c r="E21" s="27" t="s">
        <v>13446</v>
      </c>
    </row>
    <row r="22">
      <c r="A22" s="1" t="s">
        <v>432</v>
      </c>
      <c r="B22" s="1">
        <v>4</v>
      </c>
      <c r="C22" s="26" t="s">
        <v>13447</v>
      </c>
      <c r="D22" t="s">
        <v>434</v>
      </c>
      <c r="E22" s="27" t="s">
        <v>13448</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14986</v>
      </c>
    </row>
    <row r="25" ht="38.25">
      <c r="A25" s="1" t="s">
        <v>441</v>
      </c>
      <c r="E25" s="27" t="s">
        <v>13449</v>
      </c>
    </row>
    <row r="26">
      <c r="A26" s="1" t="s">
        <v>429</v>
      </c>
      <c r="C26" s="22" t="s">
        <v>2556</v>
      </c>
      <c r="E26" s="23" t="s">
        <v>4114</v>
      </c>
      <c r="L26" s="24">
        <f>SUMIFS(L27:L50,A27:A50,"P")</f>
        <v>0</v>
      </c>
      <c r="M26" s="24">
        <f>SUMIFS(M27:M50,A27:A50,"P")</f>
        <v>0</v>
      </c>
      <c r="N26" s="25"/>
    </row>
    <row r="27">
      <c r="A27" s="1" t="s">
        <v>432</v>
      </c>
      <c r="B27" s="1">
        <v>5</v>
      </c>
      <c r="C27" s="26" t="s">
        <v>13577</v>
      </c>
      <c r="D27" t="s">
        <v>434</v>
      </c>
      <c r="E27" s="27" t="s">
        <v>4126</v>
      </c>
      <c r="F27" s="28" t="s">
        <v>467</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14986</v>
      </c>
    </row>
    <row r="30" ht="38.25">
      <c r="A30" s="1" t="s">
        <v>441</v>
      </c>
      <c r="E30" s="27" t="s">
        <v>13579</v>
      </c>
    </row>
    <row r="31">
      <c r="A31" s="1" t="s">
        <v>432</v>
      </c>
      <c r="B31" s="1">
        <v>6</v>
      </c>
      <c r="C31" s="26" t="s">
        <v>2081</v>
      </c>
      <c r="D31" t="s">
        <v>434</v>
      </c>
      <c r="E31" s="27" t="s">
        <v>2082</v>
      </c>
      <c r="F31" s="28" t="s">
        <v>467</v>
      </c>
      <c r="G31" s="29">
        <v>300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14986</v>
      </c>
    </row>
    <row r="34" ht="51">
      <c r="A34" s="1" t="s">
        <v>441</v>
      </c>
      <c r="E34" s="27" t="s">
        <v>13580</v>
      </c>
    </row>
    <row r="35">
      <c r="A35" s="1" t="s">
        <v>432</v>
      </c>
      <c r="B35" s="1">
        <v>7</v>
      </c>
      <c r="C35" s="26" t="s">
        <v>13581</v>
      </c>
      <c r="D35" t="s">
        <v>434</v>
      </c>
      <c r="E35" s="27" t="s">
        <v>13582</v>
      </c>
      <c r="F35" s="28" t="s">
        <v>496</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14986</v>
      </c>
    </row>
    <row r="38" ht="38.25">
      <c r="A38" s="1" t="s">
        <v>441</v>
      </c>
      <c r="E38" s="27" t="s">
        <v>13583</v>
      </c>
    </row>
    <row r="39">
      <c r="A39" s="1" t="s">
        <v>432</v>
      </c>
      <c r="B39" s="1">
        <v>8</v>
      </c>
      <c r="C39" s="26" t="s">
        <v>2084</v>
      </c>
      <c r="D39" t="s">
        <v>434</v>
      </c>
      <c r="E39" s="27" t="s">
        <v>2085</v>
      </c>
      <c r="F39" s="28" t="s">
        <v>496</v>
      </c>
      <c r="G39" s="29">
        <v>180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14986</v>
      </c>
    </row>
    <row r="42" ht="25.5">
      <c r="A42" s="1" t="s">
        <v>441</v>
      </c>
      <c r="E42" s="27" t="s">
        <v>13584</v>
      </c>
    </row>
    <row r="43">
      <c r="A43" s="1" t="s">
        <v>432</v>
      </c>
      <c r="B43" s="1">
        <v>9</v>
      </c>
      <c r="C43" s="26" t="s">
        <v>2087</v>
      </c>
      <c r="D43" t="s">
        <v>434</v>
      </c>
      <c r="E43" s="27" t="s">
        <v>2088</v>
      </c>
      <c r="F43" s="28" t="s">
        <v>496</v>
      </c>
      <c r="G43" s="29">
        <v>180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14986</v>
      </c>
    </row>
    <row r="46" ht="38.25">
      <c r="A46" s="1" t="s">
        <v>441</v>
      </c>
      <c r="E46" s="27" t="s">
        <v>13976</v>
      </c>
    </row>
    <row r="47">
      <c r="A47" s="1" t="s">
        <v>432</v>
      </c>
      <c r="B47" s="1">
        <v>10</v>
      </c>
      <c r="C47" s="26" t="s">
        <v>3998</v>
      </c>
      <c r="D47" t="s">
        <v>434</v>
      </c>
      <c r="E47" s="27" t="s">
        <v>3999</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14986</v>
      </c>
    </row>
    <row r="50" ht="38.25">
      <c r="A50" s="1" t="s">
        <v>441</v>
      </c>
      <c r="E50" s="27" t="s">
        <v>13585</v>
      </c>
    </row>
    <row r="51">
      <c r="A51" s="1" t="s">
        <v>429</v>
      </c>
      <c r="C51" s="22" t="s">
        <v>4152</v>
      </c>
      <c r="E51" s="23" t="s">
        <v>4153</v>
      </c>
      <c r="L51" s="24">
        <f>SUMIFS(L52:L87,A52:A87,"P")</f>
        <v>0</v>
      </c>
      <c r="M51" s="24">
        <f>SUMIFS(M52:M87,A52:A87,"P")</f>
        <v>0</v>
      </c>
      <c r="N51" s="25"/>
    </row>
    <row r="52" ht="25.5">
      <c r="A52" s="1" t="s">
        <v>432</v>
      </c>
      <c r="B52" s="1">
        <v>11</v>
      </c>
      <c r="C52" s="26" t="s">
        <v>4156</v>
      </c>
      <c r="D52" t="s">
        <v>434</v>
      </c>
      <c r="E52" s="27" t="s">
        <v>4157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63.75">
      <c r="A55" s="1" t="s">
        <v>441</v>
      </c>
      <c r="E55" s="27" t="s">
        <v>13527</v>
      </c>
    </row>
    <row r="56" ht="25.5">
      <c r="A56" s="1" t="s">
        <v>432</v>
      </c>
      <c r="B56" s="1">
        <v>12</v>
      </c>
      <c r="C56" s="26" t="s">
        <v>3016</v>
      </c>
      <c r="D56" t="s">
        <v>434</v>
      </c>
      <c r="E56" s="27" t="s">
        <v>3017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13528</v>
      </c>
    </row>
    <row r="60">
      <c r="A60" s="1" t="s">
        <v>432</v>
      </c>
      <c r="B60" s="1">
        <v>13</v>
      </c>
      <c r="C60" s="26" t="s">
        <v>14988</v>
      </c>
      <c r="D60" t="s">
        <v>434</v>
      </c>
      <c r="E60" s="27" t="s">
        <v>14989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14990</v>
      </c>
    </row>
    <row r="63" ht="38.25">
      <c r="A63" s="1" t="s">
        <v>441</v>
      </c>
      <c r="E63" s="27" t="s">
        <v>13750</v>
      </c>
    </row>
    <row r="64">
      <c r="A64" s="1" t="s">
        <v>432</v>
      </c>
      <c r="B64" s="1">
        <v>14</v>
      </c>
      <c r="C64" s="26" t="s">
        <v>14991</v>
      </c>
      <c r="D64" t="s">
        <v>434</v>
      </c>
      <c r="E64" s="27" t="s">
        <v>14992</v>
      </c>
      <c r="F64" s="28" t="s">
        <v>496</v>
      </c>
      <c r="G64" s="29">
        <v>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14990</v>
      </c>
    </row>
    <row r="67" ht="38.25">
      <c r="A67" s="1" t="s">
        <v>441</v>
      </c>
      <c r="E67" s="27" t="s">
        <v>13750</v>
      </c>
    </row>
    <row r="68" ht="25.5">
      <c r="A68" s="1" t="s">
        <v>432</v>
      </c>
      <c r="B68" s="1">
        <v>15</v>
      </c>
      <c r="C68" s="26" t="s">
        <v>14993</v>
      </c>
      <c r="D68" t="s">
        <v>434</v>
      </c>
      <c r="E68" s="27" t="s">
        <v>14994</v>
      </c>
      <c r="F68" s="28" t="s">
        <v>496</v>
      </c>
      <c r="G68" s="29">
        <v>3</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14990</v>
      </c>
    </row>
    <row r="71" ht="38.25">
      <c r="A71" s="1" t="s">
        <v>441</v>
      </c>
      <c r="E71" s="27" t="s">
        <v>13750</v>
      </c>
    </row>
    <row r="72" ht="25.5">
      <c r="A72" s="1" t="s">
        <v>432</v>
      </c>
      <c r="B72" s="1">
        <v>16</v>
      </c>
      <c r="C72" s="26" t="s">
        <v>14995</v>
      </c>
      <c r="D72" t="s">
        <v>434</v>
      </c>
      <c r="E72" s="27" t="s">
        <v>14996</v>
      </c>
      <c r="F72" s="28" t="s">
        <v>496</v>
      </c>
      <c r="G72" s="29">
        <v>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14990</v>
      </c>
    </row>
    <row r="75" ht="38.25">
      <c r="A75" s="1" t="s">
        <v>441</v>
      </c>
      <c r="E75" s="27" t="s">
        <v>13750</v>
      </c>
    </row>
    <row r="76">
      <c r="A76" s="1" t="s">
        <v>432</v>
      </c>
      <c r="B76" s="1">
        <v>17</v>
      </c>
      <c r="C76" s="26" t="s">
        <v>3018</v>
      </c>
      <c r="D76" t="s">
        <v>434</v>
      </c>
      <c r="E76" s="27" t="s">
        <v>3019</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14990</v>
      </c>
    </row>
    <row r="79" ht="38.25">
      <c r="A79" s="1" t="s">
        <v>441</v>
      </c>
      <c r="E79" s="27" t="s">
        <v>13534</v>
      </c>
    </row>
    <row r="80">
      <c r="A80" s="1" t="s">
        <v>432</v>
      </c>
      <c r="B80" s="1">
        <v>18</v>
      </c>
      <c r="C80" s="26" t="s">
        <v>3911</v>
      </c>
      <c r="D80" t="s">
        <v>434</v>
      </c>
      <c r="E80" s="27" t="s">
        <v>3912</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38.25">
      <c r="A83" s="1" t="s">
        <v>441</v>
      </c>
      <c r="E83" s="27" t="s">
        <v>13535</v>
      </c>
    </row>
    <row r="84">
      <c r="A84" s="1" t="s">
        <v>432</v>
      </c>
      <c r="B84" s="1">
        <v>19</v>
      </c>
      <c r="C84" s="26" t="s">
        <v>3913</v>
      </c>
      <c r="D84" t="s">
        <v>434</v>
      </c>
      <c r="E84" s="27" t="s">
        <v>3914</v>
      </c>
      <c r="F84" s="28" t="s">
        <v>1625</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13536</v>
      </c>
    </row>
    <row r="88">
      <c r="A88" s="1" t="s">
        <v>429</v>
      </c>
      <c r="C88" s="22" t="s">
        <v>559</v>
      </c>
      <c r="E88" s="23" t="s">
        <v>893</v>
      </c>
      <c r="L88" s="24">
        <f>SUMIFS(L89:L92,A89:A92,"P")</f>
        <v>0</v>
      </c>
      <c r="M88" s="24">
        <f>SUMIFS(M89:M92,A89:A92,"P")</f>
        <v>0</v>
      </c>
      <c r="N88" s="25"/>
    </row>
    <row r="89" ht="25.5">
      <c r="A89" s="1" t="s">
        <v>432</v>
      </c>
      <c r="B89" s="1">
        <v>20</v>
      </c>
      <c r="C89" s="26" t="s">
        <v>561</v>
      </c>
      <c r="D89" t="s">
        <v>562</v>
      </c>
      <c r="E89" s="27" t="s">
        <v>563</v>
      </c>
      <c r="F89" s="28" t="s">
        <v>476</v>
      </c>
      <c r="G89" s="29">
        <v>5.5</v>
      </c>
      <c r="H89" s="28">
        <v>0</v>
      </c>
      <c r="I89" s="30">
        <f>ROUND(G89*H89,P4)</f>
        <v>0</v>
      </c>
      <c r="L89" s="31">
        <v>0</v>
      </c>
      <c r="M89" s="24">
        <f>ROUND(G89*L89,P4)</f>
        <v>0</v>
      </c>
      <c r="N89" s="25" t="s">
        <v>13472</v>
      </c>
      <c r="O89" s="32">
        <f>M89*AA89</f>
        <v>0</v>
      </c>
      <c r="P89" s="1">
        <v>3</v>
      </c>
      <c r="AA89" s="1">
        <f>IF(P89=1,$O$3,IF(P89=2,$O$4,$O$5))</f>
        <v>0</v>
      </c>
    </row>
    <row r="90" ht="38.25">
      <c r="A90" s="1" t="s">
        <v>437</v>
      </c>
      <c r="E90" s="27" t="s">
        <v>564</v>
      </c>
    </row>
    <row r="91">
      <c r="A91" s="1" t="s">
        <v>439</v>
      </c>
      <c r="E91" s="33" t="s">
        <v>13517</v>
      </c>
    </row>
    <row r="92" ht="153">
      <c r="A92" s="1" t="s">
        <v>441</v>
      </c>
      <c r="E92" s="27" t="s">
        <v>566</v>
      </c>
    </row>
  </sheetData>
  <sheetProtection sheet="1" objects="1" scenarios="1" spinCount="100000" saltValue="hXz3l1ifV+kHoll39I9VcqlnNt5q1JNeLsokbvZbl8Z/TgGXkLSM5qQHoRKauHFzT3IoLCGZNWx53NOow981jA==" hashValue="RNiVASL5dKMV5Yqi0ZOA4VQVBR8tjWLLfpMK93D1i7VFkJ2fic+Q25crYF5pCxKopoB7aqUdYfV4MhYZO7Vs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14998</v>
      </c>
    </row>
    <row r="13">
      <c r="A13" s="1" t="s">
        <v>441</v>
      </c>
      <c r="E13" s="27" t="s">
        <v>13445</v>
      </c>
    </row>
    <row r="14">
      <c r="A14" s="1" t="s">
        <v>432</v>
      </c>
      <c r="B14" s="1">
        <v>2</v>
      </c>
      <c r="C14" s="26" t="s">
        <v>1175</v>
      </c>
      <c r="D14" t="s">
        <v>434</v>
      </c>
      <c r="E14" s="27" t="s">
        <v>1176</v>
      </c>
      <c r="F14" s="28" t="s">
        <v>444</v>
      </c>
      <c r="G14" s="29">
        <v>23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14999</v>
      </c>
    </row>
    <row r="17" ht="318.75">
      <c r="A17" s="1" t="s">
        <v>441</v>
      </c>
      <c r="E17" s="27" t="s">
        <v>1178</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14999</v>
      </c>
    </row>
    <row r="21" ht="153">
      <c r="A21" s="1" t="s">
        <v>441</v>
      </c>
      <c r="E21" s="27" t="s">
        <v>13446</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14998</v>
      </c>
    </row>
    <row r="25" ht="38.25">
      <c r="A25" s="1" t="s">
        <v>441</v>
      </c>
      <c r="E25" s="27" t="s">
        <v>13449</v>
      </c>
    </row>
    <row r="26">
      <c r="A26" s="1" t="s">
        <v>429</v>
      </c>
      <c r="C26" s="22" t="s">
        <v>2556</v>
      </c>
      <c r="E26" s="23" t="s">
        <v>4114</v>
      </c>
      <c r="L26" s="24">
        <f>SUMIFS(L27:L46,A27:A46,"P")</f>
        <v>0</v>
      </c>
      <c r="M26" s="24">
        <f>SUMIFS(M27:M46,A27:A46,"P")</f>
        <v>0</v>
      </c>
      <c r="N26" s="25"/>
    </row>
    <row r="27">
      <c r="A27" s="1" t="s">
        <v>432</v>
      </c>
      <c r="B27" s="1">
        <v>5</v>
      </c>
      <c r="C27" s="26" t="s">
        <v>2081</v>
      </c>
      <c r="D27" t="s">
        <v>434</v>
      </c>
      <c r="E27" s="27" t="s">
        <v>2082</v>
      </c>
      <c r="F27" s="28" t="s">
        <v>467</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14998</v>
      </c>
    </row>
    <row r="30" ht="51">
      <c r="A30" s="1" t="s">
        <v>441</v>
      </c>
      <c r="E30" s="27" t="s">
        <v>13580</v>
      </c>
    </row>
    <row r="31">
      <c r="A31" s="1" t="s">
        <v>432</v>
      </c>
      <c r="B31" s="1">
        <v>6</v>
      </c>
      <c r="C31" s="26" t="s">
        <v>3993</v>
      </c>
      <c r="D31" t="s">
        <v>434</v>
      </c>
      <c r="E31" s="27" t="s">
        <v>3994</v>
      </c>
      <c r="F31" s="28" t="s">
        <v>467</v>
      </c>
      <c r="G31" s="29">
        <v>180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15000</v>
      </c>
    </row>
    <row r="34" ht="51">
      <c r="A34" s="1" t="s">
        <v>441</v>
      </c>
      <c r="E34" s="27" t="s">
        <v>15001</v>
      </c>
    </row>
    <row r="35">
      <c r="A35" s="1" t="s">
        <v>432</v>
      </c>
      <c r="B35" s="1">
        <v>7</v>
      </c>
      <c r="C35" s="26" t="s">
        <v>2084</v>
      </c>
      <c r="D35" t="s">
        <v>434</v>
      </c>
      <c r="E35" s="27" t="s">
        <v>2085</v>
      </c>
      <c r="F35" s="28" t="s">
        <v>496</v>
      </c>
      <c r="G35" s="29">
        <v>95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15000</v>
      </c>
    </row>
    <row r="38" ht="25.5">
      <c r="A38" s="1" t="s">
        <v>441</v>
      </c>
      <c r="E38" s="27" t="s">
        <v>13584</v>
      </c>
    </row>
    <row r="39">
      <c r="A39" s="1" t="s">
        <v>432</v>
      </c>
      <c r="B39" s="1">
        <v>8</v>
      </c>
      <c r="C39" s="26" t="s">
        <v>2087</v>
      </c>
      <c r="D39" t="s">
        <v>434</v>
      </c>
      <c r="E39" s="27" t="s">
        <v>2088</v>
      </c>
      <c r="F39" s="28" t="s">
        <v>496</v>
      </c>
      <c r="G39" s="29">
        <v>95</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15000</v>
      </c>
    </row>
    <row r="42" ht="38.25">
      <c r="A42" s="1" t="s">
        <v>441</v>
      </c>
      <c r="E42" s="27" t="s">
        <v>13976</v>
      </c>
    </row>
    <row r="43">
      <c r="A43" s="1" t="s">
        <v>432</v>
      </c>
      <c r="B43" s="1">
        <v>9</v>
      </c>
      <c r="C43" s="26" t="s">
        <v>3998</v>
      </c>
      <c r="D43" t="s">
        <v>434</v>
      </c>
      <c r="E43" s="27" t="s">
        <v>3999</v>
      </c>
      <c r="F43" s="28" t="s">
        <v>496</v>
      </c>
      <c r="G43" s="29">
        <v>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15000</v>
      </c>
    </row>
    <row r="46" ht="38.25">
      <c r="A46" s="1" t="s">
        <v>441</v>
      </c>
      <c r="E46" s="27" t="s">
        <v>13585</v>
      </c>
    </row>
    <row r="47">
      <c r="A47" s="1" t="s">
        <v>429</v>
      </c>
      <c r="C47" s="22" t="s">
        <v>4152</v>
      </c>
      <c r="E47" s="23" t="s">
        <v>4153</v>
      </c>
      <c r="L47" s="24">
        <f>SUMIFS(L48:L83,A48:A83,"P")</f>
        <v>0</v>
      </c>
      <c r="M47" s="24">
        <f>SUMIFS(M48:M83,A48:A83,"P")</f>
        <v>0</v>
      </c>
      <c r="N47" s="25"/>
    </row>
    <row r="48" ht="25.5">
      <c r="A48" s="1" t="s">
        <v>432</v>
      </c>
      <c r="B48" s="1">
        <v>10</v>
      </c>
      <c r="C48" s="26" t="s">
        <v>4156</v>
      </c>
      <c r="D48" t="s">
        <v>434</v>
      </c>
      <c r="E48" s="27" t="s">
        <v>4157</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15002</v>
      </c>
    </row>
    <row r="51" ht="63.75">
      <c r="A51" s="1" t="s">
        <v>441</v>
      </c>
      <c r="E51" s="27" t="s">
        <v>13527</v>
      </c>
    </row>
    <row r="52" ht="25.5">
      <c r="A52" s="1" t="s">
        <v>432</v>
      </c>
      <c r="B52" s="1">
        <v>11</v>
      </c>
      <c r="C52" s="26" t="s">
        <v>3016</v>
      </c>
      <c r="D52" t="s">
        <v>434</v>
      </c>
      <c r="E52" s="27" t="s">
        <v>3017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15002</v>
      </c>
    </row>
    <row r="55" ht="38.25">
      <c r="A55" s="1" t="s">
        <v>441</v>
      </c>
      <c r="E55" s="27" t="s">
        <v>13528</v>
      </c>
    </row>
    <row r="56">
      <c r="A56" s="1" t="s">
        <v>432</v>
      </c>
      <c r="B56" s="1">
        <v>12</v>
      </c>
      <c r="C56" s="26" t="s">
        <v>14988</v>
      </c>
      <c r="D56" t="s">
        <v>434</v>
      </c>
      <c r="E56" s="27" t="s">
        <v>14989</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15002</v>
      </c>
    </row>
    <row r="59" ht="38.25">
      <c r="A59" s="1" t="s">
        <v>441</v>
      </c>
      <c r="E59" s="27" t="s">
        <v>13750</v>
      </c>
    </row>
    <row r="60">
      <c r="A60" s="1" t="s">
        <v>432</v>
      </c>
      <c r="B60" s="1">
        <v>13</v>
      </c>
      <c r="C60" s="26" t="s">
        <v>14991</v>
      </c>
      <c r="D60" t="s">
        <v>434</v>
      </c>
      <c r="E60" s="27" t="s">
        <v>14992</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15002</v>
      </c>
    </row>
    <row r="63" ht="38.25">
      <c r="A63" s="1" t="s">
        <v>441</v>
      </c>
      <c r="E63" s="27" t="s">
        <v>13750</v>
      </c>
    </row>
    <row r="64" ht="25.5">
      <c r="A64" s="1" t="s">
        <v>432</v>
      </c>
      <c r="B64" s="1">
        <v>14</v>
      </c>
      <c r="C64" s="26" t="s">
        <v>14993</v>
      </c>
      <c r="D64" t="s">
        <v>434</v>
      </c>
      <c r="E64" s="27" t="s">
        <v>14994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15002</v>
      </c>
    </row>
    <row r="67" ht="38.25">
      <c r="A67" s="1" t="s">
        <v>441</v>
      </c>
      <c r="E67" s="27" t="s">
        <v>13750</v>
      </c>
    </row>
    <row r="68" ht="25.5">
      <c r="A68" s="1" t="s">
        <v>432</v>
      </c>
      <c r="B68" s="1">
        <v>15</v>
      </c>
      <c r="C68" s="26" t="s">
        <v>14995</v>
      </c>
      <c r="D68" t="s">
        <v>434</v>
      </c>
      <c r="E68" s="27" t="s">
        <v>14996</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15002</v>
      </c>
    </row>
    <row r="71" ht="38.25">
      <c r="A71" s="1" t="s">
        <v>441</v>
      </c>
      <c r="E71" s="27" t="s">
        <v>13750</v>
      </c>
    </row>
    <row r="72">
      <c r="A72" s="1" t="s">
        <v>432</v>
      </c>
      <c r="B72" s="1">
        <v>16</v>
      </c>
      <c r="C72" s="26" t="s">
        <v>3018</v>
      </c>
      <c r="D72" t="s">
        <v>434</v>
      </c>
      <c r="E72" s="27" t="s">
        <v>3019</v>
      </c>
      <c r="F72" s="28" t="s">
        <v>1625</v>
      </c>
      <c r="G72" s="29">
        <v>24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15002</v>
      </c>
    </row>
    <row r="75" ht="38.25">
      <c r="A75" s="1" t="s">
        <v>441</v>
      </c>
      <c r="E75" s="27" t="s">
        <v>13534</v>
      </c>
    </row>
    <row r="76">
      <c r="A76" s="1" t="s">
        <v>432</v>
      </c>
      <c r="B76" s="1">
        <v>17</v>
      </c>
      <c r="C76" s="26" t="s">
        <v>3911</v>
      </c>
      <c r="D76" t="s">
        <v>434</v>
      </c>
      <c r="E76" s="27" t="s">
        <v>3912</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15002</v>
      </c>
    </row>
    <row r="79" ht="38.25">
      <c r="A79" s="1" t="s">
        <v>441</v>
      </c>
      <c r="E79" s="27" t="s">
        <v>13535</v>
      </c>
    </row>
    <row r="80">
      <c r="A80" s="1" t="s">
        <v>432</v>
      </c>
      <c r="B80" s="1">
        <v>18</v>
      </c>
      <c r="C80" s="26" t="s">
        <v>3913</v>
      </c>
      <c r="D80" t="s">
        <v>434</v>
      </c>
      <c r="E80" s="27" t="s">
        <v>3914</v>
      </c>
      <c r="F80" s="28" t="s">
        <v>1625</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15002</v>
      </c>
    </row>
    <row r="83" ht="38.25">
      <c r="A83" s="1" t="s">
        <v>441</v>
      </c>
      <c r="E83" s="27" t="s">
        <v>13536</v>
      </c>
    </row>
    <row r="84">
      <c r="A84" s="1" t="s">
        <v>429</v>
      </c>
      <c r="C84" s="22" t="s">
        <v>559</v>
      </c>
      <c r="E84" s="23" t="s">
        <v>893</v>
      </c>
      <c r="L84" s="24">
        <f>SUMIFS(L85:L88,A85:A88,"P")</f>
        <v>0</v>
      </c>
      <c r="M84" s="24">
        <f>SUMIFS(M85:M88,A85:A88,"P")</f>
        <v>0</v>
      </c>
      <c r="N84" s="25"/>
    </row>
    <row r="85" ht="25.5">
      <c r="A85" s="1" t="s">
        <v>432</v>
      </c>
      <c r="B85" s="1">
        <v>19</v>
      </c>
      <c r="C85" s="26" t="s">
        <v>561</v>
      </c>
      <c r="D85" t="s">
        <v>562</v>
      </c>
      <c r="E85" s="27" t="s">
        <v>563</v>
      </c>
      <c r="F85" s="28" t="s">
        <v>476</v>
      </c>
      <c r="G85" s="29">
        <v>3</v>
      </c>
      <c r="H85" s="28">
        <v>0</v>
      </c>
      <c r="I85" s="30">
        <f>ROUND(G85*H85,P4)</f>
        <v>0</v>
      </c>
      <c r="L85" s="31">
        <v>0</v>
      </c>
      <c r="M85" s="24">
        <f>ROUND(G85*L85,P4)</f>
        <v>0</v>
      </c>
      <c r="N85" s="25" t="s">
        <v>13472</v>
      </c>
      <c r="O85" s="32">
        <f>M85*AA85</f>
        <v>0</v>
      </c>
      <c r="P85" s="1">
        <v>3</v>
      </c>
      <c r="AA85" s="1">
        <f>IF(P85=1,$O$3,IF(P85=2,$O$4,$O$5))</f>
        <v>0</v>
      </c>
    </row>
    <row r="86" ht="38.25">
      <c r="A86" s="1" t="s">
        <v>437</v>
      </c>
      <c r="E86" s="27" t="s">
        <v>564</v>
      </c>
    </row>
    <row r="87">
      <c r="A87" s="1" t="s">
        <v>439</v>
      </c>
      <c r="E87" s="33" t="s">
        <v>15002</v>
      </c>
    </row>
    <row r="88" ht="153">
      <c r="A88" s="1" t="s">
        <v>441</v>
      </c>
      <c r="E88" s="27" t="s">
        <v>566</v>
      </c>
    </row>
  </sheetData>
  <sheetProtection sheet="1" objects="1" scenarios="1" spinCount="100000" saltValue="HkQLci6c98JrofbkVAwhQym/hjKPnDaoYHX7hrz8cyRoxVbhZlQBHXkLIgpfhcxnJSHhdkrCsDm005c02el+sw==" hashValue="Cr1di/YqWN2zFQw+vjickPMmdwc/yOJw4THuFbaamomeUYE3gYnMIMC164Q7NgvoTqyoR7VdZa6IxPoK2hvm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120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25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Olyk6H/S4a1vkunBzRCN1TbujU+Cp/0+Go711lk9Y9Wil+fzy5WFVNReJmYEO3VuOTj24Ul61tfdNckT5iUMlg==" hashValue="W3W1wC9ST+04yufFPxX7ukKonGEmE9s1eVgKrSTXFhx3VPJg6C9Z/EJPyuglSCsDATAiGarQC0WCzdYVP/Uk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210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170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3</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0jnvJYCzpLWQoFK3id7SpA7KuseMs0yZtPSdtMj3pmny7jbhSGW5ILHDAq8QqnweFGvys7alpwXtIx7rBOQIHw==" hashValue="N7avm5vQr+G5Iyjb0x1vX2giRYYCtz3ZMQK2E+K65vvkjcDLgGr5AHP5JbbtAdTYBSQUf02EuKCzWKnAjhqe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15009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ht="25.5">
      <c r="A14" s="1" t="s">
        <v>432</v>
      </c>
      <c r="B14" s="1">
        <v>2</v>
      </c>
      <c r="C14" s="26" t="s">
        <v>1235</v>
      </c>
      <c r="D14" t="s">
        <v>434</v>
      </c>
      <c r="E14" s="27" t="s">
        <v>1236</v>
      </c>
      <c r="F14" s="28" t="s">
        <v>444</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13321</v>
      </c>
      <c r="D18" t="s">
        <v>434</v>
      </c>
      <c r="E18" s="27" t="s">
        <v>13322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47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432</v>
      </c>
      <c r="B30" s="1">
        <v>6</v>
      </c>
      <c r="C30" s="26" t="s">
        <v>1294</v>
      </c>
      <c r="D30" t="s">
        <v>434</v>
      </c>
      <c r="E30" s="27" t="s">
        <v>1295</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839</v>
      </c>
    </row>
    <row r="34">
      <c r="A34" s="1" t="s">
        <v>432</v>
      </c>
      <c r="B34" s="1">
        <v>7</v>
      </c>
      <c r="C34" s="26" t="s">
        <v>13707</v>
      </c>
      <c r="D34" t="s">
        <v>434</v>
      </c>
      <c r="E34" s="27" t="s">
        <v>13708</v>
      </c>
      <c r="F34" s="28" t="s">
        <v>436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102">
      <c r="A37" s="1" t="s">
        <v>441</v>
      </c>
      <c r="E37" s="27" t="s">
        <v>994</v>
      </c>
    </row>
    <row r="38">
      <c r="A38" s="1" t="s">
        <v>429</v>
      </c>
      <c r="C38" s="22" t="s">
        <v>4099</v>
      </c>
      <c r="E38" s="23" t="s">
        <v>13450</v>
      </c>
      <c r="L38" s="24">
        <f>SUMIFS(L39:L50,A39:A50,"P")</f>
        <v>0</v>
      </c>
      <c r="M38" s="24">
        <f>SUMIFS(M39:M50,A39:A50,"P")</f>
        <v>0</v>
      </c>
      <c r="N38" s="25"/>
    </row>
    <row r="39">
      <c r="A39" s="1" t="s">
        <v>432</v>
      </c>
      <c r="B39" s="1">
        <v>8</v>
      </c>
      <c r="C39" s="26" t="s">
        <v>14400</v>
      </c>
      <c r="D39" t="s">
        <v>434</v>
      </c>
      <c r="E39" s="27" t="s">
        <v>14401</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13623</v>
      </c>
    </row>
    <row r="42" ht="38.25">
      <c r="A42" s="1" t="s">
        <v>441</v>
      </c>
      <c r="E42" s="27" t="s">
        <v>13971</v>
      </c>
    </row>
    <row r="43">
      <c r="A43" s="1" t="s">
        <v>432</v>
      </c>
      <c r="B43" s="1">
        <v>9</v>
      </c>
      <c r="C43" s="26" t="s">
        <v>13465</v>
      </c>
      <c r="D43" t="s">
        <v>434</v>
      </c>
      <c r="E43" s="27" t="s">
        <v>13466</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13623</v>
      </c>
    </row>
    <row r="46" ht="51">
      <c r="A46" s="1" t="s">
        <v>441</v>
      </c>
      <c r="E46" s="27" t="s">
        <v>13467</v>
      </c>
    </row>
    <row r="47" ht="25.5">
      <c r="A47" s="1" t="s">
        <v>432</v>
      </c>
      <c r="B47" s="1">
        <v>10</v>
      </c>
      <c r="C47" s="26" t="s">
        <v>13468</v>
      </c>
      <c r="D47" t="s">
        <v>434</v>
      </c>
      <c r="E47" s="27" t="s">
        <v>13469</v>
      </c>
      <c r="F47" s="28" t="s">
        <v>496</v>
      </c>
      <c r="G47" s="29">
        <v>2</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13623</v>
      </c>
    </row>
    <row r="50" ht="38.25">
      <c r="A50" s="1" t="s">
        <v>441</v>
      </c>
      <c r="E50" s="27" t="s">
        <v>13458</v>
      </c>
    </row>
    <row r="51">
      <c r="A51" s="1" t="s">
        <v>429</v>
      </c>
      <c r="C51" s="22" t="s">
        <v>2556</v>
      </c>
      <c r="E51" s="23" t="s">
        <v>4114</v>
      </c>
      <c r="L51" s="24">
        <f>SUMIFS(L52:L83,A52:A83,"P")</f>
        <v>0</v>
      </c>
      <c r="M51" s="24">
        <f>SUMIFS(M52:M83,A52:A83,"P")</f>
        <v>0</v>
      </c>
      <c r="N51" s="25"/>
    </row>
    <row r="52">
      <c r="A52" s="1" t="s">
        <v>432</v>
      </c>
      <c r="B52" s="1">
        <v>11</v>
      </c>
      <c r="C52" s="26" t="s">
        <v>2081</v>
      </c>
      <c r="D52" t="s">
        <v>434</v>
      </c>
      <c r="E52" s="27" t="s">
        <v>2082</v>
      </c>
      <c r="F52" s="28" t="s">
        <v>467</v>
      </c>
      <c r="G52" s="29">
        <v>380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13580</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14148</v>
      </c>
    </row>
    <row r="60">
      <c r="A60" s="1" t="s">
        <v>432</v>
      </c>
      <c r="B60" s="1">
        <v>13</v>
      </c>
      <c r="C60" s="26" t="s">
        <v>2084</v>
      </c>
      <c r="D60" t="s">
        <v>434</v>
      </c>
      <c r="E60" s="27" t="s">
        <v>2085</v>
      </c>
      <c r="F60" s="28" t="s">
        <v>496</v>
      </c>
      <c r="G60" s="29">
        <v>90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13584</v>
      </c>
    </row>
    <row r="64">
      <c r="A64" s="1" t="s">
        <v>432</v>
      </c>
      <c r="B64" s="1">
        <v>14</v>
      </c>
      <c r="C64" s="26" t="s">
        <v>15004</v>
      </c>
      <c r="D64" t="s">
        <v>434</v>
      </c>
      <c r="E64" s="27" t="s">
        <v>15005</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15006</v>
      </c>
    </row>
    <row r="68">
      <c r="A68" s="1" t="s">
        <v>432</v>
      </c>
      <c r="B68" s="1">
        <v>15</v>
      </c>
      <c r="C68" s="26" t="s">
        <v>2087</v>
      </c>
      <c r="D68" t="s">
        <v>434</v>
      </c>
      <c r="E68" s="27" t="s">
        <v>2088</v>
      </c>
      <c r="F68" s="28" t="s">
        <v>496</v>
      </c>
      <c r="G68" s="29">
        <v>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13976</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13585</v>
      </c>
    </row>
    <row r="76">
      <c r="A76" s="1" t="s">
        <v>432</v>
      </c>
      <c r="B76" s="1">
        <v>17</v>
      </c>
      <c r="C76" s="26" t="s">
        <v>11450</v>
      </c>
      <c r="D76" t="s">
        <v>434</v>
      </c>
      <c r="E76" s="27" t="s">
        <v>4139</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15007</v>
      </c>
    </row>
    <row r="80">
      <c r="A80" s="1" t="s">
        <v>432</v>
      </c>
      <c r="B80" s="1">
        <v>18</v>
      </c>
      <c r="C80" s="26" t="s">
        <v>14104</v>
      </c>
      <c r="D80" t="s">
        <v>434</v>
      </c>
      <c r="E80" s="27" t="s">
        <v>14105</v>
      </c>
      <c r="F80" s="28" t="s">
        <v>467</v>
      </c>
      <c r="G80" s="29">
        <v>150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51">
      <c r="A83" s="1" t="s">
        <v>441</v>
      </c>
      <c r="E83" s="27" t="s">
        <v>13495</v>
      </c>
    </row>
    <row r="84">
      <c r="A84" s="1" t="s">
        <v>429</v>
      </c>
      <c r="C84" s="22" t="s">
        <v>4152</v>
      </c>
      <c r="E84" s="23" t="s">
        <v>4153</v>
      </c>
      <c r="L84" s="24">
        <f>SUMIFS(L85:L108,A85:A108,"P")</f>
        <v>0</v>
      </c>
      <c r="M84" s="24">
        <f>SUMIFS(M85:M108,A85:A108,"P")</f>
        <v>0</v>
      </c>
      <c r="N84" s="25"/>
    </row>
    <row r="85" ht="25.5">
      <c r="A85" s="1" t="s">
        <v>432</v>
      </c>
      <c r="B85" s="1">
        <v>19</v>
      </c>
      <c r="C85" s="26" t="s">
        <v>4156</v>
      </c>
      <c r="D85" t="s">
        <v>434</v>
      </c>
      <c r="E85" s="27" t="s">
        <v>4157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63.75">
      <c r="A88" s="1" t="s">
        <v>441</v>
      </c>
      <c r="E88" s="27" t="s">
        <v>13527</v>
      </c>
    </row>
    <row r="89" ht="25.5">
      <c r="A89" s="1" t="s">
        <v>432</v>
      </c>
      <c r="B89" s="1">
        <v>20</v>
      </c>
      <c r="C89" s="26" t="s">
        <v>3016</v>
      </c>
      <c r="D89" t="s">
        <v>434</v>
      </c>
      <c r="E89" s="27" t="s">
        <v>3017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13528</v>
      </c>
    </row>
    <row r="93">
      <c r="A93" s="1" t="s">
        <v>432</v>
      </c>
      <c r="B93" s="1">
        <v>21</v>
      </c>
      <c r="C93" s="26" t="s">
        <v>14988</v>
      </c>
      <c r="D93" t="s">
        <v>434</v>
      </c>
      <c r="E93" s="27" t="s">
        <v>14989</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c r="A97" s="1" t="s">
        <v>432</v>
      </c>
      <c r="B97" s="1">
        <v>22</v>
      </c>
      <c r="C97" s="26" t="s">
        <v>14991</v>
      </c>
      <c r="D97" t="s">
        <v>434</v>
      </c>
      <c r="E97" s="27" t="s">
        <v>14992</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ht="25.5">
      <c r="A101" s="1" t="s">
        <v>432</v>
      </c>
      <c r="B101" s="1">
        <v>23</v>
      </c>
      <c r="C101" s="26" t="s">
        <v>14993</v>
      </c>
      <c r="D101" t="s">
        <v>434</v>
      </c>
      <c r="E101" s="27" t="s">
        <v>14994</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13750</v>
      </c>
    </row>
    <row r="105">
      <c r="A105" s="1" t="s">
        <v>432</v>
      </c>
      <c r="B105" s="1">
        <v>24</v>
      </c>
      <c r="C105" s="26" t="s">
        <v>3018</v>
      </c>
      <c r="D105" t="s">
        <v>434</v>
      </c>
      <c r="E105" s="27" t="s">
        <v>3019</v>
      </c>
      <c r="F105" s="28" t="s">
        <v>1625</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13534</v>
      </c>
    </row>
    <row r="109">
      <c r="A109" s="1" t="s">
        <v>429</v>
      </c>
      <c r="C109" s="22" t="s">
        <v>14014</v>
      </c>
      <c r="E109" s="23" t="s">
        <v>14015</v>
      </c>
      <c r="L109" s="24">
        <f>SUMIFS(L110:L113,A110:A113,"P")</f>
        <v>0</v>
      </c>
      <c r="M109" s="24">
        <f>SUMIFS(M110:M113,A110:A113,"P")</f>
        <v>0</v>
      </c>
      <c r="N109" s="25"/>
    </row>
    <row r="110">
      <c r="A110" s="1" t="s">
        <v>432</v>
      </c>
      <c r="B110" s="1">
        <v>25</v>
      </c>
      <c r="C110" s="26" t="s">
        <v>14803</v>
      </c>
      <c r="D110" t="s">
        <v>434</v>
      </c>
      <c r="E110" s="27" t="s">
        <v>14804</v>
      </c>
      <c r="F110" s="28" t="s">
        <v>436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13623</v>
      </c>
    </row>
    <row r="113" ht="25.5">
      <c r="A113" s="1" t="s">
        <v>441</v>
      </c>
      <c r="E113" s="27" t="s">
        <v>14805</v>
      </c>
    </row>
    <row r="114">
      <c r="A114" s="1" t="s">
        <v>429</v>
      </c>
      <c r="C114" s="22" t="s">
        <v>559</v>
      </c>
      <c r="E114" s="23" t="s">
        <v>893</v>
      </c>
      <c r="L114" s="24">
        <f>SUMIFS(L115:L130,A115:A130,"P")</f>
        <v>0</v>
      </c>
      <c r="M114" s="24">
        <f>SUMIFS(M115:M130,A115:A130,"P")</f>
        <v>0</v>
      </c>
      <c r="N114" s="25"/>
    </row>
    <row r="115" ht="38.25">
      <c r="A115" s="1" t="s">
        <v>432</v>
      </c>
      <c r="B115" s="1">
        <v>26</v>
      </c>
      <c r="C115" s="26" t="s">
        <v>7467</v>
      </c>
      <c r="D115" t="s">
        <v>562</v>
      </c>
      <c r="E115" s="27" t="s">
        <v>7468</v>
      </c>
      <c r="F115" s="28" t="s">
        <v>476</v>
      </c>
      <c r="G115" s="29">
        <v>1</v>
      </c>
      <c r="H115" s="28">
        <v>0</v>
      </c>
      <c r="I115" s="30">
        <f>ROUND(G115*H115,P4)</f>
        <v>0</v>
      </c>
      <c r="L115" s="31">
        <v>0</v>
      </c>
      <c r="M115" s="24">
        <f>ROUND(G115*L115,P4)</f>
        <v>0</v>
      </c>
      <c r="N115" s="25" t="s">
        <v>13472</v>
      </c>
      <c r="O115" s="32">
        <f>M115*AA115</f>
        <v>0</v>
      </c>
      <c r="P115" s="1">
        <v>3</v>
      </c>
      <c r="AA115" s="1">
        <f>IF(P115=1,$O$3,IF(P115=2,$O$4,$O$5))</f>
        <v>0</v>
      </c>
    </row>
    <row r="116" ht="38.25">
      <c r="A116" s="1" t="s">
        <v>437</v>
      </c>
      <c r="E116" s="27" t="s">
        <v>1106</v>
      </c>
    </row>
    <row r="117">
      <c r="A117" s="1" t="s">
        <v>439</v>
      </c>
      <c r="E117" s="33" t="s">
        <v>13623</v>
      </c>
    </row>
    <row r="118" ht="153">
      <c r="A118" s="1" t="s">
        <v>441</v>
      </c>
      <c r="E118" s="27" t="s">
        <v>566</v>
      </c>
    </row>
    <row r="119" ht="38.25">
      <c r="A119" s="1" t="s">
        <v>432</v>
      </c>
      <c r="B119" s="1">
        <v>27</v>
      </c>
      <c r="C119" s="26" t="s">
        <v>901</v>
      </c>
      <c r="D119" t="s">
        <v>562</v>
      </c>
      <c r="E119" s="27" t="s">
        <v>1060</v>
      </c>
      <c r="F119" s="28" t="s">
        <v>476</v>
      </c>
      <c r="G119" s="29">
        <v>108</v>
      </c>
      <c r="H119" s="28">
        <v>0</v>
      </c>
      <c r="I119" s="30">
        <f>ROUND(G119*H119,P4)</f>
        <v>0</v>
      </c>
      <c r="L119" s="31">
        <v>0</v>
      </c>
      <c r="M119" s="24">
        <f>ROUND(G119*L119,P4)</f>
        <v>0</v>
      </c>
      <c r="N119" s="25" t="s">
        <v>13472</v>
      </c>
      <c r="O119" s="32">
        <f>M119*AA119</f>
        <v>0</v>
      </c>
      <c r="P119" s="1">
        <v>3</v>
      </c>
      <c r="AA119" s="1">
        <f>IF(P119=1,$O$3,IF(P119=2,$O$4,$O$5))</f>
        <v>0</v>
      </c>
    </row>
    <row r="120" ht="38.25">
      <c r="A120" s="1" t="s">
        <v>437</v>
      </c>
      <c r="E120" s="27" t="s">
        <v>564</v>
      </c>
    </row>
    <row r="121">
      <c r="A121" s="1" t="s">
        <v>439</v>
      </c>
      <c r="E121" s="33" t="s">
        <v>13623</v>
      </c>
    </row>
    <row r="122" ht="153">
      <c r="A122" s="1" t="s">
        <v>441</v>
      </c>
      <c r="E122" s="27" t="s">
        <v>566</v>
      </c>
    </row>
    <row r="123" ht="25.5">
      <c r="A123" s="1" t="s">
        <v>432</v>
      </c>
      <c r="B123" s="1">
        <v>28</v>
      </c>
      <c r="C123" s="26" t="s">
        <v>7447</v>
      </c>
      <c r="D123" t="s">
        <v>562</v>
      </c>
      <c r="E123" s="27" t="s">
        <v>7448</v>
      </c>
      <c r="F123" s="28" t="s">
        <v>476</v>
      </c>
      <c r="G123" s="29">
        <v>0.10000000000000001</v>
      </c>
      <c r="H123" s="28">
        <v>0</v>
      </c>
      <c r="I123" s="30">
        <f>ROUND(G123*H123,P4)</f>
        <v>0</v>
      </c>
      <c r="L123" s="31">
        <v>0</v>
      </c>
      <c r="M123" s="24">
        <f>ROUND(G123*L123,P4)</f>
        <v>0</v>
      </c>
      <c r="N123" s="25" t="s">
        <v>13472</v>
      </c>
      <c r="O123" s="32">
        <f>M123*AA123</f>
        <v>0</v>
      </c>
      <c r="P123" s="1">
        <v>3</v>
      </c>
      <c r="AA123" s="1">
        <f>IF(P123=1,$O$3,IF(P123=2,$O$4,$O$5))</f>
        <v>0</v>
      </c>
    </row>
    <row r="124" ht="25.5">
      <c r="A124" s="1" t="s">
        <v>437</v>
      </c>
      <c r="E124" s="27" t="s">
        <v>7449</v>
      </c>
    </row>
    <row r="125">
      <c r="A125" s="1" t="s">
        <v>439</v>
      </c>
      <c r="E125" s="33" t="s">
        <v>13623</v>
      </c>
    </row>
    <row r="126" ht="153">
      <c r="A126" s="1" t="s">
        <v>441</v>
      </c>
      <c r="E126" s="27" t="s">
        <v>1108</v>
      </c>
    </row>
    <row r="127" ht="25.5">
      <c r="A127" s="1" t="s">
        <v>432</v>
      </c>
      <c r="B127" s="1">
        <v>29</v>
      </c>
      <c r="C127" s="26" t="s">
        <v>9972</v>
      </c>
      <c r="D127" t="s">
        <v>562</v>
      </c>
      <c r="E127" s="27" t="s">
        <v>9973</v>
      </c>
      <c r="F127" s="28" t="s">
        <v>476</v>
      </c>
      <c r="G127" s="29">
        <v>0.29999999999999999</v>
      </c>
      <c r="H127" s="28">
        <v>0</v>
      </c>
      <c r="I127" s="30">
        <f>ROUND(G127*H127,P4)</f>
        <v>0</v>
      </c>
      <c r="L127" s="31">
        <v>0</v>
      </c>
      <c r="M127" s="24">
        <f>ROUND(G127*L127,P4)</f>
        <v>0</v>
      </c>
      <c r="N127" s="25" t="s">
        <v>13472</v>
      </c>
      <c r="O127" s="32">
        <f>M127*AA127</f>
        <v>0</v>
      </c>
      <c r="P127" s="1">
        <v>3</v>
      </c>
      <c r="AA127" s="1">
        <f>IF(P127=1,$O$3,IF(P127=2,$O$4,$O$5))</f>
        <v>0</v>
      </c>
    </row>
    <row r="128" ht="38.25">
      <c r="A128" s="1" t="s">
        <v>437</v>
      </c>
      <c r="E128" s="27" t="s">
        <v>4949</v>
      </c>
    </row>
    <row r="129">
      <c r="A129" s="1" t="s">
        <v>439</v>
      </c>
      <c r="E129" s="33" t="s">
        <v>13623</v>
      </c>
    </row>
    <row r="130" ht="153">
      <c r="A130" s="1" t="s">
        <v>441</v>
      </c>
      <c r="E130" s="27" t="s">
        <v>566</v>
      </c>
    </row>
  </sheetData>
  <sheetProtection sheet="1" objects="1" scenarios="1" spinCount="100000" saltValue="85TJtvqG75JTx8vv4Px09K8D9+X5ICF5po4vUkpfmU+FmKSsrZJ6eQtyi/BNDCZQB+vJlfNAoSpLZmJ/42bUOg==" hashValue="9v7NV5nQuhjuRhkLH0dbBT2iRVudyn0UUQH3ODRpVJDGyNrC6GcqujTsYQaPiHMgZuebXtfkQpttlrA/+mBA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15010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15011</v>
      </c>
      <c r="D14" t="s">
        <v>434</v>
      </c>
      <c r="E14" s="27" t="s">
        <v>15012</v>
      </c>
      <c r="F14" s="28" t="s">
        <v>444</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13321</v>
      </c>
      <c r="D18" t="s">
        <v>434</v>
      </c>
      <c r="E18" s="27" t="s">
        <v>13322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432</v>
      </c>
      <c r="B30" s="1">
        <v>6</v>
      </c>
      <c r="C30" s="26" t="s">
        <v>1294</v>
      </c>
      <c r="D30" t="s">
        <v>434</v>
      </c>
      <c r="E30" s="27" t="s">
        <v>1295</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839</v>
      </c>
    </row>
    <row r="34">
      <c r="A34" s="1" t="s">
        <v>432</v>
      </c>
      <c r="B34" s="1">
        <v>7</v>
      </c>
      <c r="C34" s="26" t="s">
        <v>15013</v>
      </c>
      <c r="D34" t="s">
        <v>434</v>
      </c>
      <c r="E34" s="27" t="s">
        <v>15014</v>
      </c>
      <c r="F34" s="28" t="s">
        <v>436</v>
      </c>
      <c r="G34" s="29">
        <v>20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63.75">
      <c r="A37" s="1" t="s">
        <v>441</v>
      </c>
      <c r="E37" s="27" t="s">
        <v>856</v>
      </c>
    </row>
    <row r="38">
      <c r="A38" s="1" t="s">
        <v>429</v>
      </c>
      <c r="C38" s="22" t="s">
        <v>4099</v>
      </c>
      <c r="E38" s="23" t="s">
        <v>13450</v>
      </c>
      <c r="L38" s="24">
        <f>SUMIFS(L39:L46,A39:A46,"P")</f>
        <v>0</v>
      </c>
      <c r="M38" s="24">
        <f>SUMIFS(M39:M46,A39:A46,"P")</f>
        <v>0</v>
      </c>
      <c r="N38" s="25"/>
    </row>
    <row r="39">
      <c r="A39" s="1" t="s">
        <v>432</v>
      </c>
      <c r="B39" s="1">
        <v>8</v>
      </c>
      <c r="C39" s="26" t="s">
        <v>13465</v>
      </c>
      <c r="D39" t="s">
        <v>434</v>
      </c>
      <c r="E39" s="27" t="s">
        <v>13466</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13623</v>
      </c>
    </row>
    <row r="42" ht="51">
      <c r="A42" s="1" t="s">
        <v>441</v>
      </c>
      <c r="E42" s="27" t="s">
        <v>13467</v>
      </c>
    </row>
    <row r="43" ht="25.5">
      <c r="A43" s="1" t="s">
        <v>432</v>
      </c>
      <c r="B43" s="1">
        <v>9</v>
      </c>
      <c r="C43" s="26" t="s">
        <v>13468</v>
      </c>
      <c r="D43" t="s">
        <v>434</v>
      </c>
      <c r="E43" s="27" t="s">
        <v>13469</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13623</v>
      </c>
    </row>
    <row r="46" ht="38.25">
      <c r="A46" s="1" t="s">
        <v>441</v>
      </c>
      <c r="E46" s="27" t="s">
        <v>13458</v>
      </c>
    </row>
    <row r="47">
      <c r="A47" s="1" t="s">
        <v>429</v>
      </c>
      <c r="C47" s="22" t="s">
        <v>2556</v>
      </c>
      <c r="E47" s="23" t="s">
        <v>4114</v>
      </c>
      <c r="L47" s="24">
        <f>SUMIFS(L48:L79,A48:A79,"P")</f>
        <v>0</v>
      </c>
      <c r="M47" s="24">
        <f>SUMIFS(M48:M79,A48:A79,"P")</f>
        <v>0</v>
      </c>
      <c r="N47" s="25"/>
    </row>
    <row r="48">
      <c r="A48" s="1" t="s">
        <v>432</v>
      </c>
      <c r="B48" s="1">
        <v>10</v>
      </c>
      <c r="C48" s="26" t="s">
        <v>2081</v>
      </c>
      <c r="D48" t="s">
        <v>434</v>
      </c>
      <c r="E48" s="27" t="s">
        <v>2082</v>
      </c>
      <c r="F48" s="28" t="s">
        <v>467</v>
      </c>
      <c r="G48" s="29">
        <v>150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51">
      <c r="A51" s="1" t="s">
        <v>441</v>
      </c>
      <c r="E51" s="27" t="s">
        <v>13580</v>
      </c>
    </row>
    <row r="52">
      <c r="A52" s="1" t="s">
        <v>432</v>
      </c>
      <c r="B52" s="1">
        <v>11</v>
      </c>
      <c r="C52" s="26" t="s">
        <v>3993</v>
      </c>
      <c r="D52" t="s">
        <v>434</v>
      </c>
      <c r="E52" s="27" t="s">
        <v>3994</v>
      </c>
      <c r="F52" s="28" t="s">
        <v>467</v>
      </c>
      <c r="G52" s="29">
        <v>130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15001</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14148</v>
      </c>
    </row>
    <row r="60">
      <c r="A60" s="1" t="s">
        <v>432</v>
      </c>
      <c r="B60" s="1">
        <v>13</v>
      </c>
      <c r="C60" s="26" t="s">
        <v>2084</v>
      </c>
      <c r="D60" t="s">
        <v>434</v>
      </c>
      <c r="E60" s="27" t="s">
        <v>2085</v>
      </c>
      <c r="F60" s="28" t="s">
        <v>496</v>
      </c>
      <c r="G60" s="29">
        <v>50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13584</v>
      </c>
    </row>
    <row r="64">
      <c r="A64" s="1" t="s">
        <v>432</v>
      </c>
      <c r="B64" s="1">
        <v>14</v>
      </c>
      <c r="C64" s="26" t="s">
        <v>15004</v>
      </c>
      <c r="D64" t="s">
        <v>434</v>
      </c>
      <c r="E64" s="27" t="s">
        <v>15005</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15006</v>
      </c>
    </row>
    <row r="68">
      <c r="A68" s="1" t="s">
        <v>432</v>
      </c>
      <c r="B68" s="1">
        <v>15</v>
      </c>
      <c r="C68" s="26" t="s">
        <v>2087</v>
      </c>
      <c r="D68" t="s">
        <v>434</v>
      </c>
      <c r="E68" s="27" t="s">
        <v>2088</v>
      </c>
      <c r="F68" s="28" t="s">
        <v>496</v>
      </c>
      <c r="G68" s="29">
        <v>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13976</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13585</v>
      </c>
    </row>
    <row r="76">
      <c r="A76" s="1" t="s">
        <v>432</v>
      </c>
      <c r="B76" s="1">
        <v>17</v>
      </c>
      <c r="C76" s="26" t="s">
        <v>11450</v>
      </c>
      <c r="D76" t="s">
        <v>434</v>
      </c>
      <c r="E76" s="27" t="s">
        <v>4139</v>
      </c>
      <c r="F76" s="28" t="s">
        <v>496</v>
      </c>
      <c r="G76" s="29">
        <v>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15007</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63.75">
      <c r="A84" s="1" t="s">
        <v>441</v>
      </c>
      <c r="E84" s="27" t="s">
        <v>13527</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13528</v>
      </c>
    </row>
    <row r="89">
      <c r="A89" s="1" t="s">
        <v>432</v>
      </c>
      <c r="B89" s="1">
        <v>20</v>
      </c>
      <c r="C89" s="26" t="s">
        <v>14988</v>
      </c>
      <c r="D89" t="s">
        <v>434</v>
      </c>
      <c r="E89" s="27" t="s">
        <v>14989</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14991</v>
      </c>
      <c r="D93" t="s">
        <v>434</v>
      </c>
      <c r="E93" s="27" t="s">
        <v>14992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ht="25.5">
      <c r="A97" s="1" t="s">
        <v>432</v>
      </c>
      <c r="B97" s="1">
        <v>22</v>
      </c>
      <c r="C97" s="26" t="s">
        <v>14993</v>
      </c>
      <c r="D97" t="s">
        <v>434</v>
      </c>
      <c r="E97" s="27" t="s">
        <v>14994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13534</v>
      </c>
    </row>
    <row r="105">
      <c r="A105" s="1" t="s">
        <v>429</v>
      </c>
      <c r="C105" s="22" t="s">
        <v>14014</v>
      </c>
      <c r="E105" s="23" t="s">
        <v>14015</v>
      </c>
      <c r="L105" s="24">
        <f>SUMIFS(L106:L109,A106:A109,"P")</f>
        <v>0</v>
      </c>
      <c r="M105" s="24">
        <f>SUMIFS(M106:M109,A106:A109,"P")</f>
        <v>0</v>
      </c>
      <c r="N105" s="25"/>
    </row>
    <row r="106">
      <c r="A106" s="1" t="s">
        <v>432</v>
      </c>
      <c r="B106" s="1">
        <v>24</v>
      </c>
      <c r="C106" s="26" t="s">
        <v>14803</v>
      </c>
      <c r="D106" t="s">
        <v>434</v>
      </c>
      <c r="E106" s="27" t="s">
        <v>14804</v>
      </c>
      <c r="F106" s="28" t="s">
        <v>436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13623</v>
      </c>
    </row>
    <row r="109" ht="25.5">
      <c r="A109" s="1" t="s">
        <v>441</v>
      </c>
      <c r="E109" s="27" t="s">
        <v>14805</v>
      </c>
    </row>
    <row r="110">
      <c r="A110" s="1" t="s">
        <v>429</v>
      </c>
      <c r="C110" s="22" t="s">
        <v>559</v>
      </c>
      <c r="E110" s="23" t="s">
        <v>893</v>
      </c>
      <c r="L110" s="24">
        <f>SUMIFS(L111:L118,A111:A118,"P")</f>
        <v>0</v>
      </c>
      <c r="M110" s="24">
        <f>SUMIFS(M111:M118,A111:A118,"P")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1106</v>
      </c>
    </row>
    <row r="113">
      <c r="A113" s="1" t="s">
        <v>439</v>
      </c>
      <c r="E113" s="33" t="s">
        <v>13623</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13472</v>
      </c>
      <c r="O115" s="32">
        <f>M115*AA115</f>
        <v>0</v>
      </c>
      <c r="P115" s="1">
        <v>3</v>
      </c>
      <c r="AA115" s="1">
        <f>IF(P115=1,$O$3,IF(P115=2,$O$4,$O$5))</f>
        <v>0</v>
      </c>
    </row>
    <row r="116" ht="25.5">
      <c r="A116" s="1" t="s">
        <v>437</v>
      </c>
      <c r="E116" s="27" t="s">
        <v>7449</v>
      </c>
    </row>
    <row r="117">
      <c r="A117" s="1" t="s">
        <v>439</v>
      </c>
      <c r="E117" s="33" t="s">
        <v>13623</v>
      </c>
    </row>
    <row r="118" ht="153">
      <c r="A118" s="1" t="s">
        <v>441</v>
      </c>
      <c r="E118" s="27" t="s">
        <v>1108</v>
      </c>
    </row>
  </sheetData>
  <sheetProtection sheet="1" objects="1" scenarios="1" spinCount="100000" saltValue="Lz+lDEkfgPhdf0Htjic97N2TMW1rSseeZAwjOg0v5GW1reME/gg0w/6jRIEOCxNMhNp70mzv40ON+G5UO1dF+A==" hashValue="64zChYZGFue9FnBMn3+Ko1UYb3mjlMYz25kgtjxaEGoBxWvC1aJOgMqtlLDoZE0oSJVVd60mN8QtNJI+XZVu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330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90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90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432</v>
      </c>
      <c r="B68" s="1">
        <v>15</v>
      </c>
      <c r="C68" s="26" t="s">
        <v>14104</v>
      </c>
      <c r="D68" t="s">
        <v>434</v>
      </c>
      <c r="E68" s="27" t="s">
        <v>14105</v>
      </c>
      <c r="F68" s="28" t="s">
        <v>467</v>
      </c>
      <c r="G68" s="29">
        <v>150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51">
      <c r="A71" s="1" t="s">
        <v>441</v>
      </c>
      <c r="E71" s="27" t="s">
        <v>13495</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63.75">
      <c r="A76" s="1" t="s">
        <v>441</v>
      </c>
      <c r="E76" s="27" t="s">
        <v>13527</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13528</v>
      </c>
    </row>
    <row r="81">
      <c r="A81" s="1" t="s">
        <v>432</v>
      </c>
      <c r="B81" s="1">
        <v>18</v>
      </c>
      <c r="C81" s="26" t="s">
        <v>14988</v>
      </c>
      <c r="D81" t="s">
        <v>434</v>
      </c>
      <c r="E81" s="27" t="s">
        <v>14989</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c r="A85" s="1" t="s">
        <v>432</v>
      </c>
      <c r="B85" s="1">
        <v>19</v>
      </c>
      <c r="C85" s="26" t="s">
        <v>14991</v>
      </c>
      <c r="D85" t="s">
        <v>434</v>
      </c>
      <c r="E85" s="27" t="s">
        <v>14992</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ht="25.5">
      <c r="A89" s="1" t="s">
        <v>432</v>
      </c>
      <c r="B89" s="1">
        <v>20</v>
      </c>
      <c r="C89" s="26" t="s">
        <v>14993</v>
      </c>
      <c r="D89" t="s">
        <v>434</v>
      </c>
      <c r="E89" s="27" t="s">
        <v>14994</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13534</v>
      </c>
    </row>
    <row r="97">
      <c r="A97" s="1" t="s">
        <v>429</v>
      </c>
      <c r="C97" s="22" t="s">
        <v>14014</v>
      </c>
      <c r="E97" s="23" t="s">
        <v>14015</v>
      </c>
      <c r="L97" s="24">
        <f>SUMIFS(L98:L101,A98:A101,"P")</f>
        <v>0</v>
      </c>
      <c r="M97" s="24">
        <f>SUMIFS(M98:M101,A98:A101,"P")</f>
        <v>0</v>
      </c>
      <c r="N97" s="25"/>
    </row>
    <row r="98">
      <c r="A98" s="1" t="s">
        <v>432</v>
      </c>
      <c r="B98" s="1">
        <v>22</v>
      </c>
      <c r="C98" s="26" t="s">
        <v>14803</v>
      </c>
      <c r="D98" t="s">
        <v>434</v>
      </c>
      <c r="E98" s="27" t="s">
        <v>14804</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13623</v>
      </c>
    </row>
    <row r="101" ht="25.5">
      <c r="A101" s="1" t="s">
        <v>441</v>
      </c>
      <c r="E101" s="27" t="s">
        <v>14805</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13472</v>
      </c>
      <c r="O103" s="32">
        <f>M103*AA103</f>
        <v>0</v>
      </c>
      <c r="P103" s="1">
        <v>3</v>
      </c>
      <c r="AA103" s="1">
        <f>IF(P103=1,$O$3,IF(P103=2,$O$4,$O$5))</f>
        <v>0</v>
      </c>
    </row>
    <row r="104" ht="38.25">
      <c r="A104" s="1" t="s">
        <v>437</v>
      </c>
      <c r="E104" s="27" t="s">
        <v>1106</v>
      </c>
    </row>
    <row r="105">
      <c r="A105" s="1" t="s">
        <v>439</v>
      </c>
      <c r="E105" s="33" t="s">
        <v>13623</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13472</v>
      </c>
      <c r="O107" s="32">
        <f>M107*AA107</f>
        <v>0</v>
      </c>
      <c r="P107" s="1">
        <v>3</v>
      </c>
      <c r="AA107" s="1">
        <f>IF(P107=1,$O$3,IF(P107=2,$O$4,$O$5))</f>
        <v>0</v>
      </c>
    </row>
    <row r="108" ht="25.5">
      <c r="A108" s="1" t="s">
        <v>437</v>
      </c>
      <c r="E108" s="27" t="s">
        <v>7449</v>
      </c>
    </row>
    <row r="109">
      <c r="A109" s="1" t="s">
        <v>439</v>
      </c>
      <c r="E109" s="33" t="s">
        <v>13623</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4949</v>
      </c>
    </row>
    <row r="113">
      <c r="A113" s="1" t="s">
        <v>439</v>
      </c>
      <c r="E113" s="33" t="s">
        <v>13623</v>
      </c>
    </row>
    <row r="114" ht="153">
      <c r="A114" s="1" t="s">
        <v>441</v>
      </c>
      <c r="E114" s="27" t="s">
        <v>566</v>
      </c>
    </row>
  </sheetData>
  <sheetProtection sheet="1" objects="1" scenarios="1" spinCount="100000" saltValue="CKS9KvwJJ7Yb80+BcFKWVPiXXPwWOHKoLBntHODgPrbfy5xRaKhg8wTW1DdHg2ZFambXP+SVLh0hWHdwb4KeXg==" hashValue="Jz1BwCWHu0uxPhNutT0Ri1USUInt37/xnSVq2cUHps/t3yG8LZwWFkob1wMjcfXXqCXGXRrIKJ9jkImuhPMn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15016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SUMIFS(L40:L79,A40:A79,"P")</f>
        <v>0</v>
      </c>
      <c r="M39" s="24">
        <f>SUMIFS(M40:M79,A40:A79,"P")</f>
        <v>0</v>
      </c>
      <c r="N39" s="25"/>
    </row>
    <row r="40">
      <c r="A40" s="1" t="s">
        <v>432</v>
      </c>
      <c r="B40" s="1">
        <v>8</v>
      </c>
      <c r="C40" s="26" t="s">
        <v>2081</v>
      </c>
      <c r="D40" t="s">
        <v>434</v>
      </c>
      <c r="E40" s="27" t="s">
        <v>2082</v>
      </c>
      <c r="F40" s="28" t="s">
        <v>467</v>
      </c>
      <c r="G40" s="29">
        <v>290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13581</v>
      </c>
      <c r="D44" t="s">
        <v>434</v>
      </c>
      <c r="E44" s="27" t="s">
        <v>13582</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38.25">
      <c r="A47" s="1" t="s">
        <v>441</v>
      </c>
      <c r="E47" s="27" t="s">
        <v>13583</v>
      </c>
    </row>
    <row r="48">
      <c r="A48" s="1" t="s">
        <v>432</v>
      </c>
      <c r="B48" s="1">
        <v>10</v>
      </c>
      <c r="C48" s="26" t="s">
        <v>15017</v>
      </c>
      <c r="D48" t="s">
        <v>434</v>
      </c>
      <c r="E48" s="27" t="s">
        <v>15018</v>
      </c>
      <c r="F48" s="28" t="s">
        <v>496</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38.25">
      <c r="A51" s="1" t="s">
        <v>441</v>
      </c>
      <c r="E51" s="27" t="s">
        <v>13583</v>
      </c>
    </row>
    <row r="52">
      <c r="A52" s="1" t="s">
        <v>432</v>
      </c>
      <c r="B52" s="1">
        <v>11</v>
      </c>
      <c r="C52" s="26" t="s">
        <v>3996</v>
      </c>
      <c r="D52" t="s">
        <v>434</v>
      </c>
      <c r="E52" s="27" t="s">
        <v>3997</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14148</v>
      </c>
    </row>
    <row r="56">
      <c r="A56" s="1" t="s">
        <v>432</v>
      </c>
      <c r="B56" s="1">
        <v>12</v>
      </c>
      <c r="C56" s="26" t="s">
        <v>2084</v>
      </c>
      <c r="D56" t="s">
        <v>434</v>
      </c>
      <c r="E56" s="27" t="s">
        <v>2085</v>
      </c>
      <c r="F56" s="28" t="s">
        <v>496</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13584</v>
      </c>
    </row>
    <row r="60">
      <c r="A60" s="1" t="s">
        <v>432</v>
      </c>
      <c r="B60" s="1">
        <v>13</v>
      </c>
      <c r="C60" s="26" t="s">
        <v>15004</v>
      </c>
      <c r="D60" t="s">
        <v>434</v>
      </c>
      <c r="E60" s="27" t="s">
        <v>15005</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15006</v>
      </c>
    </row>
    <row r="64">
      <c r="A64" s="1" t="s">
        <v>432</v>
      </c>
      <c r="B64" s="1">
        <v>14</v>
      </c>
      <c r="C64" s="26" t="s">
        <v>2087</v>
      </c>
      <c r="D64" t="s">
        <v>434</v>
      </c>
      <c r="E64" s="27" t="s">
        <v>2088</v>
      </c>
      <c r="F64" s="28" t="s">
        <v>496</v>
      </c>
      <c r="G64" s="29">
        <v>130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13976</v>
      </c>
    </row>
    <row r="68">
      <c r="A68" s="1" t="s">
        <v>432</v>
      </c>
      <c r="B68" s="1">
        <v>15</v>
      </c>
      <c r="C68" s="26" t="s">
        <v>3998</v>
      </c>
      <c r="D68" t="s">
        <v>434</v>
      </c>
      <c r="E68" s="27" t="s">
        <v>3999</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13585</v>
      </c>
    </row>
    <row r="72">
      <c r="A72" s="1" t="s">
        <v>432</v>
      </c>
      <c r="B72" s="1">
        <v>16</v>
      </c>
      <c r="C72" s="26" t="s">
        <v>11450</v>
      </c>
      <c r="D72" t="s">
        <v>434</v>
      </c>
      <c r="E72" s="27" t="s">
        <v>4139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15007</v>
      </c>
    </row>
    <row r="76">
      <c r="A76" s="1" t="s">
        <v>432</v>
      </c>
      <c r="B76" s="1">
        <v>17</v>
      </c>
      <c r="C76" s="26" t="s">
        <v>14104</v>
      </c>
      <c r="D76" t="s">
        <v>434</v>
      </c>
      <c r="E76" s="27" t="s">
        <v>14105</v>
      </c>
      <c r="F76" s="28" t="s">
        <v>467</v>
      </c>
      <c r="G76" s="29">
        <v>150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51">
      <c r="A79" s="1" t="s">
        <v>441</v>
      </c>
      <c r="E79" s="27" t="s">
        <v>13495</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63.75">
      <c r="A84" s="1" t="s">
        <v>441</v>
      </c>
      <c r="E84" s="27" t="s">
        <v>13527</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13528</v>
      </c>
    </row>
    <row r="89">
      <c r="A89" s="1" t="s">
        <v>432</v>
      </c>
      <c r="B89" s="1">
        <v>20</v>
      </c>
      <c r="C89" s="26" t="s">
        <v>14988</v>
      </c>
      <c r="D89" t="s">
        <v>434</v>
      </c>
      <c r="E89" s="27" t="s">
        <v>14989</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14991</v>
      </c>
      <c r="D93" t="s">
        <v>434</v>
      </c>
      <c r="E93" s="27" t="s">
        <v>14992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ht="25.5">
      <c r="A97" s="1" t="s">
        <v>432</v>
      </c>
      <c r="B97" s="1">
        <v>22</v>
      </c>
      <c r="C97" s="26" t="s">
        <v>14993</v>
      </c>
      <c r="D97" t="s">
        <v>434</v>
      </c>
      <c r="E97" s="27" t="s">
        <v>14994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13534</v>
      </c>
    </row>
    <row r="105">
      <c r="A105" s="1" t="s">
        <v>429</v>
      </c>
      <c r="C105" s="22" t="s">
        <v>14014</v>
      </c>
      <c r="E105" s="23" t="s">
        <v>14015</v>
      </c>
      <c r="L105" s="24">
        <f>SUMIFS(L106:L109,A106:A109,"P")</f>
        <v>0</v>
      </c>
      <c r="M105" s="24">
        <f>SUMIFS(M106:M109,A106:A109,"P")</f>
        <v>0</v>
      </c>
      <c r="N105" s="25"/>
    </row>
    <row r="106">
      <c r="A106" s="1" t="s">
        <v>432</v>
      </c>
      <c r="B106" s="1">
        <v>24</v>
      </c>
      <c r="C106" s="26" t="s">
        <v>14803</v>
      </c>
      <c r="D106" t="s">
        <v>434</v>
      </c>
      <c r="E106" s="27" t="s">
        <v>14804</v>
      </c>
      <c r="F106" s="28" t="s">
        <v>436</v>
      </c>
      <c r="G106" s="29">
        <v>3</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13623</v>
      </c>
    </row>
    <row r="109" ht="25.5">
      <c r="A109" s="1" t="s">
        <v>441</v>
      </c>
      <c r="E109" s="27" t="s">
        <v>14805</v>
      </c>
    </row>
    <row r="110">
      <c r="A110" s="1" t="s">
        <v>429</v>
      </c>
      <c r="C110" s="22" t="s">
        <v>559</v>
      </c>
      <c r="E110" s="23" t="s">
        <v>893</v>
      </c>
      <c r="L110" s="24">
        <f>SUMIFS(L111:L122,A111:A122,"P")</f>
        <v>0</v>
      </c>
      <c r="M110" s="24">
        <f>SUMIFS(M111:M122,A111:A122,"P")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1106</v>
      </c>
    </row>
    <row r="113">
      <c r="A113" s="1" t="s">
        <v>439</v>
      </c>
      <c r="E113" s="33" t="s">
        <v>13623</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13472</v>
      </c>
      <c r="O115" s="32">
        <f>M115*AA115</f>
        <v>0</v>
      </c>
      <c r="P115" s="1">
        <v>3</v>
      </c>
      <c r="AA115" s="1">
        <f>IF(P115=1,$O$3,IF(P115=2,$O$4,$O$5))</f>
        <v>0</v>
      </c>
    </row>
    <row r="116" ht="25.5">
      <c r="A116" s="1" t="s">
        <v>437</v>
      </c>
      <c r="E116" s="27" t="s">
        <v>7449</v>
      </c>
    </row>
    <row r="117">
      <c r="A117" s="1" t="s">
        <v>439</v>
      </c>
      <c r="E117" s="33" t="s">
        <v>13623</v>
      </c>
    </row>
    <row r="118" ht="153">
      <c r="A118" s="1" t="s">
        <v>441</v>
      </c>
      <c r="E118" s="27" t="s">
        <v>1108</v>
      </c>
    </row>
    <row r="119" ht="25.5">
      <c r="A119" s="1" t="s">
        <v>432</v>
      </c>
      <c r="B119" s="1">
        <v>27</v>
      </c>
      <c r="C119" s="26" t="s">
        <v>9972</v>
      </c>
      <c r="D119" t="s">
        <v>562</v>
      </c>
      <c r="E119" s="27" t="s">
        <v>9973</v>
      </c>
      <c r="F119" s="28" t="s">
        <v>476</v>
      </c>
      <c r="G119" s="29">
        <v>0.29999999999999999</v>
      </c>
      <c r="H119" s="28">
        <v>0</v>
      </c>
      <c r="I119" s="30">
        <f>ROUND(G119*H119,P4)</f>
        <v>0</v>
      </c>
      <c r="L119" s="31">
        <v>0</v>
      </c>
      <c r="M119" s="24">
        <f>ROUND(G119*L119,P4)</f>
        <v>0</v>
      </c>
      <c r="N119" s="25" t="s">
        <v>13472</v>
      </c>
      <c r="O119" s="32">
        <f>M119*AA119</f>
        <v>0</v>
      </c>
      <c r="P119" s="1">
        <v>3</v>
      </c>
      <c r="AA119" s="1">
        <f>IF(P119=1,$O$3,IF(P119=2,$O$4,$O$5))</f>
        <v>0</v>
      </c>
    </row>
    <row r="120" ht="38.25">
      <c r="A120" s="1" t="s">
        <v>437</v>
      </c>
      <c r="E120" s="27" t="s">
        <v>4949</v>
      </c>
    </row>
    <row r="121">
      <c r="A121" s="1" t="s">
        <v>439</v>
      </c>
      <c r="E121" s="33" t="s">
        <v>13623</v>
      </c>
    </row>
    <row r="122" ht="153">
      <c r="A122" s="1" t="s">
        <v>441</v>
      </c>
      <c r="E122" s="27" t="s">
        <v>566</v>
      </c>
    </row>
  </sheetData>
  <sheetProtection sheet="1" objects="1" scenarios="1" spinCount="100000" saltValue="lDdAFUdhHPPFtUYQNMmmR1xpL+PU2WBRxc2CTmOr70xLGt+kEe0/QSvR1RVtqeDPhumBXE/wTGcpU0lc7+6uTQ==" hashValue="OYJuo3+S5i2KtzZDB7SEAALNkhi2Au86OPpfDvaIhUjb2Y2J5OGRL1Z7a/gXhcakShtULRXuVygwgFUBxMzP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51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460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80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80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432</v>
      </c>
      <c r="B68" s="1">
        <v>15</v>
      </c>
      <c r="C68" s="26" t="s">
        <v>14104</v>
      </c>
      <c r="D68" t="s">
        <v>434</v>
      </c>
      <c r="E68" s="27" t="s">
        <v>14105</v>
      </c>
      <c r="F68" s="28" t="s">
        <v>467</v>
      </c>
      <c r="G68" s="29">
        <v>200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51">
      <c r="A71" s="1" t="s">
        <v>441</v>
      </c>
      <c r="E71" s="27" t="s">
        <v>13495</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63.75">
      <c r="A76" s="1" t="s">
        <v>441</v>
      </c>
      <c r="E76" s="27" t="s">
        <v>13527</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13528</v>
      </c>
    </row>
    <row r="81">
      <c r="A81" s="1" t="s">
        <v>432</v>
      </c>
      <c r="B81" s="1">
        <v>18</v>
      </c>
      <c r="C81" s="26" t="s">
        <v>14988</v>
      </c>
      <c r="D81" t="s">
        <v>434</v>
      </c>
      <c r="E81" s="27" t="s">
        <v>14989</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c r="A85" s="1" t="s">
        <v>432</v>
      </c>
      <c r="B85" s="1">
        <v>19</v>
      </c>
      <c r="C85" s="26" t="s">
        <v>14991</v>
      </c>
      <c r="D85" t="s">
        <v>434</v>
      </c>
      <c r="E85" s="27" t="s">
        <v>14992</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ht="25.5">
      <c r="A89" s="1" t="s">
        <v>432</v>
      </c>
      <c r="B89" s="1">
        <v>20</v>
      </c>
      <c r="C89" s="26" t="s">
        <v>14993</v>
      </c>
      <c r="D89" t="s">
        <v>434</v>
      </c>
      <c r="E89" s="27" t="s">
        <v>14994</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13534</v>
      </c>
    </row>
    <row r="97">
      <c r="A97" s="1" t="s">
        <v>429</v>
      </c>
      <c r="C97" s="22" t="s">
        <v>14014</v>
      </c>
      <c r="E97" s="23" t="s">
        <v>14015</v>
      </c>
      <c r="L97" s="24">
        <f>SUMIFS(L98:L101,A98:A101,"P")</f>
        <v>0</v>
      </c>
      <c r="M97" s="24">
        <f>SUMIFS(M98:M101,A98:A101,"P")</f>
        <v>0</v>
      </c>
      <c r="N97" s="25"/>
    </row>
    <row r="98">
      <c r="A98" s="1" t="s">
        <v>432</v>
      </c>
      <c r="B98" s="1">
        <v>22</v>
      </c>
      <c r="C98" s="26" t="s">
        <v>14803</v>
      </c>
      <c r="D98" t="s">
        <v>434</v>
      </c>
      <c r="E98" s="27" t="s">
        <v>14804</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13623</v>
      </c>
    </row>
    <row r="101" ht="25.5">
      <c r="A101" s="1" t="s">
        <v>441</v>
      </c>
      <c r="E101" s="27" t="s">
        <v>14805</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13472</v>
      </c>
      <c r="O103" s="32">
        <f>M103*AA103</f>
        <v>0</v>
      </c>
      <c r="P103" s="1">
        <v>3</v>
      </c>
      <c r="AA103" s="1">
        <f>IF(P103=1,$O$3,IF(P103=2,$O$4,$O$5))</f>
        <v>0</v>
      </c>
    </row>
    <row r="104" ht="38.25">
      <c r="A104" s="1" t="s">
        <v>437</v>
      </c>
      <c r="E104" s="27" t="s">
        <v>1106</v>
      </c>
    </row>
    <row r="105">
      <c r="A105" s="1" t="s">
        <v>439</v>
      </c>
      <c r="E105" s="33" t="s">
        <v>13623</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13472</v>
      </c>
      <c r="O107" s="32">
        <f>M107*AA107</f>
        <v>0</v>
      </c>
      <c r="P107" s="1">
        <v>3</v>
      </c>
      <c r="AA107" s="1">
        <f>IF(P107=1,$O$3,IF(P107=2,$O$4,$O$5))</f>
        <v>0</v>
      </c>
    </row>
    <row r="108" ht="25.5">
      <c r="A108" s="1" t="s">
        <v>437</v>
      </c>
      <c r="E108" s="27" t="s">
        <v>7449</v>
      </c>
    </row>
    <row r="109">
      <c r="A109" s="1" t="s">
        <v>439</v>
      </c>
      <c r="E109" s="33" t="s">
        <v>13623</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4949</v>
      </c>
    </row>
    <row r="113">
      <c r="A113" s="1" t="s">
        <v>439</v>
      </c>
      <c r="E113" s="33" t="s">
        <v>13623</v>
      </c>
    </row>
    <row r="114" ht="153">
      <c r="A114" s="1" t="s">
        <v>441</v>
      </c>
      <c r="E114" s="27" t="s">
        <v>566</v>
      </c>
    </row>
  </sheetData>
  <sheetProtection sheet="1" objects="1" scenarios="1" spinCount="100000" saltValue="MKoQkiXTo3BYBId0Fpp1oZI9/i0FwylQ1vhiUzeMcrGDXclY1qK3Uq833VbIUQrkp4C96uINs4odqWhZa7+AUQ==" hashValue="LTah7YqisuAHt+/njKun4G1Liki8HUg9Kk8WMRgaAsSAlVByFk77tCPsLOzypRdrRiVlLQLMNVqWtLWy2404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15020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15021</v>
      </c>
      <c r="D14" t="s">
        <v>434</v>
      </c>
      <c r="E14" s="27" t="s">
        <v>15022</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15023</v>
      </c>
      <c r="D18" t="s">
        <v>434</v>
      </c>
      <c r="E18" s="27" t="s">
        <v>15024</v>
      </c>
      <c r="F18" s="28" t="s">
        <v>467</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63.75">
      <c r="A21" s="1" t="s">
        <v>441</v>
      </c>
      <c r="E21" s="27" t="s">
        <v>803</v>
      </c>
    </row>
    <row r="22">
      <c r="A22" s="1" t="s">
        <v>432</v>
      </c>
      <c r="B22" s="1">
        <v>4</v>
      </c>
      <c r="C22" s="26" t="s">
        <v>13321</v>
      </c>
      <c r="D22" t="s">
        <v>434</v>
      </c>
      <c r="E22" s="27" t="s">
        <v>13322</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216.75">
      <c r="A25" s="1" t="s">
        <v>441</v>
      </c>
      <c r="E25" s="27" t="s">
        <v>14740</v>
      </c>
    </row>
    <row r="26">
      <c r="A26" s="1" t="s">
        <v>432</v>
      </c>
      <c r="B26" s="1">
        <v>5</v>
      </c>
      <c r="C26" s="26" t="s">
        <v>931</v>
      </c>
      <c r="D26" t="s">
        <v>434</v>
      </c>
      <c r="E26" s="27" t="s">
        <v>932</v>
      </c>
      <c r="F26" s="28" t="s">
        <v>444</v>
      </c>
      <c r="G26" s="29">
        <v>32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153">
      <c r="A29" s="1" t="s">
        <v>441</v>
      </c>
      <c r="E29" s="27" t="s">
        <v>13446</v>
      </c>
    </row>
    <row r="30">
      <c r="A30" s="1" t="s">
        <v>432</v>
      </c>
      <c r="B30" s="1">
        <v>6</v>
      </c>
      <c r="C30" s="26" t="s">
        <v>13447</v>
      </c>
      <c r="D30" t="s">
        <v>434</v>
      </c>
      <c r="E30" s="27" t="s">
        <v>13448</v>
      </c>
      <c r="F30" s="28" t="s">
        <v>436</v>
      </c>
      <c r="G30" s="29">
        <v>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13449</v>
      </c>
    </row>
    <row r="34">
      <c r="A34" s="1" t="s">
        <v>432</v>
      </c>
      <c r="B34" s="1">
        <v>7</v>
      </c>
      <c r="C34" s="26" t="s">
        <v>11511</v>
      </c>
      <c r="D34" t="s">
        <v>434</v>
      </c>
      <c r="E34" s="27" t="s">
        <v>11512</v>
      </c>
      <c r="F34" s="28" t="s">
        <v>444</v>
      </c>
      <c r="G34" s="29">
        <v>0.29999999999999999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267.75">
      <c r="A37" s="1" t="s">
        <v>441</v>
      </c>
      <c r="E37" s="27" t="s">
        <v>13960</v>
      </c>
    </row>
    <row r="38">
      <c r="A38" s="1" t="s">
        <v>432</v>
      </c>
      <c r="B38" s="1">
        <v>8</v>
      </c>
      <c r="C38" s="26" t="s">
        <v>1294</v>
      </c>
      <c r="D38" t="s">
        <v>434</v>
      </c>
      <c r="E38" s="27" t="s">
        <v>1295</v>
      </c>
      <c r="F38" s="28" t="s">
        <v>444</v>
      </c>
      <c r="G38" s="29">
        <v>16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13623</v>
      </c>
    </row>
    <row r="41" ht="38.25">
      <c r="A41" s="1" t="s">
        <v>441</v>
      </c>
      <c r="E41" s="27" t="s">
        <v>839</v>
      </c>
    </row>
    <row r="42">
      <c r="A42" s="1" t="s">
        <v>432</v>
      </c>
      <c r="B42" s="1">
        <v>9</v>
      </c>
      <c r="C42" s="26" t="s">
        <v>982</v>
      </c>
      <c r="D42" t="s">
        <v>434</v>
      </c>
      <c r="E42" s="27" t="s">
        <v>983</v>
      </c>
      <c r="F42" s="28" t="s">
        <v>436</v>
      </c>
      <c r="G42" s="29">
        <v>40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13623</v>
      </c>
    </row>
    <row r="45" ht="114.75">
      <c r="A45" s="1" t="s">
        <v>441</v>
      </c>
      <c r="E45" s="27" t="s">
        <v>878</v>
      </c>
    </row>
    <row r="46">
      <c r="A46" s="1" t="s">
        <v>432</v>
      </c>
      <c r="B46" s="1">
        <v>10</v>
      </c>
      <c r="C46" s="26" t="s">
        <v>1039</v>
      </c>
      <c r="D46" t="s">
        <v>434</v>
      </c>
      <c r="E46" s="27" t="s">
        <v>1040</v>
      </c>
      <c r="F46" s="28" t="s">
        <v>467</v>
      </c>
      <c r="G46" s="29">
        <v>10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13623</v>
      </c>
    </row>
    <row r="49" ht="25.5">
      <c r="A49" s="1" t="s">
        <v>441</v>
      </c>
      <c r="E49" s="27" t="s">
        <v>14518</v>
      </c>
    </row>
    <row r="50">
      <c r="A50" s="1" t="s">
        <v>429</v>
      </c>
      <c r="C50" s="22" t="s">
        <v>4099</v>
      </c>
      <c r="E50" s="23" t="s">
        <v>13450</v>
      </c>
      <c r="L50" s="24">
        <f>SUMIFS(L51:L62,A51:A62,"P")</f>
        <v>0</v>
      </c>
      <c r="M50" s="24">
        <f>SUMIFS(M51:M62,A51:A62,"P")</f>
        <v>0</v>
      </c>
      <c r="N50" s="25"/>
    </row>
    <row r="51">
      <c r="A51" s="1" t="s">
        <v>432</v>
      </c>
      <c r="B51" s="1">
        <v>11</v>
      </c>
      <c r="C51" s="26" t="s">
        <v>14400</v>
      </c>
      <c r="D51" t="s">
        <v>434</v>
      </c>
      <c r="E51" s="27" t="s">
        <v>14401</v>
      </c>
      <c r="F51" s="28" t="s">
        <v>496</v>
      </c>
      <c r="G51" s="29">
        <v>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13623</v>
      </c>
    </row>
    <row r="54" ht="38.25">
      <c r="A54" s="1" t="s">
        <v>441</v>
      </c>
      <c r="E54" s="27" t="s">
        <v>13971</v>
      </c>
    </row>
    <row r="55">
      <c r="A55" s="1" t="s">
        <v>432</v>
      </c>
      <c r="B55" s="1">
        <v>12</v>
      </c>
      <c r="C55" s="26" t="s">
        <v>13465</v>
      </c>
      <c r="D55" t="s">
        <v>434</v>
      </c>
      <c r="E55" s="27" t="s">
        <v>13466</v>
      </c>
      <c r="F55" s="28" t="s">
        <v>496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13623</v>
      </c>
    </row>
    <row r="58" ht="51">
      <c r="A58" s="1" t="s">
        <v>441</v>
      </c>
      <c r="E58" s="27" t="s">
        <v>13467</v>
      </c>
    </row>
    <row r="59" ht="25.5">
      <c r="A59" s="1" t="s">
        <v>432</v>
      </c>
      <c r="B59" s="1">
        <v>13</v>
      </c>
      <c r="C59" s="26" t="s">
        <v>13468</v>
      </c>
      <c r="D59" t="s">
        <v>434</v>
      </c>
      <c r="E59" s="27" t="s">
        <v>13469</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13623</v>
      </c>
    </row>
    <row r="62" ht="38.25">
      <c r="A62" s="1" t="s">
        <v>441</v>
      </c>
      <c r="E62" s="27" t="s">
        <v>13458</v>
      </c>
    </row>
    <row r="63">
      <c r="A63" s="1" t="s">
        <v>429</v>
      </c>
      <c r="C63" s="22" t="s">
        <v>2556</v>
      </c>
      <c r="E63" s="23" t="s">
        <v>4114</v>
      </c>
      <c r="L63" s="24">
        <f>SUMIFS(L64:L95,A64:A95,"P")</f>
        <v>0</v>
      </c>
      <c r="M63" s="24">
        <f>SUMIFS(M64:M95,A64:A95,"P")</f>
        <v>0</v>
      </c>
      <c r="N63" s="25"/>
    </row>
    <row r="64">
      <c r="A64" s="1" t="s">
        <v>432</v>
      </c>
      <c r="B64" s="1">
        <v>14</v>
      </c>
      <c r="C64" s="26" t="s">
        <v>2081</v>
      </c>
      <c r="D64" t="s">
        <v>434</v>
      </c>
      <c r="E64" s="27" t="s">
        <v>2082</v>
      </c>
      <c r="F64" s="28" t="s">
        <v>467</v>
      </c>
      <c r="G64" s="29">
        <v>290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51">
      <c r="A67" s="1" t="s">
        <v>441</v>
      </c>
      <c r="E67" s="27" t="s">
        <v>13580</v>
      </c>
    </row>
    <row r="68">
      <c r="A68" s="1" t="s">
        <v>432</v>
      </c>
      <c r="B68" s="1">
        <v>15</v>
      </c>
      <c r="C68" s="26" t="s">
        <v>3996</v>
      </c>
      <c r="D68" t="s">
        <v>434</v>
      </c>
      <c r="E68" s="27" t="s">
        <v>3997</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25.5">
      <c r="A71" s="1" t="s">
        <v>441</v>
      </c>
      <c r="E71" s="27" t="s">
        <v>14148</v>
      </c>
    </row>
    <row r="72">
      <c r="A72" s="1" t="s">
        <v>432</v>
      </c>
      <c r="B72" s="1">
        <v>16</v>
      </c>
      <c r="C72" s="26" t="s">
        <v>2084</v>
      </c>
      <c r="D72" t="s">
        <v>434</v>
      </c>
      <c r="E72" s="27" t="s">
        <v>2085</v>
      </c>
      <c r="F72" s="28" t="s">
        <v>496</v>
      </c>
      <c r="G72" s="29">
        <v>50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25.5">
      <c r="A75" s="1" t="s">
        <v>441</v>
      </c>
      <c r="E75" s="27" t="s">
        <v>13584</v>
      </c>
    </row>
    <row r="76">
      <c r="A76" s="1" t="s">
        <v>432</v>
      </c>
      <c r="B76" s="1">
        <v>17</v>
      </c>
      <c r="C76" s="26" t="s">
        <v>15004</v>
      </c>
      <c r="D76" t="s">
        <v>434</v>
      </c>
      <c r="E76" s="27" t="s">
        <v>15005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25.5">
      <c r="A79" s="1" t="s">
        <v>441</v>
      </c>
      <c r="E79" s="27" t="s">
        <v>15006</v>
      </c>
    </row>
    <row r="80">
      <c r="A80" s="1" t="s">
        <v>432</v>
      </c>
      <c r="B80" s="1">
        <v>18</v>
      </c>
      <c r="C80" s="26" t="s">
        <v>2087</v>
      </c>
      <c r="D80" t="s">
        <v>434</v>
      </c>
      <c r="E80" s="27" t="s">
        <v>2088</v>
      </c>
      <c r="F80" s="28" t="s">
        <v>496</v>
      </c>
      <c r="G80" s="29">
        <v>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38.25">
      <c r="A83" s="1" t="s">
        <v>441</v>
      </c>
      <c r="E83" s="27" t="s">
        <v>13976</v>
      </c>
    </row>
    <row r="84">
      <c r="A84" s="1" t="s">
        <v>432</v>
      </c>
      <c r="B84" s="1">
        <v>19</v>
      </c>
      <c r="C84" s="26" t="s">
        <v>3998</v>
      </c>
      <c r="D84" t="s">
        <v>434</v>
      </c>
      <c r="E84" s="27" t="s">
        <v>3999</v>
      </c>
      <c r="F84" s="28" t="s">
        <v>496</v>
      </c>
      <c r="G84" s="29">
        <v>2</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13623</v>
      </c>
    </row>
    <row r="87" ht="38.25">
      <c r="A87" s="1" t="s">
        <v>441</v>
      </c>
      <c r="E87" s="27" t="s">
        <v>13585</v>
      </c>
    </row>
    <row r="88">
      <c r="A88" s="1" t="s">
        <v>432</v>
      </c>
      <c r="B88" s="1">
        <v>20</v>
      </c>
      <c r="C88" s="26" t="s">
        <v>11450</v>
      </c>
      <c r="D88" t="s">
        <v>434</v>
      </c>
      <c r="E88" s="27" t="s">
        <v>4139</v>
      </c>
      <c r="F88" s="28" t="s">
        <v>496</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13623</v>
      </c>
    </row>
    <row r="91" ht="38.25">
      <c r="A91" s="1" t="s">
        <v>441</v>
      </c>
      <c r="E91" s="27" t="s">
        <v>15007</v>
      </c>
    </row>
    <row r="92">
      <c r="A92" s="1" t="s">
        <v>432</v>
      </c>
      <c r="B92" s="1">
        <v>21</v>
      </c>
      <c r="C92" s="26" t="s">
        <v>14104</v>
      </c>
      <c r="D92" t="s">
        <v>434</v>
      </c>
      <c r="E92" s="27" t="s">
        <v>14105</v>
      </c>
      <c r="F92" s="28" t="s">
        <v>467</v>
      </c>
      <c r="G92" s="29">
        <v>150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13623</v>
      </c>
    </row>
    <row r="95" ht="51">
      <c r="A95" s="1" t="s">
        <v>441</v>
      </c>
      <c r="E95" s="27" t="s">
        <v>13495</v>
      </c>
    </row>
    <row r="96">
      <c r="A96" s="1" t="s">
        <v>429</v>
      </c>
      <c r="C96" s="22" t="s">
        <v>4152</v>
      </c>
      <c r="E96" s="23" t="s">
        <v>4153</v>
      </c>
      <c r="L96" s="24">
        <f>SUMIFS(L97:L120,A97:A120,"P")</f>
        <v>0</v>
      </c>
      <c r="M96" s="24">
        <f>SUMIFS(M97:M120,A97:A120,"P")</f>
        <v>0</v>
      </c>
      <c r="N96" s="25"/>
    </row>
    <row r="97" ht="25.5">
      <c r="A97" s="1" t="s">
        <v>432</v>
      </c>
      <c r="B97" s="1">
        <v>22</v>
      </c>
      <c r="C97" s="26" t="s">
        <v>4156</v>
      </c>
      <c r="D97" t="s">
        <v>434</v>
      </c>
      <c r="E97" s="27" t="s">
        <v>4157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63.75">
      <c r="A100" s="1" t="s">
        <v>441</v>
      </c>
      <c r="E100" s="27" t="s">
        <v>13527</v>
      </c>
    </row>
    <row r="101" ht="25.5">
      <c r="A101" s="1" t="s">
        <v>432</v>
      </c>
      <c r="B101" s="1">
        <v>23</v>
      </c>
      <c r="C101" s="26" t="s">
        <v>3016</v>
      </c>
      <c r="D101" t="s">
        <v>434</v>
      </c>
      <c r="E101" s="27" t="s">
        <v>3017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13528</v>
      </c>
    </row>
    <row r="105">
      <c r="A105" s="1" t="s">
        <v>432</v>
      </c>
      <c r="B105" s="1">
        <v>24</v>
      </c>
      <c r="C105" s="26" t="s">
        <v>14988</v>
      </c>
      <c r="D105" t="s">
        <v>434</v>
      </c>
      <c r="E105" s="27" t="s">
        <v>14989</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13750</v>
      </c>
    </row>
    <row r="109">
      <c r="A109" s="1" t="s">
        <v>432</v>
      </c>
      <c r="B109" s="1">
        <v>25</v>
      </c>
      <c r="C109" s="26" t="s">
        <v>14991</v>
      </c>
      <c r="D109" t="s">
        <v>434</v>
      </c>
      <c r="E109" s="27" t="s">
        <v>14992</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13623</v>
      </c>
    </row>
    <row r="112" ht="38.25">
      <c r="A112" s="1" t="s">
        <v>441</v>
      </c>
      <c r="E112" s="27" t="s">
        <v>13750</v>
      </c>
    </row>
    <row r="113" ht="25.5">
      <c r="A113" s="1" t="s">
        <v>432</v>
      </c>
      <c r="B113" s="1">
        <v>26</v>
      </c>
      <c r="C113" s="26" t="s">
        <v>14993</v>
      </c>
      <c r="D113" t="s">
        <v>434</v>
      </c>
      <c r="E113" s="27" t="s">
        <v>14994</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13623</v>
      </c>
    </row>
    <row r="116" ht="38.25">
      <c r="A116" s="1" t="s">
        <v>441</v>
      </c>
      <c r="E116" s="27" t="s">
        <v>13750</v>
      </c>
    </row>
    <row r="117">
      <c r="A117" s="1" t="s">
        <v>432</v>
      </c>
      <c r="B117" s="1">
        <v>27</v>
      </c>
      <c r="C117" s="26" t="s">
        <v>3018</v>
      </c>
      <c r="D117" t="s">
        <v>434</v>
      </c>
      <c r="E117" s="27" t="s">
        <v>3019</v>
      </c>
      <c r="F117" s="28" t="s">
        <v>1625</v>
      </c>
      <c r="G117" s="29">
        <v>12</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13623</v>
      </c>
    </row>
    <row r="120" ht="38.25">
      <c r="A120" s="1" t="s">
        <v>441</v>
      </c>
      <c r="E120" s="27" t="s">
        <v>13534</v>
      </c>
    </row>
    <row r="121">
      <c r="A121" s="1" t="s">
        <v>429</v>
      </c>
      <c r="C121" s="22" t="s">
        <v>14014</v>
      </c>
      <c r="E121" s="23" t="s">
        <v>14015</v>
      </c>
      <c r="L121" s="24">
        <f>SUMIFS(L122:L125,A122:A125,"P")</f>
        <v>0</v>
      </c>
      <c r="M121" s="24">
        <f>SUMIFS(M122:M125,A122:A125,"P")</f>
        <v>0</v>
      </c>
      <c r="N121" s="25"/>
    </row>
    <row r="122">
      <c r="A122" s="1" t="s">
        <v>432</v>
      </c>
      <c r="B122" s="1">
        <v>28</v>
      </c>
      <c r="C122" s="26" t="s">
        <v>14803</v>
      </c>
      <c r="D122" t="s">
        <v>434</v>
      </c>
      <c r="E122" s="27" t="s">
        <v>14804</v>
      </c>
      <c r="F122" s="28" t="s">
        <v>436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13623</v>
      </c>
    </row>
    <row r="125" ht="25.5">
      <c r="A125" s="1" t="s">
        <v>441</v>
      </c>
      <c r="E125" s="27" t="s">
        <v>14805</v>
      </c>
    </row>
    <row r="126">
      <c r="A126" s="1" t="s">
        <v>429</v>
      </c>
      <c r="C126" s="22" t="s">
        <v>559</v>
      </c>
      <c r="E126" s="23" t="s">
        <v>893</v>
      </c>
      <c r="L126" s="24">
        <f>SUMIFS(L127:L142,A127:A142,"P")</f>
        <v>0</v>
      </c>
      <c r="M126" s="24">
        <f>SUMIFS(M127:M142,A127:A142,"P")</f>
        <v>0</v>
      </c>
      <c r="N126" s="25"/>
    </row>
    <row r="127" ht="38.25">
      <c r="A127" s="1" t="s">
        <v>432</v>
      </c>
      <c r="B127" s="1">
        <v>29</v>
      </c>
      <c r="C127" s="26" t="s">
        <v>7467</v>
      </c>
      <c r="D127" t="s">
        <v>562</v>
      </c>
      <c r="E127" s="27" t="s">
        <v>7468</v>
      </c>
      <c r="F127" s="28" t="s">
        <v>476</v>
      </c>
      <c r="G127" s="29">
        <v>1</v>
      </c>
      <c r="H127" s="28">
        <v>0</v>
      </c>
      <c r="I127" s="30">
        <f>ROUND(G127*H127,P4)</f>
        <v>0</v>
      </c>
      <c r="L127" s="31">
        <v>0</v>
      </c>
      <c r="M127" s="24">
        <f>ROUND(G127*L127,P4)</f>
        <v>0</v>
      </c>
      <c r="N127" s="25" t="s">
        <v>13472</v>
      </c>
      <c r="O127" s="32">
        <f>M127*AA127</f>
        <v>0</v>
      </c>
      <c r="P127" s="1">
        <v>3</v>
      </c>
      <c r="AA127" s="1">
        <f>IF(P127=1,$O$3,IF(P127=2,$O$4,$O$5))</f>
        <v>0</v>
      </c>
    </row>
    <row r="128" ht="38.25">
      <c r="A128" s="1" t="s">
        <v>437</v>
      </c>
      <c r="E128" s="27" t="s">
        <v>1106</v>
      </c>
    </row>
    <row r="129">
      <c r="A129" s="1" t="s">
        <v>439</v>
      </c>
      <c r="E129" s="33" t="s">
        <v>13623</v>
      </c>
    </row>
    <row r="130" ht="153">
      <c r="A130" s="1" t="s">
        <v>441</v>
      </c>
      <c r="E130" s="27" t="s">
        <v>566</v>
      </c>
    </row>
    <row r="131" ht="38.25">
      <c r="A131" s="1" t="s">
        <v>432</v>
      </c>
      <c r="B131" s="1">
        <v>30</v>
      </c>
      <c r="C131" s="26" t="s">
        <v>901</v>
      </c>
      <c r="D131" t="s">
        <v>562</v>
      </c>
      <c r="E131" s="27" t="s">
        <v>1060</v>
      </c>
      <c r="F131" s="28" t="s">
        <v>476</v>
      </c>
      <c r="G131" s="29">
        <v>1</v>
      </c>
      <c r="H131" s="28">
        <v>0</v>
      </c>
      <c r="I131" s="30">
        <f>ROUND(G131*H131,P4)</f>
        <v>0</v>
      </c>
      <c r="L131" s="31">
        <v>0</v>
      </c>
      <c r="M131" s="24">
        <f>ROUND(G131*L131,P4)</f>
        <v>0</v>
      </c>
      <c r="N131" s="25" t="s">
        <v>13472</v>
      </c>
      <c r="O131" s="32">
        <f>M131*AA131</f>
        <v>0</v>
      </c>
      <c r="P131" s="1">
        <v>3</v>
      </c>
      <c r="AA131" s="1">
        <f>IF(P131=1,$O$3,IF(P131=2,$O$4,$O$5))</f>
        <v>0</v>
      </c>
    </row>
    <row r="132" ht="38.25">
      <c r="A132" s="1" t="s">
        <v>437</v>
      </c>
      <c r="E132" s="27" t="s">
        <v>564</v>
      </c>
    </row>
    <row r="133">
      <c r="A133" s="1" t="s">
        <v>439</v>
      </c>
      <c r="E133" s="33" t="s">
        <v>13623</v>
      </c>
    </row>
    <row r="134" ht="153">
      <c r="A134" s="1" t="s">
        <v>441</v>
      </c>
      <c r="E134" s="27" t="s">
        <v>566</v>
      </c>
    </row>
    <row r="135" ht="25.5">
      <c r="A135" s="1" t="s">
        <v>432</v>
      </c>
      <c r="B135" s="1">
        <v>31</v>
      </c>
      <c r="C135" s="26" t="s">
        <v>7447</v>
      </c>
      <c r="D135" t="s">
        <v>562</v>
      </c>
      <c r="E135" s="27" t="s">
        <v>7448</v>
      </c>
      <c r="F135" s="28" t="s">
        <v>476</v>
      </c>
      <c r="G135" s="29">
        <v>0.10000000000000001</v>
      </c>
      <c r="H135" s="28">
        <v>0</v>
      </c>
      <c r="I135" s="30">
        <f>ROUND(G135*H135,P4)</f>
        <v>0</v>
      </c>
      <c r="L135" s="31">
        <v>0</v>
      </c>
      <c r="M135" s="24">
        <f>ROUND(G135*L135,P4)</f>
        <v>0</v>
      </c>
      <c r="N135" s="25" t="s">
        <v>13472</v>
      </c>
      <c r="O135" s="32">
        <f>M135*AA135</f>
        <v>0</v>
      </c>
      <c r="P135" s="1">
        <v>3</v>
      </c>
      <c r="AA135" s="1">
        <f>IF(P135=1,$O$3,IF(P135=2,$O$4,$O$5))</f>
        <v>0</v>
      </c>
    </row>
    <row r="136" ht="25.5">
      <c r="A136" s="1" t="s">
        <v>437</v>
      </c>
      <c r="E136" s="27" t="s">
        <v>7449</v>
      </c>
    </row>
    <row r="137">
      <c r="A137" s="1" t="s">
        <v>439</v>
      </c>
      <c r="E137" s="33" t="s">
        <v>13623</v>
      </c>
    </row>
    <row r="138" ht="153">
      <c r="A138" s="1" t="s">
        <v>441</v>
      </c>
      <c r="E138" s="27" t="s">
        <v>1108</v>
      </c>
    </row>
    <row r="139" ht="25.5">
      <c r="A139" s="1" t="s">
        <v>432</v>
      </c>
      <c r="B139" s="1">
        <v>32</v>
      </c>
      <c r="C139" s="26" t="s">
        <v>9972</v>
      </c>
      <c r="D139" t="s">
        <v>562</v>
      </c>
      <c r="E139" s="27" t="s">
        <v>9973</v>
      </c>
      <c r="F139" s="28" t="s">
        <v>476</v>
      </c>
      <c r="G139" s="29">
        <v>0.29999999999999999</v>
      </c>
      <c r="H139" s="28">
        <v>0</v>
      </c>
      <c r="I139" s="30">
        <f>ROUND(G139*H139,P4)</f>
        <v>0</v>
      </c>
      <c r="L139" s="31">
        <v>0</v>
      </c>
      <c r="M139" s="24">
        <f>ROUND(G139*L139,P4)</f>
        <v>0</v>
      </c>
      <c r="N139" s="25" t="s">
        <v>13472</v>
      </c>
      <c r="O139" s="32">
        <f>M139*AA139</f>
        <v>0</v>
      </c>
      <c r="P139" s="1">
        <v>3</v>
      </c>
      <c r="AA139" s="1">
        <f>IF(P139=1,$O$3,IF(P139=2,$O$4,$O$5))</f>
        <v>0</v>
      </c>
    </row>
    <row r="140" ht="38.25">
      <c r="A140" s="1" t="s">
        <v>437</v>
      </c>
      <c r="E140" s="27" t="s">
        <v>4949</v>
      </c>
    </row>
    <row r="141">
      <c r="A141" s="1" t="s">
        <v>439</v>
      </c>
      <c r="E141" s="33" t="s">
        <v>13623</v>
      </c>
    </row>
    <row r="142" ht="153">
      <c r="A142" s="1" t="s">
        <v>441</v>
      </c>
      <c r="E142" s="27" t="s">
        <v>566</v>
      </c>
    </row>
  </sheetData>
  <sheetProtection sheet="1" objects="1" scenarios="1" spinCount="100000" saltValue="V54lfSxiLergxYDtEz09sDGlYUsBsGo/d/sK2fj9lchgULe/MgRe96f2xujcXTN1JFMpEYyw+/uCUjTr92moIg==" hashValue="hXwxU9Kh2n46+XNgPN8DBy9ORts9ClmLOYJziQ4SJCzql9DTuW20zvi//kq3t2p3Ji7rdWX1T7dBvfQB5RhL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15025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SUMIFS(L36:L63,A36:A63,"P")</f>
        <v>0</v>
      </c>
      <c r="M35" s="24">
        <f>SUMIFS(M36:M63,A36:A63,"P")</f>
        <v>0</v>
      </c>
      <c r="N35" s="25"/>
    </row>
    <row r="36">
      <c r="A36" s="1" t="s">
        <v>432</v>
      </c>
      <c r="B36" s="1">
        <v>7</v>
      </c>
      <c r="C36" s="26" t="s">
        <v>15026</v>
      </c>
      <c r="D36" t="s">
        <v>434</v>
      </c>
      <c r="E36" s="27" t="s">
        <v>15027</v>
      </c>
      <c r="F36" s="28" t="s">
        <v>467</v>
      </c>
      <c r="G36" s="29">
        <v>25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15028</v>
      </c>
      <c r="D40" t="s">
        <v>434</v>
      </c>
      <c r="E40" s="27" t="s">
        <v>15029</v>
      </c>
      <c r="F40" s="28" t="s">
        <v>467</v>
      </c>
      <c r="G40" s="29">
        <v>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10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429</v>
      </c>
      <c r="C64" s="22" t="s">
        <v>4152</v>
      </c>
      <c r="E64" s="23" t="s">
        <v>4153</v>
      </c>
      <c r="L64" s="24">
        <f>SUMIFS(L65:L84,A65:A84,"P")</f>
        <v>0</v>
      </c>
      <c r="M64" s="24">
        <f>SUMIFS(M65:M84,A65:A84,"P")</f>
        <v>0</v>
      </c>
      <c r="N64" s="25"/>
    </row>
    <row r="65" ht="25.5">
      <c r="A65" s="1" t="s">
        <v>432</v>
      </c>
      <c r="B65" s="1">
        <v>14</v>
      </c>
      <c r="C65" s="26" t="s">
        <v>4156</v>
      </c>
      <c r="D65" t="s">
        <v>434</v>
      </c>
      <c r="E65" s="27" t="s">
        <v>4157</v>
      </c>
      <c r="F65" s="28" t="s">
        <v>496</v>
      </c>
      <c r="G65" s="29">
        <v>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13623</v>
      </c>
    </row>
    <row r="68" ht="63.75">
      <c r="A68" s="1" t="s">
        <v>441</v>
      </c>
      <c r="E68" s="27" t="s">
        <v>13527</v>
      </c>
    </row>
    <row r="69" ht="25.5">
      <c r="A69" s="1" t="s">
        <v>432</v>
      </c>
      <c r="B69" s="1">
        <v>15</v>
      </c>
      <c r="C69" s="26" t="s">
        <v>3016</v>
      </c>
      <c r="D69" t="s">
        <v>434</v>
      </c>
      <c r="E69" s="27" t="s">
        <v>3017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38.25">
      <c r="A72" s="1" t="s">
        <v>441</v>
      </c>
      <c r="E72" s="27" t="s">
        <v>13528</v>
      </c>
    </row>
    <row r="73">
      <c r="A73" s="1" t="s">
        <v>432</v>
      </c>
      <c r="B73" s="1">
        <v>16</v>
      </c>
      <c r="C73" s="26" t="s">
        <v>14988</v>
      </c>
      <c r="D73" t="s">
        <v>434</v>
      </c>
      <c r="E73" s="27" t="s">
        <v>14989</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13750</v>
      </c>
    </row>
    <row r="77" ht="25.5">
      <c r="A77" s="1" t="s">
        <v>432</v>
      </c>
      <c r="B77" s="1">
        <v>17</v>
      </c>
      <c r="C77" s="26" t="s">
        <v>14993</v>
      </c>
      <c r="D77" t="s">
        <v>434</v>
      </c>
      <c r="E77" s="27" t="s">
        <v>14994</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3018</v>
      </c>
      <c r="D81" t="s">
        <v>434</v>
      </c>
      <c r="E81" s="27" t="s">
        <v>3019</v>
      </c>
      <c r="F81" s="28" t="s">
        <v>1625</v>
      </c>
      <c r="G81" s="29">
        <v>12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13534</v>
      </c>
    </row>
    <row r="85">
      <c r="A85" s="1" t="s">
        <v>429</v>
      </c>
      <c r="C85" s="22" t="s">
        <v>14014</v>
      </c>
      <c r="E85" s="23" t="s">
        <v>14015</v>
      </c>
      <c r="L85" s="24">
        <f>SUMIFS(L86:L89,A86:A89,"P")</f>
        <v>0</v>
      </c>
      <c r="M85" s="24">
        <f>SUMIFS(M86:M89,A86:A89,"P")</f>
        <v>0</v>
      </c>
      <c r="N85" s="25"/>
    </row>
    <row r="86">
      <c r="A86" s="1" t="s">
        <v>432</v>
      </c>
      <c r="B86" s="1">
        <v>19</v>
      </c>
      <c r="C86" s="26" t="s">
        <v>14803</v>
      </c>
      <c r="D86" t="s">
        <v>434</v>
      </c>
      <c r="E86" s="27" t="s">
        <v>14804</v>
      </c>
      <c r="F86" s="28" t="s">
        <v>436</v>
      </c>
      <c r="G86" s="29">
        <v>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13623</v>
      </c>
    </row>
    <row r="89" ht="25.5">
      <c r="A89" s="1" t="s">
        <v>441</v>
      </c>
      <c r="E89" s="27" t="s">
        <v>14805</v>
      </c>
    </row>
    <row r="90">
      <c r="A90" s="1" t="s">
        <v>429</v>
      </c>
      <c r="C90" s="22" t="s">
        <v>559</v>
      </c>
      <c r="E90" s="23" t="s">
        <v>893</v>
      </c>
      <c r="L90" s="24">
        <f>SUMIFS(L91:L98,A91:A98,"P")</f>
        <v>0</v>
      </c>
      <c r="M90" s="24">
        <f>SUMIFS(M91:M98,A91:A98,"P")</f>
        <v>0</v>
      </c>
      <c r="N90" s="25"/>
    </row>
    <row r="91" ht="38.25">
      <c r="A91" s="1" t="s">
        <v>432</v>
      </c>
      <c r="B91" s="1">
        <v>20</v>
      </c>
      <c r="C91" s="26" t="s">
        <v>7467</v>
      </c>
      <c r="D91" t="s">
        <v>562</v>
      </c>
      <c r="E91" s="27" t="s">
        <v>7468</v>
      </c>
      <c r="F91" s="28" t="s">
        <v>476</v>
      </c>
      <c r="G91" s="29">
        <v>1</v>
      </c>
      <c r="H91" s="28">
        <v>0</v>
      </c>
      <c r="I91" s="30">
        <f>ROUND(G91*H91,P4)</f>
        <v>0</v>
      </c>
      <c r="L91" s="31">
        <v>0</v>
      </c>
      <c r="M91" s="24">
        <f>ROUND(G91*L91,P4)</f>
        <v>0</v>
      </c>
      <c r="N91" s="25" t="s">
        <v>13472</v>
      </c>
      <c r="O91" s="32">
        <f>M91*AA91</f>
        <v>0</v>
      </c>
      <c r="P91" s="1">
        <v>3</v>
      </c>
      <c r="AA91" s="1">
        <f>IF(P91=1,$O$3,IF(P91=2,$O$4,$O$5))</f>
        <v>0</v>
      </c>
    </row>
    <row r="92" ht="38.25">
      <c r="A92" s="1" t="s">
        <v>437</v>
      </c>
      <c r="E92" s="27" t="s">
        <v>1106</v>
      </c>
    </row>
    <row r="93">
      <c r="A93" s="1" t="s">
        <v>439</v>
      </c>
      <c r="E93" s="33" t="s">
        <v>13623</v>
      </c>
    </row>
    <row r="94" ht="153">
      <c r="A94" s="1" t="s">
        <v>441</v>
      </c>
      <c r="E94" s="27" t="s">
        <v>566</v>
      </c>
    </row>
    <row r="95" ht="25.5">
      <c r="A95" s="1" t="s">
        <v>432</v>
      </c>
      <c r="B95" s="1">
        <v>21</v>
      </c>
      <c r="C95" s="26" t="s">
        <v>7447</v>
      </c>
      <c r="D95" t="s">
        <v>562</v>
      </c>
      <c r="E95" s="27" t="s">
        <v>7448</v>
      </c>
      <c r="F95" s="28" t="s">
        <v>476</v>
      </c>
      <c r="G95" s="29">
        <v>0.10000000000000001</v>
      </c>
      <c r="H95" s="28">
        <v>0</v>
      </c>
      <c r="I95" s="30">
        <f>ROUND(G95*H95,P4)</f>
        <v>0</v>
      </c>
      <c r="L95" s="31">
        <v>0</v>
      </c>
      <c r="M95" s="24">
        <f>ROUND(G95*L95,P4)</f>
        <v>0</v>
      </c>
      <c r="N95" s="25" t="s">
        <v>13472</v>
      </c>
      <c r="O95" s="32">
        <f>M95*AA95</f>
        <v>0</v>
      </c>
      <c r="P95" s="1">
        <v>3</v>
      </c>
      <c r="AA95" s="1">
        <f>IF(P95=1,$O$3,IF(P95=2,$O$4,$O$5))</f>
        <v>0</v>
      </c>
    </row>
    <row r="96" ht="25.5">
      <c r="A96" s="1" t="s">
        <v>437</v>
      </c>
      <c r="E96" s="27" t="s">
        <v>7449</v>
      </c>
    </row>
    <row r="97">
      <c r="A97" s="1" t="s">
        <v>439</v>
      </c>
      <c r="E97" s="33" t="s">
        <v>13623</v>
      </c>
    </row>
    <row r="98" ht="153">
      <c r="A98" s="1" t="s">
        <v>441</v>
      </c>
      <c r="E98" s="27" t="s">
        <v>1108</v>
      </c>
    </row>
  </sheetData>
  <sheetProtection sheet="1" objects="1" scenarios="1" spinCount="100000" saltValue="Td1ps9Iebk1IlqwWS1XB+MlnNv1/m981CU5nMKjwtfkkaPDU7DM4ZXK9JUUlnuGQBYvCTJ7t3w5/8OC22srl4g==" hashValue="GDxFOb4PDTpX3biCTLrLqgi+iy+0JvDqrbXBqWnZldRDgHJLFMMkeUL/+SRLYEyoOqKxQCcypSNjj1dos18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140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MQankLlfWynxN/upu2H4dJvifQhtyvur94O50yiomSkpxO8vrszSW+Oz5dKJgnv9xGAQLRV6qIMktl12FqR+A==" hashValue="eza6wm3dcIp7bFj6MibtF0dc2GJmFA8hYPOY+Jx5b6benSvjx86xYHNmuDIY/BskeL0hapMZVGp4c0CcG9bJ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15031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14998</v>
      </c>
    </row>
    <row r="13">
      <c r="A13" s="1" t="s">
        <v>441</v>
      </c>
      <c r="E13" s="27" t="s">
        <v>13445</v>
      </c>
    </row>
    <row r="14">
      <c r="A14" s="1" t="s">
        <v>432</v>
      </c>
      <c r="B14" s="1">
        <v>2</v>
      </c>
      <c r="C14" s="26" t="s">
        <v>1175</v>
      </c>
      <c r="D14" t="s">
        <v>434</v>
      </c>
      <c r="E14" s="27" t="s">
        <v>1176</v>
      </c>
      <c r="F14" s="28" t="s">
        <v>444</v>
      </c>
      <c r="G14" s="29">
        <v>42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15000</v>
      </c>
    </row>
    <row r="17" ht="318.75">
      <c r="A17" s="1" t="s">
        <v>441</v>
      </c>
      <c r="E17" s="27" t="s">
        <v>1178</v>
      </c>
    </row>
    <row r="18">
      <c r="A18" s="1" t="s">
        <v>432</v>
      </c>
      <c r="B18" s="1">
        <v>3</v>
      </c>
      <c r="C18" s="26" t="s">
        <v>931</v>
      </c>
      <c r="D18" t="s">
        <v>434</v>
      </c>
      <c r="E18" s="27" t="s">
        <v>932</v>
      </c>
      <c r="F18" s="28" t="s">
        <v>444</v>
      </c>
      <c r="G18" s="29">
        <v>38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15000</v>
      </c>
    </row>
    <row r="21" ht="153">
      <c r="A21" s="1" t="s">
        <v>441</v>
      </c>
      <c r="E21" s="27" t="s">
        <v>13446</v>
      </c>
    </row>
    <row r="22">
      <c r="A22" s="1" t="s">
        <v>432</v>
      </c>
      <c r="B22" s="1">
        <v>4</v>
      </c>
      <c r="C22" s="26" t="s">
        <v>13447</v>
      </c>
      <c r="D22" t="s">
        <v>434</v>
      </c>
      <c r="E22" s="27" t="s">
        <v>13448</v>
      </c>
      <c r="F22" s="28" t="s">
        <v>436</v>
      </c>
      <c r="G22" s="29">
        <v>150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14998</v>
      </c>
    </row>
    <row r="25" ht="38.25">
      <c r="A25" s="1" t="s">
        <v>441</v>
      </c>
      <c r="E25" s="27" t="s">
        <v>13449</v>
      </c>
    </row>
    <row r="26">
      <c r="A26" s="1" t="s">
        <v>429</v>
      </c>
      <c r="C26" s="22" t="s">
        <v>2556</v>
      </c>
      <c r="E26" s="23" t="s">
        <v>4114</v>
      </c>
      <c r="L26" s="24">
        <f>SUMIFS(L27:L54,A27:A54,"P")</f>
        <v>0</v>
      </c>
      <c r="M26" s="24">
        <f>SUMIFS(M27:M54,A27:A54,"P")</f>
        <v>0</v>
      </c>
      <c r="N26" s="25"/>
    </row>
    <row r="27">
      <c r="A27" s="1" t="s">
        <v>432</v>
      </c>
      <c r="B27" s="1">
        <v>5</v>
      </c>
      <c r="C27" s="26" t="s">
        <v>13577</v>
      </c>
      <c r="D27" t="s">
        <v>434</v>
      </c>
      <c r="E27" s="27" t="s">
        <v>4126</v>
      </c>
      <c r="F27" s="28" t="s">
        <v>467</v>
      </c>
      <c r="G27" s="29">
        <v>10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14998</v>
      </c>
    </row>
    <row r="30" ht="38.25">
      <c r="A30" s="1" t="s">
        <v>441</v>
      </c>
      <c r="E30" s="27" t="s">
        <v>13579</v>
      </c>
    </row>
    <row r="31">
      <c r="A31" s="1" t="s">
        <v>432</v>
      </c>
      <c r="B31" s="1">
        <v>6</v>
      </c>
      <c r="C31" s="26" t="s">
        <v>2081</v>
      </c>
      <c r="D31" t="s">
        <v>434</v>
      </c>
      <c r="E31" s="27" t="s">
        <v>2082</v>
      </c>
      <c r="F31" s="28" t="s">
        <v>467</v>
      </c>
      <c r="G31" s="29">
        <v>340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14998</v>
      </c>
    </row>
    <row r="34" ht="51">
      <c r="A34" s="1" t="s">
        <v>441</v>
      </c>
      <c r="E34" s="27" t="s">
        <v>13580</v>
      </c>
    </row>
    <row r="35">
      <c r="A35" s="1" t="s">
        <v>432</v>
      </c>
      <c r="B35" s="1">
        <v>7</v>
      </c>
      <c r="C35" s="26" t="s">
        <v>13581</v>
      </c>
      <c r="D35" t="s">
        <v>434</v>
      </c>
      <c r="E35" s="27" t="s">
        <v>13582</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14998</v>
      </c>
    </row>
    <row r="38" ht="38.25">
      <c r="A38" s="1" t="s">
        <v>441</v>
      </c>
      <c r="E38" s="27" t="s">
        <v>13583</v>
      </c>
    </row>
    <row r="39">
      <c r="A39" s="1" t="s">
        <v>432</v>
      </c>
      <c r="B39" s="1">
        <v>8</v>
      </c>
      <c r="C39" s="26" t="s">
        <v>2084</v>
      </c>
      <c r="D39" t="s">
        <v>434</v>
      </c>
      <c r="E39" s="27" t="s">
        <v>2085</v>
      </c>
      <c r="F39" s="28" t="s">
        <v>496</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14998</v>
      </c>
    </row>
    <row r="42" ht="25.5">
      <c r="A42" s="1" t="s">
        <v>441</v>
      </c>
      <c r="E42" s="27" t="s">
        <v>13584</v>
      </c>
    </row>
    <row r="43">
      <c r="A43" s="1" t="s">
        <v>432</v>
      </c>
      <c r="B43" s="1">
        <v>9</v>
      </c>
      <c r="C43" s="26" t="s">
        <v>15004</v>
      </c>
      <c r="D43" t="s">
        <v>434</v>
      </c>
      <c r="E43" s="27" t="s">
        <v>15005</v>
      </c>
      <c r="F43" s="28" t="s">
        <v>496</v>
      </c>
      <c r="G43" s="29">
        <v>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14998</v>
      </c>
    </row>
    <row r="46" ht="25.5">
      <c r="A46" s="1" t="s">
        <v>441</v>
      </c>
      <c r="E46" s="27" t="s">
        <v>15006</v>
      </c>
    </row>
    <row r="47">
      <c r="A47" s="1" t="s">
        <v>432</v>
      </c>
      <c r="B47" s="1">
        <v>10</v>
      </c>
      <c r="C47" s="26" t="s">
        <v>2087</v>
      </c>
      <c r="D47" t="s">
        <v>434</v>
      </c>
      <c r="E47" s="27" t="s">
        <v>2088</v>
      </c>
      <c r="F47" s="28" t="s">
        <v>496</v>
      </c>
      <c r="G47" s="29">
        <v>130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14998</v>
      </c>
    </row>
    <row r="50" ht="38.25">
      <c r="A50" s="1" t="s">
        <v>441</v>
      </c>
      <c r="E50" s="27" t="s">
        <v>13976</v>
      </c>
    </row>
    <row r="51">
      <c r="A51" s="1" t="s">
        <v>432</v>
      </c>
      <c r="B51" s="1">
        <v>11</v>
      </c>
      <c r="C51" s="26" t="s">
        <v>3998</v>
      </c>
      <c r="D51" t="s">
        <v>434</v>
      </c>
      <c r="E51" s="27" t="s">
        <v>3999</v>
      </c>
      <c r="F51" s="28" t="s">
        <v>496</v>
      </c>
      <c r="G51" s="29">
        <v>16</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14998</v>
      </c>
    </row>
    <row r="54" ht="38.25">
      <c r="A54" s="1" t="s">
        <v>441</v>
      </c>
      <c r="E54" s="27" t="s">
        <v>13585</v>
      </c>
    </row>
    <row r="55">
      <c r="A55" s="1" t="s">
        <v>429</v>
      </c>
      <c r="C55" s="22" t="s">
        <v>4152</v>
      </c>
      <c r="E55" s="23" t="s">
        <v>4153</v>
      </c>
      <c r="L55" s="24">
        <f>SUMIFS(L56:L91,A56:A91,"P")</f>
        <v>0</v>
      </c>
      <c r="M55" s="24">
        <f>SUMIFS(M56:M91,A56:A91,"P")</f>
        <v>0</v>
      </c>
      <c r="N55" s="25"/>
    </row>
    <row r="56" ht="25.5">
      <c r="A56" s="1" t="s">
        <v>432</v>
      </c>
      <c r="B56" s="1">
        <v>12</v>
      </c>
      <c r="C56" s="26" t="s">
        <v>4156</v>
      </c>
      <c r="D56" t="s">
        <v>434</v>
      </c>
      <c r="E56" s="27" t="s">
        <v>4157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63.75">
      <c r="A59" s="1" t="s">
        <v>441</v>
      </c>
      <c r="E59" s="27" t="s">
        <v>13527</v>
      </c>
    </row>
    <row r="60" ht="25.5">
      <c r="A60" s="1" t="s">
        <v>432</v>
      </c>
      <c r="B60" s="1">
        <v>13</v>
      </c>
      <c r="C60" s="26" t="s">
        <v>3016</v>
      </c>
      <c r="D60" t="s">
        <v>434</v>
      </c>
      <c r="E60" s="27" t="s">
        <v>3017</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13528</v>
      </c>
    </row>
    <row r="64">
      <c r="A64" s="1" t="s">
        <v>432</v>
      </c>
      <c r="B64" s="1">
        <v>14</v>
      </c>
      <c r="C64" s="26" t="s">
        <v>14988</v>
      </c>
      <c r="D64" t="s">
        <v>434</v>
      </c>
      <c r="E64" s="27" t="s">
        <v>14989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13517</v>
      </c>
    </row>
    <row r="67" ht="38.25">
      <c r="A67" s="1" t="s">
        <v>441</v>
      </c>
      <c r="E67" s="27" t="s">
        <v>13750</v>
      </c>
    </row>
    <row r="68">
      <c r="A68" s="1" t="s">
        <v>432</v>
      </c>
      <c r="B68" s="1">
        <v>15</v>
      </c>
      <c r="C68" s="26" t="s">
        <v>14991</v>
      </c>
      <c r="D68" t="s">
        <v>434</v>
      </c>
      <c r="E68" s="27" t="s">
        <v>14992</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13517</v>
      </c>
    </row>
    <row r="71" ht="38.25">
      <c r="A71" s="1" t="s">
        <v>441</v>
      </c>
      <c r="E71" s="27" t="s">
        <v>13750</v>
      </c>
    </row>
    <row r="72" ht="25.5">
      <c r="A72" s="1" t="s">
        <v>432</v>
      </c>
      <c r="B72" s="1">
        <v>16</v>
      </c>
      <c r="C72" s="26" t="s">
        <v>14993</v>
      </c>
      <c r="D72" t="s">
        <v>434</v>
      </c>
      <c r="E72" s="27" t="s">
        <v>14994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13517</v>
      </c>
    </row>
    <row r="75" ht="38.25">
      <c r="A75" s="1" t="s">
        <v>441</v>
      </c>
      <c r="E75" s="27" t="s">
        <v>13750</v>
      </c>
    </row>
    <row r="76" ht="25.5">
      <c r="A76" s="1" t="s">
        <v>432</v>
      </c>
      <c r="B76" s="1">
        <v>17</v>
      </c>
      <c r="C76" s="26" t="s">
        <v>14995</v>
      </c>
      <c r="D76" t="s">
        <v>434</v>
      </c>
      <c r="E76" s="27" t="s">
        <v>14996</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13517</v>
      </c>
    </row>
    <row r="79" ht="38.25">
      <c r="A79" s="1" t="s">
        <v>441</v>
      </c>
      <c r="E79" s="27" t="s">
        <v>13750</v>
      </c>
    </row>
    <row r="80">
      <c r="A80" s="1" t="s">
        <v>432</v>
      </c>
      <c r="B80" s="1">
        <v>18</v>
      </c>
      <c r="C80" s="26" t="s">
        <v>3018</v>
      </c>
      <c r="D80" t="s">
        <v>434</v>
      </c>
      <c r="E80" s="27" t="s">
        <v>3019</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38.25">
      <c r="A83" s="1" t="s">
        <v>441</v>
      </c>
      <c r="E83" s="27" t="s">
        <v>13534</v>
      </c>
    </row>
    <row r="84">
      <c r="A84" s="1" t="s">
        <v>432</v>
      </c>
      <c r="B84" s="1">
        <v>19</v>
      </c>
      <c r="C84" s="26" t="s">
        <v>3911</v>
      </c>
      <c r="D84" t="s">
        <v>434</v>
      </c>
      <c r="E84" s="27" t="s">
        <v>3912</v>
      </c>
      <c r="F84" s="28" t="s">
        <v>1625</v>
      </c>
      <c r="G84" s="29">
        <v>24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13535</v>
      </c>
    </row>
    <row r="88">
      <c r="A88" s="1" t="s">
        <v>432</v>
      </c>
      <c r="B88" s="1">
        <v>20</v>
      </c>
      <c r="C88" s="26" t="s">
        <v>3913</v>
      </c>
      <c r="D88" t="s">
        <v>434</v>
      </c>
      <c r="E88" s="27" t="s">
        <v>3914</v>
      </c>
      <c r="F88" s="28" t="s">
        <v>1625</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13623</v>
      </c>
    </row>
    <row r="91" ht="38.25">
      <c r="A91" s="1" t="s">
        <v>441</v>
      </c>
      <c r="E91" s="27" t="s">
        <v>13536</v>
      </c>
    </row>
    <row r="92">
      <c r="A92" s="1" t="s">
        <v>429</v>
      </c>
      <c r="C92" s="22" t="s">
        <v>532</v>
      </c>
      <c r="E92" s="23" t="s">
        <v>13551</v>
      </c>
      <c r="L92" s="24">
        <f>SUMIFS(L93:L96,A93:A96,"P")</f>
        <v>0</v>
      </c>
      <c r="M92" s="24">
        <f>SUMIFS(M93:M96,A93:A96,"P")</f>
        <v>0</v>
      </c>
      <c r="N92" s="25"/>
    </row>
    <row r="93">
      <c r="A93" s="1" t="s">
        <v>432</v>
      </c>
      <c r="B93" s="1">
        <v>21</v>
      </c>
      <c r="C93" s="26" t="s">
        <v>13552</v>
      </c>
      <c r="D93" t="s">
        <v>434</v>
      </c>
      <c r="E93" s="27" t="s">
        <v>13553</v>
      </c>
      <c r="F93" s="28" t="s">
        <v>444</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15000</v>
      </c>
    </row>
    <row r="96" ht="89.25">
      <c r="A96" s="1" t="s">
        <v>441</v>
      </c>
      <c r="E96" s="27" t="s">
        <v>13554</v>
      </c>
    </row>
    <row r="97">
      <c r="A97" s="1" t="s">
        <v>429</v>
      </c>
      <c r="C97" s="22" t="s">
        <v>559</v>
      </c>
      <c r="E97" s="23" t="s">
        <v>893</v>
      </c>
      <c r="L97" s="24">
        <f>SUMIFS(L98:L105,A98:A105,"P")</f>
        <v>0</v>
      </c>
      <c r="M97" s="24">
        <f>SUMIFS(M98:M105,A98:A105,"P")</f>
        <v>0</v>
      </c>
      <c r="N97" s="25"/>
    </row>
    <row r="98" ht="25.5">
      <c r="A98" s="1" t="s">
        <v>432</v>
      </c>
      <c r="B98" s="1">
        <v>22</v>
      </c>
      <c r="C98" s="26" t="s">
        <v>561</v>
      </c>
      <c r="D98" t="s">
        <v>562</v>
      </c>
      <c r="E98" s="27" t="s">
        <v>563</v>
      </c>
      <c r="F98" s="28" t="s">
        <v>476</v>
      </c>
      <c r="G98" s="29">
        <v>6</v>
      </c>
      <c r="H98" s="28">
        <v>0</v>
      </c>
      <c r="I98" s="30">
        <f>ROUND(G98*H98,P4)</f>
        <v>0</v>
      </c>
      <c r="L98" s="31">
        <v>0</v>
      </c>
      <c r="M98" s="24">
        <f>ROUND(G98*L98,P4)</f>
        <v>0</v>
      </c>
      <c r="N98" s="25" t="s">
        <v>13472</v>
      </c>
      <c r="O98" s="32">
        <f>M98*AA98</f>
        <v>0</v>
      </c>
      <c r="P98" s="1">
        <v>3</v>
      </c>
      <c r="AA98" s="1">
        <f>IF(P98=1,$O$3,IF(P98=2,$O$4,$O$5))</f>
        <v>0</v>
      </c>
    </row>
    <row r="99" ht="38.25">
      <c r="A99" s="1" t="s">
        <v>437</v>
      </c>
      <c r="E99" s="27" t="s">
        <v>564</v>
      </c>
    </row>
    <row r="100">
      <c r="A100" s="1" t="s">
        <v>439</v>
      </c>
      <c r="E100" s="33" t="s">
        <v>13517</v>
      </c>
    </row>
    <row r="101" ht="153">
      <c r="A101" s="1" t="s">
        <v>441</v>
      </c>
      <c r="E101" s="27" t="s">
        <v>566</v>
      </c>
    </row>
    <row r="102" ht="38.25">
      <c r="A102" s="1" t="s">
        <v>432</v>
      </c>
      <c r="B102" s="1">
        <v>23</v>
      </c>
      <c r="C102" s="26" t="s">
        <v>901</v>
      </c>
      <c r="D102" t="s">
        <v>562</v>
      </c>
      <c r="E102" s="27" t="s">
        <v>1060</v>
      </c>
      <c r="F102" s="28" t="s">
        <v>476</v>
      </c>
      <c r="G102" s="29">
        <v>2.5</v>
      </c>
      <c r="H102" s="28">
        <v>0</v>
      </c>
      <c r="I102" s="30">
        <f>ROUND(G102*H102,P4)</f>
        <v>0</v>
      </c>
      <c r="L102" s="31">
        <v>0</v>
      </c>
      <c r="M102" s="24">
        <f>ROUND(G102*L102,P4)</f>
        <v>0</v>
      </c>
      <c r="N102" s="25" t="s">
        <v>13472</v>
      </c>
      <c r="O102" s="32">
        <f>M102*AA102</f>
        <v>0</v>
      </c>
      <c r="P102" s="1">
        <v>3</v>
      </c>
      <c r="AA102" s="1">
        <f>IF(P102=1,$O$3,IF(P102=2,$O$4,$O$5))</f>
        <v>0</v>
      </c>
    </row>
    <row r="103" ht="38.25">
      <c r="A103" s="1" t="s">
        <v>437</v>
      </c>
      <c r="E103" s="27" t="s">
        <v>564</v>
      </c>
    </row>
    <row r="104">
      <c r="A104" s="1" t="s">
        <v>439</v>
      </c>
      <c r="E104" s="33" t="s">
        <v>13517</v>
      </c>
    </row>
    <row r="105" ht="153">
      <c r="A105" s="1" t="s">
        <v>441</v>
      </c>
      <c r="E105" s="27" t="s">
        <v>566</v>
      </c>
    </row>
  </sheetData>
  <sheetProtection sheet="1" objects="1" scenarios="1" spinCount="100000" saltValue="KyjKqOygGeWozurE5SsOwaxgp3aWZrMfcbN2G9FmDKzfyk9Wmy9d3A0dPxAolzsXQsc2DRHcMYQ8wuN0NB4tZw==" hashValue="jxkLTtTps9axXRQmjDaDz1DHxShATJh/NpTJK47wN75SRpyRIFID/H2Qdj2YARokvV0nV8ZTKBnPtScchvGZ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5yud/zj8wtHM3qSusjNllLSxH3GtDiHHadwOIoXqDrFIqwuolxTLFwOFkOo/ToOqgt3PRaQN7cOoqhLTOe14sg==" hashValue="uY25nDWnRMoGfQlOsm2wBCDKCsC/0nDjHNrMb3k2Lt72+2mV7HAmPOT7ujhDoRfGWgPNIoEiRp2sz60WLBJ6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wxo+B31hPKE4GHoOVZVaqTThuuXoKpxDesHgBESG/+x1WTPgs9gGgzMPBwt49y1Usfds4inuR/l6ByN7XAIQgQ==" hashValue="rBAsHGHzDdJ2j/j4/FV50i5f+hmpjFlHF/z6kBup+WXfyc6wZSTTNNfmHt+UP4XtlktAWZtbjQ64KIBSJp7f5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15034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14738</v>
      </c>
      <c r="D14" t="s">
        <v>434</v>
      </c>
      <c r="E14" s="27" t="s">
        <v>14739</v>
      </c>
      <c r="F14" s="28" t="s">
        <v>444</v>
      </c>
      <c r="G14" s="29">
        <v>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318.75">
      <c r="A17" s="1" t="s">
        <v>441</v>
      </c>
      <c r="E17" s="27" t="s">
        <v>9629</v>
      </c>
    </row>
    <row r="18">
      <c r="A18" s="1" t="s">
        <v>432</v>
      </c>
      <c r="B18" s="1">
        <v>3</v>
      </c>
      <c r="C18" s="26" t="s">
        <v>13321</v>
      </c>
      <c r="D18" t="s">
        <v>434</v>
      </c>
      <c r="E18" s="27" t="s">
        <v>13322</v>
      </c>
      <c r="F18" s="28" t="s">
        <v>444</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285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800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429</v>
      </c>
      <c r="C30" s="22" t="s">
        <v>4099</v>
      </c>
      <c r="E30" s="23" t="s">
        <v>13450</v>
      </c>
      <c r="L30" s="24">
        <f>SUMIFS(L31:L38,A31:A38,"P")</f>
        <v>0</v>
      </c>
      <c r="M30" s="24">
        <f>SUMIFS(M31:M38,A31:A38,"P")</f>
        <v>0</v>
      </c>
      <c r="N30" s="25"/>
    </row>
    <row r="31">
      <c r="A31" s="1" t="s">
        <v>432</v>
      </c>
      <c r="B31" s="1">
        <v>6</v>
      </c>
      <c r="C31" s="26" t="s">
        <v>13465</v>
      </c>
      <c r="D31" t="s">
        <v>434</v>
      </c>
      <c r="E31" s="27" t="s">
        <v>13466</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SUMIFS(L40:L87,A40:A87,"P")</f>
        <v>0</v>
      </c>
      <c r="M39" s="24">
        <f>SUMIFS(M40:M87,A40:A87,"P")</f>
        <v>0</v>
      </c>
      <c r="N39" s="25"/>
    </row>
    <row r="40">
      <c r="A40" s="1" t="s">
        <v>432</v>
      </c>
      <c r="B40" s="1">
        <v>8</v>
      </c>
      <c r="C40" s="26" t="s">
        <v>13577</v>
      </c>
      <c r="D40" t="s">
        <v>434</v>
      </c>
      <c r="E40" s="27" t="s">
        <v>4126</v>
      </c>
      <c r="F40" s="28" t="s">
        <v>467</v>
      </c>
      <c r="G40" s="29">
        <v>260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38.25">
      <c r="A43" s="1" t="s">
        <v>441</v>
      </c>
      <c r="E43" s="27" t="s">
        <v>13579</v>
      </c>
    </row>
    <row r="44">
      <c r="A44" s="1" t="s">
        <v>432</v>
      </c>
      <c r="B44" s="1">
        <v>9</v>
      </c>
      <c r="C44" s="26" t="s">
        <v>2081</v>
      </c>
      <c r="D44" t="s">
        <v>434</v>
      </c>
      <c r="E44" s="27" t="s">
        <v>2082</v>
      </c>
      <c r="F44" s="28" t="s">
        <v>467</v>
      </c>
      <c r="G44" s="29">
        <v>310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51">
      <c r="A47" s="1" t="s">
        <v>441</v>
      </c>
      <c r="E47" s="27" t="s">
        <v>13580</v>
      </c>
    </row>
    <row r="48">
      <c r="A48" s="1" t="s">
        <v>432</v>
      </c>
      <c r="B48" s="1">
        <v>10</v>
      </c>
      <c r="C48" s="26" t="s">
        <v>15035</v>
      </c>
      <c r="D48" t="s">
        <v>434</v>
      </c>
      <c r="E48" s="27" t="s">
        <v>15036</v>
      </c>
      <c r="F48" s="28" t="s">
        <v>467</v>
      </c>
      <c r="G48" s="29">
        <v>3660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51">
      <c r="A51" s="1" t="s">
        <v>441</v>
      </c>
      <c r="E51" s="27" t="s">
        <v>13580</v>
      </c>
    </row>
    <row r="52">
      <c r="A52" s="1" t="s">
        <v>432</v>
      </c>
      <c r="B52" s="1">
        <v>11</v>
      </c>
      <c r="C52" s="26" t="s">
        <v>15026</v>
      </c>
      <c r="D52" t="s">
        <v>434</v>
      </c>
      <c r="E52" s="27" t="s">
        <v>15027</v>
      </c>
      <c r="F52" s="28" t="s">
        <v>467</v>
      </c>
      <c r="G52" s="29">
        <v>805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13580</v>
      </c>
    </row>
    <row r="56">
      <c r="A56" s="1" t="s">
        <v>432</v>
      </c>
      <c r="B56" s="1">
        <v>12</v>
      </c>
      <c r="C56" s="26" t="s">
        <v>15037</v>
      </c>
      <c r="D56" t="s">
        <v>434</v>
      </c>
      <c r="E56" s="27" t="s">
        <v>15038</v>
      </c>
      <c r="F56" s="28" t="s">
        <v>467</v>
      </c>
      <c r="G56" s="29">
        <v>860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51">
      <c r="A59" s="1" t="s">
        <v>441</v>
      </c>
      <c r="E59" s="27" t="s">
        <v>15001</v>
      </c>
    </row>
    <row r="60">
      <c r="A60" s="1" t="s">
        <v>432</v>
      </c>
      <c r="B60" s="1">
        <v>13</v>
      </c>
      <c r="C60" s="26" t="s">
        <v>3996</v>
      </c>
      <c r="D60" t="s">
        <v>434</v>
      </c>
      <c r="E60" s="27" t="s">
        <v>3997</v>
      </c>
      <c r="F60" s="28" t="s">
        <v>496</v>
      </c>
      <c r="G60" s="29">
        <v>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14148</v>
      </c>
    </row>
    <row r="64">
      <c r="A64" s="1" t="s">
        <v>432</v>
      </c>
      <c r="B64" s="1">
        <v>14</v>
      </c>
      <c r="C64" s="26" t="s">
        <v>2084</v>
      </c>
      <c r="D64" t="s">
        <v>434</v>
      </c>
      <c r="E64" s="27" t="s">
        <v>2085</v>
      </c>
      <c r="F64" s="28" t="s">
        <v>496</v>
      </c>
      <c r="G64" s="29">
        <v>1300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13584</v>
      </c>
    </row>
    <row r="68">
      <c r="A68" s="1" t="s">
        <v>432</v>
      </c>
      <c r="B68" s="1">
        <v>15</v>
      </c>
      <c r="C68" s="26" t="s">
        <v>15004</v>
      </c>
      <c r="D68" t="s">
        <v>434</v>
      </c>
      <c r="E68" s="27" t="s">
        <v>15005</v>
      </c>
      <c r="F68" s="28" t="s">
        <v>496</v>
      </c>
      <c r="G68" s="29">
        <v>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25.5">
      <c r="A71" s="1" t="s">
        <v>441</v>
      </c>
      <c r="E71" s="27" t="s">
        <v>15006</v>
      </c>
    </row>
    <row r="72">
      <c r="A72" s="1" t="s">
        <v>432</v>
      </c>
      <c r="B72" s="1">
        <v>16</v>
      </c>
      <c r="C72" s="26" t="s">
        <v>2087</v>
      </c>
      <c r="D72" t="s">
        <v>434</v>
      </c>
      <c r="E72" s="27" t="s">
        <v>2088</v>
      </c>
      <c r="F72" s="28" t="s">
        <v>496</v>
      </c>
      <c r="G72" s="29">
        <v>1300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13976</v>
      </c>
    </row>
    <row r="76">
      <c r="A76" s="1" t="s">
        <v>432</v>
      </c>
      <c r="B76" s="1">
        <v>17</v>
      </c>
      <c r="C76" s="26" t="s">
        <v>3998</v>
      </c>
      <c r="D76" t="s">
        <v>434</v>
      </c>
      <c r="E76" s="27" t="s">
        <v>3999</v>
      </c>
      <c r="F76" s="28" t="s">
        <v>496</v>
      </c>
      <c r="G76" s="29">
        <v>190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13585</v>
      </c>
    </row>
    <row r="80">
      <c r="A80" s="1" t="s">
        <v>432</v>
      </c>
      <c r="B80" s="1">
        <v>18</v>
      </c>
      <c r="C80" s="26" t="s">
        <v>14842</v>
      </c>
      <c r="D80" t="s">
        <v>434</v>
      </c>
      <c r="E80" s="27" t="s">
        <v>7401</v>
      </c>
      <c r="F80" s="28" t="s">
        <v>576</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89.25">
      <c r="A83" s="1" t="s">
        <v>441</v>
      </c>
      <c r="E83" s="27" t="s">
        <v>15039</v>
      </c>
    </row>
    <row r="84">
      <c r="A84" s="1" t="s">
        <v>432</v>
      </c>
      <c r="B84" s="1">
        <v>19</v>
      </c>
      <c r="C84" s="26" t="s">
        <v>11450</v>
      </c>
      <c r="D84" t="s">
        <v>434</v>
      </c>
      <c r="E84" s="27" t="s">
        <v>4139</v>
      </c>
      <c r="F84" s="28" t="s">
        <v>496</v>
      </c>
      <c r="G84" s="29">
        <v>1300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13623</v>
      </c>
    </row>
    <row r="87" ht="38.25">
      <c r="A87" s="1" t="s">
        <v>441</v>
      </c>
      <c r="E87" s="27" t="s">
        <v>15007</v>
      </c>
    </row>
    <row r="88">
      <c r="A88" s="1" t="s">
        <v>429</v>
      </c>
      <c r="C88" s="22" t="s">
        <v>4152</v>
      </c>
      <c r="E88" s="23" t="s">
        <v>4153</v>
      </c>
      <c r="L88" s="24">
        <f>SUMIFS(L89:L128,A89:A128,"P")</f>
        <v>0</v>
      </c>
      <c r="M88" s="24">
        <f>SUMIFS(M89:M128,A89:A128,"P")</f>
        <v>0</v>
      </c>
      <c r="N88" s="25"/>
    </row>
    <row r="89" ht="25.5">
      <c r="A89" s="1" t="s">
        <v>432</v>
      </c>
      <c r="B89" s="1">
        <v>20</v>
      </c>
      <c r="C89" s="26" t="s">
        <v>3012</v>
      </c>
      <c r="D89" t="s">
        <v>434</v>
      </c>
      <c r="E89" s="27" t="s">
        <v>3013</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63.75">
      <c r="A92" s="1" t="s">
        <v>441</v>
      </c>
      <c r="E92" s="27" t="s">
        <v>13527</v>
      </c>
    </row>
    <row r="93" ht="25.5">
      <c r="A93" s="1" t="s">
        <v>432</v>
      </c>
      <c r="B93" s="1">
        <v>21</v>
      </c>
      <c r="C93" s="26" t="s">
        <v>3016</v>
      </c>
      <c r="D93" t="s">
        <v>434</v>
      </c>
      <c r="E93" s="27" t="s">
        <v>3017</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13528</v>
      </c>
    </row>
    <row r="97">
      <c r="A97" s="1" t="s">
        <v>432</v>
      </c>
      <c r="B97" s="1">
        <v>22</v>
      </c>
      <c r="C97" s="26" t="s">
        <v>15040</v>
      </c>
      <c r="D97" t="s">
        <v>434</v>
      </c>
      <c r="E97" s="27" t="s">
        <v>15041</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14991</v>
      </c>
      <c r="D101" t="s">
        <v>434</v>
      </c>
      <c r="E101" s="27" t="s">
        <v>14992</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13750</v>
      </c>
    </row>
    <row r="105" ht="25.5">
      <c r="A105" s="1" t="s">
        <v>432</v>
      </c>
      <c r="B105" s="1">
        <v>24</v>
      </c>
      <c r="C105" s="26" t="s">
        <v>14993</v>
      </c>
      <c r="D105" t="s">
        <v>434</v>
      </c>
      <c r="E105" s="27" t="s">
        <v>14994</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13750</v>
      </c>
    </row>
    <row r="109" ht="25.5">
      <c r="A109" s="1" t="s">
        <v>432</v>
      </c>
      <c r="B109" s="1">
        <v>25</v>
      </c>
      <c r="C109" s="26" t="s">
        <v>15042</v>
      </c>
      <c r="D109" t="s">
        <v>434</v>
      </c>
      <c r="E109" s="27" t="s">
        <v>15043</v>
      </c>
      <c r="F109" s="28" t="s">
        <v>496</v>
      </c>
      <c r="G109" s="29">
        <v>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13623</v>
      </c>
    </row>
    <row r="112" ht="38.25">
      <c r="A112" s="1" t="s">
        <v>441</v>
      </c>
      <c r="E112" s="27" t="s">
        <v>13750</v>
      </c>
    </row>
    <row r="113" ht="25.5">
      <c r="A113" s="1" t="s">
        <v>432</v>
      </c>
      <c r="B113" s="1">
        <v>26</v>
      </c>
      <c r="C113" s="26" t="s">
        <v>14995</v>
      </c>
      <c r="D113" t="s">
        <v>434</v>
      </c>
      <c r="E113" s="27" t="s">
        <v>14996</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13623</v>
      </c>
    </row>
    <row r="116" ht="38.25">
      <c r="A116" s="1" t="s">
        <v>441</v>
      </c>
      <c r="E116" s="27" t="s">
        <v>13750</v>
      </c>
    </row>
    <row r="117">
      <c r="A117" s="1" t="s">
        <v>432</v>
      </c>
      <c r="B117" s="1">
        <v>27</v>
      </c>
      <c r="C117" s="26" t="s">
        <v>3018</v>
      </c>
      <c r="D117" t="s">
        <v>434</v>
      </c>
      <c r="E117" s="27" t="s">
        <v>3019</v>
      </c>
      <c r="F117" s="28" t="s">
        <v>1625</v>
      </c>
      <c r="G117" s="29">
        <v>24</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13623</v>
      </c>
    </row>
    <row r="120" ht="38.25">
      <c r="A120" s="1" t="s">
        <v>441</v>
      </c>
      <c r="E120" s="27" t="s">
        <v>13534</v>
      </c>
    </row>
    <row r="121">
      <c r="A121" s="1" t="s">
        <v>432</v>
      </c>
      <c r="B121" s="1">
        <v>28</v>
      </c>
      <c r="C121" s="26" t="s">
        <v>3911</v>
      </c>
      <c r="D121" t="s">
        <v>434</v>
      </c>
      <c r="E121" s="27" t="s">
        <v>3912</v>
      </c>
      <c r="F121" s="28" t="s">
        <v>1625</v>
      </c>
      <c r="G121" s="29">
        <v>24</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13623</v>
      </c>
    </row>
    <row r="124" ht="38.25">
      <c r="A124" s="1" t="s">
        <v>441</v>
      </c>
      <c r="E124" s="27" t="s">
        <v>13535</v>
      </c>
    </row>
    <row r="125">
      <c r="A125" s="1" t="s">
        <v>432</v>
      </c>
      <c r="B125" s="1">
        <v>29</v>
      </c>
      <c r="C125" s="26" t="s">
        <v>3913</v>
      </c>
      <c r="D125" t="s">
        <v>434</v>
      </c>
      <c r="E125" s="27" t="s">
        <v>3914</v>
      </c>
      <c r="F125" s="28" t="s">
        <v>1625</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13623</v>
      </c>
    </row>
    <row r="128" ht="38.25">
      <c r="A128" s="1" t="s">
        <v>441</v>
      </c>
      <c r="E128" s="27" t="s">
        <v>13536</v>
      </c>
    </row>
    <row r="129">
      <c r="A129" s="1" t="s">
        <v>429</v>
      </c>
      <c r="C129" s="22" t="s">
        <v>14014</v>
      </c>
      <c r="E129" s="23" t="s">
        <v>14015</v>
      </c>
      <c r="L129" s="24">
        <f>SUMIFS(L130:L133,A130:A133,"P")</f>
        <v>0</v>
      </c>
      <c r="M129" s="24">
        <f>SUMIFS(M130:M133,A130:A133,"P")</f>
        <v>0</v>
      </c>
      <c r="N129" s="25"/>
    </row>
    <row r="130">
      <c r="A130" s="1" t="s">
        <v>432</v>
      </c>
      <c r="B130" s="1">
        <v>30</v>
      </c>
      <c r="C130" s="26" t="s">
        <v>14803</v>
      </c>
      <c r="D130" t="s">
        <v>434</v>
      </c>
      <c r="E130" s="27" t="s">
        <v>14804</v>
      </c>
      <c r="F130" s="28" t="s">
        <v>436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13623</v>
      </c>
    </row>
    <row r="133" ht="25.5">
      <c r="A133" s="1" t="s">
        <v>441</v>
      </c>
      <c r="E133" s="27" t="s">
        <v>14805</v>
      </c>
    </row>
    <row r="134">
      <c r="A134" s="1" t="s">
        <v>429</v>
      </c>
      <c r="C134" s="22" t="s">
        <v>559</v>
      </c>
      <c r="E134" s="23" t="s">
        <v>893</v>
      </c>
      <c r="L134" s="24">
        <f>SUMIFS(L135:L146,A135:A146,"P")</f>
        <v>0</v>
      </c>
      <c r="M134" s="24">
        <f>SUMIFS(M135:M146,A135:A146,"P")</f>
        <v>0</v>
      </c>
      <c r="N134" s="25"/>
    </row>
    <row r="135" ht="38.25">
      <c r="A135" s="1" t="s">
        <v>432</v>
      </c>
      <c r="B135" s="1">
        <v>31</v>
      </c>
      <c r="C135" s="26" t="s">
        <v>7467</v>
      </c>
      <c r="D135" t="s">
        <v>562</v>
      </c>
      <c r="E135" s="27" t="s">
        <v>7468</v>
      </c>
      <c r="F135" s="28" t="s">
        <v>476</v>
      </c>
      <c r="G135" s="29">
        <v>10</v>
      </c>
      <c r="H135" s="28">
        <v>0</v>
      </c>
      <c r="I135" s="30">
        <f>ROUND(G135*H135,P4)</f>
        <v>0</v>
      </c>
      <c r="L135" s="31">
        <v>0</v>
      </c>
      <c r="M135" s="24">
        <f>ROUND(G135*L135,P4)</f>
        <v>0</v>
      </c>
      <c r="N135" s="25" t="s">
        <v>13472</v>
      </c>
      <c r="O135" s="32">
        <f>M135*AA135</f>
        <v>0</v>
      </c>
      <c r="P135" s="1">
        <v>3</v>
      </c>
      <c r="AA135" s="1">
        <f>IF(P135=1,$O$3,IF(P135=2,$O$4,$O$5))</f>
        <v>0</v>
      </c>
    </row>
    <row r="136" ht="38.25">
      <c r="A136" s="1" t="s">
        <v>437</v>
      </c>
      <c r="E136" s="27" t="s">
        <v>1106</v>
      </c>
    </row>
    <row r="137">
      <c r="A137" s="1" t="s">
        <v>439</v>
      </c>
      <c r="E137" s="33" t="s">
        <v>13623</v>
      </c>
    </row>
    <row r="138" ht="153">
      <c r="A138" s="1" t="s">
        <v>441</v>
      </c>
      <c r="E138" s="27" t="s">
        <v>566</v>
      </c>
    </row>
    <row r="139" ht="38.25">
      <c r="A139" s="1" t="s">
        <v>432</v>
      </c>
      <c r="B139" s="1">
        <v>32</v>
      </c>
      <c r="C139" s="26" t="s">
        <v>901</v>
      </c>
      <c r="D139" t="s">
        <v>562</v>
      </c>
      <c r="E139" s="27" t="s">
        <v>1060</v>
      </c>
      <c r="F139" s="28" t="s">
        <v>476</v>
      </c>
      <c r="G139" s="29">
        <v>0.5</v>
      </c>
      <c r="H139" s="28">
        <v>0</v>
      </c>
      <c r="I139" s="30">
        <f>ROUND(G139*H139,P4)</f>
        <v>0</v>
      </c>
      <c r="L139" s="31">
        <v>0</v>
      </c>
      <c r="M139" s="24">
        <f>ROUND(G139*L139,P4)</f>
        <v>0</v>
      </c>
      <c r="N139" s="25" t="s">
        <v>13472</v>
      </c>
      <c r="O139" s="32">
        <f>M139*AA139</f>
        <v>0</v>
      </c>
      <c r="P139" s="1">
        <v>3</v>
      </c>
      <c r="AA139" s="1">
        <f>IF(P139=1,$O$3,IF(P139=2,$O$4,$O$5))</f>
        <v>0</v>
      </c>
    </row>
    <row r="140" ht="38.25">
      <c r="A140" s="1" t="s">
        <v>437</v>
      </c>
      <c r="E140" s="27" t="s">
        <v>564</v>
      </c>
    </row>
    <row r="141">
      <c r="A141" s="1" t="s">
        <v>439</v>
      </c>
      <c r="E141" s="33" t="s">
        <v>13623</v>
      </c>
    </row>
    <row r="142" ht="153">
      <c r="A142" s="1" t="s">
        <v>441</v>
      </c>
      <c r="E142" s="27" t="s">
        <v>566</v>
      </c>
    </row>
    <row r="143" ht="25.5">
      <c r="A143" s="1" t="s">
        <v>432</v>
      </c>
      <c r="B143" s="1">
        <v>33</v>
      </c>
      <c r="C143" s="26" t="s">
        <v>7447</v>
      </c>
      <c r="D143" t="s">
        <v>562</v>
      </c>
      <c r="E143" s="27" t="s">
        <v>7448</v>
      </c>
      <c r="F143" s="28" t="s">
        <v>476</v>
      </c>
      <c r="G143" s="29">
        <v>0.20000000000000001</v>
      </c>
      <c r="H143" s="28">
        <v>0</v>
      </c>
      <c r="I143" s="30">
        <f>ROUND(G143*H143,P4)</f>
        <v>0</v>
      </c>
      <c r="L143" s="31">
        <v>0</v>
      </c>
      <c r="M143" s="24">
        <f>ROUND(G143*L143,P4)</f>
        <v>0</v>
      </c>
      <c r="N143" s="25" t="s">
        <v>13472</v>
      </c>
      <c r="O143" s="32">
        <f>M143*AA143</f>
        <v>0</v>
      </c>
      <c r="P143" s="1">
        <v>3</v>
      </c>
      <c r="AA143" s="1">
        <f>IF(P143=1,$O$3,IF(P143=2,$O$4,$O$5))</f>
        <v>0</v>
      </c>
    </row>
    <row r="144" ht="25.5">
      <c r="A144" s="1" t="s">
        <v>437</v>
      </c>
      <c r="E144" s="27" t="s">
        <v>7449</v>
      </c>
    </row>
    <row r="145">
      <c r="A145" s="1" t="s">
        <v>439</v>
      </c>
      <c r="E145" s="33" t="s">
        <v>13623</v>
      </c>
    </row>
    <row r="146" ht="153">
      <c r="A146" s="1" t="s">
        <v>441</v>
      </c>
      <c r="E146" s="27" t="s">
        <v>1108</v>
      </c>
    </row>
  </sheetData>
  <sheetProtection sheet="1" objects="1" scenarios="1" spinCount="100000" saltValue="gW6fEkBwoqaQHyCA7Nh669MBREVXHR1q0/9tC1s40hyhxupGQq7fG6YSrD6xo1BgsVbbyupJ4oSha0i3J3DhKQ==" hashValue="5oEcxw0xov4zgqqcFQ3GXRwmeXAVBO28OgXAi+VWG/PcXfHlPDoFopfBveEz8C257ub736cfApi98Tvwvrjq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15044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909</v>
      </c>
      <c r="D10" t="s">
        <v>434</v>
      </c>
      <c r="E10" s="27" t="s">
        <v>910</v>
      </c>
      <c r="F10" s="28" t="s">
        <v>436</v>
      </c>
      <c r="G10" s="29">
        <v>57000</v>
      </c>
      <c r="H10" s="28">
        <v>0</v>
      </c>
      <c r="I10" s="30">
        <f>ROUND(G10*H10,P4)</f>
        <v>0</v>
      </c>
      <c r="L10" s="31">
        <v>0</v>
      </c>
      <c r="M10" s="24">
        <f>ROUND(G10*L10,P4)</f>
        <v>0</v>
      </c>
      <c r="N10" s="25" t="s">
        <v>1112</v>
      </c>
      <c r="O10" s="32">
        <f>M10*AA10</f>
        <v>0</v>
      </c>
      <c r="P10" s="1">
        <v>3</v>
      </c>
      <c r="AA10" s="1">
        <f>IF(P10=1,$O$3,IF(P10=2,$O$4,$O$5))</f>
        <v>0</v>
      </c>
    </row>
    <row r="11" ht="25.5">
      <c r="A11" s="1" t="s">
        <v>437</v>
      </c>
      <c r="E11" s="27" t="s">
        <v>15045</v>
      </c>
    </row>
    <row r="12">
      <c r="A12" s="1" t="s">
        <v>439</v>
      </c>
    </row>
    <row r="13" ht="38.25">
      <c r="A13" s="1" t="s">
        <v>441</v>
      </c>
      <c r="E13" s="27" t="s">
        <v>13780</v>
      </c>
    </row>
    <row r="14">
      <c r="A14" s="1" t="s">
        <v>432</v>
      </c>
      <c r="B14" s="1">
        <v>2</v>
      </c>
      <c r="C14" s="26" t="s">
        <v>15046</v>
      </c>
      <c r="D14" t="s">
        <v>434</v>
      </c>
      <c r="E14" s="27" t="s">
        <v>15047</v>
      </c>
      <c r="F14" s="28" t="s">
        <v>496</v>
      </c>
      <c r="G14" s="29">
        <v>67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65.75">
      <c r="A17" s="1" t="s">
        <v>441</v>
      </c>
      <c r="E17" s="27" t="s">
        <v>15048</v>
      </c>
    </row>
    <row r="18">
      <c r="A18" s="1" t="s">
        <v>432</v>
      </c>
      <c r="B18" s="1">
        <v>3</v>
      </c>
      <c r="C18" s="26" t="s">
        <v>15049</v>
      </c>
      <c r="D18" t="s">
        <v>434</v>
      </c>
      <c r="E18" s="27" t="s">
        <v>15050</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65.75">
      <c r="A21" s="1" t="s">
        <v>441</v>
      </c>
      <c r="E21" s="27" t="s">
        <v>15048</v>
      </c>
    </row>
    <row r="22">
      <c r="A22" s="1" t="s">
        <v>432</v>
      </c>
      <c r="B22" s="1">
        <v>4</v>
      </c>
      <c r="C22" s="26" t="s">
        <v>15051</v>
      </c>
      <c r="D22" t="s">
        <v>434</v>
      </c>
      <c r="E22" s="27" t="s">
        <v>15052</v>
      </c>
      <c r="F22" s="28" t="s">
        <v>496</v>
      </c>
      <c r="G22" s="29">
        <v>3448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65.75">
      <c r="A25" s="1" t="s">
        <v>441</v>
      </c>
      <c r="E25" s="27" t="s">
        <v>15048</v>
      </c>
    </row>
    <row r="26">
      <c r="A26" s="1" t="s">
        <v>432</v>
      </c>
      <c r="B26" s="1">
        <v>5</v>
      </c>
      <c r="C26" s="26" t="s">
        <v>15053</v>
      </c>
      <c r="D26" t="s">
        <v>434</v>
      </c>
      <c r="E26" s="27" t="s">
        <v>15054</v>
      </c>
      <c r="F26" s="28" t="s">
        <v>496</v>
      </c>
      <c r="G26" s="29">
        <v>300</v>
      </c>
      <c r="H26" s="28">
        <v>0</v>
      </c>
      <c r="I26" s="30">
        <f>ROUND(G26*H26,P4)</f>
        <v>0</v>
      </c>
      <c r="L26" s="31">
        <v>0</v>
      </c>
      <c r="M26" s="24">
        <f>ROUND(G26*L26,P4)</f>
        <v>0</v>
      </c>
      <c r="N26" s="25" t="s">
        <v>1112</v>
      </c>
      <c r="O26" s="32">
        <f>M26*AA26</f>
        <v>0</v>
      </c>
      <c r="P26" s="1">
        <v>3</v>
      </c>
      <c r="AA26" s="1">
        <f>IF(P26=1,$O$3,IF(P26=2,$O$4,$O$5))</f>
        <v>0</v>
      </c>
    </row>
    <row r="27" ht="38.25">
      <c r="A27" s="1" t="s">
        <v>437</v>
      </c>
      <c r="E27" s="27" t="s">
        <v>15055</v>
      </c>
    </row>
    <row r="28">
      <c r="A28" s="1" t="s">
        <v>439</v>
      </c>
    </row>
    <row r="29" ht="76.5">
      <c r="A29" s="1" t="s">
        <v>441</v>
      </c>
      <c r="E29" s="27" t="s">
        <v>15056</v>
      </c>
    </row>
    <row r="30">
      <c r="A30" s="1" t="s">
        <v>432</v>
      </c>
      <c r="B30" s="1">
        <v>6</v>
      </c>
      <c r="C30" s="26" t="s">
        <v>15057</v>
      </c>
      <c r="D30" t="s">
        <v>434</v>
      </c>
      <c r="E30" s="27" t="s">
        <v>15058</v>
      </c>
      <c r="F30" s="28" t="s">
        <v>436</v>
      </c>
      <c r="G30" s="29">
        <v>6500</v>
      </c>
      <c r="H30" s="28">
        <v>0</v>
      </c>
      <c r="I30" s="30">
        <f>ROUND(G30*H30,P4)</f>
        <v>0</v>
      </c>
      <c r="L30" s="31">
        <v>0</v>
      </c>
      <c r="M30" s="24">
        <f>ROUND(G30*L30,P4)</f>
        <v>0</v>
      </c>
      <c r="N30" s="25" t="s">
        <v>1112</v>
      </c>
      <c r="O30" s="32">
        <f>M30*AA30</f>
        <v>0</v>
      </c>
      <c r="P30" s="1">
        <v>3</v>
      </c>
      <c r="AA30" s="1">
        <f>IF(P30=1,$O$3,IF(P30=2,$O$4,$O$5))</f>
        <v>0</v>
      </c>
    </row>
    <row r="31" ht="51">
      <c r="A31" s="1" t="s">
        <v>437</v>
      </c>
      <c r="E31" s="27" t="s">
        <v>15059</v>
      </c>
    </row>
    <row r="32">
      <c r="A32" s="1" t="s">
        <v>439</v>
      </c>
    </row>
    <row r="33" ht="25.5">
      <c r="A33" s="1" t="s">
        <v>441</v>
      </c>
      <c r="E33" s="27" t="s">
        <v>952</v>
      </c>
    </row>
    <row r="34">
      <c r="A34" s="1" t="s">
        <v>432</v>
      </c>
      <c r="B34" s="1">
        <v>7</v>
      </c>
      <c r="C34" s="26" t="s">
        <v>15060</v>
      </c>
      <c r="D34" t="s">
        <v>434</v>
      </c>
      <c r="E34" s="27" t="s">
        <v>15061</v>
      </c>
      <c r="F34" s="28" t="s">
        <v>436</v>
      </c>
      <c r="G34" s="29">
        <v>120</v>
      </c>
      <c r="H34" s="28">
        <v>0</v>
      </c>
      <c r="I34" s="30">
        <f>ROUND(G34*H34,P4)</f>
        <v>0</v>
      </c>
      <c r="L34" s="31">
        <v>0</v>
      </c>
      <c r="M34" s="24">
        <f>ROUND(G34*L34,P4)</f>
        <v>0</v>
      </c>
      <c r="N34" s="25" t="s">
        <v>1112</v>
      </c>
      <c r="O34" s="32">
        <f>M34*AA34</f>
        <v>0</v>
      </c>
      <c r="P34" s="1">
        <v>3</v>
      </c>
      <c r="AA34" s="1">
        <f>IF(P34=1,$O$3,IF(P34=2,$O$4,$O$5))</f>
        <v>0</v>
      </c>
    </row>
    <row r="35">
      <c r="A35" s="1" t="s">
        <v>437</v>
      </c>
      <c r="E35" s="27" t="s">
        <v>15062</v>
      </c>
    </row>
    <row r="36">
      <c r="A36" s="1" t="s">
        <v>439</v>
      </c>
    </row>
    <row r="37" ht="38.25">
      <c r="A37" s="1" t="s">
        <v>441</v>
      </c>
      <c r="E37" s="27" t="s">
        <v>14750</v>
      </c>
    </row>
    <row r="38">
      <c r="A38" s="1" t="s">
        <v>432</v>
      </c>
      <c r="B38" s="1">
        <v>8</v>
      </c>
      <c r="C38" s="26" t="s">
        <v>15063</v>
      </c>
      <c r="D38" t="s">
        <v>434</v>
      </c>
      <c r="E38" s="27" t="s">
        <v>15064</v>
      </c>
      <c r="F38" s="28" t="s">
        <v>15065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15066</v>
      </c>
    </row>
    <row r="42">
      <c r="A42" s="1" t="s">
        <v>429</v>
      </c>
      <c r="C42" s="22" t="s">
        <v>559</v>
      </c>
      <c r="E42" s="23" t="s">
        <v>893</v>
      </c>
      <c r="L42" s="24">
        <f>SUMIFS(L43:L46,A43:A46,"P")</f>
        <v>0</v>
      </c>
      <c r="M42" s="24">
        <f>SUMIFS(M43:M46,A43:A46,"P")</f>
        <v>0</v>
      </c>
      <c r="N42" s="25"/>
    </row>
    <row r="43" ht="25.5">
      <c r="A43" s="1" t="s">
        <v>432</v>
      </c>
      <c r="B43" s="1">
        <v>9</v>
      </c>
      <c r="C43" s="26" t="s">
        <v>1062</v>
      </c>
      <c r="D43" t="s">
        <v>562</v>
      </c>
      <c r="E43" s="27" t="s">
        <v>1063</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1064</v>
      </c>
    </row>
    <row r="45">
      <c r="A45" s="1" t="s">
        <v>439</v>
      </c>
      <c r="E45" s="33" t="s">
        <v>3995</v>
      </c>
    </row>
    <row r="46" ht="153">
      <c r="A46" s="1" t="s">
        <v>441</v>
      </c>
      <c r="E46" s="27" t="s">
        <v>1066</v>
      </c>
    </row>
  </sheetData>
  <sheetProtection sheet="1" objects="1" scenarios="1" spinCount="100000" saltValue="JP90lX+hB6DjzRHxFSTst/HKi/mtQSLgIUV9WR9IgN0fb+8VHGtccqdOtwdID/bfjbXCNO+QoXKKCvDHF5oPtQ==" hashValue="IwbuNakH+iEN3yAVFHljRrsQKeZQji3N17N/VbcMAPsMQA8QECNCKl28z8QH68uIUi0PwOGzdpK00XkN5W8s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15067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1235</v>
      </c>
      <c r="D10" t="s">
        <v>434</v>
      </c>
      <c r="E10" s="27" t="s">
        <v>1236</v>
      </c>
      <c r="F10" s="28" t="s">
        <v>444</v>
      </c>
      <c r="G10" s="29">
        <v>1840.1400000000001</v>
      </c>
      <c r="H10" s="28">
        <v>0</v>
      </c>
      <c r="I10" s="30">
        <f>ROUND(G10*H10,P4)</f>
        <v>0</v>
      </c>
      <c r="L10" s="31">
        <v>0</v>
      </c>
      <c r="M10" s="24">
        <f>ROUND(G10*L10,P4)</f>
        <v>0</v>
      </c>
      <c r="N10" s="25" t="s">
        <v>1112</v>
      </c>
      <c r="O10" s="32">
        <f>M10*AA10</f>
        <v>0</v>
      </c>
      <c r="P10" s="1">
        <v>3</v>
      </c>
      <c r="AA10" s="1">
        <f>IF(P10=1,$O$3,IF(P10=2,$O$4,$O$5))</f>
        <v>0</v>
      </c>
    </row>
    <row r="11">
      <c r="A11" s="1" t="s">
        <v>437</v>
      </c>
      <c r="E11" s="27" t="s">
        <v>15068</v>
      </c>
    </row>
    <row r="12">
      <c r="A12" s="1" t="s">
        <v>439</v>
      </c>
      <c r="E12" s="33" t="s">
        <v>15069</v>
      </c>
    </row>
    <row r="13" ht="63.75">
      <c r="A13" s="1" t="s">
        <v>441</v>
      </c>
      <c r="E13" s="27" t="s">
        <v>803</v>
      </c>
    </row>
    <row r="14">
      <c r="A14" s="1" t="s">
        <v>432</v>
      </c>
      <c r="B14" s="1">
        <v>2</v>
      </c>
      <c r="C14" s="26" t="s">
        <v>15070</v>
      </c>
      <c r="D14" t="s">
        <v>434</v>
      </c>
      <c r="E14" s="27" t="s">
        <v>15071</v>
      </c>
      <c r="F14" s="28" t="s">
        <v>444</v>
      </c>
      <c r="G14" s="29">
        <v>3191</v>
      </c>
      <c r="H14" s="28">
        <v>0</v>
      </c>
      <c r="I14" s="30">
        <f>ROUND(G14*H14,P4)</f>
        <v>0</v>
      </c>
      <c r="L14" s="31">
        <v>0</v>
      </c>
      <c r="M14" s="24">
        <f>ROUND(G14*L14,P4)</f>
        <v>0</v>
      </c>
      <c r="N14" s="25" t="s">
        <v>1112</v>
      </c>
      <c r="O14" s="32">
        <f>M14*AA14</f>
        <v>0</v>
      </c>
      <c r="P14" s="1">
        <v>3</v>
      </c>
      <c r="AA14" s="1">
        <f>IF(P14=1,$O$3,IF(P14=2,$O$4,$O$5))</f>
        <v>0</v>
      </c>
    </row>
    <row r="15">
      <c r="A15" s="1" t="s">
        <v>437</v>
      </c>
      <c r="E15" s="27" t="s">
        <v>15068</v>
      </c>
    </row>
    <row r="16">
      <c r="A16" s="1" t="s">
        <v>439</v>
      </c>
      <c r="E16" s="33" t="s">
        <v>15072</v>
      </c>
    </row>
    <row r="17" ht="369.75">
      <c r="A17" s="1" t="s">
        <v>441</v>
      </c>
      <c r="E17" s="27" t="s">
        <v>1121</v>
      </c>
    </row>
    <row r="18">
      <c r="A18" s="1" t="s">
        <v>432</v>
      </c>
      <c r="B18" s="1">
        <v>3</v>
      </c>
      <c r="C18" s="26" t="s">
        <v>1445</v>
      </c>
      <c r="D18" t="s">
        <v>434</v>
      </c>
      <c r="E18" s="27" t="s">
        <v>1446</v>
      </c>
      <c r="F18" s="28" t="s">
        <v>444</v>
      </c>
      <c r="G18" s="29">
        <v>718</v>
      </c>
      <c r="H18" s="28">
        <v>0</v>
      </c>
      <c r="I18" s="30">
        <f>ROUND(G18*H18,P4)</f>
        <v>0</v>
      </c>
      <c r="L18" s="31">
        <v>0</v>
      </c>
      <c r="M18" s="24">
        <f>ROUND(G18*L18,P4)</f>
        <v>0</v>
      </c>
      <c r="N18" s="25" t="s">
        <v>1112</v>
      </c>
      <c r="O18" s="32">
        <f>M18*AA18</f>
        <v>0</v>
      </c>
      <c r="P18" s="1">
        <v>3</v>
      </c>
      <c r="AA18" s="1">
        <f>IF(P18=1,$O$3,IF(P18=2,$O$4,$O$5))</f>
        <v>0</v>
      </c>
    </row>
    <row r="19">
      <c r="A19" s="1" t="s">
        <v>437</v>
      </c>
      <c r="E19" s="27" t="s">
        <v>15068</v>
      </c>
    </row>
    <row r="20">
      <c r="A20" s="1" t="s">
        <v>439</v>
      </c>
      <c r="E20" s="33" t="s">
        <v>15073</v>
      </c>
    </row>
    <row r="21" ht="267.75">
      <c r="A21" s="1" t="s">
        <v>441</v>
      </c>
      <c r="E21" s="27" t="s">
        <v>1448</v>
      </c>
    </row>
    <row r="22">
      <c r="A22" s="1" t="s">
        <v>432</v>
      </c>
      <c r="B22" s="1">
        <v>4</v>
      </c>
      <c r="C22" s="26" t="s">
        <v>15074</v>
      </c>
      <c r="D22" t="s">
        <v>434</v>
      </c>
      <c r="E22" s="27" t="s">
        <v>15075</v>
      </c>
      <c r="F22" s="28" t="s">
        <v>444</v>
      </c>
      <c r="G22" s="29">
        <v>336</v>
      </c>
      <c r="H22" s="28">
        <v>0</v>
      </c>
      <c r="I22" s="30">
        <f>ROUND(G22*H22,P4)</f>
        <v>0</v>
      </c>
      <c r="L22" s="31">
        <v>0</v>
      </c>
      <c r="M22" s="24">
        <f>ROUND(G22*L22,P4)</f>
        <v>0</v>
      </c>
      <c r="N22" s="25" t="s">
        <v>1112</v>
      </c>
      <c r="O22" s="32">
        <f>M22*AA22</f>
        <v>0</v>
      </c>
      <c r="P22" s="1">
        <v>3</v>
      </c>
      <c r="AA22" s="1">
        <f>IF(P22=1,$O$3,IF(P22=2,$O$4,$O$5))</f>
        <v>0</v>
      </c>
    </row>
    <row r="23">
      <c r="A23" s="1" t="s">
        <v>437</v>
      </c>
      <c r="E23" s="27" t="s">
        <v>15068</v>
      </c>
    </row>
    <row r="24">
      <c r="A24" s="1" t="s">
        <v>439</v>
      </c>
    </row>
    <row r="25" ht="242.25">
      <c r="A25" s="1" t="s">
        <v>441</v>
      </c>
      <c r="E25" s="27" t="s">
        <v>1257</v>
      </c>
    </row>
    <row r="26">
      <c r="A26" s="1" t="s">
        <v>432</v>
      </c>
      <c r="B26" s="1">
        <v>5</v>
      </c>
      <c r="C26" s="26" t="s">
        <v>1179</v>
      </c>
      <c r="D26" t="s">
        <v>434</v>
      </c>
      <c r="E26" s="27" t="s">
        <v>1180</v>
      </c>
      <c r="F26" s="28" t="s">
        <v>444</v>
      </c>
      <c r="G26" s="29">
        <v>13</v>
      </c>
      <c r="H26" s="28">
        <v>0</v>
      </c>
      <c r="I26" s="30">
        <f>ROUND(G26*H26,P4)</f>
        <v>0</v>
      </c>
      <c r="L26" s="31">
        <v>0</v>
      </c>
      <c r="M26" s="24">
        <f>ROUND(G26*L26,P4)</f>
        <v>0</v>
      </c>
      <c r="N26" s="25" t="s">
        <v>1112</v>
      </c>
      <c r="O26" s="32">
        <f>M26*AA26</f>
        <v>0</v>
      </c>
      <c r="P26" s="1">
        <v>3</v>
      </c>
      <c r="AA26" s="1">
        <f>IF(P26=1,$O$3,IF(P26=2,$O$4,$O$5))</f>
        <v>0</v>
      </c>
    </row>
    <row r="27">
      <c r="A27" s="1" t="s">
        <v>437</v>
      </c>
      <c r="E27" s="27" t="s">
        <v>434</v>
      </c>
    </row>
    <row r="28" ht="25.5">
      <c r="A28" s="1" t="s">
        <v>439</v>
      </c>
      <c r="E28" s="33" t="s">
        <v>15076</v>
      </c>
    </row>
    <row r="29" ht="293.25">
      <c r="A29" s="1" t="s">
        <v>441</v>
      </c>
      <c r="E29" s="27" t="s">
        <v>1182</v>
      </c>
    </row>
    <row r="30">
      <c r="A30" s="1" t="s">
        <v>432</v>
      </c>
      <c r="B30" s="1">
        <v>6</v>
      </c>
      <c r="C30" s="26" t="s">
        <v>816</v>
      </c>
      <c r="D30" t="s">
        <v>434</v>
      </c>
      <c r="E30" s="27" t="s">
        <v>817</v>
      </c>
      <c r="F30" s="28" t="s">
        <v>436</v>
      </c>
      <c r="G30" s="29">
        <v>13217</v>
      </c>
      <c r="H30" s="28">
        <v>0</v>
      </c>
      <c r="I30" s="30">
        <f>ROUND(G30*H30,P4)</f>
        <v>0</v>
      </c>
      <c r="L30" s="31">
        <v>0</v>
      </c>
      <c r="M30" s="24">
        <f>ROUND(G30*L30,P4)</f>
        <v>0</v>
      </c>
      <c r="N30" s="25" t="s">
        <v>1112</v>
      </c>
      <c r="O30" s="32">
        <f>M30*AA30</f>
        <v>0</v>
      </c>
      <c r="P30" s="1">
        <v>3</v>
      </c>
      <c r="AA30" s="1">
        <f>IF(P30=1,$O$3,IF(P30=2,$O$4,$O$5))</f>
        <v>0</v>
      </c>
    </row>
    <row r="31">
      <c r="A31" s="1" t="s">
        <v>437</v>
      </c>
      <c r="E31" s="27" t="s">
        <v>15068</v>
      </c>
    </row>
    <row r="32">
      <c r="A32" s="1" t="s">
        <v>439</v>
      </c>
      <c r="E32" s="33" t="s">
        <v>15077</v>
      </c>
    </row>
    <row r="33" ht="25.5">
      <c r="A33" s="1" t="s">
        <v>441</v>
      </c>
      <c r="E33" s="27" t="s">
        <v>818</v>
      </c>
    </row>
    <row r="34">
      <c r="A34" s="1" t="s">
        <v>432</v>
      </c>
      <c r="B34" s="1">
        <v>7</v>
      </c>
      <c r="C34" s="26" t="s">
        <v>15078</v>
      </c>
      <c r="D34" t="s">
        <v>434</v>
      </c>
      <c r="E34" s="27" t="s">
        <v>15079</v>
      </c>
      <c r="F34" s="28" t="s">
        <v>436</v>
      </c>
      <c r="G34" s="29">
        <v>1571</v>
      </c>
      <c r="H34" s="28">
        <v>0</v>
      </c>
      <c r="I34" s="30">
        <f>ROUND(G34*H34,P4)</f>
        <v>0</v>
      </c>
      <c r="L34" s="31">
        <v>0</v>
      </c>
      <c r="M34" s="24">
        <f>ROUND(G34*L34,P4)</f>
        <v>0</v>
      </c>
      <c r="N34" s="25" t="s">
        <v>1112</v>
      </c>
      <c r="O34" s="32">
        <f>M34*AA34</f>
        <v>0</v>
      </c>
      <c r="P34" s="1">
        <v>3</v>
      </c>
      <c r="AA34" s="1">
        <f>IF(P34=1,$O$3,IF(P34=2,$O$4,$O$5))</f>
        <v>0</v>
      </c>
    </row>
    <row r="35">
      <c r="A35" s="1" t="s">
        <v>437</v>
      </c>
      <c r="E35" s="27" t="s">
        <v>15068</v>
      </c>
    </row>
    <row r="36">
      <c r="A36" s="1" t="s">
        <v>439</v>
      </c>
      <c r="E36" s="33" t="s">
        <v>15080</v>
      </c>
    </row>
    <row r="37">
      <c r="A37" s="1" t="s">
        <v>441</v>
      </c>
      <c r="E37" s="27" t="s">
        <v>1165</v>
      </c>
    </row>
    <row r="38">
      <c r="A38" s="1" t="s">
        <v>432</v>
      </c>
      <c r="B38" s="1">
        <v>8</v>
      </c>
      <c r="C38" s="26" t="s">
        <v>947</v>
      </c>
      <c r="D38" t="s">
        <v>434</v>
      </c>
      <c r="E38" s="27" t="s">
        <v>948</v>
      </c>
      <c r="F38" s="28" t="s">
        <v>436</v>
      </c>
      <c r="G38" s="29">
        <v>870</v>
      </c>
      <c r="H38" s="28">
        <v>0</v>
      </c>
      <c r="I38" s="30">
        <f>ROUND(G38*H38,P4)</f>
        <v>0</v>
      </c>
      <c r="L38" s="31">
        <v>0</v>
      </c>
      <c r="M38" s="24">
        <f>ROUND(G38*L38,P4)</f>
        <v>0</v>
      </c>
      <c r="N38" s="25" t="s">
        <v>1112</v>
      </c>
      <c r="O38" s="32">
        <f>M38*AA38</f>
        <v>0</v>
      </c>
      <c r="P38" s="1">
        <v>3</v>
      </c>
      <c r="AA38" s="1">
        <f>IF(P38=1,$O$3,IF(P38=2,$O$4,$O$5))</f>
        <v>0</v>
      </c>
    </row>
    <row r="39">
      <c r="A39" s="1" t="s">
        <v>437</v>
      </c>
      <c r="E39" s="27" t="s">
        <v>15068</v>
      </c>
    </row>
    <row r="40">
      <c r="A40" s="1" t="s">
        <v>439</v>
      </c>
      <c r="E40" s="33" t="s">
        <v>15081</v>
      </c>
    </row>
    <row r="41" ht="38.25">
      <c r="A41" s="1" t="s">
        <v>441</v>
      </c>
      <c r="E41" s="27" t="s">
        <v>1276</v>
      </c>
    </row>
    <row r="42">
      <c r="A42" s="1" t="s">
        <v>432</v>
      </c>
      <c r="B42" s="1">
        <v>9</v>
      </c>
      <c r="C42" s="26" t="s">
        <v>15082</v>
      </c>
      <c r="D42" t="s">
        <v>434</v>
      </c>
      <c r="E42" s="27" t="s">
        <v>15083</v>
      </c>
      <c r="F42" s="28" t="s">
        <v>444</v>
      </c>
      <c r="G42" s="29">
        <v>87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15084</v>
      </c>
    </row>
    <row r="45" ht="38.25">
      <c r="A45" s="1" t="s">
        <v>441</v>
      </c>
      <c r="E45" s="27" t="s">
        <v>14750</v>
      </c>
    </row>
    <row r="46">
      <c r="A46" s="1" t="s">
        <v>432</v>
      </c>
      <c r="B46" s="1">
        <v>10</v>
      </c>
      <c r="C46" s="26" t="s">
        <v>15085</v>
      </c>
      <c r="D46" t="s">
        <v>15086</v>
      </c>
      <c r="E46" s="27" t="s">
        <v>15087</v>
      </c>
      <c r="F46" s="28" t="s">
        <v>436</v>
      </c>
      <c r="G46" s="29">
        <v>870</v>
      </c>
      <c r="H46" s="28">
        <v>0</v>
      </c>
      <c r="I46" s="30">
        <f>ROUND(G46*H46,P4)</f>
        <v>0</v>
      </c>
      <c r="L46" s="31">
        <v>0</v>
      </c>
      <c r="M46" s="24">
        <f>ROUND(G46*L46,P4)</f>
        <v>0</v>
      </c>
      <c r="N46" s="25" t="s">
        <v>1112</v>
      </c>
      <c r="O46" s="32">
        <f>M46*AA46</f>
        <v>0</v>
      </c>
      <c r="P46" s="1">
        <v>3</v>
      </c>
      <c r="AA46" s="1">
        <f>IF(P46=1,$O$3,IF(P46=2,$O$4,$O$5))</f>
        <v>0</v>
      </c>
    </row>
    <row r="47">
      <c r="A47" s="1" t="s">
        <v>437</v>
      </c>
      <c r="E47" s="27" t="s">
        <v>15068</v>
      </c>
    </row>
    <row r="48">
      <c r="A48" s="1" t="s">
        <v>439</v>
      </c>
      <c r="E48" s="33" t="s">
        <v>15081</v>
      </c>
    </row>
    <row r="49" ht="38.25">
      <c r="A49" s="1" t="s">
        <v>441</v>
      </c>
      <c r="E49" s="27" t="s">
        <v>15088</v>
      </c>
    </row>
    <row r="50">
      <c r="A50" s="1" t="s">
        <v>432</v>
      </c>
      <c r="B50" s="1">
        <v>11</v>
      </c>
      <c r="C50" s="26" t="s">
        <v>15089</v>
      </c>
      <c r="D50" t="s">
        <v>15086</v>
      </c>
      <c r="E50" s="27" t="s">
        <v>15090</v>
      </c>
      <c r="F50" s="28" t="s">
        <v>436</v>
      </c>
      <c r="G50" s="29">
        <v>870</v>
      </c>
      <c r="H50" s="28">
        <v>0</v>
      </c>
      <c r="I50" s="30">
        <f>ROUND(G50*H50,P4)</f>
        <v>0</v>
      </c>
      <c r="L50" s="31">
        <v>0</v>
      </c>
      <c r="M50" s="24">
        <f>ROUND(G50*L50,P4)</f>
        <v>0</v>
      </c>
      <c r="N50" s="25" t="s">
        <v>1112</v>
      </c>
      <c r="O50" s="32">
        <f>M50*AA50</f>
        <v>0</v>
      </c>
      <c r="P50" s="1">
        <v>3</v>
      </c>
      <c r="AA50" s="1">
        <f>IF(P50=1,$O$3,IF(P50=2,$O$4,$O$5))</f>
        <v>0</v>
      </c>
    </row>
    <row r="51">
      <c r="A51" s="1" t="s">
        <v>437</v>
      </c>
      <c r="E51" s="27" t="s">
        <v>15068</v>
      </c>
    </row>
    <row r="52">
      <c r="A52" s="1" t="s">
        <v>439</v>
      </c>
      <c r="E52" s="33" t="s">
        <v>15081</v>
      </c>
    </row>
    <row r="53" ht="25.5">
      <c r="A53" s="1" t="s">
        <v>441</v>
      </c>
      <c r="E53" s="27" t="s">
        <v>15091</v>
      </c>
    </row>
    <row r="54">
      <c r="A54" s="1" t="s">
        <v>429</v>
      </c>
      <c r="C54" s="22" t="s">
        <v>463</v>
      </c>
      <c r="E54" s="23" t="s">
        <v>1187</v>
      </c>
      <c r="L54" s="24">
        <f>SUMIFS(L55:L62,A55:A62,"P")</f>
        <v>0</v>
      </c>
      <c r="M54" s="24">
        <f>SUMIFS(M55:M62,A55:A62,"P")</f>
        <v>0</v>
      </c>
      <c r="N54" s="25"/>
    </row>
    <row r="55">
      <c r="A55" s="1" t="s">
        <v>432</v>
      </c>
      <c r="B55" s="1">
        <v>12</v>
      </c>
      <c r="C55" s="26" t="s">
        <v>15092</v>
      </c>
      <c r="D55" t="s">
        <v>434</v>
      </c>
      <c r="E55" s="27" t="s">
        <v>15093</v>
      </c>
      <c r="F55" s="28" t="s">
        <v>444</v>
      </c>
      <c r="G55" s="29">
        <v>1020</v>
      </c>
      <c r="H55" s="28">
        <v>0</v>
      </c>
      <c r="I55" s="30">
        <f>ROUND(G55*H55,P4)</f>
        <v>0</v>
      </c>
      <c r="L55" s="31">
        <v>0</v>
      </c>
      <c r="M55" s="24">
        <f>ROUND(G55*L55,P4)</f>
        <v>0</v>
      </c>
      <c r="N55" s="25" t="s">
        <v>1112</v>
      </c>
      <c r="O55" s="32">
        <f>M55*AA55</f>
        <v>0</v>
      </c>
      <c r="P55" s="1">
        <v>3</v>
      </c>
      <c r="AA55" s="1">
        <f>IF(P55=1,$O$3,IF(P55=2,$O$4,$O$5))</f>
        <v>0</v>
      </c>
    </row>
    <row r="56">
      <c r="A56" s="1" t="s">
        <v>437</v>
      </c>
      <c r="E56" s="27" t="s">
        <v>15094</v>
      </c>
    </row>
    <row r="57">
      <c r="A57" s="1" t="s">
        <v>439</v>
      </c>
    </row>
    <row r="58" ht="38.25">
      <c r="A58" s="1" t="s">
        <v>441</v>
      </c>
      <c r="E58" s="27" t="s">
        <v>15095</v>
      </c>
    </row>
    <row r="59">
      <c r="A59" s="1" t="s">
        <v>432</v>
      </c>
      <c r="B59" s="1">
        <v>13</v>
      </c>
      <c r="C59" s="26" t="s">
        <v>15096</v>
      </c>
      <c r="D59" t="s">
        <v>434</v>
      </c>
      <c r="E59" s="27" t="s">
        <v>15097</v>
      </c>
      <c r="F59" s="28" t="s">
        <v>444</v>
      </c>
      <c r="G59" s="29">
        <v>328</v>
      </c>
      <c r="H59" s="28">
        <v>0</v>
      </c>
      <c r="I59" s="30">
        <f>ROUND(G59*H59,P4)</f>
        <v>0</v>
      </c>
      <c r="L59" s="31">
        <v>0</v>
      </c>
      <c r="M59" s="24">
        <f>ROUND(G59*L59,P4)</f>
        <v>0</v>
      </c>
      <c r="N59" s="25" t="s">
        <v>1112</v>
      </c>
      <c r="O59" s="32">
        <f>M59*AA59</f>
        <v>0</v>
      </c>
      <c r="P59" s="1">
        <v>3</v>
      </c>
      <c r="AA59" s="1">
        <f>IF(P59=1,$O$3,IF(P59=2,$O$4,$O$5))</f>
        <v>0</v>
      </c>
    </row>
    <row r="60">
      <c r="A60" s="1" t="s">
        <v>437</v>
      </c>
      <c r="E60" s="27" t="s">
        <v>15098</v>
      </c>
    </row>
    <row r="61">
      <c r="A61" s="1" t="s">
        <v>439</v>
      </c>
      <c r="E61" s="33" t="s">
        <v>15099</v>
      </c>
    </row>
    <row r="62" ht="38.25">
      <c r="A62" s="1" t="s">
        <v>441</v>
      </c>
      <c r="E62" s="27" t="s">
        <v>1192</v>
      </c>
    </row>
    <row r="63">
      <c r="A63" s="1" t="s">
        <v>429</v>
      </c>
      <c r="C63" s="22" t="s">
        <v>1127</v>
      </c>
      <c r="E63" s="23" t="s">
        <v>1128</v>
      </c>
      <c r="L63" s="24">
        <f>SUMIFS(L64:L71,A64:A71,"P")</f>
        <v>0</v>
      </c>
      <c r="M63" s="24">
        <f>SUMIFS(M64:M71,A64:A71,"P")</f>
        <v>0</v>
      </c>
      <c r="N63" s="25"/>
    </row>
    <row r="64">
      <c r="A64" s="1" t="s">
        <v>432</v>
      </c>
      <c r="B64" s="1">
        <v>14</v>
      </c>
      <c r="C64" s="26" t="s">
        <v>1129</v>
      </c>
      <c r="D64" t="s">
        <v>434</v>
      </c>
      <c r="E64" s="27" t="s">
        <v>1130</v>
      </c>
      <c r="F64" s="28" t="s">
        <v>1131</v>
      </c>
      <c r="G64" s="29">
        <v>4</v>
      </c>
      <c r="H64" s="28">
        <v>0</v>
      </c>
      <c r="I64" s="30">
        <f>ROUND(G64*H64,P4)</f>
        <v>0</v>
      </c>
      <c r="L64" s="31">
        <v>0</v>
      </c>
      <c r="M64" s="24">
        <f>ROUND(G64*L64,P4)</f>
        <v>0</v>
      </c>
      <c r="N64" s="25" t="s">
        <v>1112</v>
      </c>
      <c r="O64" s="32">
        <f>M64*AA64</f>
        <v>0</v>
      </c>
      <c r="P64" s="1">
        <v>3</v>
      </c>
      <c r="AA64" s="1">
        <f>IF(P64=1,$O$3,IF(P64=2,$O$4,$O$5))</f>
        <v>0</v>
      </c>
    </row>
    <row r="65">
      <c r="A65" s="1" t="s">
        <v>437</v>
      </c>
      <c r="E65" s="27" t="s">
        <v>15100</v>
      </c>
    </row>
    <row r="66">
      <c r="A66" s="1" t="s">
        <v>439</v>
      </c>
    </row>
    <row r="67" ht="38.25">
      <c r="A67" s="1" t="s">
        <v>441</v>
      </c>
      <c r="E67" s="27" t="s">
        <v>1133</v>
      </c>
    </row>
    <row r="68">
      <c r="A68" s="1" t="s">
        <v>432</v>
      </c>
      <c r="B68" s="1">
        <v>15</v>
      </c>
      <c r="C68" s="26" t="s">
        <v>15101</v>
      </c>
      <c r="D68" t="s">
        <v>434</v>
      </c>
      <c r="E68" s="27" t="s">
        <v>15102</v>
      </c>
      <c r="F68" s="28" t="s">
        <v>1131</v>
      </c>
      <c r="G68" s="29">
        <v>4</v>
      </c>
      <c r="H68" s="28">
        <v>0</v>
      </c>
      <c r="I68" s="30">
        <f>ROUND(G68*H68,P4)</f>
        <v>0</v>
      </c>
      <c r="L68" s="31">
        <v>0</v>
      </c>
      <c r="M68" s="24">
        <f>ROUND(G68*L68,P4)</f>
        <v>0</v>
      </c>
      <c r="N68" s="25" t="s">
        <v>1112</v>
      </c>
      <c r="O68" s="32">
        <f>M68*AA68</f>
        <v>0</v>
      </c>
      <c r="P68" s="1">
        <v>3</v>
      </c>
      <c r="AA68" s="1">
        <f>IF(P68=1,$O$3,IF(P68=2,$O$4,$O$5))</f>
        <v>0</v>
      </c>
    </row>
    <row r="69">
      <c r="A69" s="1" t="s">
        <v>437</v>
      </c>
      <c r="E69" s="27" t="s">
        <v>15103</v>
      </c>
    </row>
    <row r="70">
      <c r="A70" s="1" t="s">
        <v>439</v>
      </c>
    </row>
    <row r="71" ht="38.25">
      <c r="A71" s="1" t="s">
        <v>441</v>
      </c>
      <c r="E71" s="27" t="s">
        <v>15104</v>
      </c>
    </row>
    <row r="72">
      <c r="A72" s="1" t="s">
        <v>429</v>
      </c>
      <c r="C72" s="22" t="s">
        <v>852</v>
      </c>
      <c r="E72" s="23" t="s">
        <v>1138</v>
      </c>
      <c r="L72" s="24">
        <f>SUMIFS(L73:L92,A73:A92,"P")</f>
        <v>0</v>
      </c>
      <c r="M72" s="24">
        <f>SUMIFS(M73:M92,A73:A92,"P")</f>
        <v>0</v>
      </c>
      <c r="N72" s="25"/>
    </row>
    <row r="73">
      <c r="A73" s="1" t="s">
        <v>432</v>
      </c>
      <c r="B73" s="1">
        <v>16</v>
      </c>
      <c r="C73" s="26" t="s">
        <v>857</v>
      </c>
      <c r="D73" t="s">
        <v>434</v>
      </c>
      <c r="E73" s="27" t="s">
        <v>858</v>
      </c>
      <c r="F73" s="28" t="s">
        <v>436</v>
      </c>
      <c r="G73" s="29">
        <v>11106</v>
      </c>
      <c r="H73" s="28">
        <v>0</v>
      </c>
      <c r="I73" s="30">
        <f>ROUND(G73*H73,P4)</f>
        <v>0</v>
      </c>
      <c r="L73" s="31">
        <v>0</v>
      </c>
      <c r="M73" s="24">
        <f>ROUND(G73*L73,P4)</f>
        <v>0</v>
      </c>
      <c r="N73" s="25" t="s">
        <v>1112</v>
      </c>
      <c r="O73" s="32">
        <f>M73*AA73</f>
        <v>0</v>
      </c>
      <c r="P73" s="1">
        <v>3</v>
      </c>
      <c r="AA73" s="1">
        <f>IF(P73=1,$O$3,IF(P73=2,$O$4,$O$5))</f>
        <v>0</v>
      </c>
    </row>
    <row r="74">
      <c r="A74" s="1" t="s">
        <v>437</v>
      </c>
      <c r="E74" s="27" t="s">
        <v>15105</v>
      </c>
    </row>
    <row r="75">
      <c r="A75" s="1" t="s">
        <v>439</v>
      </c>
      <c r="E75" s="33" t="s">
        <v>15106</v>
      </c>
    </row>
    <row r="76" ht="51">
      <c r="A76" s="1" t="s">
        <v>441</v>
      </c>
      <c r="E76" s="27" t="s">
        <v>1140</v>
      </c>
    </row>
    <row r="77">
      <c r="A77" s="1" t="s">
        <v>432</v>
      </c>
      <c r="B77" s="1">
        <v>17</v>
      </c>
      <c r="C77" s="26" t="s">
        <v>15107</v>
      </c>
      <c r="D77" t="s">
        <v>434</v>
      </c>
      <c r="E77" s="27" t="s">
        <v>15108</v>
      </c>
      <c r="F77" s="28" t="s">
        <v>436</v>
      </c>
      <c r="G77" s="29">
        <v>1110</v>
      </c>
      <c r="H77" s="28">
        <v>0</v>
      </c>
      <c r="I77" s="30">
        <f>ROUND(G77*H77,P4)</f>
        <v>0</v>
      </c>
      <c r="L77" s="31">
        <v>0</v>
      </c>
      <c r="M77" s="24">
        <f>ROUND(G77*L77,P4)</f>
        <v>0</v>
      </c>
      <c r="N77" s="25" t="s">
        <v>1112</v>
      </c>
      <c r="O77" s="32">
        <f>M77*AA77</f>
        <v>0</v>
      </c>
      <c r="P77" s="1">
        <v>3</v>
      </c>
      <c r="AA77" s="1">
        <f>IF(P77=1,$O$3,IF(P77=2,$O$4,$O$5))</f>
        <v>0</v>
      </c>
    </row>
    <row r="78">
      <c r="A78" s="1" t="s">
        <v>437</v>
      </c>
      <c r="E78" s="27" t="s">
        <v>15068</v>
      </c>
    </row>
    <row r="79">
      <c r="A79" s="1" t="s">
        <v>439</v>
      </c>
    </row>
    <row r="80" ht="89.25">
      <c r="A80" s="1" t="s">
        <v>441</v>
      </c>
      <c r="E80" s="27" t="s">
        <v>15109</v>
      </c>
    </row>
    <row r="81">
      <c r="A81" s="1" t="s">
        <v>432</v>
      </c>
      <c r="B81" s="1">
        <v>18</v>
      </c>
      <c r="C81" s="26" t="s">
        <v>860</v>
      </c>
      <c r="D81" t="s">
        <v>434</v>
      </c>
      <c r="E81" s="27" t="s">
        <v>861</v>
      </c>
      <c r="F81" s="28" t="s">
        <v>444</v>
      </c>
      <c r="G81" s="29">
        <v>336</v>
      </c>
      <c r="H81" s="28">
        <v>0</v>
      </c>
      <c r="I81" s="30">
        <f>ROUND(G81*H81,P4)</f>
        <v>0</v>
      </c>
      <c r="L81" s="31">
        <v>0</v>
      </c>
      <c r="M81" s="24">
        <f>ROUND(G81*L81,P4)</f>
        <v>0</v>
      </c>
      <c r="N81" s="25" t="s">
        <v>1112</v>
      </c>
      <c r="O81" s="32">
        <f>M81*AA81</f>
        <v>0</v>
      </c>
      <c r="P81" s="1">
        <v>3</v>
      </c>
      <c r="AA81" s="1">
        <f>IF(P81=1,$O$3,IF(P81=2,$O$4,$O$5))</f>
        <v>0</v>
      </c>
    </row>
    <row r="82">
      <c r="A82" s="1" t="s">
        <v>437</v>
      </c>
      <c r="E82" s="27" t="s">
        <v>15110</v>
      </c>
    </row>
    <row r="83">
      <c r="A83" s="1" t="s">
        <v>439</v>
      </c>
      <c r="E83" s="33" t="s">
        <v>15111</v>
      </c>
    </row>
    <row r="84" ht="38.25">
      <c r="A84" s="1" t="s">
        <v>441</v>
      </c>
      <c r="E84" s="27" t="s">
        <v>1385</v>
      </c>
    </row>
    <row r="85">
      <c r="A85" s="1" t="s">
        <v>432</v>
      </c>
      <c r="B85" s="1">
        <v>19</v>
      </c>
      <c r="C85" s="26" t="s">
        <v>15112</v>
      </c>
      <c r="D85" t="s">
        <v>434</v>
      </c>
      <c r="E85" s="27" t="s">
        <v>15113</v>
      </c>
      <c r="F85" s="28" t="s">
        <v>436</v>
      </c>
      <c r="G85" s="29">
        <v>810</v>
      </c>
      <c r="H85" s="28">
        <v>0</v>
      </c>
      <c r="I85" s="30">
        <f>ROUND(G85*H85,P4)</f>
        <v>0</v>
      </c>
      <c r="L85" s="31">
        <v>0</v>
      </c>
      <c r="M85" s="24">
        <f>ROUND(G85*L85,P4)</f>
        <v>0</v>
      </c>
      <c r="N85" s="25" t="s">
        <v>1112</v>
      </c>
      <c r="O85" s="32">
        <f>M85*AA85</f>
        <v>0</v>
      </c>
      <c r="P85" s="1">
        <v>3</v>
      </c>
      <c r="AA85" s="1">
        <f>IF(P85=1,$O$3,IF(P85=2,$O$4,$O$5))</f>
        <v>0</v>
      </c>
    </row>
    <row r="86">
      <c r="A86" s="1" t="s">
        <v>437</v>
      </c>
      <c r="E86" s="27" t="s">
        <v>15114</v>
      </c>
    </row>
    <row r="87">
      <c r="A87" s="1" t="s">
        <v>439</v>
      </c>
    </row>
    <row r="88" ht="51">
      <c r="A88" s="1" t="s">
        <v>441</v>
      </c>
      <c r="E88" s="27" t="s">
        <v>15115</v>
      </c>
    </row>
    <row r="89">
      <c r="A89" s="1" t="s">
        <v>432</v>
      </c>
      <c r="B89" s="1">
        <v>20</v>
      </c>
      <c r="C89" s="26" t="s">
        <v>15116</v>
      </c>
      <c r="D89" t="s">
        <v>434</v>
      </c>
      <c r="E89" s="27" t="s">
        <v>15117</v>
      </c>
      <c r="F89" s="28" t="s">
        <v>436</v>
      </c>
      <c r="G89" s="29">
        <v>9996</v>
      </c>
      <c r="H89" s="28">
        <v>0</v>
      </c>
      <c r="I89" s="30">
        <f>ROUND(G89*H89,P4)</f>
        <v>0</v>
      </c>
      <c r="L89" s="31">
        <v>0</v>
      </c>
      <c r="M89" s="24">
        <f>ROUND(G89*L89,P4)</f>
        <v>0</v>
      </c>
      <c r="N89" s="25" t="s">
        <v>1112</v>
      </c>
      <c r="O89" s="32">
        <f>M89*AA89</f>
        <v>0</v>
      </c>
      <c r="P89" s="1">
        <v>3</v>
      </c>
      <c r="AA89" s="1">
        <f>IF(P89=1,$O$3,IF(P89=2,$O$4,$O$5))</f>
        <v>0</v>
      </c>
    </row>
    <row r="90">
      <c r="A90" s="1" t="s">
        <v>437</v>
      </c>
      <c r="E90" s="27" t="s">
        <v>15068</v>
      </c>
    </row>
    <row r="91">
      <c r="A91" s="1" t="s">
        <v>439</v>
      </c>
      <c r="E91" s="33" t="s">
        <v>15118</v>
      </c>
    </row>
    <row r="92" ht="140.25">
      <c r="A92" s="1" t="s">
        <v>441</v>
      </c>
      <c r="E92" s="27" t="s">
        <v>1481</v>
      </c>
    </row>
    <row r="93">
      <c r="A93" s="1" t="s">
        <v>429</v>
      </c>
      <c r="C93" s="22" t="s">
        <v>1142</v>
      </c>
      <c r="E93" s="23" t="s">
        <v>1143</v>
      </c>
      <c r="L93" s="24">
        <f>SUMIFS(L94:L101,A94:A101,"P")</f>
        <v>0</v>
      </c>
      <c r="M93" s="24">
        <f>SUMIFS(M94:M101,A94:A101,"P")</f>
        <v>0</v>
      </c>
      <c r="N93" s="25"/>
    </row>
    <row r="94">
      <c r="A94" s="1" t="s">
        <v>432</v>
      </c>
      <c r="B94" s="1">
        <v>21</v>
      </c>
      <c r="C94" s="26" t="s">
        <v>1144</v>
      </c>
      <c r="D94" t="s">
        <v>434</v>
      </c>
      <c r="E94" s="27" t="s">
        <v>1145</v>
      </c>
      <c r="F94" s="28" t="s">
        <v>436</v>
      </c>
      <c r="G94" s="29">
        <v>16</v>
      </c>
      <c r="H94" s="28">
        <v>0</v>
      </c>
      <c r="I94" s="30">
        <f>ROUND(G94*H94,P4)</f>
        <v>0</v>
      </c>
      <c r="L94" s="31">
        <v>0</v>
      </c>
      <c r="M94" s="24">
        <f>ROUND(G94*L94,P4)</f>
        <v>0</v>
      </c>
      <c r="N94" s="25" t="s">
        <v>1112</v>
      </c>
      <c r="O94" s="32">
        <f>M94*AA94</f>
        <v>0</v>
      </c>
      <c r="P94" s="1">
        <v>3</v>
      </c>
      <c r="AA94" s="1">
        <f>IF(P94=1,$O$3,IF(P94=2,$O$4,$O$5))</f>
        <v>0</v>
      </c>
    </row>
    <row r="95">
      <c r="A95" s="1" t="s">
        <v>437</v>
      </c>
      <c r="E95" s="27" t="s">
        <v>15119</v>
      </c>
    </row>
    <row r="96">
      <c r="A96" s="1" t="s">
        <v>439</v>
      </c>
    </row>
    <row r="97" ht="89.25">
      <c r="A97" s="1" t="s">
        <v>441</v>
      </c>
      <c r="E97" s="27" t="s">
        <v>1147</v>
      </c>
    </row>
    <row r="98">
      <c r="A98" s="1" t="s">
        <v>432</v>
      </c>
      <c r="B98" s="1">
        <v>22</v>
      </c>
      <c r="C98" s="26" t="s">
        <v>15120</v>
      </c>
      <c r="D98" t="s">
        <v>15086</v>
      </c>
      <c r="E98" s="27" t="s">
        <v>15121</v>
      </c>
      <c r="F98" s="28" t="s">
        <v>496</v>
      </c>
      <c r="G98" s="29">
        <v>1</v>
      </c>
      <c r="H98" s="28">
        <v>0</v>
      </c>
      <c r="I98" s="30">
        <f>ROUND(G98*H98,P4)</f>
        <v>0</v>
      </c>
      <c r="L98" s="31">
        <v>0</v>
      </c>
      <c r="M98" s="24">
        <f>ROUND(G98*L98,P4)</f>
        <v>0</v>
      </c>
      <c r="N98" s="25" t="s">
        <v>1112</v>
      </c>
      <c r="O98" s="32">
        <f>M98*AA98</f>
        <v>0</v>
      </c>
      <c r="P98" s="1">
        <v>3</v>
      </c>
      <c r="AA98" s="1">
        <f>IF(P98=1,$O$3,IF(P98=2,$O$4,$O$5))</f>
        <v>0</v>
      </c>
    </row>
    <row r="99">
      <c r="A99" s="1" t="s">
        <v>437</v>
      </c>
      <c r="E99" s="27" t="s">
        <v>15122</v>
      </c>
    </row>
    <row r="100">
      <c r="A100" s="1" t="s">
        <v>439</v>
      </c>
      <c r="E100" s="33" t="s">
        <v>2020</v>
      </c>
    </row>
    <row r="101" ht="25.5">
      <c r="A101" s="1" t="s">
        <v>441</v>
      </c>
      <c r="E101" s="27" t="s">
        <v>15123</v>
      </c>
    </row>
    <row r="102">
      <c r="A102" s="1" t="s">
        <v>429</v>
      </c>
      <c r="C102" s="22" t="s">
        <v>532</v>
      </c>
      <c r="E102" s="23" t="s">
        <v>1148</v>
      </c>
      <c r="L102" s="24">
        <f>SUMIFS(L103:L182,A103:A182,"P")</f>
        <v>0</v>
      </c>
      <c r="M102" s="24">
        <f>SUMIFS(M103:M182,A103:A182,"P")</f>
        <v>0</v>
      </c>
      <c r="N102" s="25"/>
    </row>
    <row r="103" ht="25.5">
      <c r="A103" s="1" t="s">
        <v>432</v>
      </c>
      <c r="B103" s="1">
        <v>23</v>
      </c>
      <c r="C103" s="26" t="s">
        <v>15124</v>
      </c>
      <c r="D103" t="s">
        <v>434</v>
      </c>
      <c r="E103" s="27" t="s">
        <v>15125</v>
      </c>
      <c r="F103" s="28" t="s">
        <v>467</v>
      </c>
      <c r="G103" s="29">
        <v>30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ht="25.5">
      <c r="A105" s="1" t="s">
        <v>439</v>
      </c>
      <c r="E105" s="33" t="s">
        <v>15126</v>
      </c>
    </row>
    <row r="106" ht="76.5">
      <c r="A106" s="1" t="s">
        <v>441</v>
      </c>
      <c r="E106" s="27" t="s">
        <v>15127</v>
      </c>
    </row>
    <row r="107">
      <c r="A107" s="1" t="s">
        <v>432</v>
      </c>
      <c r="B107" s="1">
        <v>24</v>
      </c>
      <c r="C107" s="26" t="s">
        <v>15128</v>
      </c>
      <c r="D107" t="s">
        <v>434</v>
      </c>
      <c r="E107" s="27" t="s">
        <v>15129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ht="25.5">
      <c r="A109" s="1" t="s">
        <v>439</v>
      </c>
      <c r="E109" s="33" t="s">
        <v>15130</v>
      </c>
    </row>
    <row r="110" ht="38.25">
      <c r="A110" s="1" t="s">
        <v>441</v>
      </c>
      <c r="E110" s="27" t="s">
        <v>15131</v>
      </c>
    </row>
    <row r="111">
      <c r="A111" s="1" t="s">
        <v>432</v>
      </c>
      <c r="B111" s="1">
        <v>25</v>
      </c>
      <c r="C111" s="26" t="s">
        <v>15132</v>
      </c>
      <c r="D111" t="s">
        <v>434</v>
      </c>
      <c r="E111" s="27" t="s">
        <v>15133</v>
      </c>
      <c r="F111" s="28" t="s">
        <v>15134</v>
      </c>
      <c r="G111" s="29">
        <v>10950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ht="25.5">
      <c r="A113" s="1" t="s">
        <v>439</v>
      </c>
      <c r="E113" s="33" t="s">
        <v>15135</v>
      </c>
    </row>
    <row r="114" ht="25.5">
      <c r="A114" s="1" t="s">
        <v>441</v>
      </c>
      <c r="E114" s="27" t="s">
        <v>15136</v>
      </c>
    </row>
    <row r="115">
      <c r="A115" s="1" t="s">
        <v>432</v>
      </c>
      <c r="B115" s="1">
        <v>26</v>
      </c>
      <c r="C115" s="26" t="s">
        <v>15137</v>
      </c>
      <c r="D115" t="s">
        <v>434</v>
      </c>
      <c r="E115" s="27" t="s">
        <v>15138</v>
      </c>
      <c r="F115" s="28" t="s">
        <v>496</v>
      </c>
      <c r="G115" s="29">
        <v>200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ht="25.5">
      <c r="A117" s="1" t="s">
        <v>439</v>
      </c>
      <c r="E117" s="33" t="s">
        <v>15139</v>
      </c>
    </row>
    <row r="118" ht="38.25">
      <c r="A118" s="1" t="s">
        <v>441</v>
      </c>
      <c r="E118" s="27" t="s">
        <v>15140</v>
      </c>
    </row>
    <row r="119" ht="25.5">
      <c r="A119" s="1" t="s">
        <v>432</v>
      </c>
      <c r="B119" s="1">
        <v>27</v>
      </c>
      <c r="C119" s="26" t="s">
        <v>15141</v>
      </c>
      <c r="D119" t="s">
        <v>434</v>
      </c>
      <c r="E119" s="27" t="s">
        <v>15142</v>
      </c>
      <c r="F119" s="28" t="s">
        <v>496</v>
      </c>
      <c r="G119" s="29">
        <v>400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ht="25.5">
      <c r="A121" s="1" t="s">
        <v>439</v>
      </c>
      <c r="E121" s="33" t="s">
        <v>15143</v>
      </c>
    </row>
    <row r="122" ht="63.75">
      <c r="A122" s="1" t="s">
        <v>441</v>
      </c>
      <c r="E122" s="27" t="s">
        <v>15144</v>
      </c>
    </row>
    <row r="123">
      <c r="A123" s="1" t="s">
        <v>432</v>
      </c>
      <c r="B123" s="1">
        <v>28</v>
      </c>
      <c r="C123" s="26" t="s">
        <v>15145</v>
      </c>
      <c r="D123" t="s">
        <v>434</v>
      </c>
      <c r="E123" s="27" t="s">
        <v>15146</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ht="25.5">
      <c r="A125" s="1" t="s">
        <v>439</v>
      </c>
      <c r="E125" s="33" t="s">
        <v>15147</v>
      </c>
    </row>
    <row r="126" ht="25.5">
      <c r="A126" s="1" t="s">
        <v>441</v>
      </c>
      <c r="E126" s="27" t="s">
        <v>15148</v>
      </c>
    </row>
    <row r="127">
      <c r="A127" s="1" t="s">
        <v>432</v>
      </c>
      <c r="B127" s="1">
        <v>29</v>
      </c>
      <c r="C127" s="26" t="s">
        <v>15149</v>
      </c>
      <c r="D127" t="s">
        <v>434</v>
      </c>
      <c r="E127" s="27" t="s">
        <v>15150</v>
      </c>
      <c r="F127" s="28" t="s">
        <v>15151</v>
      </c>
      <c r="G127" s="29">
        <v>730000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ht="25.5">
      <c r="A129" s="1" t="s">
        <v>439</v>
      </c>
      <c r="E129" s="33" t="s">
        <v>15152</v>
      </c>
    </row>
    <row r="130" ht="25.5">
      <c r="A130" s="1" t="s">
        <v>441</v>
      </c>
      <c r="E130" s="27" t="s">
        <v>15153</v>
      </c>
    </row>
    <row r="131">
      <c r="A131" s="1" t="s">
        <v>432</v>
      </c>
      <c r="B131" s="1">
        <v>30</v>
      </c>
      <c r="C131" s="26" t="s">
        <v>15154</v>
      </c>
      <c r="D131" t="s">
        <v>434</v>
      </c>
      <c r="E131" s="27" t="s">
        <v>15155</v>
      </c>
      <c r="F131" s="28" t="s">
        <v>496</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ht="25.5">
      <c r="A133" s="1" t="s">
        <v>439</v>
      </c>
      <c r="E133" s="33" t="s">
        <v>15147</v>
      </c>
    </row>
    <row r="134" ht="63.75">
      <c r="A134" s="1" t="s">
        <v>441</v>
      </c>
      <c r="E134" s="27" t="s">
        <v>15156</v>
      </c>
    </row>
    <row r="135">
      <c r="A135" s="1" t="s">
        <v>432</v>
      </c>
      <c r="B135" s="1">
        <v>31</v>
      </c>
      <c r="C135" s="26" t="s">
        <v>15157</v>
      </c>
      <c r="D135" t="s">
        <v>434</v>
      </c>
      <c r="E135" s="27" t="s">
        <v>15158</v>
      </c>
      <c r="F135" s="28" t="s">
        <v>496</v>
      </c>
      <c r="G135" s="29">
        <v>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ht="25.5">
      <c r="A137" s="1" t="s">
        <v>439</v>
      </c>
      <c r="E137" s="33" t="s">
        <v>15159</v>
      </c>
    </row>
    <row r="138" ht="25.5">
      <c r="A138" s="1" t="s">
        <v>441</v>
      </c>
      <c r="E138" s="27" t="s">
        <v>15148</v>
      </c>
    </row>
    <row r="139">
      <c r="A139" s="1" t="s">
        <v>432</v>
      </c>
      <c r="B139" s="1">
        <v>32</v>
      </c>
      <c r="C139" s="26" t="s">
        <v>15160</v>
      </c>
      <c r="D139" t="s">
        <v>434</v>
      </c>
      <c r="E139" s="27" t="s">
        <v>15161</v>
      </c>
      <c r="F139" s="28" t="s">
        <v>15151</v>
      </c>
      <c r="G139" s="29">
        <v>730000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ht="25.5">
      <c r="A141" s="1" t="s">
        <v>439</v>
      </c>
      <c r="E141" s="33" t="s">
        <v>15162</v>
      </c>
    </row>
    <row r="142" ht="25.5">
      <c r="A142" s="1" t="s">
        <v>441</v>
      </c>
      <c r="E142" s="27" t="s">
        <v>15163</v>
      </c>
    </row>
    <row r="143">
      <c r="A143" s="1" t="s">
        <v>432</v>
      </c>
      <c r="B143" s="1">
        <v>33</v>
      </c>
      <c r="C143" s="26" t="s">
        <v>15164</v>
      </c>
      <c r="D143" t="s">
        <v>434</v>
      </c>
      <c r="E143" s="27" t="s">
        <v>15165</v>
      </c>
      <c r="F143" s="28" t="s">
        <v>496</v>
      </c>
      <c r="G143" s="29">
        <v>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15166</v>
      </c>
    </row>
    <row r="146" ht="76.5">
      <c r="A146" s="1" t="s">
        <v>441</v>
      </c>
      <c r="E146" s="27" t="s">
        <v>15167</v>
      </c>
    </row>
    <row r="147">
      <c r="A147" s="1" t="s">
        <v>432</v>
      </c>
      <c r="B147" s="1">
        <v>34</v>
      </c>
      <c r="C147" s="26" t="s">
        <v>15168</v>
      </c>
      <c r="D147" t="s">
        <v>434</v>
      </c>
      <c r="E147" s="27" t="s">
        <v>15169</v>
      </c>
      <c r="F147" s="28" t="s">
        <v>15151</v>
      </c>
      <c r="G147" s="29">
        <v>1460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ht="25.5">
      <c r="A149" s="1" t="s">
        <v>439</v>
      </c>
      <c r="E149" s="33" t="s">
        <v>15170</v>
      </c>
    </row>
    <row r="150" ht="25.5">
      <c r="A150" s="1" t="s">
        <v>441</v>
      </c>
      <c r="E150" s="27" t="s">
        <v>15171</v>
      </c>
    </row>
    <row r="151">
      <c r="A151" s="1" t="s">
        <v>432</v>
      </c>
      <c r="B151" s="1">
        <v>35</v>
      </c>
      <c r="C151" s="26" t="s">
        <v>1489</v>
      </c>
      <c r="D151" t="s">
        <v>434</v>
      </c>
      <c r="E151" s="27" t="s">
        <v>1490</v>
      </c>
      <c r="F151" s="28" t="s">
        <v>467</v>
      </c>
      <c r="G151" s="29">
        <v>25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ht="25.5">
      <c r="A153" s="1" t="s">
        <v>439</v>
      </c>
      <c r="E153" s="33" t="s">
        <v>15172</v>
      </c>
    </row>
    <row r="154" ht="63.75">
      <c r="A154" s="1" t="s">
        <v>441</v>
      </c>
      <c r="E154" s="27" t="s">
        <v>1492</v>
      </c>
    </row>
    <row r="155">
      <c r="A155" s="1" t="s">
        <v>432</v>
      </c>
      <c r="B155" s="1">
        <v>36</v>
      </c>
      <c r="C155" s="26" t="s">
        <v>1217</v>
      </c>
      <c r="D155" t="s">
        <v>434</v>
      </c>
      <c r="E155" s="27" t="s">
        <v>1218</v>
      </c>
      <c r="F155" s="28" t="s">
        <v>444</v>
      </c>
      <c r="G155" s="29">
        <v>0.40000000000000002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15173</v>
      </c>
    </row>
    <row r="158" ht="38.25">
      <c r="A158" s="1" t="s">
        <v>441</v>
      </c>
      <c r="E158" s="27" t="s">
        <v>1220</v>
      </c>
    </row>
    <row r="159" ht="25.5">
      <c r="A159" s="1" t="s">
        <v>432</v>
      </c>
      <c r="B159" s="1">
        <v>37</v>
      </c>
      <c r="C159" s="26" t="s">
        <v>1500</v>
      </c>
      <c r="D159" t="s">
        <v>434</v>
      </c>
      <c r="E159" s="27" t="s">
        <v>1501</v>
      </c>
      <c r="F159" s="28" t="s">
        <v>436</v>
      </c>
      <c r="G159" s="29">
        <v>42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ht="25.5">
      <c r="A161" s="1" t="s">
        <v>439</v>
      </c>
      <c r="E161" s="33" t="s">
        <v>15174</v>
      </c>
    </row>
    <row r="162" ht="267.75">
      <c r="A162" s="1" t="s">
        <v>441</v>
      </c>
      <c r="E162" s="27" t="s">
        <v>1503</v>
      </c>
    </row>
    <row r="163">
      <c r="A163" s="1" t="s">
        <v>432</v>
      </c>
      <c r="B163" s="1">
        <v>38</v>
      </c>
      <c r="C163" s="26" t="s">
        <v>1507</v>
      </c>
      <c r="D163" t="s">
        <v>434</v>
      </c>
      <c r="E163" s="27" t="s">
        <v>1508</v>
      </c>
      <c r="F163" s="28" t="s">
        <v>436</v>
      </c>
      <c r="G163" s="29">
        <v>42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ht="25.5">
      <c r="A165" s="1" t="s">
        <v>439</v>
      </c>
      <c r="E165" s="33" t="s">
        <v>15175</v>
      </c>
    </row>
    <row r="166" ht="165.75">
      <c r="A166" s="1" t="s">
        <v>441</v>
      </c>
      <c r="E166" s="27" t="s">
        <v>1510</v>
      </c>
    </row>
    <row r="167" ht="25.5">
      <c r="A167" s="1" t="s">
        <v>432</v>
      </c>
      <c r="B167" s="1">
        <v>39</v>
      </c>
      <c r="C167" s="26" t="s">
        <v>15176</v>
      </c>
      <c r="D167" t="s">
        <v>434</v>
      </c>
      <c r="E167" s="27" t="s">
        <v>15177</v>
      </c>
      <c r="F167" s="28" t="s">
        <v>12355</v>
      </c>
      <c r="G167" s="29">
        <v>2688</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ht="25.5">
      <c r="A169" s="1" t="s">
        <v>439</v>
      </c>
      <c r="E169" s="33" t="s">
        <v>15178</v>
      </c>
    </row>
    <row r="170" ht="127.5">
      <c r="A170" s="1" t="s">
        <v>441</v>
      </c>
      <c r="E170" s="27" t="s">
        <v>15179</v>
      </c>
    </row>
    <row r="171">
      <c r="A171" s="1" t="s">
        <v>432</v>
      </c>
      <c r="B171" s="1">
        <v>40</v>
      </c>
      <c r="C171" s="26" t="s">
        <v>14310</v>
      </c>
      <c r="D171" t="s">
        <v>434</v>
      </c>
      <c r="E171" s="27" t="s">
        <v>14311</v>
      </c>
      <c r="F171" s="28" t="s">
        <v>444</v>
      </c>
      <c r="G171" s="29">
        <v>40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ht="25.5">
      <c r="A173" s="1" t="s">
        <v>439</v>
      </c>
      <c r="E173" s="33" t="s">
        <v>15180</v>
      </c>
    </row>
    <row r="174" ht="114.75">
      <c r="A174" s="1" t="s">
        <v>441</v>
      </c>
      <c r="E174" s="27" t="s">
        <v>14255</v>
      </c>
    </row>
    <row r="175">
      <c r="A175" s="1" t="s">
        <v>432</v>
      </c>
      <c r="B175" s="1">
        <v>41</v>
      </c>
      <c r="C175" s="26" t="s">
        <v>1511</v>
      </c>
      <c r="D175" t="s">
        <v>434</v>
      </c>
      <c r="E175" s="27" t="s">
        <v>1512</v>
      </c>
      <c r="F175" s="28" t="s">
        <v>467</v>
      </c>
      <c r="G175" s="29">
        <v>25</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15181</v>
      </c>
    </row>
    <row r="178" ht="114.75">
      <c r="A178" s="1" t="s">
        <v>441</v>
      </c>
      <c r="E178" s="27" t="s">
        <v>1513</v>
      </c>
    </row>
    <row r="179">
      <c r="A179" s="1" t="s">
        <v>432</v>
      </c>
      <c r="B179" s="1">
        <v>42</v>
      </c>
      <c r="C179" s="26" t="s">
        <v>15182</v>
      </c>
      <c r="D179" t="s">
        <v>434</v>
      </c>
      <c r="E179" s="27" t="s">
        <v>15183</v>
      </c>
      <c r="F179" s="28" t="s">
        <v>467</v>
      </c>
      <c r="G179" s="29">
        <v>8</v>
      </c>
      <c r="H179" s="28">
        <v>0</v>
      </c>
      <c r="I179" s="30">
        <f>ROUND(G179*H179,P4)</f>
        <v>0</v>
      </c>
      <c r="L179" s="31">
        <v>0</v>
      </c>
      <c r="M179" s="24">
        <f>ROUND(G179*L179,P4)</f>
        <v>0</v>
      </c>
      <c r="N179" s="25" t="s">
        <v>1112</v>
      </c>
      <c r="O179" s="32">
        <f>M179*AA179</f>
        <v>0</v>
      </c>
      <c r="P179" s="1">
        <v>3</v>
      </c>
      <c r="AA179" s="1">
        <f>IF(P179=1,$O$3,IF(P179=2,$O$4,$O$5))</f>
        <v>0</v>
      </c>
    </row>
    <row r="180">
      <c r="A180" s="1" t="s">
        <v>437</v>
      </c>
      <c r="E180" s="27" t="s">
        <v>15184</v>
      </c>
    </row>
    <row r="181">
      <c r="A181" s="1" t="s">
        <v>439</v>
      </c>
    </row>
    <row r="182" ht="114.75">
      <c r="A182" s="1" t="s">
        <v>441</v>
      </c>
      <c r="E182" s="27" t="s">
        <v>15185</v>
      </c>
    </row>
    <row r="183">
      <c r="A183" s="1" t="s">
        <v>429</v>
      </c>
      <c r="C183" s="22" t="s">
        <v>559</v>
      </c>
      <c r="E183" s="23" t="s">
        <v>893</v>
      </c>
      <c r="L183" s="24">
        <f>SUMIFS(L184:L191,A184:A191,"P")</f>
        <v>0</v>
      </c>
      <c r="M183" s="24">
        <f>SUMIFS(M184:M191,A184:A191,"P")</f>
        <v>0</v>
      </c>
      <c r="N183" s="25"/>
    </row>
    <row r="184" ht="25.5">
      <c r="A184" s="1" t="s">
        <v>432</v>
      </c>
      <c r="B184" s="1">
        <v>43</v>
      </c>
      <c r="C184" s="26" t="s">
        <v>561</v>
      </c>
      <c r="D184" t="s">
        <v>562</v>
      </c>
      <c r="E184" s="27" t="s">
        <v>563</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564</v>
      </c>
    </row>
    <row r="186" ht="38.25">
      <c r="A186" s="1" t="s">
        <v>439</v>
      </c>
      <c r="E186" s="33" t="s">
        <v>15186</v>
      </c>
    </row>
    <row r="187" ht="153">
      <c r="A187" s="1" t="s">
        <v>441</v>
      </c>
      <c r="E187" s="27" t="s">
        <v>566</v>
      </c>
    </row>
    <row r="188" ht="38.25">
      <c r="A188" s="1" t="s">
        <v>432</v>
      </c>
      <c r="B188" s="1">
        <v>44</v>
      </c>
      <c r="C188" s="26" t="s">
        <v>901</v>
      </c>
      <c r="D188" t="s">
        <v>562</v>
      </c>
      <c r="E188" s="27" t="s">
        <v>1060</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564</v>
      </c>
    </row>
    <row r="190">
      <c r="A190" s="1" t="s">
        <v>439</v>
      </c>
      <c r="E190" s="33" t="s">
        <v>15187</v>
      </c>
    </row>
    <row r="191" ht="153">
      <c r="A191" s="1" t="s">
        <v>441</v>
      </c>
      <c r="E191" s="27" t="s">
        <v>566</v>
      </c>
    </row>
  </sheetData>
  <sheetProtection sheet="1" objects="1" scenarios="1" spinCount="100000" saltValue="rJmrDXcwPIrPW5jj8lIxv3HTND2BNxCm2Yby5Dx8ycFl1jH2Ri6ujrolQWPjYYu8BwghM2U+zDEbkz1Y1T7slQ==" hashValue="r43vj2I0EQrD5pCi0pgUY93iv8fm6UtONbKFwHfqrQ23CA6znaux0iSOX7/bs1I8Ka778Hl4RoDVvsV1YpD4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15188</v>
      </c>
      <c r="E8" s="23" t="s">
        <v>398</v>
      </c>
      <c r="L8" s="24">
        <f>L9+L26</f>
        <v>0</v>
      </c>
      <c r="M8" s="24">
        <f>M9+M26</f>
        <v>0</v>
      </c>
      <c r="N8" s="25"/>
    </row>
    <row r="9">
      <c r="A9" s="1" t="s">
        <v>429</v>
      </c>
      <c r="C9" s="22" t="s">
        <v>430</v>
      </c>
      <c r="E9" s="23" t="s">
        <v>15189</v>
      </c>
      <c r="L9" s="24">
        <f>SUMIFS(L10:L25,A10:A25,"P")</f>
        <v>0</v>
      </c>
      <c r="M9" s="24">
        <f>SUMIFS(M10:M25,A10:A25,"P")</f>
        <v>0</v>
      </c>
      <c r="N9" s="25"/>
    </row>
    <row r="10">
      <c r="A10" s="1" t="s">
        <v>432</v>
      </c>
      <c r="B10" s="1">
        <v>1</v>
      </c>
      <c r="C10" s="26" t="s">
        <v>15190</v>
      </c>
      <c r="D10" t="s">
        <v>434</v>
      </c>
      <c r="E10" s="27" t="s">
        <v>15191</v>
      </c>
      <c r="F10" s="28" t="s">
        <v>576</v>
      </c>
      <c r="G10" s="29">
        <v>1</v>
      </c>
      <c r="H10" s="28">
        <v>0</v>
      </c>
      <c r="I10" s="30">
        <f>ROUND(G10*H10,P4)</f>
        <v>0</v>
      </c>
      <c r="L10" s="31">
        <v>0</v>
      </c>
      <c r="M10" s="24">
        <f>ROUND(G10*L10,P4)</f>
        <v>0</v>
      </c>
      <c r="N10" s="25" t="s">
        <v>13472</v>
      </c>
      <c r="O10" s="32">
        <f>M10*AA10</f>
        <v>0</v>
      </c>
      <c r="P10" s="1">
        <v>3</v>
      </c>
      <c r="AA10" s="1">
        <f>IF(P10=1,$O$3,IF(P10=2,$O$4,$O$5))</f>
        <v>0</v>
      </c>
    </row>
    <row r="11">
      <c r="A11" s="1" t="s">
        <v>437</v>
      </c>
      <c r="E11" s="27" t="s">
        <v>15192</v>
      </c>
    </row>
    <row r="12">
      <c r="A12" s="1" t="s">
        <v>439</v>
      </c>
      <c r="E12" s="33" t="s">
        <v>15193</v>
      </c>
    </row>
    <row r="13" ht="140.25">
      <c r="A13" s="1" t="s">
        <v>441</v>
      </c>
      <c r="E13" s="27" t="s">
        <v>15194</v>
      </c>
    </row>
    <row r="14">
      <c r="A14" s="1" t="s">
        <v>432</v>
      </c>
      <c r="B14" s="1">
        <v>2</v>
      </c>
      <c r="C14" s="26" t="s">
        <v>15195</v>
      </c>
      <c r="D14" t="s">
        <v>434</v>
      </c>
      <c r="E14" s="27" t="s">
        <v>15196</v>
      </c>
      <c r="F14" s="28" t="s">
        <v>576</v>
      </c>
      <c r="G14" s="29">
        <v>1</v>
      </c>
      <c r="H14" s="28">
        <v>0</v>
      </c>
      <c r="I14" s="30">
        <f>ROUND(G14*H14,P4)</f>
        <v>0</v>
      </c>
      <c r="L14" s="31">
        <v>0</v>
      </c>
      <c r="M14" s="24">
        <f>ROUND(G14*L14,P4)</f>
        <v>0</v>
      </c>
      <c r="N14" s="25" t="s">
        <v>13472</v>
      </c>
      <c r="O14" s="32">
        <f>M14*AA14</f>
        <v>0</v>
      </c>
      <c r="P14" s="1">
        <v>3</v>
      </c>
      <c r="AA14" s="1">
        <f>IF(P14=1,$O$3,IF(P14=2,$O$4,$O$5))</f>
        <v>0</v>
      </c>
    </row>
    <row r="15">
      <c r="A15" s="1" t="s">
        <v>437</v>
      </c>
      <c r="E15" s="27" t="s">
        <v>15192</v>
      </c>
    </row>
    <row r="16">
      <c r="A16" s="1" t="s">
        <v>439</v>
      </c>
      <c r="E16" s="33" t="s">
        <v>15193</v>
      </c>
    </row>
    <row r="17" ht="89.25">
      <c r="A17" s="1" t="s">
        <v>441</v>
      </c>
      <c r="E17" s="27" t="s">
        <v>15197</v>
      </c>
    </row>
    <row r="18">
      <c r="A18" s="1" t="s">
        <v>432</v>
      </c>
      <c r="B18" s="1">
        <v>3</v>
      </c>
      <c r="C18" s="26" t="s">
        <v>15198</v>
      </c>
      <c r="D18" t="s">
        <v>434</v>
      </c>
      <c r="E18" s="27" t="s">
        <v>15199</v>
      </c>
      <c r="F18" s="28" t="s">
        <v>576</v>
      </c>
      <c r="G18" s="29">
        <v>1</v>
      </c>
      <c r="H18" s="28">
        <v>0</v>
      </c>
      <c r="I18" s="30">
        <f>ROUND(G18*H18,P4)</f>
        <v>0</v>
      </c>
      <c r="L18" s="31">
        <v>0</v>
      </c>
      <c r="M18" s="24">
        <f>ROUND(G18*L18,P4)</f>
        <v>0</v>
      </c>
      <c r="N18" s="25" t="s">
        <v>13472</v>
      </c>
      <c r="O18" s="32">
        <f>M18*AA18</f>
        <v>0</v>
      </c>
      <c r="P18" s="1">
        <v>3</v>
      </c>
      <c r="AA18" s="1">
        <f>IF(P18=1,$O$3,IF(P18=2,$O$4,$O$5))</f>
        <v>0</v>
      </c>
    </row>
    <row r="19">
      <c r="A19" s="1" t="s">
        <v>437</v>
      </c>
      <c r="E19" s="27" t="s">
        <v>15192</v>
      </c>
    </row>
    <row r="20">
      <c r="A20" s="1" t="s">
        <v>439</v>
      </c>
      <c r="E20" s="33" t="s">
        <v>15193</v>
      </c>
    </row>
    <row r="21" ht="89.25">
      <c r="A21" s="1" t="s">
        <v>441</v>
      </c>
      <c r="E21" s="27" t="s">
        <v>15200</v>
      </c>
    </row>
    <row r="22">
      <c r="A22" s="1" t="s">
        <v>432</v>
      </c>
      <c r="B22" s="1">
        <v>4</v>
      </c>
      <c r="C22" s="26" t="s">
        <v>15201</v>
      </c>
      <c r="D22" t="s">
        <v>434</v>
      </c>
      <c r="E22" s="27" t="s">
        <v>15202</v>
      </c>
      <c r="F22" s="28" t="s">
        <v>576</v>
      </c>
      <c r="G22" s="29">
        <v>1</v>
      </c>
      <c r="H22" s="28">
        <v>0</v>
      </c>
      <c r="I22" s="30">
        <f>ROUND(G22*H22,P4)</f>
        <v>0</v>
      </c>
      <c r="L22" s="31">
        <v>0</v>
      </c>
      <c r="M22" s="24">
        <f>ROUND(G22*L22,P4)</f>
        <v>0</v>
      </c>
      <c r="N22" s="25" t="s">
        <v>13472</v>
      </c>
      <c r="O22" s="32">
        <f>M22*AA22</f>
        <v>0</v>
      </c>
      <c r="P22" s="1">
        <v>3</v>
      </c>
      <c r="AA22" s="1">
        <f>IF(P22=1,$O$3,IF(P22=2,$O$4,$O$5))</f>
        <v>0</v>
      </c>
    </row>
    <row r="23">
      <c r="A23" s="1" t="s">
        <v>437</v>
      </c>
      <c r="E23" s="27" t="s">
        <v>15203</v>
      </c>
    </row>
    <row r="24">
      <c r="A24" s="1" t="s">
        <v>439</v>
      </c>
      <c r="E24" s="33" t="s">
        <v>15193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15204</v>
      </c>
      <c r="D27" t="s">
        <v>434</v>
      </c>
      <c r="E27" s="27" t="s">
        <v>15205</v>
      </c>
      <c r="F27" s="28" t="s">
        <v>576</v>
      </c>
      <c r="G27" s="29">
        <v>1</v>
      </c>
      <c r="H27" s="28">
        <v>0</v>
      </c>
      <c r="I27" s="30">
        <f>ROUND(G27*H27,P4)</f>
        <v>0</v>
      </c>
      <c r="L27" s="31">
        <v>0</v>
      </c>
      <c r="M27" s="24">
        <f>ROUND(G27*L27,P4)</f>
        <v>0</v>
      </c>
      <c r="N27" s="25" t="s">
        <v>13472</v>
      </c>
      <c r="O27" s="32">
        <f>M27*AA27</f>
        <v>0</v>
      </c>
      <c r="P27" s="1">
        <v>3</v>
      </c>
      <c r="AA27" s="1">
        <f>IF(P27=1,$O$3,IF(P27=2,$O$4,$O$5))</f>
        <v>0</v>
      </c>
    </row>
    <row r="28">
      <c r="A28" s="1" t="s">
        <v>437</v>
      </c>
      <c r="E28" s="27" t="s">
        <v>15206</v>
      </c>
    </row>
    <row r="29">
      <c r="A29" s="1" t="s">
        <v>439</v>
      </c>
      <c r="E29" s="33" t="s">
        <v>15193</v>
      </c>
    </row>
    <row r="30" ht="89.25">
      <c r="A30" s="1" t="s">
        <v>441</v>
      </c>
      <c r="E30" s="27" t="s">
        <v>15207</v>
      </c>
    </row>
    <row r="31">
      <c r="A31" s="1" t="s">
        <v>432</v>
      </c>
      <c r="B31" s="1">
        <v>6</v>
      </c>
      <c r="C31" s="26" t="s">
        <v>15208</v>
      </c>
      <c r="D31" t="s">
        <v>434</v>
      </c>
      <c r="E31" s="27" t="s">
        <v>15209</v>
      </c>
      <c r="F31" s="28" t="s">
        <v>576</v>
      </c>
      <c r="G31" s="29">
        <v>1</v>
      </c>
      <c r="H31" s="28">
        <v>0</v>
      </c>
      <c r="I31" s="30">
        <f>ROUND(G31*H31,P4)</f>
        <v>0</v>
      </c>
      <c r="L31" s="31">
        <v>0</v>
      </c>
      <c r="M31" s="24">
        <f>ROUND(G31*L31,P4)</f>
        <v>0</v>
      </c>
      <c r="N31" s="25" t="s">
        <v>13472</v>
      </c>
      <c r="O31" s="32">
        <f>M31*AA31</f>
        <v>0</v>
      </c>
      <c r="P31" s="1">
        <v>3</v>
      </c>
      <c r="AA31" s="1">
        <f>IF(P31=1,$O$3,IF(P31=2,$O$4,$O$5))</f>
        <v>0</v>
      </c>
    </row>
    <row r="32">
      <c r="A32" s="1" t="s">
        <v>437</v>
      </c>
      <c r="E32" s="27" t="s">
        <v>15210</v>
      </c>
    </row>
    <row r="33">
      <c r="A33" s="1" t="s">
        <v>439</v>
      </c>
      <c r="E33" s="33" t="s">
        <v>15193</v>
      </c>
    </row>
    <row r="34" ht="76.5">
      <c r="A34" s="1" t="s">
        <v>441</v>
      </c>
      <c r="E34" s="27" t="s">
        <v>15211</v>
      </c>
    </row>
    <row r="35">
      <c r="A35" s="1" t="s">
        <v>432</v>
      </c>
      <c r="B35" s="1">
        <v>7</v>
      </c>
      <c r="C35" s="26" t="s">
        <v>15212</v>
      </c>
      <c r="D35" t="s">
        <v>434</v>
      </c>
      <c r="E35" s="27" t="s">
        <v>15213</v>
      </c>
      <c r="F35" s="28" t="s">
        <v>576</v>
      </c>
      <c r="G35" s="29">
        <v>1</v>
      </c>
      <c r="H35" s="28">
        <v>0</v>
      </c>
      <c r="I35" s="30">
        <f>ROUND(G35*H35,P4)</f>
        <v>0</v>
      </c>
      <c r="L35" s="31">
        <v>0</v>
      </c>
      <c r="M35" s="24">
        <f>ROUND(G35*L35,P4)</f>
        <v>0</v>
      </c>
      <c r="N35" s="25" t="s">
        <v>13472</v>
      </c>
      <c r="O35" s="32">
        <f>M35*AA35</f>
        <v>0</v>
      </c>
      <c r="P35" s="1">
        <v>3</v>
      </c>
      <c r="AA35" s="1">
        <f>IF(P35=1,$O$3,IF(P35=2,$O$4,$O$5))</f>
        <v>0</v>
      </c>
    </row>
    <row r="36" ht="25.5">
      <c r="A36" s="1" t="s">
        <v>437</v>
      </c>
      <c r="E36" s="27" t="s">
        <v>15214</v>
      </c>
    </row>
    <row r="37">
      <c r="A37" s="1" t="s">
        <v>439</v>
      </c>
      <c r="E37" s="33" t="s">
        <v>15193</v>
      </c>
    </row>
    <row r="38" ht="89.25">
      <c r="A38" s="1" t="s">
        <v>441</v>
      </c>
      <c r="E38" s="27" t="s">
        <v>15215</v>
      </c>
    </row>
    <row r="39">
      <c r="A39" s="1" t="s">
        <v>432</v>
      </c>
      <c r="B39" s="1">
        <v>8</v>
      </c>
      <c r="C39" s="26" t="s">
        <v>15216</v>
      </c>
      <c r="D39" t="s">
        <v>434</v>
      </c>
      <c r="E39" s="27" t="s">
        <v>15217</v>
      </c>
      <c r="F39" s="28" t="s">
        <v>576</v>
      </c>
      <c r="G39" s="29">
        <v>1</v>
      </c>
      <c r="H39" s="28">
        <v>0</v>
      </c>
      <c r="I39" s="30">
        <f>ROUND(G39*H39,P4)</f>
        <v>0</v>
      </c>
      <c r="L39" s="31">
        <v>0</v>
      </c>
      <c r="M39" s="24">
        <f>ROUND(G39*L39,P4)</f>
        <v>0</v>
      </c>
      <c r="N39" s="25" t="s">
        <v>13472</v>
      </c>
      <c r="O39" s="32">
        <f>M39*AA39</f>
        <v>0</v>
      </c>
      <c r="P39" s="1">
        <v>3</v>
      </c>
      <c r="AA39" s="1">
        <f>IF(P39=1,$O$3,IF(P39=2,$O$4,$O$5))</f>
        <v>0</v>
      </c>
    </row>
    <row r="40">
      <c r="A40" s="1" t="s">
        <v>437</v>
      </c>
      <c r="E40" s="27" t="s">
        <v>15218</v>
      </c>
    </row>
    <row r="41">
      <c r="A41" s="1" t="s">
        <v>439</v>
      </c>
      <c r="E41" s="33" t="s">
        <v>15193</v>
      </c>
    </row>
    <row r="42" ht="63.75">
      <c r="A42" s="1" t="s">
        <v>441</v>
      </c>
      <c r="E42" s="27" t="s">
        <v>15219</v>
      </c>
    </row>
    <row r="43">
      <c r="A43" s="1" t="s">
        <v>432</v>
      </c>
      <c r="B43" s="1">
        <v>9</v>
      </c>
      <c r="C43" s="26" t="s">
        <v>15220</v>
      </c>
      <c r="D43" t="s">
        <v>434</v>
      </c>
      <c r="E43" s="27" t="s">
        <v>15221</v>
      </c>
      <c r="F43" s="28" t="s">
        <v>576</v>
      </c>
      <c r="G43" s="29">
        <v>1</v>
      </c>
      <c r="H43" s="28">
        <v>0</v>
      </c>
      <c r="I43" s="30">
        <f>ROUND(G43*H43,P4)</f>
        <v>0</v>
      </c>
      <c r="L43" s="31">
        <v>0</v>
      </c>
      <c r="M43" s="24">
        <f>ROUND(G43*L43,P4)</f>
        <v>0</v>
      </c>
      <c r="N43" s="25" t="s">
        <v>13472</v>
      </c>
      <c r="O43" s="32">
        <f>M43*AA43</f>
        <v>0</v>
      </c>
      <c r="P43" s="1">
        <v>3</v>
      </c>
      <c r="AA43" s="1">
        <f>IF(P43=1,$O$3,IF(P43=2,$O$4,$O$5))</f>
        <v>0</v>
      </c>
    </row>
    <row r="44">
      <c r="A44" s="1" t="s">
        <v>437</v>
      </c>
      <c r="E44" s="27" t="s">
        <v>15222</v>
      </c>
    </row>
    <row r="45">
      <c r="A45" s="1" t="s">
        <v>439</v>
      </c>
      <c r="E45" s="33" t="s">
        <v>15193</v>
      </c>
    </row>
    <row r="46" ht="76.5">
      <c r="A46" s="1" t="s">
        <v>441</v>
      </c>
      <c r="E46" s="27" t="s">
        <v>15223</v>
      </c>
    </row>
    <row r="47">
      <c r="A47" s="1" t="s">
        <v>432</v>
      </c>
      <c r="B47" s="1">
        <v>10</v>
      </c>
      <c r="C47" s="26" t="s">
        <v>15224</v>
      </c>
      <c r="D47" t="s">
        <v>434</v>
      </c>
      <c r="E47" s="27" t="s">
        <v>15225</v>
      </c>
      <c r="F47" s="28" t="s">
        <v>576</v>
      </c>
      <c r="G47" s="29">
        <v>1</v>
      </c>
      <c r="H47" s="28">
        <v>0</v>
      </c>
      <c r="I47" s="30">
        <f>ROUND(G47*H47,P4)</f>
        <v>0</v>
      </c>
      <c r="L47" s="31">
        <v>0</v>
      </c>
      <c r="M47" s="24">
        <f>ROUND(G47*L47,P4)</f>
        <v>0</v>
      </c>
      <c r="N47" s="25" t="s">
        <v>13472</v>
      </c>
      <c r="O47" s="32">
        <f>M47*AA47</f>
        <v>0</v>
      </c>
      <c r="P47" s="1">
        <v>3</v>
      </c>
      <c r="AA47" s="1">
        <f>IF(P47=1,$O$3,IF(P47=2,$O$4,$O$5))</f>
        <v>0</v>
      </c>
    </row>
    <row r="48">
      <c r="A48" s="1" t="s">
        <v>437</v>
      </c>
      <c r="E48" s="27" t="s">
        <v>15226</v>
      </c>
    </row>
    <row r="49">
      <c r="A49" s="1" t="s">
        <v>439</v>
      </c>
      <c r="E49" s="33" t="s">
        <v>15193</v>
      </c>
    </row>
    <row r="50" ht="114.75">
      <c r="A50" s="1" t="s">
        <v>441</v>
      </c>
      <c r="E50" s="27" t="s">
        <v>15227</v>
      </c>
    </row>
    <row r="51">
      <c r="A51" s="1" t="s">
        <v>432</v>
      </c>
      <c r="B51" s="1">
        <v>11</v>
      </c>
      <c r="C51" s="26" t="s">
        <v>15228</v>
      </c>
      <c r="D51" t="s">
        <v>434</v>
      </c>
      <c r="E51" s="27" t="s">
        <v>15229</v>
      </c>
      <c r="F51" s="28" t="s">
        <v>576</v>
      </c>
      <c r="G51" s="29">
        <v>1</v>
      </c>
      <c r="H51" s="28">
        <v>0</v>
      </c>
      <c r="I51" s="30">
        <f>ROUND(G51*H51,P4)</f>
        <v>0</v>
      </c>
      <c r="L51" s="31">
        <v>0</v>
      </c>
      <c r="M51" s="24">
        <f>ROUND(G51*L51,P4)</f>
        <v>0</v>
      </c>
      <c r="N51" s="25" t="s">
        <v>13472</v>
      </c>
      <c r="O51" s="32">
        <f>M51*AA51</f>
        <v>0</v>
      </c>
      <c r="P51" s="1">
        <v>3</v>
      </c>
      <c r="AA51" s="1">
        <f>IF(P51=1,$O$3,IF(P51=2,$O$4,$O$5))</f>
        <v>0</v>
      </c>
    </row>
    <row r="52">
      <c r="A52" s="1" t="s">
        <v>437</v>
      </c>
      <c r="E52" s="27" t="s">
        <v>15230</v>
      </c>
    </row>
    <row r="53">
      <c r="A53" s="1" t="s">
        <v>439</v>
      </c>
      <c r="E53" s="33" t="s">
        <v>15193</v>
      </c>
    </row>
    <row r="54" ht="38.25">
      <c r="A54" s="1" t="s">
        <v>441</v>
      </c>
      <c r="E54" s="27" t="s">
        <v>15231</v>
      </c>
    </row>
    <row r="55">
      <c r="A55" s="1" t="s">
        <v>432</v>
      </c>
      <c r="B55" s="1">
        <v>12</v>
      </c>
      <c r="C55" s="26" t="s">
        <v>15232</v>
      </c>
      <c r="D55" t="s">
        <v>434</v>
      </c>
      <c r="E55" s="27" t="s">
        <v>15233</v>
      </c>
      <c r="F55" s="28" t="s">
        <v>576</v>
      </c>
      <c r="G55" s="29">
        <v>1</v>
      </c>
      <c r="H55" s="28">
        <v>0</v>
      </c>
      <c r="I55" s="30">
        <f>ROUND(G55*H55,P4)</f>
        <v>0</v>
      </c>
      <c r="L55" s="31">
        <v>0</v>
      </c>
      <c r="M55" s="24">
        <f>ROUND(G55*L55,P4)</f>
        <v>0</v>
      </c>
      <c r="N55" s="25" t="s">
        <v>13472</v>
      </c>
      <c r="O55" s="32">
        <f>M55*AA55</f>
        <v>0</v>
      </c>
      <c r="P55" s="1">
        <v>3</v>
      </c>
      <c r="AA55" s="1">
        <f>IF(P55=1,$O$3,IF(P55=2,$O$4,$O$5))</f>
        <v>0</v>
      </c>
    </row>
    <row r="56">
      <c r="A56" s="1" t="s">
        <v>437</v>
      </c>
      <c r="E56" s="27" t="s">
        <v>15218</v>
      </c>
    </row>
    <row r="57">
      <c r="A57" s="1" t="s">
        <v>439</v>
      </c>
      <c r="E57" s="33" t="s">
        <v>15193</v>
      </c>
    </row>
    <row r="58">
      <c r="A58" s="1" t="s">
        <v>441</v>
      </c>
      <c r="E58" s="27" t="s">
        <v>15234</v>
      </c>
    </row>
    <row r="59">
      <c r="A59" s="1" t="s">
        <v>432</v>
      </c>
      <c r="B59" s="1">
        <v>13</v>
      </c>
      <c r="C59" s="26" t="s">
        <v>15235</v>
      </c>
      <c r="D59" t="s">
        <v>434</v>
      </c>
      <c r="E59" s="27" t="s">
        <v>15236</v>
      </c>
      <c r="F59" s="28" t="s">
        <v>576</v>
      </c>
      <c r="G59" s="29">
        <v>1</v>
      </c>
      <c r="H59" s="28">
        <v>0</v>
      </c>
      <c r="I59" s="30">
        <f>ROUND(G59*H59,P4)</f>
        <v>0</v>
      </c>
      <c r="L59" s="31">
        <v>0</v>
      </c>
      <c r="M59" s="24">
        <f>ROUND(G59*L59,P4)</f>
        <v>0</v>
      </c>
      <c r="N59" s="25" t="s">
        <v>13472</v>
      </c>
      <c r="O59" s="32">
        <f>M59*AA59</f>
        <v>0</v>
      </c>
      <c r="P59" s="1">
        <v>3</v>
      </c>
      <c r="AA59" s="1">
        <f>IF(P59=1,$O$3,IF(P59=2,$O$4,$O$5))</f>
        <v>0</v>
      </c>
    </row>
    <row r="60">
      <c r="A60" s="1" t="s">
        <v>437</v>
      </c>
      <c r="E60" s="27" t="s">
        <v>15218</v>
      </c>
    </row>
    <row r="61">
      <c r="A61" s="1" t="s">
        <v>439</v>
      </c>
      <c r="E61" s="33" t="s">
        <v>15193</v>
      </c>
    </row>
    <row r="62">
      <c r="A62" s="1" t="s">
        <v>441</v>
      </c>
      <c r="E62" s="27" t="s">
        <v>434</v>
      </c>
    </row>
    <row r="63">
      <c r="A63" s="1" t="s">
        <v>432</v>
      </c>
      <c r="B63" s="1">
        <v>14</v>
      </c>
      <c r="C63" s="26" t="s">
        <v>15237</v>
      </c>
      <c r="D63" t="s">
        <v>434</v>
      </c>
      <c r="E63" s="27" t="s">
        <v>15238</v>
      </c>
      <c r="F63" s="28" t="s">
        <v>15239</v>
      </c>
      <c r="G63" s="29">
        <v>70</v>
      </c>
      <c r="H63" s="28">
        <v>0</v>
      </c>
      <c r="I63" s="30">
        <f>ROUND(G63*H63,P4)</f>
        <v>0</v>
      </c>
      <c r="L63" s="31">
        <v>0</v>
      </c>
      <c r="M63" s="24">
        <f>ROUND(G63*L63,P4)</f>
        <v>0</v>
      </c>
      <c r="N63" s="25" t="s">
        <v>13472</v>
      </c>
      <c r="O63" s="32">
        <f>M63*AA63</f>
        <v>0</v>
      </c>
      <c r="P63" s="1">
        <v>3</v>
      </c>
      <c r="AA63" s="1">
        <f>IF(P63=1,$O$3,IF(P63=2,$O$4,$O$5))</f>
        <v>0</v>
      </c>
    </row>
    <row r="64" ht="63.75">
      <c r="A64" s="1" t="s">
        <v>437</v>
      </c>
      <c r="E64" s="27" t="s">
        <v>15240</v>
      </c>
    </row>
    <row r="65">
      <c r="A65" s="1" t="s">
        <v>439</v>
      </c>
      <c r="E65" s="33" t="s">
        <v>15241</v>
      </c>
    </row>
    <row r="66">
      <c r="A66" s="1" t="s">
        <v>441</v>
      </c>
      <c r="E66" s="27" t="s">
        <v>15242</v>
      </c>
    </row>
    <row r="67">
      <c r="A67" s="1" t="s">
        <v>432</v>
      </c>
      <c r="B67" s="1">
        <v>15</v>
      </c>
      <c r="C67" s="26" t="s">
        <v>15243</v>
      </c>
      <c r="D67" t="s">
        <v>434</v>
      </c>
      <c r="E67" s="27" t="s">
        <v>15244</v>
      </c>
      <c r="F67" s="28" t="s">
        <v>15239</v>
      </c>
      <c r="G67" s="29">
        <v>70</v>
      </c>
      <c r="H67" s="28">
        <v>0</v>
      </c>
      <c r="I67" s="30">
        <f>ROUND(G67*H67,P4)</f>
        <v>0</v>
      </c>
      <c r="L67" s="31">
        <v>0</v>
      </c>
      <c r="M67" s="24">
        <f>ROUND(G67*L67,P4)</f>
        <v>0</v>
      </c>
      <c r="N67" s="25" t="s">
        <v>13472</v>
      </c>
      <c r="O67" s="32">
        <f>M67*AA67</f>
        <v>0</v>
      </c>
      <c r="P67" s="1">
        <v>3</v>
      </c>
      <c r="AA67" s="1">
        <f>IF(P67=1,$O$3,IF(P67=2,$O$4,$O$5))</f>
        <v>0</v>
      </c>
    </row>
    <row r="68" ht="76.5">
      <c r="A68" s="1" t="s">
        <v>437</v>
      </c>
      <c r="E68" s="27" t="s">
        <v>15245</v>
      </c>
    </row>
    <row r="69">
      <c r="A69" s="1" t="s">
        <v>439</v>
      </c>
      <c r="E69" s="33" t="s">
        <v>15193</v>
      </c>
    </row>
    <row r="70">
      <c r="A70" s="1" t="s">
        <v>441</v>
      </c>
      <c r="E70" s="27" t="s">
        <v>434</v>
      </c>
    </row>
    <row r="71">
      <c r="A71" s="1" t="s">
        <v>432</v>
      </c>
      <c r="B71" s="1">
        <v>16</v>
      </c>
      <c r="C71" s="26" t="s">
        <v>15246</v>
      </c>
      <c r="D71" t="s">
        <v>434</v>
      </c>
      <c r="E71" s="27" t="s">
        <v>15247</v>
      </c>
      <c r="F71" s="28" t="s">
        <v>15239</v>
      </c>
      <c r="G71" s="29">
        <v>70</v>
      </c>
      <c r="H71" s="28">
        <v>0</v>
      </c>
      <c r="I71" s="30">
        <f>ROUND(G71*H71,P4)</f>
        <v>0</v>
      </c>
      <c r="L71" s="31">
        <v>0</v>
      </c>
      <c r="M71" s="24">
        <f>ROUND(G71*L71,P4)</f>
        <v>0</v>
      </c>
      <c r="N71" s="25" t="s">
        <v>13472</v>
      </c>
      <c r="O71" s="32">
        <f>M71*AA71</f>
        <v>0</v>
      </c>
      <c r="P71" s="1">
        <v>3</v>
      </c>
      <c r="AA71" s="1">
        <f>IF(P71=1,$O$3,IF(P71=2,$O$4,$O$5))</f>
        <v>0</v>
      </c>
    </row>
    <row r="72" ht="63.75">
      <c r="A72" s="1" t="s">
        <v>437</v>
      </c>
      <c r="E72" s="27" t="s">
        <v>15248</v>
      </c>
    </row>
    <row r="73">
      <c r="A73" s="1" t="s">
        <v>439</v>
      </c>
      <c r="E73" s="33" t="s">
        <v>15193</v>
      </c>
    </row>
    <row r="74">
      <c r="A74" s="1" t="s">
        <v>441</v>
      </c>
      <c r="E74" s="27" t="s">
        <v>434</v>
      </c>
    </row>
    <row r="75">
      <c r="A75" s="1" t="s">
        <v>432</v>
      </c>
      <c r="B75" s="1">
        <v>17</v>
      </c>
      <c r="C75" s="26" t="s">
        <v>15249</v>
      </c>
      <c r="D75" t="s">
        <v>434</v>
      </c>
      <c r="E75" s="27" t="s">
        <v>15250</v>
      </c>
      <c r="F75" s="28" t="s">
        <v>15251</v>
      </c>
      <c r="G75" s="29">
        <v>2100</v>
      </c>
      <c r="H75" s="28">
        <v>0</v>
      </c>
      <c r="I75" s="30">
        <f>ROUND(G75*H75,P4)</f>
        <v>0</v>
      </c>
      <c r="L75" s="31">
        <v>0</v>
      </c>
      <c r="M75" s="24">
        <f>ROUND(G75*L75,P4)</f>
        <v>0</v>
      </c>
      <c r="N75" s="25" t="s">
        <v>13472</v>
      </c>
      <c r="O75" s="32">
        <f>M75*AA75</f>
        <v>0</v>
      </c>
      <c r="P75" s="1">
        <v>3</v>
      </c>
      <c r="AA75" s="1">
        <f>IF(P75=1,$O$3,IF(P75=2,$O$4,$O$5))</f>
        <v>0</v>
      </c>
    </row>
    <row r="76" ht="63.75">
      <c r="A76" s="1" t="s">
        <v>437</v>
      </c>
      <c r="E76" s="27" t="s">
        <v>15252</v>
      </c>
    </row>
    <row r="77">
      <c r="A77" s="1" t="s">
        <v>439</v>
      </c>
      <c r="E77" s="33" t="s">
        <v>15193</v>
      </c>
    </row>
    <row r="78">
      <c r="A78" s="1" t="s">
        <v>441</v>
      </c>
      <c r="E78" s="27" t="s">
        <v>15253</v>
      </c>
    </row>
    <row r="79">
      <c r="A79" s="1" t="s">
        <v>432</v>
      </c>
      <c r="B79" s="1">
        <v>18</v>
      </c>
      <c r="C79" s="26" t="s">
        <v>15254</v>
      </c>
      <c r="D79" t="s">
        <v>434</v>
      </c>
      <c r="E79" s="27" t="s">
        <v>15255</v>
      </c>
      <c r="F79" s="28" t="s">
        <v>15256</v>
      </c>
      <c r="G79" s="29">
        <v>210000</v>
      </c>
      <c r="H79" s="28">
        <v>0</v>
      </c>
      <c r="I79" s="30">
        <f>ROUND(G79*H79,P4)</f>
        <v>0</v>
      </c>
      <c r="L79" s="31">
        <v>0</v>
      </c>
      <c r="M79" s="24">
        <f>ROUND(G79*L79,P4)</f>
        <v>0</v>
      </c>
      <c r="N79" s="25" t="s">
        <v>13472</v>
      </c>
      <c r="O79" s="32">
        <f>M79*AA79</f>
        <v>0</v>
      </c>
      <c r="P79" s="1">
        <v>3</v>
      </c>
      <c r="AA79" s="1">
        <f>IF(P79=1,$O$3,IF(P79=2,$O$4,$O$5))</f>
        <v>0</v>
      </c>
    </row>
    <row r="80" ht="63.75">
      <c r="A80" s="1" t="s">
        <v>437</v>
      </c>
      <c r="E80" s="27" t="s">
        <v>15257</v>
      </c>
    </row>
    <row r="81">
      <c r="A81" s="1" t="s">
        <v>439</v>
      </c>
      <c r="E81" s="33" t="s">
        <v>15193</v>
      </c>
    </row>
    <row r="82">
      <c r="A82" s="1" t="s">
        <v>441</v>
      </c>
      <c r="E82" s="27" t="s">
        <v>15258</v>
      </c>
    </row>
    <row r="83">
      <c r="A83" s="1" t="s">
        <v>432</v>
      </c>
      <c r="B83" s="1">
        <v>19</v>
      </c>
      <c r="C83" s="26" t="s">
        <v>15259</v>
      </c>
      <c r="D83" t="s">
        <v>434</v>
      </c>
      <c r="E83" s="27" t="s">
        <v>15260</v>
      </c>
      <c r="F83" s="28" t="s">
        <v>576</v>
      </c>
      <c r="G83" s="29">
        <v>1</v>
      </c>
      <c r="H83" s="28">
        <v>0</v>
      </c>
      <c r="I83" s="30">
        <f>ROUND(G83*H83,P4)</f>
        <v>0</v>
      </c>
      <c r="L83" s="31">
        <v>0</v>
      </c>
      <c r="M83" s="24">
        <f>ROUND(G83*L83,P4)</f>
        <v>0</v>
      </c>
      <c r="N83" s="25" t="s">
        <v>13472</v>
      </c>
      <c r="O83" s="32">
        <f>M83*AA83</f>
        <v>0</v>
      </c>
      <c r="P83" s="1">
        <v>3</v>
      </c>
      <c r="AA83" s="1">
        <f>IF(P83=1,$O$3,IF(P83=2,$O$4,$O$5))</f>
        <v>0</v>
      </c>
    </row>
    <row r="84">
      <c r="A84" s="1" t="s">
        <v>437</v>
      </c>
      <c r="E84" s="27" t="s">
        <v>15218</v>
      </c>
    </row>
    <row r="85">
      <c r="A85" s="1" t="s">
        <v>439</v>
      </c>
      <c r="E85" s="33" t="s">
        <v>15193</v>
      </c>
    </row>
    <row r="86">
      <c r="A86" s="1" t="s">
        <v>441</v>
      </c>
      <c r="E86" s="27" t="s">
        <v>434</v>
      </c>
    </row>
    <row r="87">
      <c r="A87" s="1" t="s">
        <v>432</v>
      </c>
      <c r="B87" s="1">
        <v>20</v>
      </c>
      <c r="C87" s="26" t="s">
        <v>15261</v>
      </c>
      <c r="D87" t="s">
        <v>434</v>
      </c>
      <c r="E87" s="27" t="s">
        <v>15262</v>
      </c>
      <c r="F87" s="28" t="s">
        <v>576</v>
      </c>
      <c r="G87" s="29">
        <v>1</v>
      </c>
      <c r="H87" s="28">
        <v>0</v>
      </c>
      <c r="I87" s="30">
        <f>ROUND(G87*H87,P4)</f>
        <v>0</v>
      </c>
      <c r="L87" s="31">
        <v>0</v>
      </c>
      <c r="M87" s="24">
        <f>ROUND(G87*L87,P4)</f>
        <v>0</v>
      </c>
      <c r="N87" s="25" t="s">
        <v>13472</v>
      </c>
      <c r="O87" s="32">
        <f>M87*AA87</f>
        <v>0</v>
      </c>
      <c r="P87" s="1">
        <v>3</v>
      </c>
      <c r="AA87" s="1">
        <f>IF(P87=1,$O$3,IF(P87=2,$O$4,$O$5))</f>
        <v>0</v>
      </c>
    </row>
    <row r="88">
      <c r="A88" s="1" t="s">
        <v>437</v>
      </c>
      <c r="E88" s="27" t="s">
        <v>15263</v>
      </c>
    </row>
    <row r="89">
      <c r="A89" s="1" t="s">
        <v>439</v>
      </c>
      <c r="E89" s="33" t="s">
        <v>15264</v>
      </c>
    </row>
    <row r="90" ht="89.25">
      <c r="A90" s="1" t="s">
        <v>441</v>
      </c>
      <c r="E90" s="27" t="s">
        <v>15265</v>
      </c>
    </row>
    <row r="91">
      <c r="A91" s="1" t="s">
        <v>432</v>
      </c>
      <c r="B91" s="1">
        <v>21</v>
      </c>
      <c r="C91" s="26" t="s">
        <v>15266</v>
      </c>
      <c r="D91" t="s">
        <v>434</v>
      </c>
      <c r="E91" s="27" t="s">
        <v>15267</v>
      </c>
      <c r="F91" s="28" t="s">
        <v>576</v>
      </c>
      <c r="G91" s="29">
        <v>1</v>
      </c>
      <c r="H91" s="28">
        <v>0</v>
      </c>
      <c r="I91" s="30">
        <f>ROUND(G91*H91,P4)</f>
        <v>0</v>
      </c>
      <c r="L91" s="31">
        <v>0</v>
      </c>
      <c r="M91" s="24">
        <f>ROUND(G91*L91,P4)</f>
        <v>0</v>
      </c>
      <c r="N91" s="25" t="s">
        <v>13472</v>
      </c>
      <c r="O91" s="32">
        <f>M91*AA91</f>
        <v>0</v>
      </c>
      <c r="P91" s="1">
        <v>3</v>
      </c>
      <c r="AA91" s="1">
        <f>IF(P91=1,$O$3,IF(P91=2,$O$4,$O$5))</f>
        <v>0</v>
      </c>
    </row>
    <row r="92">
      <c r="A92" s="1" t="s">
        <v>437</v>
      </c>
      <c r="E92" s="27" t="s">
        <v>15218</v>
      </c>
    </row>
    <row r="93">
      <c r="A93" s="1" t="s">
        <v>439</v>
      </c>
      <c r="E93" s="33" t="s">
        <v>15193</v>
      </c>
    </row>
    <row r="94">
      <c r="A94" s="1" t="s">
        <v>441</v>
      </c>
      <c r="E94" s="27" t="s">
        <v>434</v>
      </c>
    </row>
    <row r="95">
      <c r="A95" s="1" t="s">
        <v>432</v>
      </c>
      <c r="B95" s="1">
        <v>22</v>
      </c>
      <c r="C95" s="26" t="s">
        <v>15268</v>
      </c>
      <c r="D95" t="s">
        <v>434</v>
      </c>
      <c r="E95" s="27" t="s">
        <v>15269</v>
      </c>
      <c r="F95" s="28" t="s">
        <v>576</v>
      </c>
      <c r="G95" s="29">
        <v>1</v>
      </c>
      <c r="H95" s="28">
        <v>0</v>
      </c>
      <c r="I95" s="30">
        <f>ROUND(G95*H95,P4)</f>
        <v>0</v>
      </c>
      <c r="L95" s="31">
        <v>0</v>
      </c>
      <c r="M95" s="24">
        <f>ROUND(G95*L95,P4)</f>
        <v>0</v>
      </c>
      <c r="N95" s="25" t="s">
        <v>13472</v>
      </c>
      <c r="O95" s="32">
        <f>M95*AA95</f>
        <v>0</v>
      </c>
      <c r="P95" s="1">
        <v>3</v>
      </c>
      <c r="AA95" s="1">
        <f>IF(P95=1,$O$3,IF(P95=2,$O$4,$O$5))</f>
        <v>0</v>
      </c>
    </row>
    <row r="96">
      <c r="A96" s="1" t="s">
        <v>437</v>
      </c>
      <c r="E96" s="27" t="s">
        <v>15218</v>
      </c>
    </row>
    <row r="97">
      <c r="A97" s="1" t="s">
        <v>439</v>
      </c>
      <c r="E97" s="33" t="s">
        <v>15193</v>
      </c>
    </row>
    <row r="98">
      <c r="A98" s="1" t="s">
        <v>441</v>
      </c>
      <c r="E98" s="27" t="s">
        <v>434</v>
      </c>
    </row>
    <row r="99">
      <c r="A99" s="1" t="s">
        <v>432</v>
      </c>
      <c r="B99" s="1">
        <v>23</v>
      </c>
      <c r="C99" s="26" t="s">
        <v>15270</v>
      </c>
      <c r="D99" t="s">
        <v>434</v>
      </c>
      <c r="E99" s="27" t="s">
        <v>15271</v>
      </c>
      <c r="F99" s="28" t="s">
        <v>1625</v>
      </c>
      <c r="G99" s="29">
        <v>1</v>
      </c>
      <c r="H99" s="28">
        <v>0</v>
      </c>
      <c r="I99" s="30">
        <f>ROUND(G99*H99,P4)</f>
        <v>0</v>
      </c>
      <c r="L99" s="31">
        <v>0</v>
      </c>
      <c r="M99" s="24">
        <f>ROUND(G99*L99,P4)</f>
        <v>0</v>
      </c>
      <c r="N99" s="25" t="s">
        <v>13472</v>
      </c>
      <c r="O99" s="32">
        <f>M99*AA99</f>
        <v>0</v>
      </c>
      <c r="P99" s="1">
        <v>3</v>
      </c>
      <c r="AA99" s="1">
        <f>IF(P99=1,$O$3,IF(P99=2,$O$4,$O$5))</f>
        <v>0</v>
      </c>
    </row>
    <row r="100">
      <c r="A100" s="1" t="s">
        <v>437</v>
      </c>
      <c r="E100" s="27" t="s">
        <v>15218</v>
      </c>
    </row>
    <row r="101">
      <c r="A101" s="1" t="s">
        <v>439</v>
      </c>
      <c r="E101" s="33" t="s">
        <v>15193</v>
      </c>
    </row>
    <row r="102" ht="25.5">
      <c r="A102" s="1" t="s">
        <v>441</v>
      </c>
      <c r="E102" s="27" t="s">
        <v>15272</v>
      </c>
    </row>
    <row r="103">
      <c r="A103" s="1" t="s">
        <v>432</v>
      </c>
      <c r="B103" s="1">
        <v>24</v>
      </c>
      <c r="C103" s="26" t="s">
        <v>15273</v>
      </c>
      <c r="D103" t="s">
        <v>434</v>
      </c>
      <c r="E103" s="27" t="s">
        <v>15274</v>
      </c>
      <c r="F103" s="28" t="s">
        <v>1625</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15275</v>
      </c>
    </row>
    <row r="105">
      <c r="A105" s="1" t="s">
        <v>439</v>
      </c>
      <c r="E105" s="33" t="s">
        <v>15193</v>
      </c>
    </row>
    <row r="106">
      <c r="A106" s="1" t="s">
        <v>441</v>
      </c>
      <c r="E106" s="27" t="s">
        <v>15275</v>
      </c>
    </row>
  </sheetData>
  <sheetProtection sheet="1" objects="1" scenarios="1" spinCount="100000" saltValue="eyAVESDYosgZnN5mzro5Pivhl0rbRShkHW1qMgeqckCGfpELHmqkwa4LthMYkrQt7T9Yr/VibLuyMJwtM7rqPQ==" hashValue="NiFF1qhVl1tL4iom8A3eM/aFB0TjtZaIyntNuI0f7Dg/cIq4zHk32DmRTPatqD0S0lCk8Lk/cgxGQHP9fYEA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15276</v>
      </c>
      <c r="E8" s="23" t="s">
        <v>403</v>
      </c>
      <c r="L8" s="24">
        <f>L9</f>
        <v>0</v>
      </c>
      <c r="M8" s="24">
        <f>M9</f>
        <v>0</v>
      </c>
      <c r="N8" s="25"/>
    </row>
    <row r="9">
      <c r="A9" s="1" t="s">
        <v>429</v>
      </c>
      <c r="C9" s="22" t="s">
        <v>559</v>
      </c>
      <c r="E9" s="23" t="s">
        <v>1356</v>
      </c>
      <c r="L9" s="24">
        <f>SUMIFS(L10:L173,A10:A173,"P")</f>
        <v>0</v>
      </c>
      <c r="M9" s="24">
        <f>SUMIFS(M10:M173,A10:A173,"P")</f>
        <v>0</v>
      </c>
      <c r="N9" s="25"/>
    </row>
    <row r="10" ht="25.5">
      <c r="A10" s="1" t="s">
        <v>432</v>
      </c>
      <c r="B10" s="1">
        <v>1</v>
      </c>
      <c r="C10" s="26" t="s">
        <v>561</v>
      </c>
      <c r="D10" t="s">
        <v>562</v>
      </c>
      <c r="E10" s="27" t="s">
        <v>15277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564</v>
      </c>
    </row>
    <row r="12">
      <c r="A12" s="1" t="s">
        <v>439</v>
      </c>
    </row>
    <row r="13" ht="153">
      <c r="A13" s="1" t="s">
        <v>441</v>
      </c>
      <c r="E13" s="27" t="s">
        <v>566</v>
      </c>
    </row>
    <row r="14" ht="25.5">
      <c r="A14" s="1" t="s">
        <v>432</v>
      </c>
      <c r="B14" s="1">
        <v>2</v>
      </c>
      <c r="C14" s="26" t="s">
        <v>7467</v>
      </c>
      <c r="D14" t="s">
        <v>562</v>
      </c>
      <c r="E14" s="27" t="s">
        <v>15278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1106</v>
      </c>
    </row>
    <row r="16">
      <c r="A16" s="1" t="s">
        <v>439</v>
      </c>
    </row>
    <row r="17" ht="153">
      <c r="A17" s="1" t="s">
        <v>441</v>
      </c>
      <c r="E17" s="27" t="s">
        <v>566</v>
      </c>
    </row>
    <row r="18" ht="25.5">
      <c r="A18" s="1" t="s">
        <v>432</v>
      </c>
      <c r="B18" s="1">
        <v>3</v>
      </c>
      <c r="C18" s="26" t="s">
        <v>1104</v>
      </c>
      <c r="D18" t="s">
        <v>562</v>
      </c>
      <c r="E18" s="27" t="s">
        <v>15279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1106</v>
      </c>
    </row>
    <row r="20">
      <c r="A20" s="1" t="s">
        <v>439</v>
      </c>
    </row>
    <row r="21" ht="153">
      <c r="A21" s="1" t="s">
        <v>441</v>
      </c>
      <c r="E21" s="27" t="s">
        <v>1108</v>
      </c>
    </row>
    <row r="22" ht="25.5">
      <c r="A22" s="1" t="s">
        <v>432</v>
      </c>
      <c r="B22" s="1">
        <v>4</v>
      </c>
      <c r="C22" s="26" t="s">
        <v>2228</v>
      </c>
      <c r="D22" t="s">
        <v>562</v>
      </c>
      <c r="E22" s="27" t="s">
        <v>15280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898</v>
      </c>
    </row>
    <row r="24">
      <c r="A24" s="1" t="s">
        <v>439</v>
      </c>
    </row>
    <row r="25" ht="153">
      <c r="A25" s="1" t="s">
        <v>441</v>
      </c>
      <c r="E25" s="27" t="s">
        <v>566</v>
      </c>
    </row>
    <row r="26" ht="38.25">
      <c r="A26" s="1" t="s">
        <v>432</v>
      </c>
      <c r="B26" s="1">
        <v>5</v>
      </c>
      <c r="C26" s="26" t="s">
        <v>1991</v>
      </c>
      <c r="D26" t="s">
        <v>562</v>
      </c>
      <c r="E26" s="27" t="s">
        <v>15281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898</v>
      </c>
    </row>
    <row r="28">
      <c r="A28" s="1" t="s">
        <v>439</v>
      </c>
    </row>
    <row r="29" ht="153">
      <c r="A29" s="1" t="s">
        <v>441</v>
      </c>
      <c r="E29" s="27" t="s">
        <v>566</v>
      </c>
    </row>
    <row r="30" ht="25.5">
      <c r="A30" s="1" t="s">
        <v>432</v>
      </c>
      <c r="B30" s="1">
        <v>7</v>
      </c>
      <c r="C30" s="26" t="s">
        <v>896</v>
      </c>
      <c r="D30" t="s">
        <v>562</v>
      </c>
      <c r="E30" s="27" t="s">
        <v>15282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898</v>
      </c>
    </row>
    <row r="32">
      <c r="A32" s="1" t="s">
        <v>439</v>
      </c>
    </row>
    <row r="33" ht="153">
      <c r="A33" s="1" t="s">
        <v>441</v>
      </c>
      <c r="E33" s="27" t="s">
        <v>900</v>
      </c>
    </row>
    <row r="34" ht="25.5">
      <c r="A34" s="1" t="s">
        <v>432</v>
      </c>
      <c r="B34" s="1">
        <v>8</v>
      </c>
      <c r="C34" s="26" t="s">
        <v>901</v>
      </c>
      <c r="D34" t="s">
        <v>562</v>
      </c>
      <c r="E34" s="27" t="s">
        <v>15283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564</v>
      </c>
    </row>
    <row r="36">
      <c r="A36" s="1" t="s">
        <v>439</v>
      </c>
    </row>
    <row r="37" ht="153">
      <c r="A37" s="1" t="s">
        <v>441</v>
      </c>
      <c r="E37" s="27" t="s">
        <v>566</v>
      </c>
    </row>
    <row r="38" ht="25.5">
      <c r="A38" s="1" t="s">
        <v>432</v>
      </c>
      <c r="B38" s="1">
        <v>9</v>
      </c>
      <c r="C38" s="26" t="s">
        <v>13697</v>
      </c>
      <c r="D38" t="s">
        <v>562</v>
      </c>
      <c r="E38" s="27" t="s">
        <v>15284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564</v>
      </c>
    </row>
    <row r="40">
      <c r="A40" s="1" t="s">
        <v>439</v>
      </c>
    </row>
    <row r="41" ht="153">
      <c r="A41" s="1" t="s">
        <v>441</v>
      </c>
      <c r="E41" s="27" t="s">
        <v>566</v>
      </c>
    </row>
    <row r="42" ht="25.5">
      <c r="A42" s="1" t="s">
        <v>432</v>
      </c>
      <c r="B42" s="1">
        <v>10</v>
      </c>
      <c r="C42" s="26" t="s">
        <v>1062</v>
      </c>
      <c r="D42" t="s">
        <v>562</v>
      </c>
      <c r="E42" s="27" t="s">
        <v>15285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1064</v>
      </c>
    </row>
    <row r="44">
      <c r="A44" s="1" t="s">
        <v>439</v>
      </c>
    </row>
    <row r="45" ht="153">
      <c r="A45" s="1" t="s">
        <v>441</v>
      </c>
      <c r="E45" s="27" t="s">
        <v>1066</v>
      </c>
    </row>
    <row r="46" ht="25.5">
      <c r="A46" s="1" t="s">
        <v>432</v>
      </c>
      <c r="B46" s="1">
        <v>11</v>
      </c>
      <c r="C46" s="26" t="s">
        <v>9965</v>
      </c>
      <c r="D46" t="s">
        <v>562</v>
      </c>
      <c r="E46" s="27" t="s">
        <v>15286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898</v>
      </c>
    </row>
    <row r="48">
      <c r="A48" s="1" t="s">
        <v>439</v>
      </c>
    </row>
    <row r="49" ht="153">
      <c r="A49" s="1" t="s">
        <v>441</v>
      </c>
      <c r="E49" s="27" t="s">
        <v>566</v>
      </c>
    </row>
    <row r="50" ht="25.5">
      <c r="A50" s="1" t="s">
        <v>432</v>
      </c>
      <c r="B50" s="1">
        <v>13</v>
      </c>
      <c r="C50" s="26" t="s">
        <v>15287</v>
      </c>
      <c r="D50" t="s">
        <v>562</v>
      </c>
      <c r="E50" s="27" t="s">
        <v>15288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898</v>
      </c>
    </row>
    <row r="52">
      <c r="A52" s="1" t="s">
        <v>439</v>
      </c>
    </row>
    <row r="53" ht="153">
      <c r="A53" s="1" t="s">
        <v>441</v>
      </c>
      <c r="E53" s="27" t="s">
        <v>566</v>
      </c>
    </row>
    <row r="54" ht="25.5">
      <c r="A54" s="1" t="s">
        <v>432</v>
      </c>
      <c r="B54" s="1">
        <v>14</v>
      </c>
      <c r="C54" s="26" t="s">
        <v>15289</v>
      </c>
      <c r="D54" t="s">
        <v>562</v>
      </c>
      <c r="E54" s="27" t="s">
        <v>15290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15291</v>
      </c>
    </row>
    <row r="56">
      <c r="A56" s="1" t="s">
        <v>439</v>
      </c>
    </row>
    <row r="57" ht="153">
      <c r="A57" s="1" t="s">
        <v>441</v>
      </c>
      <c r="E57" s="27" t="s">
        <v>566</v>
      </c>
    </row>
    <row r="58" ht="25.5">
      <c r="A58" s="1" t="s">
        <v>432</v>
      </c>
      <c r="B58" s="1">
        <v>15</v>
      </c>
      <c r="C58" s="26" t="s">
        <v>7447</v>
      </c>
      <c r="D58" t="s">
        <v>562</v>
      </c>
      <c r="E58" s="27" t="s">
        <v>15292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7449</v>
      </c>
    </row>
    <row r="60">
      <c r="A60" s="1" t="s">
        <v>439</v>
      </c>
    </row>
    <row r="61" ht="153">
      <c r="A61" s="1" t="s">
        <v>441</v>
      </c>
      <c r="E61" s="27" t="s">
        <v>1108</v>
      </c>
    </row>
    <row r="62" ht="38.25">
      <c r="A62" s="1" t="s">
        <v>432</v>
      </c>
      <c r="B62" s="1">
        <v>16</v>
      </c>
      <c r="C62" s="26" t="s">
        <v>14460</v>
      </c>
      <c r="D62" t="s">
        <v>562</v>
      </c>
      <c r="E62" s="27" t="s">
        <v>15293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898</v>
      </c>
    </row>
    <row r="64">
      <c r="A64" s="1" t="s">
        <v>439</v>
      </c>
    </row>
    <row r="65" ht="153">
      <c r="A65" s="1" t="s">
        <v>441</v>
      </c>
      <c r="E65" s="27" t="s">
        <v>1108</v>
      </c>
    </row>
    <row r="66" ht="25.5">
      <c r="A66" s="1" t="s">
        <v>432</v>
      </c>
      <c r="B66" s="1">
        <v>17</v>
      </c>
      <c r="C66" s="26" t="s">
        <v>15294</v>
      </c>
      <c r="D66" t="s">
        <v>562</v>
      </c>
      <c r="E66" s="27" t="s">
        <v>15295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7449</v>
      </c>
    </row>
    <row r="68">
      <c r="A68" s="1" t="s">
        <v>439</v>
      </c>
    </row>
    <row r="69" ht="153">
      <c r="A69" s="1" t="s">
        <v>441</v>
      </c>
      <c r="E69" s="27" t="s">
        <v>1108</v>
      </c>
    </row>
    <row r="70" ht="25.5">
      <c r="A70" s="1" t="s">
        <v>432</v>
      </c>
      <c r="B70" s="1">
        <v>18</v>
      </c>
      <c r="C70" s="26" t="s">
        <v>12361</v>
      </c>
      <c r="D70" t="s">
        <v>562</v>
      </c>
      <c r="E70" s="27" t="s">
        <v>15296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898</v>
      </c>
    </row>
    <row r="72">
      <c r="A72" s="1" t="s">
        <v>439</v>
      </c>
    </row>
    <row r="73" ht="153">
      <c r="A73" s="1" t="s">
        <v>441</v>
      </c>
      <c r="E73" s="27" t="s">
        <v>1108</v>
      </c>
    </row>
    <row r="74" ht="38.25">
      <c r="A74" s="1" t="s">
        <v>432</v>
      </c>
      <c r="B74" s="1">
        <v>19</v>
      </c>
      <c r="C74" s="26" t="s">
        <v>5267</v>
      </c>
      <c r="D74" t="s">
        <v>562</v>
      </c>
      <c r="E74" s="27" t="s">
        <v>15297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5269</v>
      </c>
    </row>
    <row r="76">
      <c r="A76" s="1" t="s">
        <v>439</v>
      </c>
    </row>
    <row r="77" ht="153">
      <c r="A77" s="1" t="s">
        <v>441</v>
      </c>
      <c r="E77" s="27" t="s">
        <v>1108</v>
      </c>
    </row>
    <row r="78" ht="25.5">
      <c r="A78" s="1" t="s">
        <v>432</v>
      </c>
      <c r="B78" s="1">
        <v>20</v>
      </c>
      <c r="C78" s="26" t="s">
        <v>15298</v>
      </c>
      <c r="D78" t="s">
        <v>562</v>
      </c>
      <c r="E78" s="27" t="s">
        <v>15299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898</v>
      </c>
    </row>
    <row r="80">
      <c r="A80" s="1" t="s">
        <v>439</v>
      </c>
    </row>
    <row r="81" ht="153">
      <c r="A81" s="1" t="s">
        <v>441</v>
      </c>
      <c r="E81" s="27" t="s">
        <v>1108</v>
      </c>
    </row>
    <row r="82" ht="25.5">
      <c r="A82" s="1" t="s">
        <v>432</v>
      </c>
      <c r="B82" s="1">
        <v>21</v>
      </c>
      <c r="C82" s="26" t="s">
        <v>9968</v>
      </c>
      <c r="D82" t="s">
        <v>562</v>
      </c>
      <c r="E82" s="27" t="s">
        <v>15300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15301</v>
      </c>
    </row>
    <row r="84">
      <c r="A84" s="1" t="s">
        <v>439</v>
      </c>
    </row>
    <row r="85" ht="153">
      <c r="A85" s="1" t="s">
        <v>441</v>
      </c>
      <c r="E85" s="27" t="s">
        <v>1108</v>
      </c>
    </row>
    <row r="86" ht="38.25">
      <c r="A86" s="1" t="s">
        <v>432</v>
      </c>
      <c r="B86" s="1">
        <v>22</v>
      </c>
      <c r="C86" s="26" t="s">
        <v>1602</v>
      </c>
      <c r="D86" t="s">
        <v>562</v>
      </c>
      <c r="E86" s="27" t="s">
        <v>15302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1604</v>
      </c>
    </row>
    <row r="88">
      <c r="A88" s="1" t="s">
        <v>439</v>
      </c>
    </row>
    <row r="89" ht="153">
      <c r="A89" s="1" t="s">
        <v>441</v>
      </c>
      <c r="E89" s="27" t="s">
        <v>566</v>
      </c>
    </row>
    <row r="90" ht="38.25">
      <c r="A90" s="1" t="s">
        <v>432</v>
      </c>
      <c r="B90" s="1">
        <v>23</v>
      </c>
      <c r="C90" s="26" t="s">
        <v>14312</v>
      </c>
      <c r="D90" t="s">
        <v>562</v>
      </c>
      <c r="E90" s="27" t="s">
        <v>15303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14314</v>
      </c>
    </row>
    <row r="92">
      <c r="A92" s="1" t="s">
        <v>439</v>
      </c>
    </row>
    <row r="93" ht="153">
      <c r="A93" s="1" t="s">
        <v>441</v>
      </c>
      <c r="E93" s="27" t="s">
        <v>1108</v>
      </c>
    </row>
    <row r="94" ht="38.25">
      <c r="A94" s="1" t="s">
        <v>432</v>
      </c>
      <c r="B94" s="1">
        <v>24</v>
      </c>
      <c r="C94" s="26" t="s">
        <v>1606</v>
      </c>
      <c r="D94" t="s">
        <v>562</v>
      </c>
      <c r="E94" s="27" t="s">
        <v>15304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1608</v>
      </c>
    </row>
    <row r="96">
      <c r="A96" s="1" t="s">
        <v>439</v>
      </c>
    </row>
    <row r="97" ht="153">
      <c r="A97" s="1" t="s">
        <v>441</v>
      </c>
      <c r="E97" s="27" t="s">
        <v>566</v>
      </c>
    </row>
    <row r="98" ht="38.25">
      <c r="A98" s="1" t="s">
        <v>432</v>
      </c>
      <c r="B98" s="1">
        <v>25</v>
      </c>
      <c r="C98" s="26" t="s">
        <v>15305</v>
      </c>
      <c r="D98" t="s">
        <v>562</v>
      </c>
      <c r="E98" s="27" t="s">
        <v>15306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15307</v>
      </c>
    </row>
    <row r="100">
      <c r="A100" s="1" t="s">
        <v>439</v>
      </c>
    </row>
    <row r="101" ht="153">
      <c r="A101" s="1" t="s">
        <v>441</v>
      </c>
      <c r="E101" s="27" t="s">
        <v>1108</v>
      </c>
    </row>
    <row r="102" ht="38.25">
      <c r="A102" s="1" t="s">
        <v>432</v>
      </c>
      <c r="B102" s="1">
        <v>26</v>
      </c>
      <c r="C102" s="26" t="s">
        <v>15308</v>
      </c>
      <c r="D102" t="s">
        <v>562</v>
      </c>
      <c r="E102" s="27" t="s">
        <v>15309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15310</v>
      </c>
    </row>
    <row r="104">
      <c r="A104" s="1" t="s">
        <v>439</v>
      </c>
    </row>
    <row r="105" ht="153">
      <c r="A105" s="1" t="s">
        <v>441</v>
      </c>
      <c r="E105" s="27" t="s">
        <v>1108</v>
      </c>
    </row>
    <row r="106" ht="25.5">
      <c r="A106" s="1" t="s">
        <v>432</v>
      </c>
      <c r="B106" s="1">
        <v>27</v>
      </c>
      <c r="C106" s="26" t="s">
        <v>15311</v>
      </c>
      <c r="D106" t="s">
        <v>562</v>
      </c>
      <c r="E106" s="27" t="s">
        <v>15312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15313</v>
      </c>
    </row>
    <row r="108">
      <c r="A108" s="1" t="s">
        <v>439</v>
      </c>
    </row>
    <row r="109" ht="153">
      <c r="A109" s="1" t="s">
        <v>441</v>
      </c>
      <c r="E109" s="27" t="s">
        <v>1108</v>
      </c>
    </row>
    <row r="110" ht="38.25">
      <c r="A110" s="1" t="s">
        <v>432</v>
      </c>
      <c r="B110" s="1">
        <v>30</v>
      </c>
      <c r="C110" s="26" t="s">
        <v>1610</v>
      </c>
      <c r="D110" t="s">
        <v>562</v>
      </c>
      <c r="E110" s="27" t="s">
        <v>15314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1612</v>
      </c>
    </row>
    <row r="112">
      <c r="A112" s="1" t="s">
        <v>439</v>
      </c>
    </row>
    <row r="113" ht="153">
      <c r="A113" s="1" t="s">
        <v>441</v>
      </c>
      <c r="E113" s="27" t="s">
        <v>1108</v>
      </c>
    </row>
    <row r="114" ht="25.5">
      <c r="A114" s="1" t="s">
        <v>432</v>
      </c>
      <c r="B114" s="1">
        <v>31</v>
      </c>
      <c r="C114" s="26" t="s">
        <v>15315</v>
      </c>
      <c r="D114" t="s">
        <v>562</v>
      </c>
      <c r="E114" s="27" t="s">
        <v>15316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15317</v>
      </c>
    </row>
    <row r="116">
      <c r="A116" s="1" t="s">
        <v>439</v>
      </c>
    </row>
    <row r="117" ht="153">
      <c r="A117" s="1" t="s">
        <v>441</v>
      </c>
      <c r="E117" s="27" t="s">
        <v>566</v>
      </c>
    </row>
    <row r="118" ht="25.5">
      <c r="A118" s="1" t="s">
        <v>432</v>
      </c>
      <c r="B118" s="1">
        <v>32</v>
      </c>
      <c r="C118" s="26" t="s">
        <v>15318</v>
      </c>
      <c r="D118" t="s">
        <v>562</v>
      </c>
      <c r="E118" s="27" t="s">
        <v>15319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15320</v>
      </c>
    </row>
    <row r="120">
      <c r="A120" s="1" t="s">
        <v>439</v>
      </c>
    </row>
    <row r="121" ht="153">
      <c r="A121" s="1" t="s">
        <v>441</v>
      </c>
      <c r="E121" s="27" t="s">
        <v>566</v>
      </c>
    </row>
    <row r="122" ht="25.5">
      <c r="A122" s="1" t="s">
        <v>432</v>
      </c>
      <c r="B122" s="1">
        <v>33</v>
      </c>
      <c r="C122" s="26" t="s">
        <v>15321</v>
      </c>
      <c r="D122" t="s">
        <v>562</v>
      </c>
      <c r="E122" s="27" t="s">
        <v>15322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15323</v>
      </c>
    </row>
    <row r="124">
      <c r="A124" s="1" t="s">
        <v>439</v>
      </c>
    </row>
    <row r="125" ht="153">
      <c r="A125" s="1" t="s">
        <v>441</v>
      </c>
      <c r="E125" s="27" t="s">
        <v>1108</v>
      </c>
    </row>
    <row r="126" ht="25.5">
      <c r="A126" s="1" t="s">
        <v>432</v>
      </c>
      <c r="B126" s="1">
        <v>34</v>
      </c>
      <c r="C126" s="26" t="s">
        <v>15324</v>
      </c>
      <c r="D126" t="s">
        <v>562</v>
      </c>
      <c r="E126" s="27" t="s">
        <v>15325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15326</v>
      </c>
    </row>
    <row r="128">
      <c r="A128" s="1" t="s">
        <v>439</v>
      </c>
    </row>
    <row r="129" ht="153">
      <c r="A129" s="1" t="s">
        <v>441</v>
      </c>
      <c r="E129" s="27" t="s">
        <v>566</v>
      </c>
    </row>
    <row r="130" ht="25.5">
      <c r="A130" s="1" t="s">
        <v>432</v>
      </c>
      <c r="B130" s="1">
        <v>35</v>
      </c>
      <c r="C130" s="26" t="s">
        <v>15327</v>
      </c>
      <c r="D130" t="s">
        <v>562</v>
      </c>
      <c r="E130" s="27" t="s">
        <v>15328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15326</v>
      </c>
    </row>
    <row r="132">
      <c r="A132" s="1" t="s">
        <v>439</v>
      </c>
    </row>
    <row r="133" ht="153">
      <c r="A133" s="1" t="s">
        <v>441</v>
      </c>
      <c r="E133" s="27" t="s">
        <v>566</v>
      </c>
    </row>
    <row r="134" ht="25.5">
      <c r="A134" s="1" t="s">
        <v>432</v>
      </c>
      <c r="B134" s="1">
        <v>36</v>
      </c>
      <c r="C134" s="26" t="s">
        <v>15329</v>
      </c>
      <c r="D134" t="s">
        <v>562</v>
      </c>
      <c r="E134" s="27" t="s">
        <v>15330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15326</v>
      </c>
    </row>
    <row r="136">
      <c r="A136" s="1" t="s">
        <v>439</v>
      </c>
    </row>
    <row r="137" ht="153">
      <c r="A137" s="1" t="s">
        <v>441</v>
      </c>
      <c r="E137" s="27" t="s">
        <v>566</v>
      </c>
    </row>
    <row r="138" ht="25.5">
      <c r="A138" s="1" t="s">
        <v>432</v>
      </c>
      <c r="B138" s="1">
        <v>37</v>
      </c>
      <c r="C138" s="26" t="s">
        <v>15331</v>
      </c>
      <c r="D138" t="s">
        <v>562</v>
      </c>
      <c r="E138" s="27" t="s">
        <v>15332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15333</v>
      </c>
    </row>
    <row r="140">
      <c r="A140" s="1" t="s">
        <v>439</v>
      </c>
    </row>
    <row r="141" ht="153">
      <c r="A141" s="1" t="s">
        <v>441</v>
      </c>
      <c r="E141" s="27" t="s">
        <v>1108</v>
      </c>
    </row>
    <row r="142" ht="25.5">
      <c r="A142" s="1" t="s">
        <v>432</v>
      </c>
      <c r="B142" s="1">
        <v>40</v>
      </c>
      <c r="C142" s="26" t="s">
        <v>9972</v>
      </c>
      <c r="D142" t="s">
        <v>562</v>
      </c>
      <c r="E142" s="27" t="s">
        <v>15334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4949</v>
      </c>
    </row>
    <row r="144">
      <c r="A144" s="1" t="s">
        <v>439</v>
      </c>
    </row>
    <row r="145" ht="153">
      <c r="A145" s="1" t="s">
        <v>441</v>
      </c>
      <c r="E145" s="27" t="s">
        <v>566</v>
      </c>
    </row>
    <row r="146" ht="25.5">
      <c r="A146" s="1" t="s">
        <v>432</v>
      </c>
      <c r="B146" s="1">
        <v>41</v>
      </c>
      <c r="C146" s="26" t="s">
        <v>4947</v>
      </c>
      <c r="D146" t="s">
        <v>562</v>
      </c>
      <c r="E146" s="27" t="s">
        <v>15335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4949</v>
      </c>
    </row>
    <row r="148">
      <c r="A148" s="1" t="s">
        <v>439</v>
      </c>
    </row>
    <row r="149" ht="153">
      <c r="A149" s="1" t="s">
        <v>441</v>
      </c>
      <c r="E149" s="27" t="s">
        <v>566</v>
      </c>
    </row>
    <row r="150" ht="25.5">
      <c r="A150" s="1" t="s">
        <v>432</v>
      </c>
      <c r="B150" s="1">
        <v>42</v>
      </c>
      <c r="C150" s="26" t="s">
        <v>12365</v>
      </c>
      <c r="D150" t="s">
        <v>562</v>
      </c>
      <c r="E150" s="27" t="s">
        <v>15336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4949</v>
      </c>
    </row>
    <row r="152">
      <c r="A152" s="1" t="s">
        <v>439</v>
      </c>
    </row>
    <row r="153" ht="153">
      <c r="A153" s="1" t="s">
        <v>441</v>
      </c>
      <c r="E153" s="27" t="s">
        <v>566</v>
      </c>
    </row>
    <row r="154" ht="25.5">
      <c r="A154" s="1" t="s">
        <v>432</v>
      </c>
      <c r="B154" s="1">
        <v>43</v>
      </c>
      <c r="C154" s="26" t="s">
        <v>5270</v>
      </c>
      <c r="D154" t="s">
        <v>562</v>
      </c>
      <c r="E154" s="27" t="s">
        <v>15337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4949</v>
      </c>
    </row>
    <row r="156">
      <c r="A156" s="1" t="s">
        <v>439</v>
      </c>
    </row>
    <row r="157" ht="153">
      <c r="A157" s="1" t="s">
        <v>441</v>
      </c>
      <c r="E157" s="27" t="s">
        <v>566</v>
      </c>
    </row>
    <row r="158" ht="25.5">
      <c r="A158" s="1" t="s">
        <v>432</v>
      </c>
      <c r="B158" s="1">
        <v>44</v>
      </c>
      <c r="C158" s="26" t="s">
        <v>12390</v>
      </c>
      <c r="D158" t="s">
        <v>562</v>
      </c>
      <c r="E158" s="27" t="s">
        <v>15338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898</v>
      </c>
    </row>
    <row r="160">
      <c r="A160" s="1" t="s">
        <v>439</v>
      </c>
    </row>
    <row r="161" ht="153">
      <c r="A161" s="1" t="s">
        <v>441</v>
      </c>
      <c r="E161" s="27" t="s">
        <v>566</v>
      </c>
    </row>
    <row r="162" ht="25.5">
      <c r="A162" s="1" t="s">
        <v>432</v>
      </c>
      <c r="B162" s="1">
        <v>45</v>
      </c>
      <c r="C162" s="26" t="s">
        <v>14811</v>
      </c>
      <c r="D162" t="s">
        <v>562</v>
      </c>
      <c r="E162" s="27" t="s">
        <v>15339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14813</v>
      </c>
    </row>
    <row r="164">
      <c r="A164" s="1" t="s">
        <v>439</v>
      </c>
    </row>
    <row r="165" ht="153">
      <c r="A165" s="1" t="s">
        <v>441</v>
      </c>
      <c r="E165" s="27" t="s">
        <v>566</v>
      </c>
    </row>
    <row r="166" ht="25.5">
      <c r="A166" s="1" t="s">
        <v>432</v>
      </c>
      <c r="B166" s="1">
        <v>46</v>
      </c>
      <c r="C166" s="26" t="s">
        <v>14359</v>
      </c>
      <c r="D166" t="s">
        <v>562</v>
      </c>
      <c r="E166" s="27" t="s">
        <v>15340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898</v>
      </c>
    </row>
    <row r="168">
      <c r="A168" s="1" t="s">
        <v>439</v>
      </c>
    </row>
    <row r="169" ht="153">
      <c r="A169" s="1" t="s">
        <v>441</v>
      </c>
      <c r="E169" s="27" t="s">
        <v>566</v>
      </c>
    </row>
    <row r="170" ht="25.5">
      <c r="A170" s="1" t="s">
        <v>432</v>
      </c>
      <c r="B170" s="1">
        <v>47</v>
      </c>
      <c r="C170" s="26" t="s">
        <v>15341</v>
      </c>
      <c r="D170" t="s">
        <v>562</v>
      </c>
      <c r="E170" s="27" t="s">
        <v>15342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14813</v>
      </c>
    </row>
    <row r="172">
      <c r="A172" s="1" t="s">
        <v>439</v>
      </c>
    </row>
    <row r="173" ht="153">
      <c r="A173" s="1" t="s">
        <v>441</v>
      </c>
      <c r="E173" s="27" t="s">
        <v>566</v>
      </c>
    </row>
  </sheetData>
  <sheetProtection sheet="1" objects="1" scenarios="1" spinCount="100000" saltValue="c81qiEPHHOWJ/nGkDnW7noLt6Y9CVtQOqjLL1SH5nUgh7cEtj1MinV6B3LWQjwYw7tiqLU0uCFC5XTfxM76SIw==" hashValue="7p83Zrrf5vCVCEkgZz3u4l32KBkVfZU3C9FLlxE8xdBtAJtVmJK1QxAlENzar9tldB7IVB71JsB2z9b1aiCv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2024-09-12T08:52:57Z</dcterms:created>
  <dcterms:modified xsi:type="dcterms:W3CDTF">2024-09-12T08:53:22Z</dcterms:modified>
</cp:coreProperties>
</file>